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210" windowWidth="21075" windowHeight="9915"/>
  </bookViews>
  <sheets>
    <sheet name="2022" sheetId="1" r:id="rId1"/>
  </sheets>
  <externalReferences>
    <externalReference r:id="rId2"/>
  </externalReferences>
  <definedNames>
    <definedName name="_xlnm._FilterDatabase" localSheetId="0" hidden="1">'2022'!$A$4:$BU$1616</definedName>
    <definedName name="ВР">[1]коды!$F$6:$G$46</definedName>
    <definedName name="_xlnm.Print_Titles" localSheetId="0">'2022'!$4:$6</definedName>
    <definedName name="_xlnm.Print_Area" localSheetId="0">'2022'!$A$1:$CQ$1619</definedName>
    <definedName name="ЦСР">[1]коды!$D$6:$E$546</definedName>
  </definedNames>
  <calcPr calcId="125725"/>
</workbook>
</file>

<file path=xl/calcChain.xml><?xml version="1.0" encoding="utf-8"?>
<calcChain xmlns="http://schemas.openxmlformats.org/spreadsheetml/2006/main">
  <c r="CQ1518" i="1"/>
  <c r="CP1518"/>
  <c r="CQ1517"/>
  <c r="CP1517"/>
  <c r="CQ1516"/>
  <c r="CP1516"/>
  <c r="CP1438"/>
  <c r="CP1437"/>
  <c r="CP1435"/>
  <c r="CP1434"/>
  <c r="CP1432"/>
  <c r="CP1431"/>
  <c r="CP1429"/>
  <c r="CP1428"/>
  <c r="CQ1420"/>
  <c r="CP1420"/>
  <c r="CQ1419"/>
  <c r="CP1419"/>
  <c r="CQ1407"/>
  <c r="CP1407"/>
  <c r="CQ1406"/>
  <c r="CP1406"/>
  <c r="CQ1337"/>
  <c r="CP1337"/>
  <c r="CQ1336"/>
  <c r="CP1336"/>
  <c r="CQ1322"/>
  <c r="CP1322"/>
  <c r="CQ1321"/>
  <c r="CP1321"/>
  <c r="CQ1313"/>
  <c r="CP1313"/>
  <c r="CQ1312"/>
  <c r="CP1312"/>
  <c r="CQ1310"/>
  <c r="CP1310"/>
  <c r="CQ1309"/>
  <c r="CP1309"/>
  <c r="CQ1307"/>
  <c r="CP1307"/>
  <c r="CQ1306"/>
  <c r="CP1306"/>
  <c r="CQ1301"/>
  <c r="CP1301"/>
  <c r="CQ1300"/>
  <c r="CP1300"/>
  <c r="CQ1298"/>
  <c r="CP1298"/>
  <c r="CQ1297"/>
  <c r="CP1297"/>
  <c r="CQ1109"/>
  <c r="CP1109"/>
  <c r="CQ1108"/>
  <c r="CP1108"/>
  <c r="CQ1107"/>
  <c r="CP1107"/>
  <c r="CQ1106"/>
  <c r="CP1106"/>
  <c r="CQ1094"/>
  <c r="CP1094"/>
  <c r="CQ1093"/>
  <c r="CP1093"/>
  <c r="CQ932"/>
  <c r="CP932"/>
  <c r="CQ931"/>
  <c r="CP931"/>
  <c r="CP740"/>
  <c r="CQ604"/>
  <c r="CP604"/>
  <c r="CQ590"/>
  <c r="CP590"/>
  <c r="CQ589"/>
  <c r="CP589"/>
  <c r="CQ588"/>
  <c r="CP588"/>
  <c r="CQ587"/>
  <c r="CP587"/>
  <c r="CQ586"/>
  <c r="CP586"/>
  <c r="CQ584"/>
  <c r="CP584"/>
  <c r="CQ583"/>
  <c r="CP583"/>
  <c r="CQ581"/>
  <c r="CP581"/>
  <c r="CQ580"/>
  <c r="CP580"/>
  <c r="CQ578"/>
  <c r="CP578"/>
  <c r="CQ526"/>
  <c r="CP526"/>
  <c r="CQ480"/>
  <c r="CP480"/>
  <c r="CQ413"/>
  <c r="CP413"/>
  <c r="CQ412"/>
  <c r="CP412"/>
  <c r="CQ411"/>
  <c r="CP411"/>
  <c r="CQ366"/>
  <c r="CP366"/>
  <c r="CQ365"/>
  <c r="CP365"/>
  <c r="CQ364"/>
  <c r="CP364"/>
  <c r="CQ363"/>
  <c r="CP363"/>
  <c r="CP355"/>
  <c r="CP285"/>
  <c r="CQ169"/>
  <c r="CP169"/>
  <c r="CQ168"/>
  <c r="CP168"/>
  <c r="CQ167"/>
  <c r="CP167"/>
  <c r="CQ165"/>
  <c r="CP165"/>
  <c r="CQ164"/>
  <c r="CP164"/>
  <c r="CQ146"/>
  <c r="CP146"/>
  <c r="CQ77"/>
  <c r="CP77"/>
  <c r="CN1613"/>
  <c r="CN1612" s="1"/>
  <c r="CN1611" s="1"/>
  <c r="CN1610" s="1"/>
  <c r="CN1608" s="1"/>
  <c r="CO1613"/>
  <c r="CO1612" s="1"/>
  <c r="CO1611" s="1"/>
  <c r="CO1610" s="1"/>
  <c r="CO1608" s="1"/>
  <c r="CN1605"/>
  <c r="CO1605"/>
  <c r="CO1604" s="1"/>
  <c r="CO1603" s="1"/>
  <c r="CO1602" s="1"/>
  <c r="CO1601" s="1"/>
  <c r="CO1599" s="1"/>
  <c r="CN1576"/>
  <c r="CN1575" s="1"/>
  <c r="CN1574" s="1"/>
  <c r="CO1576"/>
  <c r="CO1575" s="1"/>
  <c r="CO1574" s="1"/>
  <c r="CN1572"/>
  <c r="CN1571" s="1"/>
  <c r="CN1570" s="1"/>
  <c r="CO1572"/>
  <c r="CO1571" s="1"/>
  <c r="CO1570" s="1"/>
  <c r="CN1565"/>
  <c r="CN1564" s="1"/>
  <c r="CO1565"/>
  <c r="CO1564" s="1"/>
  <c r="CN1562"/>
  <c r="CN1561" s="1"/>
  <c r="CO1562"/>
  <c r="CO1561" s="1"/>
  <c r="CN1548"/>
  <c r="CN1547" s="1"/>
  <c r="CN1546" s="1"/>
  <c r="CN1545" s="1"/>
  <c r="CN1544" s="1"/>
  <c r="CO1548"/>
  <c r="CO1547" s="1"/>
  <c r="CO1546" s="1"/>
  <c r="CO1545" s="1"/>
  <c r="CO1544" s="1"/>
  <c r="CN1539"/>
  <c r="CN1538" s="1"/>
  <c r="CN1537" s="1"/>
  <c r="CN1536" s="1"/>
  <c r="CO1539"/>
  <c r="CO1538" s="1"/>
  <c r="CO1537" s="1"/>
  <c r="CO1536" s="1"/>
  <c r="CN1528"/>
  <c r="CO1528"/>
  <c r="CO1527" s="1"/>
  <c r="CO1524"/>
  <c r="CN1525"/>
  <c r="CN1524" s="1"/>
  <c r="CO1525"/>
  <c r="CN1514"/>
  <c r="CO1514"/>
  <c r="CN1512"/>
  <c r="CN1511" s="1"/>
  <c r="CN1510" s="1"/>
  <c r="CO1512"/>
  <c r="CO1511" s="1"/>
  <c r="CO1510" s="1"/>
  <c r="CN1507"/>
  <c r="CO1507"/>
  <c r="CO1506" s="1"/>
  <c r="CO1505" s="1"/>
  <c r="CO1504" s="1"/>
  <c r="CN1502"/>
  <c r="CN1501" s="1"/>
  <c r="CN1500" s="1"/>
  <c r="CO1502"/>
  <c r="CO1501" s="1"/>
  <c r="CO1500" s="1"/>
  <c r="CN1498"/>
  <c r="CO1498"/>
  <c r="CN1496"/>
  <c r="CO1496"/>
  <c r="CN1494"/>
  <c r="CO1494"/>
  <c r="CN1478"/>
  <c r="CN1477" s="1"/>
  <c r="CO1478"/>
  <c r="CO1477" s="1"/>
  <c r="CN1475"/>
  <c r="CN1474" s="1"/>
  <c r="CO1475"/>
  <c r="CO1474" s="1"/>
  <c r="CN1472"/>
  <c r="CN1471" s="1"/>
  <c r="CO1472"/>
  <c r="CN1469"/>
  <c r="CN1468" s="1"/>
  <c r="CO1469"/>
  <c r="CO1468" s="1"/>
  <c r="CN1466"/>
  <c r="CN1465" s="1"/>
  <c r="CO1466"/>
  <c r="CO1465" s="1"/>
  <c r="CN1460"/>
  <c r="CO1460"/>
  <c r="CO1459" s="1"/>
  <c r="CO1458" s="1"/>
  <c r="CN1455"/>
  <c r="CN1454" s="1"/>
  <c r="CO1455"/>
  <c r="CO1454" s="1"/>
  <c r="CN1448"/>
  <c r="CN1447" s="1"/>
  <c r="CO1448"/>
  <c r="CN1445"/>
  <c r="CO1445"/>
  <c r="CO1444" s="1"/>
  <c r="CN1441"/>
  <c r="CN1440" s="1"/>
  <c r="CO1441"/>
  <c r="CO1440" s="1"/>
  <c r="CN1423"/>
  <c r="CO1423"/>
  <c r="CO1422" s="1"/>
  <c r="CN1417"/>
  <c r="CN1416" s="1"/>
  <c r="CO1417"/>
  <c r="CO1416" s="1"/>
  <c r="CN1414"/>
  <c r="CO1414"/>
  <c r="CO1413" s="1"/>
  <c r="CN1400"/>
  <c r="CN1399" s="1"/>
  <c r="CO1400"/>
  <c r="CO1399" s="1"/>
  <c r="CN1394"/>
  <c r="CN1393" s="1"/>
  <c r="CO1394"/>
  <c r="CO1393" s="1"/>
  <c r="CN1391"/>
  <c r="CN1390" s="1"/>
  <c r="CN1389" s="1"/>
  <c r="CO1391"/>
  <c r="CO1390" s="1"/>
  <c r="CO1389" s="1"/>
  <c r="CN1386"/>
  <c r="CN1385" s="1"/>
  <c r="CO1386"/>
  <c r="CO1385" s="1"/>
  <c r="CN1383"/>
  <c r="CN1382" s="1"/>
  <c r="CO1383"/>
  <c r="CO1382" s="1"/>
  <c r="CN1380"/>
  <c r="CN1379" s="1"/>
  <c r="CO1380"/>
  <c r="CO1379" s="1"/>
  <c r="CN1375"/>
  <c r="CN1374" s="1"/>
  <c r="CN1373" s="1"/>
  <c r="CN1372" s="1"/>
  <c r="CO1375"/>
  <c r="CN1370"/>
  <c r="CO1370"/>
  <c r="CO1369" s="1"/>
  <c r="CN1367"/>
  <c r="CO1367"/>
  <c r="CO1366" s="1"/>
  <c r="CN1361"/>
  <c r="CN1360" s="1"/>
  <c r="CO1361"/>
  <c r="CO1360" s="1"/>
  <c r="CN1364"/>
  <c r="CO1364"/>
  <c r="CO1363" s="1"/>
  <c r="CN1358"/>
  <c r="CO1358"/>
  <c r="CO1357" s="1"/>
  <c r="CN1355"/>
  <c r="CO1355"/>
  <c r="CO1354" s="1"/>
  <c r="CN1352"/>
  <c r="CO1352"/>
  <c r="CO1351" s="1"/>
  <c r="CN1349"/>
  <c r="CN1348" s="1"/>
  <c r="CO1349"/>
  <c r="CO1348" s="1"/>
  <c r="CN1346"/>
  <c r="CO1346"/>
  <c r="CO1345" s="1"/>
  <c r="CN1334"/>
  <c r="CO1334"/>
  <c r="CO1333" s="1"/>
  <c r="CN1331"/>
  <c r="CN1330" s="1"/>
  <c r="CO1331"/>
  <c r="CO1330" s="1"/>
  <c r="CN1328"/>
  <c r="CO1328"/>
  <c r="CO1327" s="1"/>
  <c r="CN1324"/>
  <c r="CN1325"/>
  <c r="CO1325"/>
  <c r="CO1324" s="1"/>
  <c r="CO1318"/>
  <c r="CN1319"/>
  <c r="CN1318" s="1"/>
  <c r="CO1319"/>
  <c r="CN1316"/>
  <c r="CO1316"/>
  <c r="CO1315" s="1"/>
  <c r="CN1304"/>
  <c r="CN1303" s="1"/>
  <c r="CO1304"/>
  <c r="CO1303" s="1"/>
  <c r="CN1295"/>
  <c r="CO1295"/>
  <c r="CO1294" s="1"/>
  <c r="CN1288"/>
  <c r="CO1288"/>
  <c r="CN1286"/>
  <c r="CO1286"/>
  <c r="CN1277"/>
  <c r="CN1276" s="1"/>
  <c r="CN1275" s="1"/>
  <c r="CN1274" s="1"/>
  <c r="CN1273" s="1"/>
  <c r="CO1277"/>
  <c r="CO1276" s="1"/>
  <c r="CO1275" s="1"/>
  <c r="CO1274" s="1"/>
  <c r="CO1273" s="1"/>
  <c r="CN1240"/>
  <c r="CN1239" s="1"/>
  <c r="CO1240"/>
  <c r="CO1239" s="1"/>
  <c r="CN1237"/>
  <c r="CN1236" s="1"/>
  <c r="CO1237"/>
  <c r="CO1236" s="1"/>
  <c r="CN1233"/>
  <c r="CN1232" s="1"/>
  <c r="CO1233"/>
  <c r="CN1230"/>
  <c r="CN1229" s="1"/>
  <c r="CO1230"/>
  <c r="CN1220"/>
  <c r="CN1219" s="1"/>
  <c r="CO1220"/>
  <c r="CO1219" s="1"/>
  <c r="CN1216"/>
  <c r="CN1215" s="1"/>
  <c r="CO1216"/>
  <c r="CN1213"/>
  <c r="CO1213"/>
  <c r="CO1210" s="1"/>
  <c r="CO1209" s="1"/>
  <c r="CN1211"/>
  <c r="CO1211"/>
  <c r="CN1207"/>
  <c r="CO1207"/>
  <c r="CN1201"/>
  <c r="CO1201"/>
  <c r="CO1200" s="1"/>
  <c r="CN1197"/>
  <c r="CN1196" s="1"/>
  <c r="CO1197"/>
  <c r="CO1196" s="1"/>
  <c r="CN1193"/>
  <c r="CN1192" s="1"/>
  <c r="CO1193"/>
  <c r="CO1192" s="1"/>
  <c r="CN1190"/>
  <c r="CO1190"/>
  <c r="CO1189" s="1"/>
  <c r="CN1186"/>
  <c r="CO1186"/>
  <c r="CO1185" s="1"/>
  <c r="CN1183"/>
  <c r="CN1182" s="1"/>
  <c r="CO1183"/>
  <c r="CO1182" s="1"/>
  <c r="CN1178"/>
  <c r="CO1178"/>
  <c r="CO1177" s="1"/>
  <c r="CN1174"/>
  <c r="CO1174"/>
  <c r="CO1173" s="1"/>
  <c r="CN1171"/>
  <c r="CN1170" s="1"/>
  <c r="CO1171"/>
  <c r="CO1170" s="1"/>
  <c r="CN1167"/>
  <c r="CO1167"/>
  <c r="CO1166" s="1"/>
  <c r="CN1164"/>
  <c r="CN1163" s="1"/>
  <c r="CO1164"/>
  <c r="CO1163" s="1"/>
  <c r="CN1152"/>
  <c r="CO1152"/>
  <c r="CN1150"/>
  <c r="CO1150"/>
  <c r="CN1148"/>
  <c r="CO1148"/>
  <c r="CO1143"/>
  <c r="CO1142" s="1"/>
  <c r="CN1144"/>
  <c r="CN1143" s="1"/>
  <c r="CN1142" s="1"/>
  <c r="CO1144"/>
  <c r="CN1140"/>
  <c r="CN1139" s="1"/>
  <c r="CN1138" s="1"/>
  <c r="CO1140"/>
  <c r="CO1139" s="1"/>
  <c r="CO1138" s="1"/>
  <c r="CN1133"/>
  <c r="CO1133"/>
  <c r="CN1126"/>
  <c r="CN1125" s="1"/>
  <c r="CO1126"/>
  <c r="CO1125" s="1"/>
  <c r="CN1123"/>
  <c r="CN1122" s="1"/>
  <c r="CO1123"/>
  <c r="CO1122" s="1"/>
  <c r="CO1120"/>
  <c r="CO1119" s="1"/>
  <c r="CO1118" s="1"/>
  <c r="CN1120"/>
  <c r="CN1119" s="1"/>
  <c r="CN1118" s="1"/>
  <c r="CN1116"/>
  <c r="CO1116"/>
  <c r="CO1115" s="1"/>
  <c r="CO1114" s="1"/>
  <c r="CO1090"/>
  <c r="CO1089" s="1"/>
  <c r="CN1091"/>
  <c r="CN1090" s="1"/>
  <c r="CN1089" s="1"/>
  <c r="CO1091"/>
  <c r="CN1087"/>
  <c r="CN1086" s="1"/>
  <c r="CN1085" s="1"/>
  <c r="CO1087"/>
  <c r="CO1086" s="1"/>
  <c r="CO1085" s="1"/>
  <c r="CN1080"/>
  <c r="CN1079" s="1"/>
  <c r="CN1078" s="1"/>
  <c r="CN1077" s="1"/>
  <c r="CN1076" s="1"/>
  <c r="CO1080"/>
  <c r="CO1079" s="1"/>
  <c r="CO1078" s="1"/>
  <c r="CO1077" s="1"/>
  <c r="CO1076" s="1"/>
  <c r="CN1068"/>
  <c r="CN1067" s="1"/>
  <c r="CN1066" s="1"/>
  <c r="CN1065" s="1"/>
  <c r="CO1068"/>
  <c r="CO1067" s="1"/>
  <c r="CO1066" s="1"/>
  <c r="CO1065" s="1"/>
  <c r="CN1053"/>
  <c r="CN1052" s="1"/>
  <c r="CO1053"/>
  <c r="CN1047"/>
  <c r="CN1046" s="1"/>
  <c r="CO1047"/>
  <c r="CO1046" s="1"/>
  <c r="CN1044"/>
  <c r="CN1043" s="1"/>
  <c r="CO1044"/>
  <c r="CO1043" s="1"/>
  <c r="CN1041"/>
  <c r="CN1040" s="1"/>
  <c r="CO1041"/>
  <c r="CO1040" s="1"/>
  <c r="CN1037"/>
  <c r="CN1036" s="1"/>
  <c r="CO1037"/>
  <c r="CO1033"/>
  <c r="CO1032" s="1"/>
  <c r="CN1034"/>
  <c r="CN1033" s="1"/>
  <c r="CN1032" s="1"/>
  <c r="CO1034"/>
  <c r="CN1030"/>
  <c r="CO1030"/>
  <c r="CO1029" s="1"/>
  <c r="CO1028" s="1"/>
  <c r="CN1019"/>
  <c r="CN1018" s="1"/>
  <c r="CN1017" s="1"/>
  <c r="CO1019"/>
  <c r="CO1018" s="1"/>
  <c r="CO1017" s="1"/>
  <c r="CN1015"/>
  <c r="CN1014" s="1"/>
  <c r="CN1013" s="1"/>
  <c r="CO1015"/>
  <c r="CO1014" s="1"/>
  <c r="CO1013" s="1"/>
  <c r="CN1010"/>
  <c r="CN1009" s="1"/>
  <c r="CO1010"/>
  <c r="CN1001"/>
  <c r="CN1000" s="1"/>
  <c r="CN999" s="1"/>
  <c r="CO1001"/>
  <c r="CO1000" s="1"/>
  <c r="CO999" s="1"/>
  <c r="CN997"/>
  <c r="CN996" s="1"/>
  <c r="CO997"/>
  <c r="CO996" s="1"/>
  <c r="CO995" s="1"/>
  <c r="CN982"/>
  <c r="CN981" s="1"/>
  <c r="CN980" s="1"/>
  <c r="CN979" s="1"/>
  <c r="CO982"/>
  <c r="CO981" s="1"/>
  <c r="CO980" s="1"/>
  <c r="CO979" s="1"/>
  <c r="CN977"/>
  <c r="CN976" s="1"/>
  <c r="CO977"/>
  <c r="CN974"/>
  <c r="CN973" s="1"/>
  <c r="CO974"/>
  <c r="CO973" s="1"/>
  <c r="CN971"/>
  <c r="CN970" s="1"/>
  <c r="CO971"/>
  <c r="CO970" s="1"/>
  <c r="CN968"/>
  <c r="CN967" s="1"/>
  <c r="CO968"/>
  <c r="CO967" s="1"/>
  <c r="CN962"/>
  <c r="CN961" s="1"/>
  <c r="CO962"/>
  <c r="CN956"/>
  <c r="CN955" s="1"/>
  <c r="CO956"/>
  <c r="CN953"/>
  <c r="CN952" s="1"/>
  <c r="CO953"/>
  <c r="CN950"/>
  <c r="CN949" s="1"/>
  <c r="CO950"/>
  <c r="CN947"/>
  <c r="CN946" s="1"/>
  <c r="CN944"/>
  <c r="CN943" s="1"/>
  <c r="CO944"/>
  <c r="CN938"/>
  <c r="CN937" s="1"/>
  <c r="CO938"/>
  <c r="CN935"/>
  <c r="CN934" s="1"/>
  <c r="CO935"/>
  <c r="CO934" s="1"/>
  <c r="CN929"/>
  <c r="CN928" s="1"/>
  <c r="CO929"/>
  <c r="CO928" s="1"/>
  <c r="CN926"/>
  <c r="CN925" s="1"/>
  <c r="CO926"/>
  <c r="CN922"/>
  <c r="CN921" s="1"/>
  <c r="CO922"/>
  <c r="CN919"/>
  <c r="CO919"/>
  <c r="CO918" s="1"/>
  <c r="CN915"/>
  <c r="CN914" s="1"/>
  <c r="CO915"/>
  <c r="CO914" s="1"/>
  <c r="CN912"/>
  <c r="CN911" s="1"/>
  <c r="CN910" s="1"/>
  <c r="CO912"/>
  <c r="CO911" s="1"/>
  <c r="CO910" s="1"/>
  <c r="CN908"/>
  <c r="CO908"/>
  <c r="CO907" s="1"/>
  <c r="CN905"/>
  <c r="CN904" s="1"/>
  <c r="CO905"/>
  <c r="CO904" s="1"/>
  <c r="CN898"/>
  <c r="CO898"/>
  <c r="CO897" s="1"/>
  <c r="CO896" s="1"/>
  <c r="CN885"/>
  <c r="CN884" s="1"/>
  <c r="CN883" s="1"/>
  <c r="CN882" s="1"/>
  <c r="CO885"/>
  <c r="CO884" s="1"/>
  <c r="CO883" s="1"/>
  <c r="CO882" s="1"/>
  <c r="CN880"/>
  <c r="CN879" s="1"/>
  <c r="CO880"/>
  <c r="CN873"/>
  <c r="CN872" s="1"/>
  <c r="CO873"/>
  <c r="CN869"/>
  <c r="CN868" s="1"/>
  <c r="CO869"/>
  <c r="CN857"/>
  <c r="CN856" s="1"/>
  <c r="CO857"/>
  <c r="CO856" s="1"/>
  <c r="CO853"/>
  <c r="CO852" s="1"/>
  <c r="CN853"/>
  <c r="CN852" s="1"/>
  <c r="CN845"/>
  <c r="CN844" s="1"/>
  <c r="CO845"/>
  <c r="CO844" s="1"/>
  <c r="CN839"/>
  <c r="CN838" s="1"/>
  <c r="CO839"/>
  <c r="CN836"/>
  <c r="CN835" s="1"/>
  <c r="CO836"/>
  <c r="CN833"/>
  <c r="CN832" s="1"/>
  <c r="CN831" s="1"/>
  <c r="CO833"/>
  <c r="CO832" s="1"/>
  <c r="CO831" s="1"/>
  <c r="CN828"/>
  <c r="CO828"/>
  <c r="CO827" s="1"/>
  <c r="CN825"/>
  <c r="CN824" s="1"/>
  <c r="CO825"/>
  <c r="CO824" s="1"/>
  <c r="CO819"/>
  <c r="CO818" s="1"/>
  <c r="CN820"/>
  <c r="CN819" s="1"/>
  <c r="CN818" s="1"/>
  <c r="CO820"/>
  <c r="CN811"/>
  <c r="CO811"/>
  <c r="CO810" s="1"/>
  <c r="CO809" s="1"/>
  <c r="CN807"/>
  <c r="CN806" s="1"/>
  <c r="CO807"/>
  <c r="CO806" s="1"/>
  <c r="CN804"/>
  <c r="CN803" s="1"/>
  <c r="CO804"/>
  <c r="CN801"/>
  <c r="CN800" s="1"/>
  <c r="CO801"/>
  <c r="CN797"/>
  <c r="CN798"/>
  <c r="CO798"/>
  <c r="CN791"/>
  <c r="CN790" s="1"/>
  <c r="CO791"/>
  <c r="CO790" s="1"/>
  <c r="CN788"/>
  <c r="CN787" s="1"/>
  <c r="CO788"/>
  <c r="CO787" s="1"/>
  <c r="CN783"/>
  <c r="CN782" s="1"/>
  <c r="CN781" s="1"/>
  <c r="CO783"/>
  <c r="CN777"/>
  <c r="CO777"/>
  <c r="CO776" s="1"/>
  <c r="CN774"/>
  <c r="CN773" s="1"/>
  <c r="CN772" s="1"/>
  <c r="CO774"/>
  <c r="CO773" s="1"/>
  <c r="CO772" s="1"/>
  <c r="CN760"/>
  <c r="CN759" s="1"/>
  <c r="CN758" s="1"/>
  <c r="CN757" s="1"/>
  <c r="CO760"/>
  <c r="CO759" s="1"/>
  <c r="CO758" s="1"/>
  <c r="CO757" s="1"/>
  <c r="CN755"/>
  <c r="CN754" s="1"/>
  <c r="CN753" s="1"/>
  <c r="CO755"/>
  <c r="CO754" s="1"/>
  <c r="CO753" s="1"/>
  <c r="CN751"/>
  <c r="CN750" s="1"/>
  <c r="CN749" s="1"/>
  <c r="CO751"/>
  <c r="CO750" s="1"/>
  <c r="CO749" s="1"/>
  <c r="CN746"/>
  <c r="CN745" s="1"/>
  <c r="CN744" s="1"/>
  <c r="CO746"/>
  <c r="CO745" s="1"/>
  <c r="CO744" s="1"/>
  <c r="CO737"/>
  <c r="CN738"/>
  <c r="CN737" s="1"/>
  <c r="CO738"/>
  <c r="CN730"/>
  <c r="CN729" s="1"/>
  <c r="CO730"/>
  <c r="CN727"/>
  <c r="CN726" s="1"/>
  <c r="CO727"/>
  <c r="CN718"/>
  <c r="CN717" s="1"/>
  <c r="CO718"/>
  <c r="CN714"/>
  <c r="CO714"/>
  <c r="CO711" s="1"/>
  <c r="CO710" s="1"/>
  <c r="CN712"/>
  <c r="CO712"/>
  <c r="CN707"/>
  <c r="CN706" s="1"/>
  <c r="CN705" s="1"/>
  <c r="CN704" s="1"/>
  <c r="CO707"/>
  <c r="CO706" s="1"/>
  <c r="CO705" s="1"/>
  <c r="CO704" s="1"/>
  <c r="CN702"/>
  <c r="CN701" s="1"/>
  <c r="CN700" s="1"/>
  <c r="CN699" s="1"/>
  <c r="CO702"/>
  <c r="CO701" s="1"/>
  <c r="CO700" s="1"/>
  <c r="CO699" s="1"/>
  <c r="CN697"/>
  <c r="CO697"/>
  <c r="CO696" s="1"/>
  <c r="CO695" s="1"/>
  <c r="CO694" s="1"/>
  <c r="CN692"/>
  <c r="CN691" s="1"/>
  <c r="CN690" s="1"/>
  <c r="CN689" s="1"/>
  <c r="CN688" s="1"/>
  <c r="CO692"/>
  <c r="CO691" s="1"/>
  <c r="CO690" s="1"/>
  <c r="CO689" s="1"/>
  <c r="CO688" s="1"/>
  <c r="CN686"/>
  <c r="CO686"/>
  <c r="CO685" s="1"/>
  <c r="CO684" s="1"/>
  <c r="CO683" s="1"/>
  <c r="CN679"/>
  <c r="CN678" s="1"/>
  <c r="CO679"/>
  <c r="CO678" s="1"/>
  <c r="CN668"/>
  <c r="CN667" s="1"/>
  <c r="CN666" s="1"/>
  <c r="CN665" s="1"/>
  <c r="CO668"/>
  <c r="CO667" s="1"/>
  <c r="CO666" s="1"/>
  <c r="CO665" s="1"/>
  <c r="CN663"/>
  <c r="CN662" s="1"/>
  <c r="CN661" s="1"/>
  <c r="CN660" s="1"/>
  <c r="CO663"/>
  <c r="CO662" s="1"/>
  <c r="CO661" s="1"/>
  <c r="CO660" s="1"/>
  <c r="CM646"/>
  <c r="CM645" s="1"/>
  <c r="CM644" s="1"/>
  <c r="CN646"/>
  <c r="CN645" s="1"/>
  <c r="CN644" s="1"/>
  <c r="CO646"/>
  <c r="CO645" s="1"/>
  <c r="CO644" s="1"/>
  <c r="CN642"/>
  <c r="CO642"/>
  <c r="CO641" s="1"/>
  <c r="CN639"/>
  <c r="CN638" s="1"/>
  <c r="CO639"/>
  <c r="CO638" s="1"/>
  <c r="CO637" s="1"/>
  <c r="CN634"/>
  <c r="CN633" s="1"/>
  <c r="CN632" s="1"/>
  <c r="CN631" s="1"/>
  <c r="CO634"/>
  <c r="CO633" s="1"/>
  <c r="CO632" s="1"/>
  <c r="CO631" s="1"/>
  <c r="CN626"/>
  <c r="CO626"/>
  <c r="CN611"/>
  <c r="CN610" s="1"/>
  <c r="CO611"/>
  <c r="CO610" s="1"/>
  <c r="CN602"/>
  <c r="CO602"/>
  <c r="CN595"/>
  <c r="CN594" s="1"/>
  <c r="CN593" s="1"/>
  <c r="CN592" s="1"/>
  <c r="CO595"/>
  <c r="CO594" s="1"/>
  <c r="CO593" s="1"/>
  <c r="CO592" s="1"/>
  <c r="CN575"/>
  <c r="CN574" s="1"/>
  <c r="CN573" s="1"/>
  <c r="CO575"/>
  <c r="CO574" s="1"/>
  <c r="CO573" s="1"/>
  <c r="CN571"/>
  <c r="CN570" s="1"/>
  <c r="CN569" s="1"/>
  <c r="CO571"/>
  <c r="CO570" s="1"/>
  <c r="CO569" s="1"/>
  <c r="CN566"/>
  <c r="CO566"/>
  <c r="CO565" s="1"/>
  <c r="CN563"/>
  <c r="CN562" s="1"/>
  <c r="CO563"/>
  <c r="CO562" s="1"/>
  <c r="CN559"/>
  <c r="CN558" s="1"/>
  <c r="CN557" s="1"/>
  <c r="CO559"/>
  <c r="CO558" s="1"/>
  <c r="CO557" s="1"/>
  <c r="CN552"/>
  <c r="CN551" s="1"/>
  <c r="CN550" s="1"/>
  <c r="CO552"/>
  <c r="CO551" s="1"/>
  <c r="CO550" s="1"/>
  <c r="CN542"/>
  <c r="CO542"/>
  <c r="CN540"/>
  <c r="CO540"/>
  <c r="CO537" s="1"/>
  <c r="CO536" s="1"/>
  <c r="CN538"/>
  <c r="CO538"/>
  <c r="CO533"/>
  <c r="CO532" s="1"/>
  <c r="CN534"/>
  <c r="CN533" s="1"/>
  <c r="CN532" s="1"/>
  <c r="CO534"/>
  <c r="CO1147" l="1"/>
  <c r="CO1146" s="1"/>
  <c r="CN796"/>
  <c r="CN637"/>
  <c r="CN636" s="1"/>
  <c r="CN776"/>
  <c r="CO797"/>
  <c r="CN1459"/>
  <c r="CO636"/>
  <c r="CN1369"/>
  <c r="CO1471"/>
  <c r="CO1447"/>
  <c r="CO1374"/>
  <c r="CO1215"/>
  <c r="CO1232"/>
  <c r="CO1229"/>
  <c r="CO1009"/>
  <c r="CO1052"/>
  <c r="CO1036"/>
  <c r="CO949"/>
  <c r="CO976"/>
  <c r="CO961"/>
  <c r="CO955"/>
  <c r="CO952"/>
  <c r="CO879"/>
  <c r="CO872"/>
  <c r="CO868"/>
  <c r="CO838"/>
  <c r="CO835"/>
  <c r="CO803"/>
  <c r="CO800"/>
  <c r="CO782"/>
  <c r="CO729"/>
  <c r="CO726"/>
  <c r="CO717"/>
  <c r="CN1604"/>
  <c r="CN1527"/>
  <c r="CN1506"/>
  <c r="CN1444"/>
  <c r="CN1422"/>
  <c r="CN1413"/>
  <c r="CN1366"/>
  <c r="CN1363"/>
  <c r="CN1357"/>
  <c r="CN1354"/>
  <c r="CN1351"/>
  <c r="CN1345"/>
  <c r="CN1333"/>
  <c r="CN1327"/>
  <c r="CN1315"/>
  <c r="CN1294"/>
  <c r="CN1210"/>
  <c r="CN1209" s="1"/>
  <c r="CN1189"/>
  <c r="CN1185"/>
  <c r="CN1177"/>
  <c r="CN1173"/>
  <c r="CN1166"/>
  <c r="CN1115"/>
  <c r="CN1029"/>
  <c r="CN995"/>
  <c r="CO943"/>
  <c r="CO937"/>
  <c r="CO925"/>
  <c r="CO921"/>
  <c r="CN918"/>
  <c r="CN917" s="1"/>
  <c r="CN907"/>
  <c r="CN897"/>
  <c r="CN827"/>
  <c r="CN810"/>
  <c r="CN696"/>
  <c r="CN685"/>
  <c r="CN641"/>
  <c r="CN565"/>
  <c r="CO1569"/>
  <c r="CO1568" s="1"/>
  <c r="CN1569"/>
  <c r="CN1560"/>
  <c r="CO1560"/>
  <c r="CO1559" s="1"/>
  <c r="CO1558" s="1"/>
  <c r="CO1542" s="1"/>
  <c r="CN1493"/>
  <c r="CO1493"/>
  <c r="CO1457"/>
  <c r="CN1443"/>
  <c r="CO1412"/>
  <c r="CO1388"/>
  <c r="CN1388"/>
  <c r="CN1378"/>
  <c r="CO1378"/>
  <c r="CO1377" s="1"/>
  <c r="CN1293"/>
  <c r="CO1293"/>
  <c r="CO1292" s="1"/>
  <c r="CN1285"/>
  <c r="CO1285"/>
  <c r="CN1200"/>
  <c r="CO1181"/>
  <c r="CN1162"/>
  <c r="CO1162"/>
  <c r="CN1147"/>
  <c r="CO1137"/>
  <c r="CO1136" s="1"/>
  <c r="CO1113"/>
  <c r="CN1084"/>
  <c r="CO1084"/>
  <c r="CO1083" s="1"/>
  <c r="CO1039"/>
  <c r="CN1039"/>
  <c r="CN1012"/>
  <c r="CO1012"/>
  <c r="CO994"/>
  <c r="CO917"/>
  <c r="CO843"/>
  <c r="CN843"/>
  <c r="CO823"/>
  <c r="CN823"/>
  <c r="CO786"/>
  <c r="CN786"/>
  <c r="CN771"/>
  <c r="CO771"/>
  <c r="CO770" s="1"/>
  <c r="CN748"/>
  <c r="CO748"/>
  <c r="CO743" s="1"/>
  <c r="CO709"/>
  <c r="CN711"/>
  <c r="CN568"/>
  <c r="CO568"/>
  <c r="CO561"/>
  <c r="CO556"/>
  <c r="CN537"/>
  <c r="CO531"/>
  <c r="CN529"/>
  <c r="CO529"/>
  <c r="CO528" s="1"/>
  <c r="CN515"/>
  <c r="CO515"/>
  <c r="CO514" s="1"/>
  <c r="CN512"/>
  <c r="CO512"/>
  <c r="CN510"/>
  <c r="CO510"/>
  <c r="CN507"/>
  <c r="CO507"/>
  <c r="CO506" s="1"/>
  <c r="CO503"/>
  <c r="CN504"/>
  <c r="CO504"/>
  <c r="CN499"/>
  <c r="CO499"/>
  <c r="CO498" s="1"/>
  <c r="CO497" s="1"/>
  <c r="CO496" s="1"/>
  <c r="CN491"/>
  <c r="CO491"/>
  <c r="CN485"/>
  <c r="CO485"/>
  <c r="CN482"/>
  <c r="CO482"/>
  <c r="CO481" s="1"/>
  <c r="CN472"/>
  <c r="CO472"/>
  <c r="CO471" s="1"/>
  <c r="CO461"/>
  <c r="CO460" s="1"/>
  <c r="CN462"/>
  <c r="CO462"/>
  <c r="CO453"/>
  <c r="CO452" s="1"/>
  <c r="CN454"/>
  <c r="CO454"/>
  <c r="CN450"/>
  <c r="CO450"/>
  <c r="CN442"/>
  <c r="CO442"/>
  <c r="CO435"/>
  <c r="CN436"/>
  <c r="CO436"/>
  <c r="CN433"/>
  <c r="CO433"/>
  <c r="CN430"/>
  <c r="CO430"/>
  <c r="CN427"/>
  <c r="CO427"/>
  <c r="CN424"/>
  <c r="CO424"/>
  <c r="CN421"/>
  <c r="CO421"/>
  <c r="CN419"/>
  <c r="CO419"/>
  <c r="CO416" s="1"/>
  <c r="CO415" s="1"/>
  <c r="CN417"/>
  <c r="CO417"/>
  <c r="CN409"/>
  <c r="CO409"/>
  <c r="CO408" s="1"/>
  <c r="CO407" s="1"/>
  <c r="CN404"/>
  <c r="CN403" s="1"/>
  <c r="CO404"/>
  <c r="CO403" s="1"/>
  <c r="CO402" s="1"/>
  <c r="CO401" s="1"/>
  <c r="CO396"/>
  <c r="CN397"/>
  <c r="CO397"/>
  <c r="CN388"/>
  <c r="CO388"/>
  <c r="CO387" s="1"/>
  <c r="CO386" s="1"/>
  <c r="CO385" s="1"/>
  <c r="CN383"/>
  <c r="CO383"/>
  <c r="CN379"/>
  <c r="CO379"/>
  <c r="CN377"/>
  <c r="CO377"/>
  <c r="CN375"/>
  <c r="CO375"/>
  <c r="CN371"/>
  <c r="CO371"/>
  <c r="CO370" s="1"/>
  <c r="CO369" s="1"/>
  <c r="CN360"/>
  <c r="CN361"/>
  <c r="CO361"/>
  <c r="CO360" s="1"/>
  <c r="CO359" s="1"/>
  <c r="CO358" s="1"/>
  <c r="CN347"/>
  <c r="CO347"/>
  <c r="CO346" s="1"/>
  <c r="CO345" s="1"/>
  <c r="CO344" s="1"/>
  <c r="CN342"/>
  <c r="CO342"/>
  <c r="CO341" s="1"/>
  <c r="CO340" s="1"/>
  <c r="CO339" s="1"/>
  <c r="CN337"/>
  <c r="CO337"/>
  <c r="CN335"/>
  <c r="CO335"/>
  <c r="CN333"/>
  <c r="CO333"/>
  <c r="CN319"/>
  <c r="CO319"/>
  <c r="CO318" s="1"/>
  <c r="CN316"/>
  <c r="CN315" s="1"/>
  <c r="CO316"/>
  <c r="CO315" s="1"/>
  <c r="CN307"/>
  <c r="CO307"/>
  <c r="CO303"/>
  <c r="CO302" s="1"/>
  <c r="CN304"/>
  <c r="CO304"/>
  <c r="CN291"/>
  <c r="CO291"/>
  <c r="CO290" s="1"/>
  <c r="CN287"/>
  <c r="CO287"/>
  <c r="CN283"/>
  <c r="CO283"/>
  <c r="CN281"/>
  <c r="CO281"/>
  <c r="CN276"/>
  <c r="CO276"/>
  <c r="CN274"/>
  <c r="CO274"/>
  <c r="CN271"/>
  <c r="CO271"/>
  <c r="CN269"/>
  <c r="CO269"/>
  <c r="CN267"/>
  <c r="CO267"/>
  <c r="CN253"/>
  <c r="CO253"/>
  <c r="CN251"/>
  <c r="CO251"/>
  <c r="CN246"/>
  <c r="CO246"/>
  <c r="CN244"/>
  <c r="CO244"/>
  <c r="CN241"/>
  <c r="CO241"/>
  <c r="CN239"/>
  <c r="CO239"/>
  <c r="CN237"/>
  <c r="CO237"/>
  <c r="CN234"/>
  <c r="CO234"/>
  <c r="CN232"/>
  <c r="CO232"/>
  <c r="CN230"/>
  <c r="CO230"/>
  <c r="CO226"/>
  <c r="CN227"/>
  <c r="CO227"/>
  <c r="CN224"/>
  <c r="CO224"/>
  <c r="CN216"/>
  <c r="CO216"/>
  <c r="CN214"/>
  <c r="CO214"/>
  <c r="CN210"/>
  <c r="CN211"/>
  <c r="CO211"/>
  <c r="CN207"/>
  <c r="CO207"/>
  <c r="CN205"/>
  <c r="CO205"/>
  <c r="CN201"/>
  <c r="CO201"/>
  <c r="CN199"/>
  <c r="CO199"/>
  <c r="CN197"/>
  <c r="CO197"/>
  <c r="CN192"/>
  <c r="CO192"/>
  <c r="CN190"/>
  <c r="CO190"/>
  <c r="CN186"/>
  <c r="CN185" s="1"/>
  <c r="CO186"/>
  <c r="CO185" s="1"/>
  <c r="CN183"/>
  <c r="CO183"/>
  <c r="CN181"/>
  <c r="CO181"/>
  <c r="CN179"/>
  <c r="CO179"/>
  <c r="CN174"/>
  <c r="CO174"/>
  <c r="CO173" s="1"/>
  <c r="CO172" s="1"/>
  <c r="CO171" s="1"/>
  <c r="CN162"/>
  <c r="CO162"/>
  <c r="CN159"/>
  <c r="CO159"/>
  <c r="CN156"/>
  <c r="CO156"/>
  <c r="CN153"/>
  <c r="CN152" s="1"/>
  <c r="CO153"/>
  <c r="CN149"/>
  <c r="CO149"/>
  <c r="CO148" s="1"/>
  <c r="CN144"/>
  <c r="CO144"/>
  <c r="CO143" s="1"/>
  <c r="CN140"/>
  <c r="CO140"/>
  <c r="CO139" s="1"/>
  <c r="CO138" s="1"/>
  <c r="CO134"/>
  <c r="CO133" s="1"/>
  <c r="CO132" s="1"/>
  <c r="CN135"/>
  <c r="CO135"/>
  <c r="CN123"/>
  <c r="CN122" s="1"/>
  <c r="CO123"/>
  <c r="CO122" s="1"/>
  <c r="CO121" s="1"/>
  <c r="CO120" s="1"/>
  <c r="CO119" s="1"/>
  <c r="CN116"/>
  <c r="CO116"/>
  <c r="CO115" s="1"/>
  <c r="CO114" s="1"/>
  <c r="CO113" s="1"/>
  <c r="CO112" s="1"/>
  <c r="CN109"/>
  <c r="CO109"/>
  <c r="CO108" s="1"/>
  <c r="CN105"/>
  <c r="CO105"/>
  <c r="CN103"/>
  <c r="CO103"/>
  <c r="CN101"/>
  <c r="CO101"/>
  <c r="CN94"/>
  <c r="CO94"/>
  <c r="CN90"/>
  <c r="CO90"/>
  <c r="CN87"/>
  <c r="CO87"/>
  <c r="CN85"/>
  <c r="CO85"/>
  <c r="CN82"/>
  <c r="CO82"/>
  <c r="CN80"/>
  <c r="CO80"/>
  <c r="CN75"/>
  <c r="CO75"/>
  <c r="CN73"/>
  <c r="CO73"/>
  <c r="CN70"/>
  <c r="CO70"/>
  <c r="CN68"/>
  <c r="CO68"/>
  <c r="CN62"/>
  <c r="CO62"/>
  <c r="CN60"/>
  <c r="CO60"/>
  <c r="CN57"/>
  <c r="CO57"/>
  <c r="CN55"/>
  <c r="CO55"/>
  <c r="CN51"/>
  <c r="CO51"/>
  <c r="CN48"/>
  <c r="CO48"/>
  <c r="CN46"/>
  <c r="CO46"/>
  <c r="CO44"/>
  <c r="CN44"/>
  <c r="CN42"/>
  <c r="CO42"/>
  <c r="CN34"/>
  <c r="CO34"/>
  <c r="CN31"/>
  <c r="CO31"/>
  <c r="CN29"/>
  <c r="CO29"/>
  <c r="CN27"/>
  <c r="CO27"/>
  <c r="CN24"/>
  <c r="CO24"/>
  <c r="CO23" s="1"/>
  <c r="CN21"/>
  <c r="CO21"/>
  <c r="CO20" s="1"/>
  <c r="CN14"/>
  <c r="CO14"/>
  <c r="CO13" s="1"/>
  <c r="CO12" s="1"/>
  <c r="CO11" s="1"/>
  <c r="CO10" s="1"/>
  <c r="CM916"/>
  <c r="CL916"/>
  <c r="CI915"/>
  <c r="CI914" s="1"/>
  <c r="CJ915"/>
  <c r="CJ914" s="1"/>
  <c r="CK915"/>
  <c r="CK914" s="1"/>
  <c r="CH915"/>
  <c r="CH914" s="1"/>
  <c r="CM842"/>
  <c r="CQ842" s="1"/>
  <c r="CL842"/>
  <c r="CP842" s="1"/>
  <c r="CM841"/>
  <c r="CQ841" s="1"/>
  <c r="CL841"/>
  <c r="CP841" s="1"/>
  <c r="CM840"/>
  <c r="CQ840" s="1"/>
  <c r="CL840"/>
  <c r="CP840" s="1"/>
  <c r="CI839"/>
  <c r="CI838" s="1"/>
  <c r="CJ839"/>
  <c r="CJ838" s="1"/>
  <c r="CK839"/>
  <c r="CK838" s="1"/>
  <c r="CH838"/>
  <c r="CH839"/>
  <c r="CH288"/>
  <c r="CN121" l="1"/>
  <c r="CM915"/>
  <c r="CQ916"/>
  <c r="CL915"/>
  <c r="CP916"/>
  <c r="CN108"/>
  <c r="CO189"/>
  <c r="CO250"/>
  <c r="CO249" s="1"/>
  <c r="CO248" s="1"/>
  <c r="CO332"/>
  <c r="CO374"/>
  <c r="CO373" s="1"/>
  <c r="CN514"/>
  <c r="CN1458"/>
  <c r="CO100"/>
  <c r="CO178"/>
  <c r="CO280"/>
  <c r="CN13"/>
  <c r="CO796"/>
  <c r="CO785" s="1"/>
  <c r="CN23"/>
  <c r="CO1443"/>
  <c r="CO1373"/>
  <c r="CO781"/>
  <c r="CO509"/>
  <c r="CO490"/>
  <c r="CO449"/>
  <c r="CO441"/>
  <c r="CO432"/>
  <c r="CO429"/>
  <c r="CO426"/>
  <c r="CO423"/>
  <c r="CN1603"/>
  <c r="CN1568"/>
  <c r="CN1559"/>
  <c r="CN1505"/>
  <c r="CN1412"/>
  <c r="CN1411"/>
  <c r="CN1377"/>
  <c r="CN1292"/>
  <c r="CO1284"/>
  <c r="CN1284"/>
  <c r="CN1181"/>
  <c r="CN1146"/>
  <c r="CN1114"/>
  <c r="CN1083"/>
  <c r="CO1027"/>
  <c r="CO993" s="1"/>
  <c r="CN1028"/>
  <c r="CN1027"/>
  <c r="CN994"/>
  <c r="CN896"/>
  <c r="CO817"/>
  <c r="CN809"/>
  <c r="CN785"/>
  <c r="CN770"/>
  <c r="CN743"/>
  <c r="CN710"/>
  <c r="CN695"/>
  <c r="CN684"/>
  <c r="CN561"/>
  <c r="CN556"/>
  <c r="CN536"/>
  <c r="CN528"/>
  <c r="CN509"/>
  <c r="CN506"/>
  <c r="CN503"/>
  <c r="CN502" s="1"/>
  <c r="CN498"/>
  <c r="CN490"/>
  <c r="CO484"/>
  <c r="CN484"/>
  <c r="CN481"/>
  <c r="CN471"/>
  <c r="CN461"/>
  <c r="CN453"/>
  <c r="CN449"/>
  <c r="CN441"/>
  <c r="CN435"/>
  <c r="CN432"/>
  <c r="CN429"/>
  <c r="CN426"/>
  <c r="CN423"/>
  <c r="CN408"/>
  <c r="CN402"/>
  <c r="CO395"/>
  <c r="CN396"/>
  <c r="CN387"/>
  <c r="CO382"/>
  <c r="CN382"/>
  <c r="CN370"/>
  <c r="CN359"/>
  <c r="CN346"/>
  <c r="CN341"/>
  <c r="CO331"/>
  <c r="CN332"/>
  <c r="CO306"/>
  <c r="CN306"/>
  <c r="CN303"/>
  <c r="CN290"/>
  <c r="CN273"/>
  <c r="CO273"/>
  <c r="CO243"/>
  <c r="CN243"/>
  <c r="CN236"/>
  <c r="CN229"/>
  <c r="CN226"/>
  <c r="CO223"/>
  <c r="CN223"/>
  <c r="CN213"/>
  <c r="CO213"/>
  <c r="CO210"/>
  <c r="CN189"/>
  <c r="CN173"/>
  <c r="CO161"/>
  <c r="CN161"/>
  <c r="CO158"/>
  <c r="CO151" s="1"/>
  <c r="CN158"/>
  <c r="CO155"/>
  <c r="CN155"/>
  <c r="CO152"/>
  <c r="CN148"/>
  <c r="CN143"/>
  <c r="CN139"/>
  <c r="CN134"/>
  <c r="CN318"/>
  <c r="CN115"/>
  <c r="CO93"/>
  <c r="CN93"/>
  <c r="CO89"/>
  <c r="CN89"/>
  <c r="CO84"/>
  <c r="CO79"/>
  <c r="CN79"/>
  <c r="CO72"/>
  <c r="CN72"/>
  <c r="CO67"/>
  <c r="CN67"/>
  <c r="CO59"/>
  <c r="CN59"/>
  <c r="CN54"/>
  <c r="CO50"/>
  <c r="CN50"/>
  <c r="CN20"/>
  <c r="CN1291"/>
  <c r="CN1161"/>
  <c r="CO1161"/>
  <c r="CN993"/>
  <c r="CN817"/>
  <c r="CO502"/>
  <c r="CO501" s="1"/>
  <c r="CN416"/>
  <c r="CO406"/>
  <c r="CN374"/>
  <c r="CO368"/>
  <c r="CO314"/>
  <c r="CO313" s="1"/>
  <c r="CO312" s="1"/>
  <c r="CO310" s="1"/>
  <c r="CN314"/>
  <c r="CO279"/>
  <c r="CO278" s="1"/>
  <c r="CN280"/>
  <c r="CN266"/>
  <c r="CO266"/>
  <c r="CN250"/>
  <c r="CO236"/>
  <c r="CO229"/>
  <c r="CN204"/>
  <c r="CO204"/>
  <c r="CO196"/>
  <c r="CO188" s="1"/>
  <c r="CN196"/>
  <c r="CO177"/>
  <c r="CN178"/>
  <c r="CO142"/>
  <c r="CN142"/>
  <c r="CO99"/>
  <c r="CO98" s="1"/>
  <c r="CO97" s="1"/>
  <c r="CN100"/>
  <c r="CN84"/>
  <c r="CO54"/>
  <c r="CN41"/>
  <c r="CO41"/>
  <c r="CO26"/>
  <c r="CO19" s="1"/>
  <c r="CO18" s="1"/>
  <c r="CO17" s="1"/>
  <c r="CN26"/>
  <c r="CM839"/>
  <c r="CL839"/>
  <c r="CM838" l="1"/>
  <c r="CQ838" s="1"/>
  <c r="CQ839"/>
  <c r="CL838"/>
  <c r="CP838" s="1"/>
  <c r="CP839"/>
  <c r="CN120"/>
  <c r="CN1457"/>
  <c r="CM914"/>
  <c r="CQ914" s="1"/>
  <c r="CQ915"/>
  <c r="CN188"/>
  <c r="CN12"/>
  <c r="CL914"/>
  <c r="CP914" s="1"/>
  <c r="CP915"/>
  <c r="CO1411"/>
  <c r="CO1372"/>
  <c r="CO780"/>
  <c r="CO495"/>
  <c r="CO400"/>
  <c r="CN1602"/>
  <c r="CN1558"/>
  <c r="CN1504"/>
  <c r="CO1283"/>
  <c r="CN1283"/>
  <c r="CO1160"/>
  <c r="CN1160"/>
  <c r="CN1137"/>
  <c r="CN1113"/>
  <c r="CO816"/>
  <c r="CN816"/>
  <c r="CN780"/>
  <c r="CN709"/>
  <c r="CN694"/>
  <c r="CN683"/>
  <c r="CN531"/>
  <c r="CN501"/>
  <c r="CN497"/>
  <c r="CN460"/>
  <c r="CN452"/>
  <c r="CN415"/>
  <c r="CN407"/>
  <c r="CN401"/>
  <c r="CO394"/>
  <c r="CN395"/>
  <c r="CN386"/>
  <c r="CN373"/>
  <c r="CO357"/>
  <c r="CN369"/>
  <c r="CN358"/>
  <c r="CN345"/>
  <c r="CN340"/>
  <c r="CO330"/>
  <c r="CN331"/>
  <c r="CN302"/>
  <c r="CN279"/>
  <c r="CO265"/>
  <c r="CN265"/>
  <c r="CN249"/>
  <c r="CN209"/>
  <c r="CO209"/>
  <c r="CN177"/>
  <c r="CN172"/>
  <c r="CN151"/>
  <c r="CO137"/>
  <c r="CN138"/>
  <c r="CN133"/>
  <c r="CN313"/>
  <c r="CN114"/>
  <c r="CN99"/>
  <c r="CO92"/>
  <c r="CN92"/>
  <c r="CN53"/>
  <c r="CO53"/>
  <c r="CO40"/>
  <c r="CN40"/>
  <c r="CN19"/>
  <c r="CN18" s="1"/>
  <c r="CN137"/>
  <c r="F328"/>
  <c r="F327" s="1"/>
  <c r="F326" s="1"/>
  <c r="F325" s="1"/>
  <c r="G328"/>
  <c r="G327" s="1"/>
  <c r="G326" s="1"/>
  <c r="G325" s="1"/>
  <c r="H328"/>
  <c r="H327" s="1"/>
  <c r="H326" s="1"/>
  <c r="H325" s="1"/>
  <c r="I328"/>
  <c r="I327" s="1"/>
  <c r="I326" s="1"/>
  <c r="I325" s="1"/>
  <c r="J328"/>
  <c r="J327" s="1"/>
  <c r="J326" s="1"/>
  <c r="J325" s="1"/>
  <c r="K328"/>
  <c r="K327" s="1"/>
  <c r="K326" s="1"/>
  <c r="K325" s="1"/>
  <c r="N328"/>
  <c r="N327" s="1"/>
  <c r="N326" s="1"/>
  <c r="N325" s="1"/>
  <c r="O328"/>
  <c r="O327" s="1"/>
  <c r="O326" s="1"/>
  <c r="O325" s="1"/>
  <c r="P328"/>
  <c r="P327" s="1"/>
  <c r="P326" s="1"/>
  <c r="P325" s="1"/>
  <c r="Q328"/>
  <c r="Q327" s="1"/>
  <c r="Q326" s="1"/>
  <c r="Q325" s="1"/>
  <c r="T328"/>
  <c r="T327" s="1"/>
  <c r="T326" s="1"/>
  <c r="T325" s="1"/>
  <c r="U328"/>
  <c r="U327" s="1"/>
  <c r="U326" s="1"/>
  <c r="U325" s="1"/>
  <c r="V328"/>
  <c r="V327" s="1"/>
  <c r="V326" s="1"/>
  <c r="V325" s="1"/>
  <c r="W328"/>
  <c r="W327" s="1"/>
  <c r="W326" s="1"/>
  <c r="W325" s="1"/>
  <c r="Z328"/>
  <c r="Z327" s="1"/>
  <c r="Z326" s="1"/>
  <c r="Z325" s="1"/>
  <c r="AA328"/>
  <c r="AA327" s="1"/>
  <c r="AA326" s="1"/>
  <c r="AA325" s="1"/>
  <c r="AB328"/>
  <c r="AB327" s="1"/>
  <c r="AB326" s="1"/>
  <c r="AB325" s="1"/>
  <c r="AC328"/>
  <c r="AC327" s="1"/>
  <c r="AC326" s="1"/>
  <c r="AC325" s="1"/>
  <c r="AF328"/>
  <c r="AF327" s="1"/>
  <c r="AF326" s="1"/>
  <c r="AF325" s="1"/>
  <c r="AG328"/>
  <c r="AG327" s="1"/>
  <c r="AG326" s="1"/>
  <c r="AG325" s="1"/>
  <c r="AH328"/>
  <c r="AH327" s="1"/>
  <c r="AH326" s="1"/>
  <c r="AH325" s="1"/>
  <c r="AI328"/>
  <c r="AI327" s="1"/>
  <c r="AI326" s="1"/>
  <c r="AI325" s="1"/>
  <c r="AL328"/>
  <c r="AL327" s="1"/>
  <c r="AL326" s="1"/>
  <c r="AL325" s="1"/>
  <c r="AM328"/>
  <c r="AM327" s="1"/>
  <c r="AM326" s="1"/>
  <c r="AM325" s="1"/>
  <c r="AN328"/>
  <c r="AN327" s="1"/>
  <c r="AN326" s="1"/>
  <c r="AN325" s="1"/>
  <c r="AO328"/>
  <c r="AO327" s="1"/>
  <c r="AO326" s="1"/>
  <c r="AO325" s="1"/>
  <c r="AR328"/>
  <c r="AR327" s="1"/>
  <c r="AR326" s="1"/>
  <c r="AR325" s="1"/>
  <c r="AS328"/>
  <c r="AS327" s="1"/>
  <c r="AS326" s="1"/>
  <c r="AS325" s="1"/>
  <c r="AT328"/>
  <c r="AT327" s="1"/>
  <c r="AT326" s="1"/>
  <c r="AT325" s="1"/>
  <c r="AU328"/>
  <c r="AU327" s="1"/>
  <c r="AU326" s="1"/>
  <c r="AU325" s="1"/>
  <c r="AX328"/>
  <c r="AX327" s="1"/>
  <c r="AX326" s="1"/>
  <c r="AX325" s="1"/>
  <c r="AY328"/>
  <c r="AY327" s="1"/>
  <c r="AY326" s="1"/>
  <c r="AY325" s="1"/>
  <c r="AZ328"/>
  <c r="AZ327" s="1"/>
  <c r="AZ326" s="1"/>
  <c r="AZ325" s="1"/>
  <c r="BA328"/>
  <c r="BA327" s="1"/>
  <c r="BA326" s="1"/>
  <c r="BA325" s="1"/>
  <c r="BD328"/>
  <c r="BD327" s="1"/>
  <c r="BD326" s="1"/>
  <c r="BD325" s="1"/>
  <c r="BE328"/>
  <c r="BE327" s="1"/>
  <c r="BE326" s="1"/>
  <c r="BE325" s="1"/>
  <c r="BF328"/>
  <c r="BF327" s="1"/>
  <c r="BF326" s="1"/>
  <c r="BF325" s="1"/>
  <c r="BG328"/>
  <c r="BG327" s="1"/>
  <c r="BG326" s="1"/>
  <c r="BG325" s="1"/>
  <c r="BJ328"/>
  <c r="BJ327" s="1"/>
  <c r="BJ326" s="1"/>
  <c r="BJ325" s="1"/>
  <c r="BK328"/>
  <c r="BK327" s="1"/>
  <c r="BK326" s="1"/>
  <c r="BK325" s="1"/>
  <c r="BL328"/>
  <c r="BL327" s="1"/>
  <c r="BL326" s="1"/>
  <c r="BL325" s="1"/>
  <c r="BM328"/>
  <c r="BM327" s="1"/>
  <c r="BM326" s="1"/>
  <c r="BM325" s="1"/>
  <c r="BP328"/>
  <c r="BP327" s="1"/>
  <c r="BP326" s="1"/>
  <c r="BP325" s="1"/>
  <c r="BQ328"/>
  <c r="BQ327" s="1"/>
  <c r="BQ326" s="1"/>
  <c r="BQ325" s="1"/>
  <c r="BR328"/>
  <c r="BR327" s="1"/>
  <c r="BR326" s="1"/>
  <c r="BR325" s="1"/>
  <c r="BS328"/>
  <c r="BS327" s="1"/>
  <c r="BS326" s="1"/>
  <c r="BS325" s="1"/>
  <c r="BV328"/>
  <c r="BV327" s="1"/>
  <c r="BV326" s="1"/>
  <c r="BV325" s="1"/>
  <c r="BY328"/>
  <c r="BY327" s="1"/>
  <c r="BY326" s="1"/>
  <c r="BY325" s="1"/>
  <c r="CB328"/>
  <c r="CB327" s="1"/>
  <c r="CB326" s="1"/>
  <c r="CB325" s="1"/>
  <c r="CE328"/>
  <c r="CE327" s="1"/>
  <c r="CE326" s="1"/>
  <c r="CE325" s="1"/>
  <c r="CH328"/>
  <c r="CH327" s="1"/>
  <c r="CH326" s="1"/>
  <c r="CH325" s="1"/>
  <c r="CJ328"/>
  <c r="CJ327" s="1"/>
  <c r="CJ326" s="1"/>
  <c r="CK328"/>
  <c r="CK327" s="1"/>
  <c r="CK326" s="1"/>
  <c r="CK325" s="1"/>
  <c r="L329"/>
  <c r="L328" s="1"/>
  <c r="L327" s="1"/>
  <c r="L326" s="1"/>
  <c r="L325" s="1"/>
  <c r="M329"/>
  <c r="M328" s="1"/>
  <c r="M327" s="1"/>
  <c r="M326" s="1"/>
  <c r="M325" s="1"/>
  <c r="CN11" l="1"/>
  <c r="CN119"/>
  <c r="CO1291"/>
  <c r="CO768"/>
  <c r="CN1601"/>
  <c r="CN1542"/>
  <c r="CO1282"/>
  <c r="CN1282"/>
  <c r="CO1158"/>
  <c r="CN1158"/>
  <c r="CN1136"/>
  <c r="CN768"/>
  <c r="CN496"/>
  <c r="CN406"/>
  <c r="CO393"/>
  <c r="CN394"/>
  <c r="CN385"/>
  <c r="CN368"/>
  <c r="CN344"/>
  <c r="CN339"/>
  <c r="CN330"/>
  <c r="CN278"/>
  <c r="CO264"/>
  <c r="CN264"/>
  <c r="CN248"/>
  <c r="CO176"/>
  <c r="CN171"/>
  <c r="CN132"/>
  <c r="CN312"/>
  <c r="CN113"/>
  <c r="CN98"/>
  <c r="CO39"/>
  <c r="CN39"/>
  <c r="CN17"/>
  <c r="S329"/>
  <c r="Y329" s="1"/>
  <c r="Y328" s="1"/>
  <c r="Y327" s="1"/>
  <c r="Y326" s="1"/>
  <c r="Y325" s="1"/>
  <c r="R329"/>
  <c r="CN10" l="1"/>
  <c r="CN1599"/>
  <c r="CN495"/>
  <c r="CN400"/>
  <c r="CN393"/>
  <c r="CN357"/>
  <c r="CN176"/>
  <c r="CN310"/>
  <c r="CN112"/>
  <c r="CN97"/>
  <c r="CO38"/>
  <c r="CN38"/>
  <c r="AE329"/>
  <c r="AE328" s="1"/>
  <c r="AE327" s="1"/>
  <c r="AE326" s="1"/>
  <c r="AE325" s="1"/>
  <c r="S328"/>
  <c r="S327" s="1"/>
  <c r="S326" s="1"/>
  <c r="S325" s="1"/>
  <c r="R328"/>
  <c r="R327" s="1"/>
  <c r="R326" s="1"/>
  <c r="R325" s="1"/>
  <c r="X329"/>
  <c r="AK329" l="1"/>
  <c r="AK328" s="1"/>
  <c r="AK327" s="1"/>
  <c r="AK326" s="1"/>
  <c r="AK325" s="1"/>
  <c r="AD329"/>
  <c r="X328"/>
  <c r="X327" s="1"/>
  <c r="X326" s="1"/>
  <c r="X325" s="1"/>
  <c r="AQ329" l="1"/>
  <c r="AQ328" s="1"/>
  <c r="AQ327" s="1"/>
  <c r="AQ326" s="1"/>
  <c r="AQ325" s="1"/>
  <c r="AJ329"/>
  <c r="AD328"/>
  <c r="AD327" s="1"/>
  <c r="AD326" s="1"/>
  <c r="AD325" s="1"/>
  <c r="AW329" l="1"/>
  <c r="AW328" s="1"/>
  <c r="AW327" s="1"/>
  <c r="AW326" s="1"/>
  <c r="AW325" s="1"/>
  <c r="AJ328"/>
  <c r="AJ327" s="1"/>
  <c r="AJ326" s="1"/>
  <c r="AJ325" s="1"/>
  <c r="AP329"/>
  <c r="BC329" l="1"/>
  <c r="BI329" s="1"/>
  <c r="AP328"/>
  <c r="AP327" s="1"/>
  <c r="AP326" s="1"/>
  <c r="AP325" s="1"/>
  <c r="AV329"/>
  <c r="BC328" l="1"/>
  <c r="BC327" s="1"/>
  <c r="BC326" s="1"/>
  <c r="BC325" s="1"/>
  <c r="AV328"/>
  <c r="AV327" s="1"/>
  <c r="AV326" s="1"/>
  <c r="AV325" s="1"/>
  <c r="BB329"/>
  <c r="BI328"/>
  <c r="BI327" s="1"/>
  <c r="BI326" s="1"/>
  <c r="BI325" s="1"/>
  <c r="BO329"/>
  <c r="BH329" l="1"/>
  <c r="BB328"/>
  <c r="BB327" s="1"/>
  <c r="BB326" s="1"/>
  <c r="BB325" s="1"/>
  <c r="BU329"/>
  <c r="BO328"/>
  <c r="BO327" s="1"/>
  <c r="BO326" s="1"/>
  <c r="BO325" s="1"/>
  <c r="BU328" l="1"/>
  <c r="BU327" s="1"/>
  <c r="BU326" s="1"/>
  <c r="BU325" s="1"/>
  <c r="CA329"/>
  <c r="BH328"/>
  <c r="BH327" s="1"/>
  <c r="BH326" s="1"/>
  <c r="BH325" s="1"/>
  <c r="BN329"/>
  <c r="CG329" l="1"/>
  <c r="CA328"/>
  <c r="CA327" s="1"/>
  <c r="CA326" s="1"/>
  <c r="CA325" s="1"/>
  <c r="BT329"/>
  <c r="BN328"/>
  <c r="BN327" s="1"/>
  <c r="BN326" s="1"/>
  <c r="BN325" s="1"/>
  <c r="CG328" l="1"/>
  <c r="CG327" s="1"/>
  <c r="CG326" s="1"/>
  <c r="CG325" s="1"/>
  <c r="CM329"/>
  <c r="BT328"/>
  <c r="BT327" s="1"/>
  <c r="BT326" s="1"/>
  <c r="BT325" s="1"/>
  <c r="CM328" l="1"/>
  <c r="CM327" s="1"/>
  <c r="CM326" s="1"/>
  <c r="CM325" s="1"/>
  <c r="CM1392"/>
  <c r="CM1391" s="1"/>
  <c r="CM1390" s="1"/>
  <c r="CM1389" s="1"/>
  <c r="CL1392"/>
  <c r="CI1391"/>
  <c r="CI1390" s="1"/>
  <c r="CI1389" s="1"/>
  <c r="CJ1391"/>
  <c r="CJ1390" s="1"/>
  <c r="CJ1389" s="1"/>
  <c r="CK1391"/>
  <c r="CK1390" s="1"/>
  <c r="CK1389" s="1"/>
  <c r="CH1391"/>
  <c r="CH1390" s="1"/>
  <c r="CH1389" s="1"/>
  <c r="CI320"/>
  <c r="CI319" s="1"/>
  <c r="CI318" s="1"/>
  <c r="CJ319"/>
  <c r="CJ318" s="1"/>
  <c r="CK319"/>
  <c r="CK318" s="1"/>
  <c r="CI316"/>
  <c r="CI315" s="1"/>
  <c r="CJ316"/>
  <c r="CJ315" s="1"/>
  <c r="CK316"/>
  <c r="CK315" s="1"/>
  <c r="CH316"/>
  <c r="CH315" s="1"/>
  <c r="CH319"/>
  <c r="CH318" s="1"/>
  <c r="BU320"/>
  <c r="CA320" s="1"/>
  <c r="BT320"/>
  <c r="BZ320" s="1"/>
  <c r="BS319"/>
  <c r="BR319"/>
  <c r="BR318" s="1"/>
  <c r="BQ319"/>
  <c r="BQ318" s="1"/>
  <c r="BP319"/>
  <c r="BP318" s="1"/>
  <c r="BS318"/>
  <c r="CH289"/>
  <c r="CL1391" l="1"/>
  <c r="CP1392"/>
  <c r="CH314"/>
  <c r="CH313" s="1"/>
  <c r="CH312" s="1"/>
  <c r="CH310" s="1"/>
  <c r="BU319"/>
  <c r="BU318" s="1"/>
  <c r="BT319"/>
  <c r="BT318" s="1"/>
  <c r="CF320"/>
  <c r="CL320" s="1"/>
  <c r="BZ319"/>
  <c r="BZ318" s="1"/>
  <c r="CI314"/>
  <c r="CI313" s="1"/>
  <c r="CI312" s="1"/>
  <c r="CI310" s="1"/>
  <c r="CJ314"/>
  <c r="CJ313" s="1"/>
  <c r="CJ312" s="1"/>
  <c r="CJ310" s="1"/>
  <c r="CK314"/>
  <c r="CK313" s="1"/>
  <c r="CK312" s="1"/>
  <c r="CK310" s="1"/>
  <c r="CA319"/>
  <c r="CA318" s="1"/>
  <c r="CG320"/>
  <c r="CK1613"/>
  <c r="CK1612" s="1"/>
  <c r="CK1611" s="1"/>
  <c r="CK1610" s="1"/>
  <c r="CK1608" s="1"/>
  <c r="CJ1613"/>
  <c r="CJ1612" s="1"/>
  <c r="CJ1611" s="1"/>
  <c r="CJ1610" s="1"/>
  <c r="CJ1608" s="1"/>
  <c r="CI1613"/>
  <c r="CI1612" s="1"/>
  <c r="CI1611" s="1"/>
  <c r="CI1610" s="1"/>
  <c r="CI1608" s="1"/>
  <c r="CH1613"/>
  <c r="CH1612" s="1"/>
  <c r="CH1611" s="1"/>
  <c r="CH1610" s="1"/>
  <c r="CH1608" s="1"/>
  <c r="CK1605"/>
  <c r="CK1604" s="1"/>
  <c r="CK1603" s="1"/>
  <c r="CK1602" s="1"/>
  <c r="CK1601" s="1"/>
  <c r="CK1599" s="1"/>
  <c r="CJ1605"/>
  <c r="CJ1604" s="1"/>
  <c r="CJ1603" s="1"/>
  <c r="CJ1602" s="1"/>
  <c r="CJ1601" s="1"/>
  <c r="CJ1599" s="1"/>
  <c r="CI1605"/>
  <c r="CI1604" s="1"/>
  <c r="CI1603" s="1"/>
  <c r="CI1602" s="1"/>
  <c r="CI1601" s="1"/>
  <c r="CI1599" s="1"/>
  <c r="CH1605"/>
  <c r="CH1604"/>
  <c r="CH1603" s="1"/>
  <c r="CH1602" s="1"/>
  <c r="CH1601" s="1"/>
  <c r="CH1599" s="1"/>
  <c r="CK1596"/>
  <c r="CJ1596"/>
  <c r="CI1596"/>
  <c r="CI1595" s="1"/>
  <c r="CI1594" s="1"/>
  <c r="CI1593" s="1"/>
  <c r="CH1596"/>
  <c r="CH1595" s="1"/>
  <c r="CH1594" s="1"/>
  <c r="CH1593" s="1"/>
  <c r="CK1595"/>
  <c r="CK1594" s="1"/>
  <c r="CK1593" s="1"/>
  <c r="CJ1595"/>
  <c r="CJ1594" s="1"/>
  <c r="CJ1593" s="1"/>
  <c r="CK1591"/>
  <c r="CK1590" s="1"/>
  <c r="CK1589" s="1"/>
  <c r="CK1588" s="1"/>
  <c r="CJ1591"/>
  <c r="CJ1590" s="1"/>
  <c r="CJ1589" s="1"/>
  <c r="CJ1588" s="1"/>
  <c r="CI1591"/>
  <c r="CI1590" s="1"/>
  <c r="CI1589" s="1"/>
  <c r="CI1588" s="1"/>
  <c r="CH1591"/>
  <c r="CH1590" s="1"/>
  <c r="CH1589" s="1"/>
  <c r="CH1588" s="1"/>
  <c r="CK1586"/>
  <c r="CJ1586"/>
  <c r="CI1586"/>
  <c r="CI1585" s="1"/>
  <c r="CI1584" s="1"/>
  <c r="CH1586"/>
  <c r="CH1585" s="1"/>
  <c r="CH1584" s="1"/>
  <c r="CK1585"/>
  <c r="CK1584" s="1"/>
  <c r="CJ1585"/>
  <c r="CJ1584" s="1"/>
  <c r="CK1582"/>
  <c r="CJ1582"/>
  <c r="CI1582"/>
  <c r="CI1581" s="1"/>
  <c r="CH1582"/>
  <c r="CH1581" s="1"/>
  <c r="CK1581"/>
  <c r="CJ1581"/>
  <c r="CK1579"/>
  <c r="CK1578" s="1"/>
  <c r="CJ1579"/>
  <c r="CJ1578" s="1"/>
  <c r="CI1579"/>
  <c r="CI1578" s="1"/>
  <c r="CH1579"/>
  <c r="CH1578" s="1"/>
  <c r="CK1576"/>
  <c r="CJ1576"/>
  <c r="CI1576"/>
  <c r="CI1575" s="1"/>
  <c r="CI1574" s="1"/>
  <c r="CH1576"/>
  <c r="CH1575" s="1"/>
  <c r="CH1574" s="1"/>
  <c r="CK1575"/>
  <c r="CK1574" s="1"/>
  <c r="CJ1575"/>
  <c r="CJ1574" s="1"/>
  <c r="CK1572"/>
  <c r="CJ1572"/>
  <c r="CJ1571" s="1"/>
  <c r="CJ1570" s="1"/>
  <c r="CI1572"/>
  <c r="CI1571" s="1"/>
  <c r="CI1570" s="1"/>
  <c r="CH1572"/>
  <c r="CH1571" s="1"/>
  <c r="CH1570" s="1"/>
  <c r="CK1571"/>
  <c r="CK1570" s="1"/>
  <c r="CK1565"/>
  <c r="CJ1565"/>
  <c r="CI1565"/>
  <c r="CI1564" s="1"/>
  <c r="CH1565"/>
  <c r="CH1564" s="1"/>
  <c r="CK1564"/>
  <c r="CJ1564"/>
  <c r="CK1562"/>
  <c r="CK1561" s="1"/>
  <c r="CK1560" s="1"/>
  <c r="CK1559" s="1"/>
  <c r="CK1558" s="1"/>
  <c r="CJ1562"/>
  <c r="CJ1561" s="1"/>
  <c r="CI1562"/>
  <c r="CH1562"/>
  <c r="CH1561" s="1"/>
  <c r="CI1561"/>
  <c r="CI1560" s="1"/>
  <c r="CI1559" s="1"/>
  <c r="CI1558" s="1"/>
  <c r="CK1555"/>
  <c r="CK1554" s="1"/>
  <c r="CJ1555"/>
  <c r="CJ1554" s="1"/>
  <c r="CI1555"/>
  <c r="CI1554" s="1"/>
  <c r="CH1555"/>
  <c r="CH1554" s="1"/>
  <c r="CK1552"/>
  <c r="CJ1552"/>
  <c r="CJ1551" s="1"/>
  <c r="CJ1550" s="1"/>
  <c r="CI1552"/>
  <c r="CI1551" s="1"/>
  <c r="CH1552"/>
  <c r="CH1551" s="1"/>
  <c r="CK1551"/>
  <c r="CK1548"/>
  <c r="CJ1548"/>
  <c r="CI1548"/>
  <c r="CI1547" s="1"/>
  <c r="CI1546" s="1"/>
  <c r="CH1548"/>
  <c r="CH1547" s="1"/>
  <c r="CH1546" s="1"/>
  <c r="CK1547"/>
  <c r="CK1546" s="1"/>
  <c r="CJ1547"/>
  <c r="CJ1546" s="1"/>
  <c r="CK1539"/>
  <c r="CK1538" s="1"/>
  <c r="CK1537" s="1"/>
  <c r="CK1536" s="1"/>
  <c r="CJ1539"/>
  <c r="CJ1538" s="1"/>
  <c r="CJ1537" s="1"/>
  <c r="CJ1536" s="1"/>
  <c r="CI1539"/>
  <c r="CH1539"/>
  <c r="CH1538" s="1"/>
  <c r="CH1537" s="1"/>
  <c r="CH1536" s="1"/>
  <c r="CI1538"/>
  <c r="CI1537" s="1"/>
  <c r="CI1536" s="1"/>
  <c r="CK1534"/>
  <c r="CK1533" s="1"/>
  <c r="CJ1534"/>
  <c r="CI1534"/>
  <c r="CI1533" s="1"/>
  <c r="CH1534"/>
  <c r="CH1533" s="1"/>
  <c r="CJ1533"/>
  <c r="CK1531"/>
  <c r="CJ1531"/>
  <c r="CJ1530" s="1"/>
  <c r="CI1531"/>
  <c r="CI1530" s="1"/>
  <c r="CH1531"/>
  <c r="CH1530" s="1"/>
  <c r="CK1530"/>
  <c r="CK1528"/>
  <c r="CK1527" s="1"/>
  <c r="CJ1528"/>
  <c r="CI1528"/>
  <c r="CI1527" s="1"/>
  <c r="CH1528"/>
  <c r="CH1527" s="1"/>
  <c r="CJ1527"/>
  <c r="CK1525"/>
  <c r="CJ1525"/>
  <c r="CJ1524" s="1"/>
  <c r="CI1525"/>
  <c r="CI1524" s="1"/>
  <c r="CH1525"/>
  <c r="CH1524" s="1"/>
  <c r="CK1524"/>
  <c r="CK1522"/>
  <c r="CK1521" s="1"/>
  <c r="CJ1522"/>
  <c r="CJ1521" s="1"/>
  <c r="CJ1520" s="1"/>
  <c r="CI1522"/>
  <c r="CI1521" s="1"/>
  <c r="CH1522"/>
  <c r="CH1521" s="1"/>
  <c r="CK1514"/>
  <c r="CJ1514"/>
  <c r="CI1514"/>
  <c r="CH1514"/>
  <c r="CK1512"/>
  <c r="CK1511" s="1"/>
  <c r="CK1510" s="1"/>
  <c r="CJ1512"/>
  <c r="CJ1511" s="1"/>
  <c r="CJ1510" s="1"/>
  <c r="CI1512"/>
  <c r="CI1511" s="1"/>
  <c r="CI1510" s="1"/>
  <c r="CH1512"/>
  <c r="CH1511"/>
  <c r="CH1510" s="1"/>
  <c r="CK1507"/>
  <c r="CK1506" s="1"/>
  <c r="CK1505" s="1"/>
  <c r="CK1504" s="1"/>
  <c r="CJ1507"/>
  <c r="CJ1506" s="1"/>
  <c r="CJ1505" s="1"/>
  <c r="CJ1504" s="1"/>
  <c r="CI1507"/>
  <c r="CI1506" s="1"/>
  <c r="CI1505" s="1"/>
  <c r="CI1504" s="1"/>
  <c r="CH1507"/>
  <c r="CH1506" s="1"/>
  <c r="CH1505" s="1"/>
  <c r="CH1504" s="1"/>
  <c r="CK1502"/>
  <c r="CJ1502"/>
  <c r="CJ1501" s="1"/>
  <c r="CJ1500" s="1"/>
  <c r="CI1502"/>
  <c r="CI1501" s="1"/>
  <c r="CI1500" s="1"/>
  <c r="CH1502"/>
  <c r="CK1501"/>
  <c r="CK1500" s="1"/>
  <c r="CH1501"/>
  <c r="CH1500" s="1"/>
  <c r="CK1498"/>
  <c r="CJ1498"/>
  <c r="CI1498"/>
  <c r="CH1498"/>
  <c r="CK1496"/>
  <c r="CJ1496"/>
  <c r="CI1496"/>
  <c r="CH1496"/>
  <c r="CK1494"/>
  <c r="CJ1494"/>
  <c r="CJ1493" s="1"/>
  <c r="CI1494"/>
  <c r="CH1494"/>
  <c r="CK1493"/>
  <c r="CH1493"/>
  <c r="CK1491"/>
  <c r="CK1490" s="1"/>
  <c r="CJ1491"/>
  <c r="CI1491"/>
  <c r="CI1490" s="1"/>
  <c r="CH1491"/>
  <c r="CH1490" s="1"/>
  <c r="CJ1490"/>
  <c r="CK1488"/>
  <c r="CK1487" s="1"/>
  <c r="CJ1488"/>
  <c r="CJ1487" s="1"/>
  <c r="CI1488"/>
  <c r="CI1487" s="1"/>
  <c r="CH1488"/>
  <c r="CH1487" s="1"/>
  <c r="CK1485"/>
  <c r="CJ1485"/>
  <c r="CI1485"/>
  <c r="CH1485"/>
  <c r="CH1484" s="1"/>
  <c r="CK1484"/>
  <c r="CJ1484"/>
  <c r="CI1484"/>
  <c r="CK1478"/>
  <c r="CK1477" s="1"/>
  <c r="CJ1478"/>
  <c r="CJ1477" s="1"/>
  <c r="CI1478"/>
  <c r="CI1477" s="1"/>
  <c r="CH1478"/>
  <c r="CH1477" s="1"/>
  <c r="CK1475"/>
  <c r="CK1474" s="1"/>
  <c r="CJ1475"/>
  <c r="CJ1474" s="1"/>
  <c r="CI1475"/>
  <c r="CI1474" s="1"/>
  <c r="CH1475"/>
  <c r="CH1474"/>
  <c r="CK1472"/>
  <c r="CK1471" s="1"/>
  <c r="CJ1472"/>
  <c r="CI1472"/>
  <c r="CI1471" s="1"/>
  <c r="CH1472"/>
  <c r="CH1471" s="1"/>
  <c r="CJ1471"/>
  <c r="CK1469"/>
  <c r="CJ1469"/>
  <c r="CJ1468" s="1"/>
  <c r="CI1469"/>
  <c r="CI1468" s="1"/>
  <c r="CH1469"/>
  <c r="CK1468"/>
  <c r="CH1468"/>
  <c r="CK1466"/>
  <c r="CK1465" s="1"/>
  <c r="CJ1466"/>
  <c r="CI1466"/>
  <c r="CI1465" s="1"/>
  <c r="CH1466"/>
  <c r="CH1465" s="1"/>
  <c r="CJ1465"/>
  <c r="CK1463"/>
  <c r="CJ1463"/>
  <c r="CJ1462" s="1"/>
  <c r="CI1463"/>
  <c r="CI1462" s="1"/>
  <c r="CH1463"/>
  <c r="CH1462" s="1"/>
  <c r="CK1462"/>
  <c r="CK1460"/>
  <c r="CK1459" s="1"/>
  <c r="CK1458" s="1"/>
  <c r="CJ1460"/>
  <c r="CJ1459" s="1"/>
  <c r="CJ1458" s="1"/>
  <c r="CI1460"/>
  <c r="CI1459" s="1"/>
  <c r="CI1458" s="1"/>
  <c r="CH1460"/>
  <c r="CH1459" s="1"/>
  <c r="CH1458" s="1"/>
  <c r="CK1455"/>
  <c r="CJ1455"/>
  <c r="CJ1454" s="1"/>
  <c r="CI1455"/>
  <c r="CI1454" s="1"/>
  <c r="CH1455"/>
  <c r="CK1454"/>
  <c r="CH1454"/>
  <c r="CK1452"/>
  <c r="CK1451" s="1"/>
  <c r="CK1450" s="1"/>
  <c r="CJ1452"/>
  <c r="CI1452"/>
  <c r="CI1451" s="1"/>
  <c r="CH1452"/>
  <c r="CH1451" s="1"/>
  <c r="CH1450" s="1"/>
  <c r="CJ1451"/>
  <c r="CK1448"/>
  <c r="CK1447" s="1"/>
  <c r="CJ1448"/>
  <c r="CJ1447" s="1"/>
  <c r="CI1448"/>
  <c r="CI1447" s="1"/>
  <c r="CH1448"/>
  <c r="CH1447" s="1"/>
  <c r="CK1445"/>
  <c r="CJ1445"/>
  <c r="CI1445"/>
  <c r="CI1444" s="1"/>
  <c r="CH1445"/>
  <c r="CK1444"/>
  <c r="CJ1444"/>
  <c r="CH1444"/>
  <c r="CK1441"/>
  <c r="CJ1441"/>
  <c r="CJ1440" s="1"/>
  <c r="CI1441"/>
  <c r="CI1440" s="1"/>
  <c r="CH1441"/>
  <c r="CH1440" s="1"/>
  <c r="CK1440"/>
  <c r="CK1426"/>
  <c r="CK1425" s="1"/>
  <c r="CJ1426"/>
  <c r="CI1426"/>
  <c r="CI1425" s="1"/>
  <c r="CH1426"/>
  <c r="CJ1425"/>
  <c r="CH1425"/>
  <c r="CK1423"/>
  <c r="CK1422" s="1"/>
  <c r="CJ1423"/>
  <c r="CJ1422" s="1"/>
  <c r="CI1423"/>
  <c r="CI1422" s="1"/>
  <c r="CH1423"/>
  <c r="CH1422" s="1"/>
  <c r="CK1417"/>
  <c r="CK1416" s="1"/>
  <c r="CJ1417"/>
  <c r="CJ1416" s="1"/>
  <c r="CI1417"/>
  <c r="CI1416" s="1"/>
  <c r="CH1417"/>
  <c r="CH1416" s="1"/>
  <c r="CK1414"/>
  <c r="CK1413" s="1"/>
  <c r="CJ1414"/>
  <c r="CJ1413" s="1"/>
  <c r="CI1414"/>
  <c r="CI1413" s="1"/>
  <c r="CH1414"/>
  <c r="CH1413" s="1"/>
  <c r="CK1404"/>
  <c r="CJ1404"/>
  <c r="CJ1403" s="1"/>
  <c r="CJ1402" s="1"/>
  <c r="CI1404"/>
  <c r="CI1403" s="1"/>
  <c r="CI1402" s="1"/>
  <c r="CH1404"/>
  <c r="CH1403" s="1"/>
  <c r="CH1402" s="1"/>
  <c r="CK1403"/>
  <c r="CK1402" s="1"/>
  <c r="CK1400"/>
  <c r="CK1399" s="1"/>
  <c r="CJ1400"/>
  <c r="CJ1399" s="1"/>
  <c r="CI1400"/>
  <c r="CH1400"/>
  <c r="CH1399" s="1"/>
  <c r="CI1399"/>
  <c r="CK1397"/>
  <c r="CK1396" s="1"/>
  <c r="CJ1397"/>
  <c r="CJ1396" s="1"/>
  <c r="CI1397"/>
  <c r="CI1396" s="1"/>
  <c r="CH1397"/>
  <c r="CH1396"/>
  <c r="CK1394"/>
  <c r="CK1393" s="1"/>
  <c r="CJ1394"/>
  <c r="CJ1393" s="1"/>
  <c r="CI1394"/>
  <c r="CI1393" s="1"/>
  <c r="CH1394"/>
  <c r="CH1393" s="1"/>
  <c r="CK1386"/>
  <c r="CK1385" s="1"/>
  <c r="CJ1386"/>
  <c r="CJ1385" s="1"/>
  <c r="CI1386"/>
  <c r="CH1386"/>
  <c r="CH1385" s="1"/>
  <c r="CI1385"/>
  <c r="CK1383"/>
  <c r="CJ1383"/>
  <c r="CJ1382" s="1"/>
  <c r="CI1383"/>
  <c r="CI1382" s="1"/>
  <c r="CH1383"/>
  <c r="CH1382" s="1"/>
  <c r="CK1382"/>
  <c r="CK1380"/>
  <c r="CK1379" s="1"/>
  <c r="CJ1380"/>
  <c r="CJ1379" s="1"/>
  <c r="CI1380"/>
  <c r="CH1380"/>
  <c r="CI1379"/>
  <c r="CH1379"/>
  <c r="CK1375"/>
  <c r="CJ1375"/>
  <c r="CJ1374" s="1"/>
  <c r="CJ1373" s="1"/>
  <c r="CJ1372" s="1"/>
  <c r="CI1375"/>
  <c r="CI1374" s="1"/>
  <c r="CI1373" s="1"/>
  <c r="CI1372" s="1"/>
  <c r="CH1375"/>
  <c r="CK1374"/>
  <c r="CK1373" s="1"/>
  <c r="CK1372" s="1"/>
  <c r="CH1374"/>
  <c r="CH1373" s="1"/>
  <c r="CH1372" s="1"/>
  <c r="CK1370"/>
  <c r="CJ1370"/>
  <c r="CI1370"/>
  <c r="CI1369" s="1"/>
  <c r="CH1370"/>
  <c r="CH1369" s="1"/>
  <c r="CK1369"/>
  <c r="CJ1369"/>
  <c r="CK1367"/>
  <c r="CJ1367"/>
  <c r="CI1367"/>
  <c r="CH1367"/>
  <c r="CK1366"/>
  <c r="CJ1366"/>
  <c r="CI1366"/>
  <c r="CH1366"/>
  <c r="CK1364"/>
  <c r="CJ1364"/>
  <c r="CJ1363" s="1"/>
  <c r="CI1364"/>
  <c r="CI1363" s="1"/>
  <c r="CH1364"/>
  <c r="CH1363" s="1"/>
  <c r="CK1363"/>
  <c r="CK1361"/>
  <c r="CK1360" s="1"/>
  <c r="CJ1361"/>
  <c r="CI1361"/>
  <c r="CI1360" s="1"/>
  <c r="CH1361"/>
  <c r="CJ1360"/>
  <c r="CH1360"/>
  <c r="CK1358"/>
  <c r="CJ1358"/>
  <c r="CJ1357" s="1"/>
  <c r="CI1358"/>
  <c r="CI1357" s="1"/>
  <c r="CH1358"/>
  <c r="CH1357" s="1"/>
  <c r="CK1357"/>
  <c r="CK1355"/>
  <c r="CJ1355"/>
  <c r="CI1355"/>
  <c r="CH1355"/>
  <c r="CH1354" s="1"/>
  <c r="CK1354"/>
  <c r="CJ1354"/>
  <c r="CI1354"/>
  <c r="CK1352"/>
  <c r="CK1351" s="1"/>
  <c r="CJ1352"/>
  <c r="CJ1351" s="1"/>
  <c r="CI1352"/>
  <c r="CH1352"/>
  <c r="CH1351" s="1"/>
  <c r="CI1351"/>
  <c r="CK1349"/>
  <c r="CJ1349"/>
  <c r="CI1349"/>
  <c r="CI1348" s="1"/>
  <c r="CH1349"/>
  <c r="CK1348"/>
  <c r="CJ1348"/>
  <c r="CH1348"/>
  <c r="CK1346"/>
  <c r="CK1345" s="1"/>
  <c r="CJ1346"/>
  <c r="CJ1345" s="1"/>
  <c r="CI1346"/>
  <c r="CI1345" s="1"/>
  <c r="CH1346"/>
  <c r="CH1345" s="1"/>
  <c r="CK1343"/>
  <c r="CJ1343"/>
  <c r="CI1343"/>
  <c r="CI1342" s="1"/>
  <c r="CH1343"/>
  <c r="CK1342"/>
  <c r="CJ1342"/>
  <c r="CH1342"/>
  <c r="CK1340"/>
  <c r="CJ1340"/>
  <c r="CI1340"/>
  <c r="CH1340"/>
  <c r="CK1339"/>
  <c r="CJ1339"/>
  <c r="CI1339"/>
  <c r="CH1339"/>
  <c r="CK1334"/>
  <c r="CJ1334"/>
  <c r="CI1334"/>
  <c r="CI1333" s="1"/>
  <c r="CH1334"/>
  <c r="CH1333" s="1"/>
  <c r="CK1333"/>
  <c r="CJ1333"/>
  <c r="CK1331"/>
  <c r="CK1330" s="1"/>
  <c r="CJ1331"/>
  <c r="CJ1330" s="1"/>
  <c r="CI1331"/>
  <c r="CI1330" s="1"/>
  <c r="CH1331"/>
  <c r="CH1330" s="1"/>
  <c r="CK1328"/>
  <c r="CJ1328"/>
  <c r="CI1328"/>
  <c r="CH1328"/>
  <c r="CK1327"/>
  <c r="CJ1327"/>
  <c r="CI1327"/>
  <c r="CH1327"/>
  <c r="CK1325"/>
  <c r="CJ1325"/>
  <c r="CJ1324" s="1"/>
  <c r="CI1325"/>
  <c r="CH1325"/>
  <c r="CH1324" s="1"/>
  <c r="CK1324"/>
  <c r="CI1324"/>
  <c r="CK1319"/>
  <c r="CK1318" s="1"/>
  <c r="CJ1319"/>
  <c r="CJ1318" s="1"/>
  <c r="CI1319"/>
  <c r="CI1318" s="1"/>
  <c r="CH1319"/>
  <c r="CH1318" s="1"/>
  <c r="CK1316"/>
  <c r="CJ1316"/>
  <c r="CI1316"/>
  <c r="CH1316"/>
  <c r="CK1315"/>
  <c r="CJ1315"/>
  <c r="CI1315"/>
  <c r="CH1315"/>
  <c r="CK1304"/>
  <c r="CJ1304"/>
  <c r="CI1304"/>
  <c r="CI1303" s="1"/>
  <c r="CH1304"/>
  <c r="CH1303" s="1"/>
  <c r="CK1303"/>
  <c r="CJ1303"/>
  <c r="CK1295"/>
  <c r="CJ1295"/>
  <c r="CJ1294" s="1"/>
  <c r="CI1295"/>
  <c r="CH1295"/>
  <c r="CK1294"/>
  <c r="CI1294"/>
  <c r="CH1294"/>
  <c r="CK1288"/>
  <c r="CJ1288"/>
  <c r="CI1288"/>
  <c r="CH1288"/>
  <c r="CK1286"/>
  <c r="CJ1286"/>
  <c r="CI1286"/>
  <c r="CI1285" s="1"/>
  <c r="CI1284" s="1"/>
  <c r="CI1283" s="1"/>
  <c r="CI1282" s="1"/>
  <c r="CH1286"/>
  <c r="CH1285" s="1"/>
  <c r="CH1284" s="1"/>
  <c r="CH1283" s="1"/>
  <c r="CH1282" s="1"/>
  <c r="CK1277"/>
  <c r="CJ1277"/>
  <c r="CI1277"/>
  <c r="CI1276" s="1"/>
  <c r="CI1275" s="1"/>
  <c r="CI1274" s="1"/>
  <c r="CI1273" s="1"/>
  <c r="CH1277"/>
  <c r="CK1276"/>
  <c r="CJ1276"/>
  <c r="CJ1275" s="1"/>
  <c r="CJ1274" s="1"/>
  <c r="CJ1273" s="1"/>
  <c r="CH1276"/>
  <c r="CH1275" s="1"/>
  <c r="CH1274" s="1"/>
  <c r="CH1273" s="1"/>
  <c r="CK1275"/>
  <c r="CK1274" s="1"/>
  <c r="CK1273" s="1"/>
  <c r="CK1269"/>
  <c r="CJ1269"/>
  <c r="CJ1268" s="1"/>
  <c r="CI1269"/>
  <c r="CH1269"/>
  <c r="CH1268" s="1"/>
  <c r="CK1268"/>
  <c r="CI1268"/>
  <c r="CK1265"/>
  <c r="CK1264" s="1"/>
  <c r="CK1263" s="1"/>
  <c r="CJ1265"/>
  <c r="CJ1264" s="1"/>
  <c r="CJ1263" s="1"/>
  <c r="CI1265"/>
  <c r="CI1264" s="1"/>
  <c r="CI1263" s="1"/>
  <c r="CI1262" s="1"/>
  <c r="CH1265"/>
  <c r="CH1264" s="1"/>
  <c r="CH1263" s="1"/>
  <c r="CK1259"/>
  <c r="CJ1259"/>
  <c r="CJ1258" s="1"/>
  <c r="CI1259"/>
  <c r="CI1258" s="1"/>
  <c r="CH1259"/>
  <c r="CH1258" s="1"/>
  <c r="CK1258"/>
  <c r="CK1256"/>
  <c r="CJ1256"/>
  <c r="CI1256"/>
  <c r="CH1256"/>
  <c r="CK1255"/>
  <c r="CJ1255"/>
  <c r="CI1255"/>
  <c r="CH1255"/>
  <c r="CK1253"/>
  <c r="CJ1253"/>
  <c r="CJ1252" s="1"/>
  <c r="CI1253"/>
  <c r="CI1252" s="1"/>
  <c r="CH1253"/>
  <c r="CK1252"/>
  <c r="CK1251" s="1"/>
  <c r="CK1250" s="1"/>
  <c r="CH1252"/>
  <c r="CK1248"/>
  <c r="CK1247" s="1"/>
  <c r="CJ1248"/>
  <c r="CI1248"/>
  <c r="CI1247" s="1"/>
  <c r="CH1248"/>
  <c r="CH1247" s="1"/>
  <c r="CJ1247"/>
  <c r="CK1245"/>
  <c r="CJ1245"/>
  <c r="CJ1244" s="1"/>
  <c r="CI1245"/>
  <c r="CI1244" s="1"/>
  <c r="CH1245"/>
  <c r="CH1244" s="1"/>
  <c r="CK1244"/>
  <c r="CK1240"/>
  <c r="CK1239" s="1"/>
  <c r="CJ1240"/>
  <c r="CI1240"/>
  <c r="CI1239" s="1"/>
  <c r="CH1240"/>
  <c r="CH1239" s="1"/>
  <c r="CJ1239"/>
  <c r="CK1237"/>
  <c r="CK1236" s="1"/>
  <c r="CJ1237"/>
  <c r="CJ1236" s="1"/>
  <c r="CI1237"/>
  <c r="CI1236" s="1"/>
  <c r="CH1237"/>
  <c r="CH1236" s="1"/>
  <c r="CK1233"/>
  <c r="CJ1233"/>
  <c r="CJ1232" s="1"/>
  <c r="CI1233"/>
  <c r="CI1232" s="1"/>
  <c r="CH1233"/>
  <c r="CH1232" s="1"/>
  <c r="CK1232"/>
  <c r="CK1230"/>
  <c r="CJ1230"/>
  <c r="CI1230"/>
  <c r="CH1230"/>
  <c r="CK1229"/>
  <c r="CJ1229"/>
  <c r="CI1229"/>
  <c r="CH1229"/>
  <c r="CK1227"/>
  <c r="CK1226" s="1"/>
  <c r="CJ1227"/>
  <c r="CJ1226" s="1"/>
  <c r="CI1227"/>
  <c r="CI1226" s="1"/>
  <c r="CH1227"/>
  <c r="CH1226" s="1"/>
  <c r="CK1224"/>
  <c r="CJ1224"/>
  <c r="CI1224"/>
  <c r="CH1224"/>
  <c r="CH1223" s="1"/>
  <c r="CK1223"/>
  <c r="CJ1223"/>
  <c r="CI1223"/>
  <c r="CK1220"/>
  <c r="CJ1220"/>
  <c r="CI1220"/>
  <c r="CI1219" s="1"/>
  <c r="CH1220"/>
  <c r="CH1219" s="1"/>
  <c r="CK1219"/>
  <c r="CJ1219"/>
  <c r="CK1216"/>
  <c r="CJ1216"/>
  <c r="CJ1215" s="1"/>
  <c r="CI1216"/>
  <c r="CI1215" s="1"/>
  <c r="CH1216"/>
  <c r="CH1215" s="1"/>
  <c r="CK1215"/>
  <c r="CK1213"/>
  <c r="CJ1213"/>
  <c r="CJ1210" s="1"/>
  <c r="CJ1209" s="1"/>
  <c r="CI1213"/>
  <c r="CI1210" s="1"/>
  <c r="CI1209" s="1"/>
  <c r="CH1213"/>
  <c r="CH1210" s="1"/>
  <c r="CH1209" s="1"/>
  <c r="CK1210"/>
  <c r="CK1209" s="1"/>
  <c r="CK1207"/>
  <c r="CJ1207"/>
  <c r="CI1207"/>
  <c r="CH1207"/>
  <c r="CK1205"/>
  <c r="CK1204" s="1"/>
  <c r="CK1203" s="1"/>
  <c r="CJ1205"/>
  <c r="CJ1204" s="1"/>
  <c r="CJ1203" s="1"/>
  <c r="CI1205"/>
  <c r="CI1204" s="1"/>
  <c r="CI1203" s="1"/>
  <c r="CH1205"/>
  <c r="CH1204"/>
  <c r="CH1203" s="1"/>
  <c r="CK1201"/>
  <c r="CJ1201"/>
  <c r="CJ1200" s="1"/>
  <c r="CI1201"/>
  <c r="CH1201"/>
  <c r="CH1200" s="1"/>
  <c r="CK1197"/>
  <c r="CJ1197"/>
  <c r="CJ1196" s="1"/>
  <c r="CI1197"/>
  <c r="CI1196" s="1"/>
  <c r="CH1197"/>
  <c r="CH1196" s="1"/>
  <c r="CK1196"/>
  <c r="CK1193"/>
  <c r="CK1192" s="1"/>
  <c r="CJ1193"/>
  <c r="CJ1192" s="1"/>
  <c r="CI1193"/>
  <c r="CI1192" s="1"/>
  <c r="CH1193"/>
  <c r="CH1192" s="1"/>
  <c r="CK1190"/>
  <c r="CK1189" s="1"/>
  <c r="CJ1190"/>
  <c r="CI1190"/>
  <c r="CI1189" s="1"/>
  <c r="CH1190"/>
  <c r="CH1189" s="1"/>
  <c r="CJ1189"/>
  <c r="CK1186"/>
  <c r="CJ1186"/>
  <c r="CJ1185" s="1"/>
  <c r="CI1186"/>
  <c r="CI1185" s="1"/>
  <c r="CH1186"/>
  <c r="CH1185" s="1"/>
  <c r="CK1185"/>
  <c r="CK1183"/>
  <c r="CK1182" s="1"/>
  <c r="CJ1183"/>
  <c r="CJ1182" s="1"/>
  <c r="CI1183"/>
  <c r="CI1182" s="1"/>
  <c r="CH1183"/>
  <c r="CH1182"/>
  <c r="CK1178"/>
  <c r="CJ1178"/>
  <c r="CJ1177" s="1"/>
  <c r="CI1178"/>
  <c r="CI1177" s="1"/>
  <c r="CH1178"/>
  <c r="CH1177" s="1"/>
  <c r="CK1177"/>
  <c r="CK1174"/>
  <c r="CJ1174"/>
  <c r="CJ1173" s="1"/>
  <c r="CI1174"/>
  <c r="CH1174"/>
  <c r="CH1173" s="1"/>
  <c r="CK1173"/>
  <c r="CI1173"/>
  <c r="CK1171"/>
  <c r="CJ1171"/>
  <c r="CI1171"/>
  <c r="CI1170" s="1"/>
  <c r="CH1171"/>
  <c r="CK1170"/>
  <c r="CJ1170"/>
  <c r="CH1170"/>
  <c r="CK1167"/>
  <c r="CJ1167"/>
  <c r="CI1167"/>
  <c r="CI1166" s="1"/>
  <c r="CH1167"/>
  <c r="CH1166" s="1"/>
  <c r="CK1166"/>
  <c r="CJ1166"/>
  <c r="CK1164"/>
  <c r="CK1163" s="1"/>
  <c r="CK1162" s="1"/>
  <c r="CJ1164"/>
  <c r="CI1164"/>
  <c r="CH1164"/>
  <c r="CJ1163"/>
  <c r="CI1163"/>
  <c r="CH1163"/>
  <c r="CK1155"/>
  <c r="CJ1155"/>
  <c r="CI1155"/>
  <c r="CH1155"/>
  <c r="CH1154" s="1"/>
  <c r="CK1154"/>
  <c r="CJ1154"/>
  <c r="CI1154"/>
  <c r="CK1152"/>
  <c r="CJ1152"/>
  <c r="CI1152"/>
  <c r="CH1152"/>
  <c r="CK1150"/>
  <c r="CJ1150"/>
  <c r="CI1150"/>
  <c r="CH1150"/>
  <c r="CK1148"/>
  <c r="CK1147" s="1"/>
  <c r="CK1146" s="1"/>
  <c r="CJ1148"/>
  <c r="CJ1147" s="1"/>
  <c r="CJ1146" s="1"/>
  <c r="CI1148"/>
  <c r="CI1147" s="1"/>
  <c r="CI1146" s="1"/>
  <c r="CH1148"/>
  <c r="CH1147" s="1"/>
  <c r="CH1146" s="1"/>
  <c r="CK1144"/>
  <c r="CK1143" s="1"/>
  <c r="CK1142" s="1"/>
  <c r="CJ1144"/>
  <c r="CJ1143" s="1"/>
  <c r="CJ1142" s="1"/>
  <c r="CI1144"/>
  <c r="CI1143" s="1"/>
  <c r="CI1142" s="1"/>
  <c r="CH1144"/>
  <c r="CH1143" s="1"/>
  <c r="CH1142" s="1"/>
  <c r="CK1140"/>
  <c r="CK1139" s="1"/>
  <c r="CK1138" s="1"/>
  <c r="CK1137" s="1"/>
  <c r="CK1136" s="1"/>
  <c r="CJ1140"/>
  <c r="CJ1139" s="1"/>
  <c r="CJ1138" s="1"/>
  <c r="CJ1137" s="1"/>
  <c r="CJ1136" s="1"/>
  <c r="CI1140"/>
  <c r="CH1140"/>
  <c r="CH1139" s="1"/>
  <c r="CH1138" s="1"/>
  <c r="CI1139"/>
  <c r="CI1138" s="1"/>
  <c r="CK1133"/>
  <c r="CJ1133"/>
  <c r="CI1133"/>
  <c r="CH1133"/>
  <c r="CK1131"/>
  <c r="CJ1131"/>
  <c r="CI1131"/>
  <c r="CI1130" s="1"/>
  <c r="CI1129" s="1"/>
  <c r="CI1128" s="1"/>
  <c r="CH1131"/>
  <c r="CH1130" s="1"/>
  <c r="CH1129" s="1"/>
  <c r="CH1128" s="1"/>
  <c r="CK1126"/>
  <c r="CJ1126"/>
  <c r="CJ1125" s="1"/>
  <c r="CI1126"/>
  <c r="CI1125" s="1"/>
  <c r="CH1126"/>
  <c r="CH1125" s="1"/>
  <c r="CK1125"/>
  <c r="CK1123"/>
  <c r="CK1122" s="1"/>
  <c r="CJ1123"/>
  <c r="CJ1122" s="1"/>
  <c r="CI1123"/>
  <c r="CI1122" s="1"/>
  <c r="CH1123"/>
  <c r="CH1122" s="1"/>
  <c r="CK1120"/>
  <c r="CK1119" s="1"/>
  <c r="CK1118" s="1"/>
  <c r="CJ1120"/>
  <c r="CJ1119" s="1"/>
  <c r="CJ1118" s="1"/>
  <c r="CI1120"/>
  <c r="CI1119" s="1"/>
  <c r="CI1118" s="1"/>
  <c r="CH1120"/>
  <c r="CH1119" s="1"/>
  <c r="CH1118" s="1"/>
  <c r="CK1116"/>
  <c r="CK1115" s="1"/>
  <c r="CK1114" s="1"/>
  <c r="CJ1116"/>
  <c r="CJ1115" s="1"/>
  <c r="CJ1114" s="1"/>
  <c r="CI1116"/>
  <c r="CI1115" s="1"/>
  <c r="CI1114" s="1"/>
  <c r="CH1116"/>
  <c r="CH1115"/>
  <c r="CH1114" s="1"/>
  <c r="CK1104"/>
  <c r="CK1103" s="1"/>
  <c r="CK1102" s="1"/>
  <c r="CK1101" s="1"/>
  <c r="CJ1104"/>
  <c r="CJ1103" s="1"/>
  <c r="CJ1102" s="1"/>
  <c r="CJ1101" s="1"/>
  <c r="CI1104"/>
  <c r="CI1103" s="1"/>
  <c r="CI1102" s="1"/>
  <c r="CI1101" s="1"/>
  <c r="CH1104"/>
  <c r="CH1103" s="1"/>
  <c r="CH1102" s="1"/>
  <c r="CH1101" s="1"/>
  <c r="CK1099"/>
  <c r="CK1098" s="1"/>
  <c r="CK1097" s="1"/>
  <c r="CK1096" s="1"/>
  <c r="CJ1099"/>
  <c r="CI1099"/>
  <c r="CI1098" s="1"/>
  <c r="CI1097" s="1"/>
  <c r="CI1096" s="1"/>
  <c r="CH1099"/>
  <c r="CJ1098"/>
  <c r="CJ1097" s="1"/>
  <c r="CJ1096" s="1"/>
  <c r="CH1098"/>
  <c r="CH1097"/>
  <c r="CH1096" s="1"/>
  <c r="CK1091"/>
  <c r="CJ1091"/>
  <c r="CJ1090" s="1"/>
  <c r="CJ1089" s="1"/>
  <c r="CI1091"/>
  <c r="CI1090" s="1"/>
  <c r="CI1089" s="1"/>
  <c r="CH1091"/>
  <c r="CH1090" s="1"/>
  <c r="CH1089" s="1"/>
  <c r="CK1090"/>
  <c r="CK1089"/>
  <c r="CK1087"/>
  <c r="CJ1087"/>
  <c r="CI1087"/>
  <c r="CI1086" s="1"/>
  <c r="CI1085" s="1"/>
  <c r="CH1087"/>
  <c r="CH1086" s="1"/>
  <c r="CH1085" s="1"/>
  <c r="CK1086"/>
  <c r="CK1085" s="1"/>
  <c r="CJ1086"/>
  <c r="CJ1085" s="1"/>
  <c r="CK1080"/>
  <c r="CJ1080"/>
  <c r="CJ1079" s="1"/>
  <c r="CJ1078" s="1"/>
  <c r="CJ1077" s="1"/>
  <c r="CJ1076" s="1"/>
  <c r="CI1080"/>
  <c r="CI1079" s="1"/>
  <c r="CI1078" s="1"/>
  <c r="CI1077" s="1"/>
  <c r="CI1076" s="1"/>
  <c r="CH1080"/>
  <c r="CH1079" s="1"/>
  <c r="CH1078" s="1"/>
  <c r="CH1077" s="1"/>
  <c r="CK1079"/>
  <c r="CK1078" s="1"/>
  <c r="CK1077" s="1"/>
  <c r="CK1076" s="1"/>
  <c r="CH1076"/>
  <c r="CK1073"/>
  <c r="CK1072" s="1"/>
  <c r="CK1071" s="1"/>
  <c r="CK1070" s="1"/>
  <c r="CJ1073"/>
  <c r="CJ1072" s="1"/>
  <c r="CJ1071" s="1"/>
  <c r="CJ1070" s="1"/>
  <c r="CI1073"/>
  <c r="CI1072" s="1"/>
  <c r="CI1071" s="1"/>
  <c r="CI1070" s="1"/>
  <c r="CH1073"/>
  <c r="CH1072" s="1"/>
  <c r="CH1071" s="1"/>
  <c r="CH1070" s="1"/>
  <c r="CK1068"/>
  <c r="CJ1068"/>
  <c r="CI1068"/>
  <c r="CI1067" s="1"/>
  <c r="CI1066" s="1"/>
  <c r="CI1065" s="1"/>
  <c r="CH1068"/>
  <c r="CH1067" s="1"/>
  <c r="CH1066" s="1"/>
  <c r="CH1065" s="1"/>
  <c r="CK1067"/>
  <c r="CK1066" s="1"/>
  <c r="CK1065" s="1"/>
  <c r="CJ1067"/>
  <c r="CJ1066" s="1"/>
  <c r="CJ1065" s="1"/>
  <c r="CK1063"/>
  <c r="CK1062" s="1"/>
  <c r="CK1061" s="1"/>
  <c r="CK1060" s="1"/>
  <c r="CJ1063"/>
  <c r="CJ1062" s="1"/>
  <c r="CJ1061" s="1"/>
  <c r="CJ1060" s="1"/>
  <c r="CI1063"/>
  <c r="CH1063"/>
  <c r="CH1062" s="1"/>
  <c r="CH1061" s="1"/>
  <c r="CH1060" s="1"/>
  <c r="CI1062"/>
  <c r="CI1061" s="1"/>
  <c r="CI1060" s="1"/>
  <c r="CK1058"/>
  <c r="CJ1058"/>
  <c r="CI1058"/>
  <c r="CI1057" s="1"/>
  <c r="CI1056" s="1"/>
  <c r="CI1055" s="1"/>
  <c r="CH1058"/>
  <c r="CH1057" s="1"/>
  <c r="CH1056" s="1"/>
  <c r="CH1055" s="1"/>
  <c r="CK1057"/>
  <c r="CK1056" s="1"/>
  <c r="CK1055" s="1"/>
  <c r="CJ1057"/>
  <c r="CJ1056" s="1"/>
  <c r="CJ1055" s="1"/>
  <c r="CK1053"/>
  <c r="CK1052" s="1"/>
  <c r="CJ1053"/>
  <c r="CJ1052" s="1"/>
  <c r="CI1053"/>
  <c r="CI1052" s="1"/>
  <c r="CH1053"/>
  <c r="CH1052" s="1"/>
  <c r="CK1050"/>
  <c r="CJ1050"/>
  <c r="CJ1049" s="1"/>
  <c r="CI1050"/>
  <c r="CI1049" s="1"/>
  <c r="CH1050"/>
  <c r="CH1049" s="1"/>
  <c r="CK1049"/>
  <c r="CK1047"/>
  <c r="CK1046" s="1"/>
  <c r="CJ1047"/>
  <c r="CJ1046" s="1"/>
  <c r="CI1047"/>
  <c r="CI1046" s="1"/>
  <c r="CH1047"/>
  <c r="CH1046" s="1"/>
  <c r="CK1044"/>
  <c r="CJ1044"/>
  <c r="CI1044"/>
  <c r="CI1043" s="1"/>
  <c r="CH1044"/>
  <c r="CH1043" s="1"/>
  <c r="CK1043"/>
  <c r="CJ1043"/>
  <c r="CK1041"/>
  <c r="CK1040" s="1"/>
  <c r="CJ1041"/>
  <c r="CJ1040" s="1"/>
  <c r="CI1041"/>
  <c r="CI1040" s="1"/>
  <c r="CH1041"/>
  <c r="CH1040"/>
  <c r="CK1037"/>
  <c r="CK1036" s="1"/>
  <c r="CJ1037"/>
  <c r="CJ1036" s="1"/>
  <c r="CI1037"/>
  <c r="CI1036" s="1"/>
  <c r="CH1037"/>
  <c r="CH1036" s="1"/>
  <c r="CK1034"/>
  <c r="CJ1034"/>
  <c r="CI1034"/>
  <c r="CI1033" s="1"/>
  <c r="CI1032" s="1"/>
  <c r="CH1034"/>
  <c r="CH1033" s="1"/>
  <c r="CH1032" s="1"/>
  <c r="CK1033"/>
  <c r="CK1032" s="1"/>
  <c r="CJ1033"/>
  <c r="CJ1032" s="1"/>
  <c r="CK1030"/>
  <c r="CK1029" s="1"/>
  <c r="CK1028" s="1"/>
  <c r="CJ1030"/>
  <c r="CJ1029" s="1"/>
  <c r="CJ1028" s="1"/>
  <c r="CI1030"/>
  <c r="CI1029" s="1"/>
  <c r="CI1028" s="1"/>
  <c r="CH1030"/>
  <c r="CH1029" s="1"/>
  <c r="CH1028" s="1"/>
  <c r="CK1025"/>
  <c r="CK1024" s="1"/>
  <c r="CJ1025"/>
  <c r="CJ1024" s="1"/>
  <c r="CI1025"/>
  <c r="CI1024" s="1"/>
  <c r="CH1025"/>
  <c r="CH1024" s="1"/>
  <c r="CK1022"/>
  <c r="CJ1022"/>
  <c r="CI1022"/>
  <c r="CI1021" s="1"/>
  <c r="CH1022"/>
  <c r="CH1021" s="1"/>
  <c r="CK1021"/>
  <c r="CJ1021"/>
  <c r="CK1019"/>
  <c r="CK1018" s="1"/>
  <c r="CK1017" s="1"/>
  <c r="CJ1019"/>
  <c r="CJ1018" s="1"/>
  <c r="CJ1017" s="1"/>
  <c r="CI1019"/>
  <c r="CI1018" s="1"/>
  <c r="CI1017" s="1"/>
  <c r="CH1019"/>
  <c r="CH1018" s="1"/>
  <c r="CH1017" s="1"/>
  <c r="CK1015"/>
  <c r="CK1014" s="1"/>
  <c r="CK1013" s="1"/>
  <c r="CJ1015"/>
  <c r="CJ1014" s="1"/>
  <c r="CJ1013" s="1"/>
  <c r="CJ1012" s="1"/>
  <c r="CI1015"/>
  <c r="CI1014" s="1"/>
  <c r="CI1013" s="1"/>
  <c r="CH1015"/>
  <c r="CH1014" s="1"/>
  <c r="CH1013" s="1"/>
  <c r="CK1010"/>
  <c r="CJ1010"/>
  <c r="CI1010"/>
  <c r="CI1009" s="1"/>
  <c r="CH1010"/>
  <c r="CH1009" s="1"/>
  <c r="CK1009"/>
  <c r="CJ1009"/>
  <c r="CK1007"/>
  <c r="CK1006" s="1"/>
  <c r="CJ1007"/>
  <c r="CJ1006" s="1"/>
  <c r="CI1007"/>
  <c r="CI1006" s="1"/>
  <c r="CH1007"/>
  <c r="CH1006" s="1"/>
  <c r="CK1004"/>
  <c r="CJ1004"/>
  <c r="CI1004"/>
  <c r="CI1003" s="1"/>
  <c r="CH1004"/>
  <c r="CH1003" s="1"/>
  <c r="CK1003"/>
  <c r="CJ1003"/>
  <c r="CK1001"/>
  <c r="CK1000" s="1"/>
  <c r="CK999" s="1"/>
  <c r="CJ1001"/>
  <c r="CJ1000" s="1"/>
  <c r="CJ999" s="1"/>
  <c r="CI1001"/>
  <c r="CI1000" s="1"/>
  <c r="CI999" s="1"/>
  <c r="CH1001"/>
  <c r="CH1000" s="1"/>
  <c r="CH999" s="1"/>
  <c r="CK997"/>
  <c r="CK996" s="1"/>
  <c r="CK995" s="1"/>
  <c r="CJ997"/>
  <c r="CJ996" s="1"/>
  <c r="CJ995" s="1"/>
  <c r="CI997"/>
  <c r="CI996" s="1"/>
  <c r="CI995" s="1"/>
  <c r="CH997"/>
  <c r="CH996" s="1"/>
  <c r="CH995" s="1"/>
  <c r="CK990"/>
  <c r="CK989" s="1"/>
  <c r="CK988" s="1"/>
  <c r="CK987" s="1"/>
  <c r="CJ990"/>
  <c r="CJ989" s="1"/>
  <c r="CJ988" s="1"/>
  <c r="CJ987" s="1"/>
  <c r="CI990"/>
  <c r="CI989" s="1"/>
  <c r="CI988" s="1"/>
  <c r="CI987" s="1"/>
  <c r="CH990"/>
  <c r="CH989"/>
  <c r="CH988" s="1"/>
  <c r="CH987" s="1"/>
  <c r="CK985"/>
  <c r="CJ985"/>
  <c r="CI985"/>
  <c r="CI984" s="1"/>
  <c r="CH985"/>
  <c r="CH984" s="1"/>
  <c r="CK984"/>
  <c r="CJ984"/>
  <c r="CK982"/>
  <c r="CK981" s="1"/>
  <c r="CK980" s="1"/>
  <c r="CJ982"/>
  <c r="CJ981" s="1"/>
  <c r="CJ980" s="1"/>
  <c r="CJ979" s="1"/>
  <c r="CI982"/>
  <c r="CI981" s="1"/>
  <c r="CI980" s="1"/>
  <c r="CH982"/>
  <c r="CH981" s="1"/>
  <c r="CH980" s="1"/>
  <c r="CK977"/>
  <c r="CK976" s="1"/>
  <c r="CJ977"/>
  <c r="CJ976" s="1"/>
  <c r="CI977"/>
  <c r="CI976" s="1"/>
  <c r="CH977"/>
  <c r="CH976" s="1"/>
  <c r="CK974"/>
  <c r="CK973" s="1"/>
  <c r="CJ974"/>
  <c r="CJ973" s="1"/>
  <c r="CI974"/>
  <c r="CI973" s="1"/>
  <c r="CH974"/>
  <c r="CH973"/>
  <c r="CK971"/>
  <c r="CJ971"/>
  <c r="CI971"/>
  <c r="CI970" s="1"/>
  <c r="CH971"/>
  <c r="CH970" s="1"/>
  <c r="CK970"/>
  <c r="CJ970"/>
  <c r="CK968"/>
  <c r="CK967" s="1"/>
  <c r="CJ968"/>
  <c r="CJ967" s="1"/>
  <c r="CI968"/>
  <c r="CI967" s="1"/>
  <c r="CH968"/>
  <c r="CH967" s="1"/>
  <c r="CK965"/>
  <c r="CJ965"/>
  <c r="CI965"/>
  <c r="CI964" s="1"/>
  <c r="CH965"/>
  <c r="CH964" s="1"/>
  <c r="CK964"/>
  <c r="CJ964"/>
  <c r="CK962"/>
  <c r="CK961" s="1"/>
  <c r="CJ962"/>
  <c r="CJ961" s="1"/>
  <c r="CI962"/>
  <c r="CI961" s="1"/>
  <c r="CH962"/>
  <c r="CH961"/>
  <c r="CK959"/>
  <c r="CJ959"/>
  <c r="CI959"/>
  <c r="CI958" s="1"/>
  <c r="CH959"/>
  <c r="CH958" s="1"/>
  <c r="CK958"/>
  <c r="CJ958"/>
  <c r="CK956"/>
  <c r="CK955" s="1"/>
  <c r="CJ956"/>
  <c r="CJ955" s="1"/>
  <c r="CI956"/>
  <c r="CI955" s="1"/>
  <c r="CH956"/>
  <c r="CH955"/>
  <c r="CK953"/>
  <c r="CK952" s="1"/>
  <c r="CJ953"/>
  <c r="CJ952" s="1"/>
  <c r="CI953"/>
  <c r="CI952" s="1"/>
  <c r="CH953"/>
  <c r="CH952" s="1"/>
  <c r="CK950"/>
  <c r="CK949" s="1"/>
  <c r="CJ950"/>
  <c r="CJ949" s="1"/>
  <c r="CI950"/>
  <c r="CI949" s="1"/>
  <c r="CH950"/>
  <c r="CH949"/>
  <c r="CJ947"/>
  <c r="CJ946" s="1"/>
  <c r="CI947"/>
  <c r="CI946" s="1"/>
  <c r="CH947"/>
  <c r="CH946" s="1"/>
  <c r="CK944"/>
  <c r="CK943" s="1"/>
  <c r="CJ944"/>
  <c r="CI944"/>
  <c r="CI943" s="1"/>
  <c r="CH944"/>
  <c r="CH943" s="1"/>
  <c r="CJ943"/>
  <c r="CK941"/>
  <c r="CJ941"/>
  <c r="CJ940" s="1"/>
  <c r="CI941"/>
  <c r="CI940" s="1"/>
  <c r="CH941"/>
  <c r="CH940" s="1"/>
  <c r="CK940"/>
  <c r="CK938"/>
  <c r="CK937" s="1"/>
  <c r="CJ938"/>
  <c r="CJ937" s="1"/>
  <c r="CI938"/>
  <c r="CI937" s="1"/>
  <c r="CH938"/>
  <c r="CH937" s="1"/>
  <c r="CK935"/>
  <c r="CK934" s="1"/>
  <c r="CJ935"/>
  <c r="CJ934" s="1"/>
  <c r="CI935"/>
  <c r="CI934" s="1"/>
  <c r="CH935"/>
  <c r="CH934"/>
  <c r="CK929"/>
  <c r="CJ929"/>
  <c r="CJ928" s="1"/>
  <c r="CI929"/>
  <c r="CI928" s="1"/>
  <c r="CH929"/>
  <c r="CK928"/>
  <c r="CH928"/>
  <c r="CK926"/>
  <c r="CK925" s="1"/>
  <c r="CJ926"/>
  <c r="CI926"/>
  <c r="CI925" s="1"/>
  <c r="CH926"/>
  <c r="CH925" s="1"/>
  <c r="CJ925"/>
  <c r="CK922"/>
  <c r="CK921" s="1"/>
  <c r="CJ922"/>
  <c r="CI922"/>
  <c r="CI921" s="1"/>
  <c r="CH922"/>
  <c r="CH921" s="1"/>
  <c r="CJ921"/>
  <c r="CK919"/>
  <c r="CJ919"/>
  <c r="CJ918" s="1"/>
  <c r="CI919"/>
  <c r="CI918" s="1"/>
  <c r="CH919"/>
  <c r="CK918"/>
  <c r="CH918"/>
  <c r="CK912"/>
  <c r="CJ912"/>
  <c r="CJ911" s="1"/>
  <c r="CJ910" s="1"/>
  <c r="CI912"/>
  <c r="CI911" s="1"/>
  <c r="CI910" s="1"/>
  <c r="CH912"/>
  <c r="CH911" s="1"/>
  <c r="CH910" s="1"/>
  <c r="CK911"/>
  <c r="CK910" s="1"/>
  <c r="CK908"/>
  <c r="CJ908"/>
  <c r="CJ907" s="1"/>
  <c r="CI908"/>
  <c r="CI907" s="1"/>
  <c r="CH908"/>
  <c r="CH907" s="1"/>
  <c r="CK907"/>
  <c r="CK905"/>
  <c r="CK904" s="1"/>
  <c r="CJ905"/>
  <c r="CJ904" s="1"/>
  <c r="CI905"/>
  <c r="CI904" s="1"/>
  <c r="CH905"/>
  <c r="CH904" s="1"/>
  <c r="CK902"/>
  <c r="CJ902"/>
  <c r="CJ901" s="1"/>
  <c r="CI902"/>
  <c r="CI901" s="1"/>
  <c r="CH902"/>
  <c r="CK901"/>
  <c r="CH901"/>
  <c r="CK898"/>
  <c r="CK897" s="1"/>
  <c r="CK896" s="1"/>
  <c r="CJ898"/>
  <c r="CJ897" s="1"/>
  <c r="CJ896" s="1"/>
  <c r="CI898"/>
  <c r="CI897" s="1"/>
  <c r="CI896" s="1"/>
  <c r="CH898"/>
  <c r="CH897" s="1"/>
  <c r="CH896" s="1"/>
  <c r="CK891"/>
  <c r="CJ891"/>
  <c r="CJ890" s="1"/>
  <c r="CJ889" s="1"/>
  <c r="CJ888" s="1"/>
  <c r="CI891"/>
  <c r="CI890" s="1"/>
  <c r="CI889" s="1"/>
  <c r="CI888" s="1"/>
  <c r="CH891"/>
  <c r="CH890" s="1"/>
  <c r="CH889" s="1"/>
  <c r="CH888" s="1"/>
  <c r="CK890"/>
  <c r="CK889" s="1"/>
  <c r="CK888" s="1"/>
  <c r="CK885"/>
  <c r="CJ885"/>
  <c r="CJ884" s="1"/>
  <c r="CJ883" s="1"/>
  <c r="CJ882" s="1"/>
  <c r="CI885"/>
  <c r="CI884" s="1"/>
  <c r="CI883" s="1"/>
  <c r="CI882" s="1"/>
  <c r="CH885"/>
  <c r="CK884"/>
  <c r="CK883" s="1"/>
  <c r="CK882" s="1"/>
  <c r="CH884"/>
  <c r="CH883" s="1"/>
  <c r="CH882" s="1"/>
  <c r="CK880"/>
  <c r="CK879" s="1"/>
  <c r="CJ880"/>
  <c r="CI880"/>
  <c r="CI879" s="1"/>
  <c r="CH880"/>
  <c r="CH879" s="1"/>
  <c r="CJ879"/>
  <c r="CK877"/>
  <c r="CJ877"/>
  <c r="CJ876" s="1"/>
  <c r="CI877"/>
  <c r="CI876" s="1"/>
  <c r="CH877"/>
  <c r="CH876" s="1"/>
  <c r="CK876"/>
  <c r="CK873"/>
  <c r="CJ873"/>
  <c r="CJ872" s="1"/>
  <c r="CI873"/>
  <c r="CI872" s="1"/>
  <c r="CH873"/>
  <c r="CK872"/>
  <c r="CH872"/>
  <c r="CK869"/>
  <c r="CJ869"/>
  <c r="CJ868" s="1"/>
  <c r="CI869"/>
  <c r="CI868" s="1"/>
  <c r="CH869"/>
  <c r="CH868" s="1"/>
  <c r="CK868"/>
  <c r="CK865"/>
  <c r="CK864" s="1"/>
  <c r="CJ865"/>
  <c r="CJ864" s="1"/>
  <c r="CI865"/>
  <c r="CI864" s="1"/>
  <c r="CH865"/>
  <c r="CH864" s="1"/>
  <c r="CK861"/>
  <c r="CK860" s="1"/>
  <c r="CJ861"/>
  <c r="CJ860" s="1"/>
  <c r="CI861"/>
  <c r="CI860" s="1"/>
  <c r="CH861"/>
  <c r="CH860"/>
  <c r="CJ853"/>
  <c r="CJ852" s="1"/>
  <c r="CI853"/>
  <c r="CI852" s="1"/>
  <c r="CH853"/>
  <c r="CH852" s="1"/>
  <c r="CK849"/>
  <c r="CK848" s="1"/>
  <c r="CJ849"/>
  <c r="CJ848" s="1"/>
  <c r="CI849"/>
  <c r="CI848" s="1"/>
  <c r="CH849"/>
  <c r="CH848" s="1"/>
  <c r="CK845"/>
  <c r="CK844" s="1"/>
  <c r="CJ845"/>
  <c r="CJ844" s="1"/>
  <c r="CI845"/>
  <c r="CI844" s="1"/>
  <c r="CH845"/>
  <c r="CH844" s="1"/>
  <c r="CK836"/>
  <c r="CK835" s="1"/>
  <c r="CJ836"/>
  <c r="CJ835" s="1"/>
  <c r="CI836"/>
  <c r="CI835" s="1"/>
  <c r="CH836"/>
  <c r="CH835" s="1"/>
  <c r="CK833"/>
  <c r="CK832" s="1"/>
  <c r="CK831" s="1"/>
  <c r="CJ833"/>
  <c r="CJ832" s="1"/>
  <c r="CJ831" s="1"/>
  <c r="CI833"/>
  <c r="CI832" s="1"/>
  <c r="CI831" s="1"/>
  <c r="CH833"/>
  <c r="CH832" s="1"/>
  <c r="CH831" s="1"/>
  <c r="CK828"/>
  <c r="CK827" s="1"/>
  <c r="CJ828"/>
  <c r="CJ827" s="1"/>
  <c r="CI828"/>
  <c r="CI827" s="1"/>
  <c r="CH828"/>
  <c r="CH827" s="1"/>
  <c r="CK825"/>
  <c r="CJ825"/>
  <c r="CJ824" s="1"/>
  <c r="CI825"/>
  <c r="CI824" s="1"/>
  <c r="CH825"/>
  <c r="CH824" s="1"/>
  <c r="CK824"/>
  <c r="CK820"/>
  <c r="CK819" s="1"/>
  <c r="CK818" s="1"/>
  <c r="CJ820"/>
  <c r="CJ819" s="1"/>
  <c r="CJ818" s="1"/>
  <c r="CI820"/>
  <c r="CI819" s="1"/>
  <c r="CI818" s="1"/>
  <c r="CH820"/>
  <c r="CH819" s="1"/>
  <c r="CH818" s="1"/>
  <c r="CK811"/>
  <c r="CJ811"/>
  <c r="CJ810" s="1"/>
  <c r="CJ809" s="1"/>
  <c r="CI811"/>
  <c r="CI810" s="1"/>
  <c r="CI809" s="1"/>
  <c r="CH811"/>
  <c r="CH810" s="1"/>
  <c r="CH809" s="1"/>
  <c r="CK810"/>
  <c r="CK809" s="1"/>
  <c r="CK807"/>
  <c r="CJ807"/>
  <c r="CJ806" s="1"/>
  <c r="CI807"/>
  <c r="CI806" s="1"/>
  <c r="CH807"/>
  <c r="CH806" s="1"/>
  <c r="CK806"/>
  <c r="CK804"/>
  <c r="CK803" s="1"/>
  <c r="CJ804"/>
  <c r="CJ803" s="1"/>
  <c r="CI804"/>
  <c r="CI803" s="1"/>
  <c r="CH804"/>
  <c r="CH803" s="1"/>
  <c r="CK798"/>
  <c r="CK797" s="1"/>
  <c r="CK796" s="1"/>
  <c r="CJ798"/>
  <c r="CJ797" s="1"/>
  <c r="CJ796" s="1"/>
  <c r="CI798"/>
  <c r="CI797" s="1"/>
  <c r="CI796" s="1"/>
  <c r="CH798"/>
  <c r="CH797" s="1"/>
  <c r="CH796" s="1"/>
  <c r="CK794"/>
  <c r="CK793" s="1"/>
  <c r="CJ794"/>
  <c r="CI794"/>
  <c r="CH794"/>
  <c r="CH793" s="1"/>
  <c r="CJ793"/>
  <c r="CI793"/>
  <c r="CK791"/>
  <c r="CJ791"/>
  <c r="CJ790" s="1"/>
  <c r="CI791"/>
  <c r="CI790" s="1"/>
  <c r="CH791"/>
  <c r="CK790"/>
  <c r="CH790"/>
  <c r="CK788"/>
  <c r="CK787" s="1"/>
  <c r="CK786" s="1"/>
  <c r="CJ788"/>
  <c r="CI788"/>
  <c r="CH788"/>
  <c r="CH787" s="1"/>
  <c r="CH786" s="1"/>
  <c r="CH785" s="1"/>
  <c r="CJ787"/>
  <c r="CI787"/>
  <c r="CK783"/>
  <c r="CJ783"/>
  <c r="CJ782" s="1"/>
  <c r="CI783"/>
  <c r="CI782" s="1"/>
  <c r="CI781" s="1"/>
  <c r="CH783"/>
  <c r="CH782" s="1"/>
  <c r="CH781" s="1"/>
  <c r="CK782"/>
  <c r="CK781" s="1"/>
  <c r="CJ781"/>
  <c r="CK777"/>
  <c r="CK776" s="1"/>
  <c r="CJ777"/>
  <c r="CI777"/>
  <c r="CH777"/>
  <c r="CH776" s="1"/>
  <c r="CJ776"/>
  <c r="CI776"/>
  <c r="CK774"/>
  <c r="CJ774"/>
  <c r="CJ773" s="1"/>
  <c r="CJ772" s="1"/>
  <c r="CI774"/>
  <c r="CI773" s="1"/>
  <c r="CI772" s="1"/>
  <c r="CH774"/>
  <c r="CK773"/>
  <c r="CK772" s="1"/>
  <c r="CH773"/>
  <c r="CH772" s="1"/>
  <c r="CH771" s="1"/>
  <c r="CH770" s="1"/>
  <c r="CK765"/>
  <c r="CK764" s="1"/>
  <c r="CK763" s="1"/>
  <c r="CK762" s="1"/>
  <c r="CJ765"/>
  <c r="CJ764" s="1"/>
  <c r="CJ763" s="1"/>
  <c r="CJ762" s="1"/>
  <c r="CI765"/>
  <c r="CH765"/>
  <c r="CH764" s="1"/>
  <c r="CH763" s="1"/>
  <c r="CH762" s="1"/>
  <c r="CI764"/>
  <c r="CI763" s="1"/>
  <c r="CI762" s="1"/>
  <c r="CK760"/>
  <c r="CJ760"/>
  <c r="CJ759" s="1"/>
  <c r="CJ758" s="1"/>
  <c r="CJ757" s="1"/>
  <c r="CI760"/>
  <c r="CI759" s="1"/>
  <c r="CI758" s="1"/>
  <c r="CI757" s="1"/>
  <c r="CH760"/>
  <c r="CH759" s="1"/>
  <c r="CH758" s="1"/>
  <c r="CH757" s="1"/>
  <c r="CK759"/>
  <c r="CK758" s="1"/>
  <c r="CK757" s="1"/>
  <c r="CK755"/>
  <c r="CK754" s="1"/>
  <c r="CJ755"/>
  <c r="CJ754" s="1"/>
  <c r="CJ753" s="1"/>
  <c r="CI755"/>
  <c r="CI754" s="1"/>
  <c r="CI753" s="1"/>
  <c r="CH755"/>
  <c r="CH754" s="1"/>
  <c r="CH753" s="1"/>
  <c r="CK753"/>
  <c r="CK751"/>
  <c r="CK750" s="1"/>
  <c r="CK749" s="1"/>
  <c r="CK748" s="1"/>
  <c r="CJ751"/>
  <c r="CJ750" s="1"/>
  <c r="CJ749" s="1"/>
  <c r="CI751"/>
  <c r="CI750" s="1"/>
  <c r="CI749" s="1"/>
  <c r="CH751"/>
  <c r="CH750" s="1"/>
  <c r="CH749"/>
  <c r="CK746"/>
  <c r="CK745" s="1"/>
  <c r="CK744" s="1"/>
  <c r="CJ746"/>
  <c r="CJ745" s="1"/>
  <c r="CJ744" s="1"/>
  <c r="CI746"/>
  <c r="CI745" s="1"/>
  <c r="CI744" s="1"/>
  <c r="CH746"/>
  <c r="CH745"/>
  <c r="CH744" s="1"/>
  <c r="CK738"/>
  <c r="CK737" s="1"/>
  <c r="CJ738"/>
  <c r="CJ737" s="1"/>
  <c r="CI738"/>
  <c r="CI737" s="1"/>
  <c r="CH738"/>
  <c r="CH737" s="1"/>
  <c r="CK735"/>
  <c r="CK734" s="1"/>
  <c r="CJ735"/>
  <c r="CJ734" s="1"/>
  <c r="CI735"/>
  <c r="CI734" s="1"/>
  <c r="CH735"/>
  <c r="CH734" s="1"/>
  <c r="CK730"/>
  <c r="CK729" s="1"/>
  <c r="CJ730"/>
  <c r="CJ729" s="1"/>
  <c r="CI730"/>
  <c r="CI729" s="1"/>
  <c r="CH730"/>
  <c r="CH729" s="1"/>
  <c r="CK727"/>
  <c r="CK726" s="1"/>
  <c r="CJ727"/>
  <c r="CJ726" s="1"/>
  <c r="CI727"/>
  <c r="CI726" s="1"/>
  <c r="CH727"/>
  <c r="CH726" s="1"/>
  <c r="CK724"/>
  <c r="CJ724"/>
  <c r="CI724"/>
  <c r="CH724"/>
  <c r="CK722"/>
  <c r="CK721" s="1"/>
  <c r="CJ722"/>
  <c r="CJ721" s="1"/>
  <c r="CI722"/>
  <c r="CI721" s="1"/>
  <c r="CH722"/>
  <c r="CK718"/>
  <c r="CK717" s="1"/>
  <c r="CJ718"/>
  <c r="CJ717" s="1"/>
  <c r="CI718"/>
  <c r="CI717" s="1"/>
  <c r="CH718"/>
  <c r="CH717" s="1"/>
  <c r="CK714"/>
  <c r="CJ714"/>
  <c r="CI714"/>
  <c r="CH714"/>
  <c r="CK712"/>
  <c r="CJ712"/>
  <c r="CJ711" s="1"/>
  <c r="CJ710" s="1"/>
  <c r="CI712"/>
  <c r="CH712"/>
  <c r="CH711" s="1"/>
  <c r="CH710" s="1"/>
  <c r="CK711"/>
  <c r="CK710" s="1"/>
  <c r="CK707"/>
  <c r="CK706" s="1"/>
  <c r="CK705" s="1"/>
  <c r="CK704" s="1"/>
  <c r="CJ707"/>
  <c r="CJ706" s="1"/>
  <c r="CJ705" s="1"/>
  <c r="CJ704" s="1"/>
  <c r="CI707"/>
  <c r="CI706" s="1"/>
  <c r="CI705" s="1"/>
  <c r="CI704" s="1"/>
  <c r="CH707"/>
  <c r="CH706" s="1"/>
  <c r="CH705" s="1"/>
  <c r="CH704" s="1"/>
  <c r="CK702"/>
  <c r="CJ702"/>
  <c r="CJ701" s="1"/>
  <c r="CJ700" s="1"/>
  <c r="CJ699" s="1"/>
  <c r="CI702"/>
  <c r="CI701" s="1"/>
  <c r="CI700" s="1"/>
  <c r="CI699" s="1"/>
  <c r="CH702"/>
  <c r="CH701" s="1"/>
  <c r="CH700" s="1"/>
  <c r="CH699" s="1"/>
  <c r="CK701"/>
  <c r="CK700" s="1"/>
  <c r="CK699" s="1"/>
  <c r="CK697"/>
  <c r="CK696" s="1"/>
  <c r="CK695" s="1"/>
  <c r="CK694" s="1"/>
  <c r="CJ697"/>
  <c r="CI697"/>
  <c r="CI696" s="1"/>
  <c r="CI695" s="1"/>
  <c r="CI694" s="1"/>
  <c r="CH697"/>
  <c r="CH696" s="1"/>
  <c r="CH695" s="1"/>
  <c r="CH694" s="1"/>
  <c r="CJ696"/>
  <c r="CJ695" s="1"/>
  <c r="CJ694" s="1"/>
  <c r="CK692"/>
  <c r="CJ692"/>
  <c r="CJ691" s="1"/>
  <c r="CJ690" s="1"/>
  <c r="CJ689" s="1"/>
  <c r="CJ688" s="1"/>
  <c r="CI692"/>
  <c r="CI691" s="1"/>
  <c r="CI690" s="1"/>
  <c r="CI689" s="1"/>
  <c r="CI688" s="1"/>
  <c r="CH692"/>
  <c r="CH691" s="1"/>
  <c r="CH690" s="1"/>
  <c r="CH689" s="1"/>
  <c r="CH688" s="1"/>
  <c r="CK691"/>
  <c r="CK690" s="1"/>
  <c r="CK689" s="1"/>
  <c r="CK688" s="1"/>
  <c r="CK686"/>
  <c r="CJ686"/>
  <c r="CJ685" s="1"/>
  <c r="CJ684" s="1"/>
  <c r="CJ683" s="1"/>
  <c r="CI686"/>
  <c r="CI685" s="1"/>
  <c r="CI684" s="1"/>
  <c r="CI683" s="1"/>
  <c r="CH686"/>
  <c r="CK685"/>
  <c r="CK684" s="1"/>
  <c r="CK683" s="1"/>
  <c r="CH685"/>
  <c r="CH684" s="1"/>
  <c r="CH683" s="1"/>
  <c r="CK679"/>
  <c r="CJ679"/>
  <c r="CJ678" s="1"/>
  <c r="CI679"/>
  <c r="CI678" s="1"/>
  <c r="CH679"/>
  <c r="CH678" s="1"/>
  <c r="CK678"/>
  <c r="CK676"/>
  <c r="CK675" s="1"/>
  <c r="CJ676"/>
  <c r="CJ675" s="1"/>
  <c r="CJ674" s="1"/>
  <c r="CJ673" s="1"/>
  <c r="CI676"/>
  <c r="CI675" s="1"/>
  <c r="CH676"/>
  <c r="CH675" s="1"/>
  <c r="CK671"/>
  <c r="CJ671"/>
  <c r="CJ670" s="1"/>
  <c r="CI671"/>
  <c r="CI670" s="1"/>
  <c r="CH671"/>
  <c r="CH670" s="1"/>
  <c r="CK670"/>
  <c r="CK668"/>
  <c r="CK667" s="1"/>
  <c r="CK666" s="1"/>
  <c r="CJ668"/>
  <c r="CI668"/>
  <c r="CI667" s="1"/>
  <c r="CI666" s="1"/>
  <c r="CI665" s="1"/>
  <c r="CH668"/>
  <c r="CH667" s="1"/>
  <c r="CH666" s="1"/>
  <c r="CJ667"/>
  <c r="CJ666" s="1"/>
  <c r="CJ665" s="1"/>
  <c r="CK663"/>
  <c r="CJ663"/>
  <c r="CJ662" s="1"/>
  <c r="CJ661" s="1"/>
  <c r="CJ660" s="1"/>
  <c r="CI663"/>
  <c r="CI662" s="1"/>
  <c r="CI661" s="1"/>
  <c r="CI660" s="1"/>
  <c r="CH663"/>
  <c r="CH662" s="1"/>
  <c r="CH661" s="1"/>
  <c r="CH660" s="1"/>
  <c r="CK662"/>
  <c r="CK661" s="1"/>
  <c r="CK660" s="1"/>
  <c r="CK658"/>
  <c r="CK657" s="1"/>
  <c r="CK656" s="1"/>
  <c r="CK655" s="1"/>
  <c r="CJ658"/>
  <c r="CJ657" s="1"/>
  <c r="CJ656" s="1"/>
  <c r="CJ655" s="1"/>
  <c r="CI658"/>
  <c r="CH658"/>
  <c r="CH657" s="1"/>
  <c r="CH656" s="1"/>
  <c r="CH655" s="1"/>
  <c r="CI657"/>
  <c r="CI656" s="1"/>
  <c r="CI655" s="1"/>
  <c r="CK653"/>
  <c r="CJ653"/>
  <c r="CJ652" s="1"/>
  <c r="CJ651" s="1"/>
  <c r="CJ650" s="1"/>
  <c r="CI653"/>
  <c r="CI652" s="1"/>
  <c r="CI651" s="1"/>
  <c r="CI650" s="1"/>
  <c r="CH653"/>
  <c r="CH652" s="1"/>
  <c r="CH651" s="1"/>
  <c r="CH650" s="1"/>
  <c r="CK652"/>
  <c r="CK651" s="1"/>
  <c r="CK650" s="1"/>
  <c r="CK646"/>
  <c r="CK645" s="1"/>
  <c r="CK644" s="1"/>
  <c r="CJ646"/>
  <c r="CJ645" s="1"/>
  <c r="CJ644" s="1"/>
  <c r="CI646"/>
  <c r="CI645" s="1"/>
  <c r="CI644" s="1"/>
  <c r="CK642"/>
  <c r="CK641" s="1"/>
  <c r="CJ642"/>
  <c r="CJ641" s="1"/>
  <c r="CI642"/>
  <c r="CI641" s="1"/>
  <c r="CH642"/>
  <c r="CH641" s="1"/>
  <c r="CK639"/>
  <c r="CK638" s="1"/>
  <c r="CJ639"/>
  <c r="CJ638" s="1"/>
  <c r="CI639"/>
  <c r="CI638" s="1"/>
  <c r="CH639"/>
  <c r="CH638" s="1"/>
  <c r="CK634"/>
  <c r="CK633" s="1"/>
  <c r="CK632" s="1"/>
  <c r="CK631" s="1"/>
  <c r="CJ634"/>
  <c r="CJ633" s="1"/>
  <c r="CJ632" s="1"/>
  <c r="CJ631" s="1"/>
  <c r="CI634"/>
  <c r="CI633" s="1"/>
  <c r="CI632" s="1"/>
  <c r="CI631" s="1"/>
  <c r="CH634"/>
  <c r="CH633" s="1"/>
  <c r="CH632" s="1"/>
  <c r="CH631" s="1"/>
  <c r="CK629"/>
  <c r="CK628" s="1"/>
  <c r="CJ629"/>
  <c r="CJ628" s="1"/>
  <c r="CI629"/>
  <c r="CH629"/>
  <c r="CH628" s="1"/>
  <c r="CI628"/>
  <c r="CK626"/>
  <c r="CJ626"/>
  <c r="CI626"/>
  <c r="CH626"/>
  <c r="CK624"/>
  <c r="CJ624"/>
  <c r="CI624"/>
  <c r="CH624"/>
  <c r="CH623" s="1"/>
  <c r="CH622" s="1"/>
  <c r="CK623"/>
  <c r="CK622" s="1"/>
  <c r="CK621" s="1"/>
  <c r="CK615"/>
  <c r="CK614" s="1"/>
  <c r="CK613" s="1"/>
  <c r="CJ615"/>
  <c r="CJ614" s="1"/>
  <c r="CJ613" s="1"/>
  <c r="CI615"/>
  <c r="CI614" s="1"/>
  <c r="CI613" s="1"/>
  <c r="CH615"/>
  <c r="CH614" s="1"/>
  <c r="CH613" s="1"/>
  <c r="CK611"/>
  <c r="CK610" s="1"/>
  <c r="CJ611"/>
  <c r="CJ610" s="1"/>
  <c r="CI611"/>
  <c r="CI610" s="1"/>
  <c r="CH611"/>
  <c r="CH610" s="1"/>
  <c r="CK608"/>
  <c r="CJ608"/>
  <c r="CJ607" s="1"/>
  <c r="CI608"/>
  <c r="CI607" s="1"/>
  <c r="CH608"/>
  <c r="CH607" s="1"/>
  <c r="CK607"/>
  <c r="CK602"/>
  <c r="CJ602"/>
  <c r="CI602"/>
  <c r="CH602"/>
  <c r="CK600"/>
  <c r="CK599" s="1"/>
  <c r="CJ600"/>
  <c r="CI600"/>
  <c r="CI599" s="1"/>
  <c r="CH600"/>
  <c r="CH599" s="1"/>
  <c r="CJ599"/>
  <c r="CK595"/>
  <c r="CJ595"/>
  <c r="CJ594" s="1"/>
  <c r="CJ593" s="1"/>
  <c r="CJ592" s="1"/>
  <c r="CI595"/>
  <c r="CI594" s="1"/>
  <c r="CI593" s="1"/>
  <c r="CI592" s="1"/>
  <c r="CH595"/>
  <c r="CK594"/>
  <c r="CK593" s="1"/>
  <c r="CK592" s="1"/>
  <c r="CH594"/>
  <c r="CH593" s="1"/>
  <c r="CH592" s="1"/>
  <c r="CK575"/>
  <c r="CJ575"/>
  <c r="CJ574" s="1"/>
  <c r="CJ573" s="1"/>
  <c r="CI575"/>
  <c r="CI574" s="1"/>
  <c r="CI573" s="1"/>
  <c r="CH575"/>
  <c r="CH574" s="1"/>
  <c r="CH573" s="1"/>
  <c r="CK574"/>
  <c r="CK573" s="1"/>
  <c r="CK571"/>
  <c r="CJ571"/>
  <c r="CJ570" s="1"/>
  <c r="CJ569" s="1"/>
  <c r="CJ568" s="1"/>
  <c r="CI571"/>
  <c r="CI570" s="1"/>
  <c r="CI569" s="1"/>
  <c r="CH571"/>
  <c r="CK570"/>
  <c r="CK569" s="1"/>
  <c r="CH570"/>
  <c r="CH569" s="1"/>
  <c r="CK566"/>
  <c r="CK565" s="1"/>
  <c r="CJ566"/>
  <c r="CI566"/>
  <c r="CI565" s="1"/>
  <c r="CH566"/>
  <c r="CH565" s="1"/>
  <c r="CJ565"/>
  <c r="CK563"/>
  <c r="CJ563"/>
  <c r="CJ562" s="1"/>
  <c r="CI563"/>
  <c r="CI562" s="1"/>
  <c r="CH563"/>
  <c r="CH562" s="1"/>
  <c r="CK562"/>
  <c r="CK559"/>
  <c r="CJ559"/>
  <c r="CJ558" s="1"/>
  <c r="CJ557" s="1"/>
  <c r="CI559"/>
  <c r="CI558" s="1"/>
  <c r="CI557" s="1"/>
  <c r="CH559"/>
  <c r="CK558"/>
  <c r="CK557" s="1"/>
  <c r="CH558"/>
  <c r="CH557" s="1"/>
  <c r="CK552"/>
  <c r="CJ552"/>
  <c r="CJ551" s="1"/>
  <c r="CJ550" s="1"/>
  <c r="CI552"/>
  <c r="CI551" s="1"/>
  <c r="CI550" s="1"/>
  <c r="CH552"/>
  <c r="CH551" s="1"/>
  <c r="CH550" s="1"/>
  <c r="CK551"/>
  <c r="CK550" s="1"/>
  <c r="CK548"/>
  <c r="CJ548"/>
  <c r="CJ547" s="1"/>
  <c r="CJ546" s="1"/>
  <c r="CI548"/>
  <c r="CI547" s="1"/>
  <c r="CI546" s="1"/>
  <c r="CH548"/>
  <c r="CK547"/>
  <c r="CK546" s="1"/>
  <c r="CK545" s="1"/>
  <c r="CH547"/>
  <c r="CH546" s="1"/>
  <c r="CK542"/>
  <c r="CJ542"/>
  <c r="CI542"/>
  <c r="CH542"/>
  <c r="CK540"/>
  <c r="CJ540"/>
  <c r="CI540"/>
  <c r="CH540"/>
  <c r="CK538"/>
  <c r="CJ538"/>
  <c r="CI538"/>
  <c r="CH538"/>
  <c r="CH537" s="1"/>
  <c r="CH536" s="1"/>
  <c r="CK537"/>
  <c r="CK536" s="1"/>
  <c r="CK534"/>
  <c r="CJ534"/>
  <c r="CJ533" s="1"/>
  <c r="CJ532" s="1"/>
  <c r="CI534"/>
  <c r="CI533" s="1"/>
  <c r="CI532" s="1"/>
  <c r="CH534"/>
  <c r="CH533" s="1"/>
  <c r="CH532" s="1"/>
  <c r="CK533"/>
  <c r="CK532" s="1"/>
  <c r="CK529"/>
  <c r="CK528" s="1"/>
  <c r="CJ529"/>
  <c r="CJ528" s="1"/>
  <c r="CI529"/>
  <c r="CI528" s="1"/>
  <c r="CH529"/>
  <c r="CH528" s="1"/>
  <c r="CK524"/>
  <c r="CK523" s="1"/>
  <c r="CJ524"/>
  <c r="CI524"/>
  <c r="CH524"/>
  <c r="CH523" s="1"/>
  <c r="CJ523"/>
  <c r="CI523"/>
  <c r="CK521"/>
  <c r="CJ521"/>
  <c r="CJ520" s="1"/>
  <c r="CI521"/>
  <c r="CI520" s="1"/>
  <c r="CH521"/>
  <c r="CH520" s="1"/>
  <c r="CK520"/>
  <c r="CK518"/>
  <c r="CK517" s="1"/>
  <c r="CJ518"/>
  <c r="CI518"/>
  <c r="CI517" s="1"/>
  <c r="CH518"/>
  <c r="CH517" s="1"/>
  <c r="CJ517"/>
  <c r="CK515"/>
  <c r="CJ515"/>
  <c r="CJ514" s="1"/>
  <c r="CI515"/>
  <c r="CI514" s="1"/>
  <c r="CH515"/>
  <c r="CH514" s="1"/>
  <c r="CK514"/>
  <c r="CK512"/>
  <c r="CK509" s="1"/>
  <c r="CJ512"/>
  <c r="CH512"/>
  <c r="CK510"/>
  <c r="CJ510"/>
  <c r="CJ509" s="1"/>
  <c r="CI510"/>
  <c r="CH510"/>
  <c r="CH509"/>
  <c r="CK507"/>
  <c r="CK506" s="1"/>
  <c r="CJ507"/>
  <c r="CJ506" s="1"/>
  <c r="CI507"/>
  <c r="CI506" s="1"/>
  <c r="CH507"/>
  <c r="CH506" s="1"/>
  <c r="CK504"/>
  <c r="CJ504"/>
  <c r="CJ503" s="1"/>
  <c r="CI504"/>
  <c r="CI503" s="1"/>
  <c r="CH504"/>
  <c r="CH503" s="1"/>
  <c r="CK503"/>
  <c r="CK502" s="1"/>
  <c r="CK499"/>
  <c r="CK498" s="1"/>
  <c r="CK497" s="1"/>
  <c r="CK496" s="1"/>
  <c r="CJ499"/>
  <c r="CJ498" s="1"/>
  <c r="CJ497" s="1"/>
  <c r="CJ496" s="1"/>
  <c r="CI499"/>
  <c r="CI498" s="1"/>
  <c r="CI497" s="1"/>
  <c r="CI496" s="1"/>
  <c r="CH499"/>
  <c r="CH498" s="1"/>
  <c r="CH497" s="1"/>
  <c r="CH496" s="1"/>
  <c r="CK491"/>
  <c r="CJ491"/>
  <c r="CJ490" s="1"/>
  <c r="CI491"/>
  <c r="CI490" s="1"/>
  <c r="CH491"/>
  <c r="CH490" s="1"/>
  <c r="CK490"/>
  <c r="CK488"/>
  <c r="CK487" s="1"/>
  <c r="CJ488"/>
  <c r="CI488"/>
  <c r="CI487" s="1"/>
  <c r="CH488"/>
  <c r="CH487" s="1"/>
  <c r="CJ487"/>
  <c r="CK485"/>
  <c r="CK484" s="1"/>
  <c r="CJ485"/>
  <c r="CJ484" s="1"/>
  <c r="CI485"/>
  <c r="CI484" s="1"/>
  <c r="CH485"/>
  <c r="CH484" s="1"/>
  <c r="CK482"/>
  <c r="CK481" s="1"/>
  <c r="CJ482"/>
  <c r="CI482"/>
  <c r="CI481" s="1"/>
  <c r="CH482"/>
  <c r="CH481" s="1"/>
  <c r="CJ481"/>
  <c r="CK478"/>
  <c r="CJ478"/>
  <c r="CJ477" s="1"/>
  <c r="CI478"/>
  <c r="CI477" s="1"/>
  <c r="CH478"/>
  <c r="CH477" s="1"/>
  <c r="CK477"/>
  <c r="CK475"/>
  <c r="CK474" s="1"/>
  <c r="CJ475"/>
  <c r="CJ474" s="1"/>
  <c r="CI475"/>
  <c r="CI474" s="1"/>
  <c r="CH475"/>
  <c r="CH474" s="1"/>
  <c r="CK472"/>
  <c r="CK471" s="1"/>
  <c r="CJ472"/>
  <c r="CJ471" s="1"/>
  <c r="CI472"/>
  <c r="CI471" s="1"/>
  <c r="CH472"/>
  <c r="CH471"/>
  <c r="CK469"/>
  <c r="CK468" s="1"/>
  <c r="CJ469"/>
  <c r="CI469"/>
  <c r="CI468" s="1"/>
  <c r="CH469"/>
  <c r="CH468" s="1"/>
  <c r="CJ468"/>
  <c r="CK466"/>
  <c r="CK465" s="1"/>
  <c r="CJ466"/>
  <c r="CJ465" s="1"/>
  <c r="CI466"/>
  <c r="CI465" s="1"/>
  <c r="CH466"/>
  <c r="CH465" s="1"/>
  <c r="CK462"/>
  <c r="CJ462"/>
  <c r="CJ461" s="1"/>
  <c r="CI462"/>
  <c r="CI461" s="1"/>
  <c r="CI460" s="1"/>
  <c r="CH462"/>
  <c r="CH461" s="1"/>
  <c r="CH460" s="1"/>
  <c r="CK461"/>
  <c r="CK460" s="1"/>
  <c r="CJ460"/>
  <c r="CK454"/>
  <c r="CK453" s="1"/>
  <c r="CK452" s="1"/>
  <c r="CJ454"/>
  <c r="CJ453" s="1"/>
  <c r="CJ452" s="1"/>
  <c r="CI454"/>
  <c r="CH454"/>
  <c r="CH453" s="1"/>
  <c r="CI453"/>
  <c r="CI452" s="1"/>
  <c r="CH452"/>
  <c r="CK450"/>
  <c r="CK449" s="1"/>
  <c r="CJ450"/>
  <c r="CI450"/>
  <c r="CI449" s="1"/>
  <c r="CH450"/>
  <c r="CH449" s="1"/>
  <c r="CJ449"/>
  <c r="CK447"/>
  <c r="CJ447"/>
  <c r="CI447"/>
  <c r="CH447"/>
  <c r="CK445"/>
  <c r="CJ445"/>
  <c r="CJ444" s="1"/>
  <c r="CI445"/>
  <c r="CI444" s="1"/>
  <c r="CH445"/>
  <c r="CH444"/>
  <c r="CK442"/>
  <c r="CK441" s="1"/>
  <c r="CJ442"/>
  <c r="CI442"/>
  <c r="CI441" s="1"/>
  <c r="CH442"/>
  <c r="CH441" s="1"/>
  <c r="CJ441"/>
  <c r="CK439"/>
  <c r="CJ439"/>
  <c r="CJ438" s="1"/>
  <c r="CI439"/>
  <c r="CI438" s="1"/>
  <c r="CH439"/>
  <c r="CH438" s="1"/>
  <c r="CK438"/>
  <c r="CK436"/>
  <c r="CK435" s="1"/>
  <c r="CJ436"/>
  <c r="CJ435" s="1"/>
  <c r="CI436"/>
  <c r="CI435" s="1"/>
  <c r="CH436"/>
  <c r="CH435" s="1"/>
  <c r="CK433"/>
  <c r="CJ433"/>
  <c r="CJ432" s="1"/>
  <c r="CI433"/>
  <c r="CI432" s="1"/>
  <c r="CH433"/>
  <c r="CK432"/>
  <c r="CH432"/>
  <c r="CK430"/>
  <c r="CK429" s="1"/>
  <c r="CJ430"/>
  <c r="CI430"/>
  <c r="CI429" s="1"/>
  <c r="CH430"/>
  <c r="CH429" s="1"/>
  <c r="CJ429"/>
  <c r="CK427"/>
  <c r="CJ427"/>
  <c r="CJ426" s="1"/>
  <c r="CI427"/>
  <c r="CI426" s="1"/>
  <c r="CH427"/>
  <c r="CH426" s="1"/>
  <c r="CK426"/>
  <c r="CK424"/>
  <c r="CK423" s="1"/>
  <c r="CJ424"/>
  <c r="CI424"/>
  <c r="CI423" s="1"/>
  <c r="CH424"/>
  <c r="CH423" s="1"/>
  <c r="CJ423"/>
  <c r="CK421"/>
  <c r="CJ421"/>
  <c r="CI421"/>
  <c r="CH421"/>
  <c r="CK419"/>
  <c r="CJ419"/>
  <c r="CI419"/>
  <c r="CH419"/>
  <c r="CK417"/>
  <c r="CJ417"/>
  <c r="CJ416" s="1"/>
  <c r="CJ415" s="1"/>
  <c r="CI417"/>
  <c r="CH417"/>
  <c r="CH416" s="1"/>
  <c r="CH415" s="1"/>
  <c r="CK416"/>
  <c r="CK415" s="1"/>
  <c r="CK409"/>
  <c r="CK408" s="1"/>
  <c r="CK407" s="1"/>
  <c r="CJ409"/>
  <c r="CJ408" s="1"/>
  <c r="CJ407" s="1"/>
  <c r="CI409"/>
  <c r="CI408" s="1"/>
  <c r="CI407" s="1"/>
  <c r="CH409"/>
  <c r="CH408" s="1"/>
  <c r="CH407" s="1"/>
  <c r="CK404"/>
  <c r="CJ404"/>
  <c r="CJ403" s="1"/>
  <c r="CJ402" s="1"/>
  <c r="CJ401" s="1"/>
  <c r="CI404"/>
  <c r="CI403" s="1"/>
  <c r="CI402" s="1"/>
  <c r="CI401" s="1"/>
  <c r="CH404"/>
  <c r="CK403"/>
  <c r="CK402" s="1"/>
  <c r="CK401" s="1"/>
  <c r="CH403"/>
  <c r="CH402" s="1"/>
  <c r="CH401" s="1"/>
  <c r="CK397"/>
  <c r="CJ397"/>
  <c r="CI397"/>
  <c r="CI396" s="1"/>
  <c r="CI395" s="1"/>
  <c r="CI394" s="1"/>
  <c r="CI393" s="1"/>
  <c r="CH397"/>
  <c r="CH396" s="1"/>
  <c r="CH395" s="1"/>
  <c r="CH394" s="1"/>
  <c r="CH393" s="1"/>
  <c r="CK396"/>
  <c r="CK395" s="1"/>
  <c r="CK394" s="1"/>
  <c r="CK393" s="1"/>
  <c r="CJ396"/>
  <c r="CJ395"/>
  <c r="CJ394" s="1"/>
  <c r="CJ393" s="1"/>
  <c r="CK388"/>
  <c r="CK387" s="1"/>
  <c r="CK386" s="1"/>
  <c r="CK385" s="1"/>
  <c r="CJ388"/>
  <c r="CI388"/>
  <c r="CI387" s="1"/>
  <c r="CI386" s="1"/>
  <c r="CI385" s="1"/>
  <c r="CH388"/>
  <c r="CH387" s="1"/>
  <c r="CH386" s="1"/>
  <c r="CH385" s="1"/>
  <c r="CJ387"/>
  <c r="CJ386" s="1"/>
  <c r="CJ385" s="1"/>
  <c r="CK383"/>
  <c r="CJ383"/>
  <c r="CJ382" s="1"/>
  <c r="CI383"/>
  <c r="CI382" s="1"/>
  <c r="CH383"/>
  <c r="CH382" s="1"/>
  <c r="CK382"/>
  <c r="CK379"/>
  <c r="CJ379"/>
  <c r="CI379"/>
  <c r="CH379"/>
  <c r="CK377"/>
  <c r="CJ377"/>
  <c r="CI377"/>
  <c r="CH377"/>
  <c r="CK375"/>
  <c r="CK374" s="1"/>
  <c r="CK373" s="1"/>
  <c r="CJ375"/>
  <c r="CJ374" s="1"/>
  <c r="CJ373" s="1"/>
  <c r="CI375"/>
  <c r="CI374" s="1"/>
  <c r="CI373" s="1"/>
  <c r="CH375"/>
  <c r="CH374"/>
  <c r="CH373" s="1"/>
  <c r="CK371"/>
  <c r="CJ371"/>
  <c r="CJ370" s="1"/>
  <c r="CJ369" s="1"/>
  <c r="CI371"/>
  <c r="CI370" s="1"/>
  <c r="CI369" s="1"/>
  <c r="CH371"/>
  <c r="CH370" s="1"/>
  <c r="CH369" s="1"/>
  <c r="CK370"/>
  <c r="CK369" s="1"/>
  <c r="CK361"/>
  <c r="CJ361"/>
  <c r="CI361"/>
  <c r="CI360" s="1"/>
  <c r="CI359" s="1"/>
  <c r="CI358" s="1"/>
  <c r="CH361"/>
  <c r="CH360" s="1"/>
  <c r="CH359" s="1"/>
  <c r="CH358" s="1"/>
  <c r="CK360"/>
  <c r="CK359" s="1"/>
  <c r="CK358" s="1"/>
  <c r="CJ360"/>
  <c r="CJ359" s="1"/>
  <c r="CJ358" s="1"/>
  <c r="CM354"/>
  <c r="CM353" s="1"/>
  <c r="CM352" s="1"/>
  <c r="CL354"/>
  <c r="CK354"/>
  <c r="CK353" s="1"/>
  <c r="CK352" s="1"/>
  <c r="CJ354"/>
  <c r="CJ353" s="1"/>
  <c r="CJ352" s="1"/>
  <c r="CI354"/>
  <c r="CH354"/>
  <c r="CH353" s="1"/>
  <c r="CH352" s="1"/>
  <c r="CI353"/>
  <c r="CI352" s="1"/>
  <c r="CK349"/>
  <c r="CJ349"/>
  <c r="CI349"/>
  <c r="CH349"/>
  <c r="CK347"/>
  <c r="CJ347"/>
  <c r="CI347"/>
  <c r="CH347"/>
  <c r="CH346" s="1"/>
  <c r="CH345" s="1"/>
  <c r="CK346"/>
  <c r="CK345" s="1"/>
  <c r="CJ346"/>
  <c r="CJ345" s="1"/>
  <c r="CK342"/>
  <c r="CK341" s="1"/>
  <c r="CK340" s="1"/>
  <c r="CK339" s="1"/>
  <c r="CJ342"/>
  <c r="CJ341" s="1"/>
  <c r="CJ340" s="1"/>
  <c r="CJ339" s="1"/>
  <c r="CI342"/>
  <c r="CI341" s="1"/>
  <c r="CI340" s="1"/>
  <c r="CI339" s="1"/>
  <c r="CH342"/>
  <c r="CH341"/>
  <c r="CH340" s="1"/>
  <c r="CH339" s="1"/>
  <c r="CK337"/>
  <c r="CJ337"/>
  <c r="CI337"/>
  <c r="CH337"/>
  <c r="CK335"/>
  <c r="CJ335"/>
  <c r="CI335"/>
  <c r="CH335"/>
  <c r="CK333"/>
  <c r="CJ333"/>
  <c r="CI333"/>
  <c r="CI332" s="1"/>
  <c r="CI331" s="1"/>
  <c r="CI330" s="1"/>
  <c r="CH333"/>
  <c r="CH332" s="1"/>
  <c r="CH331" s="1"/>
  <c r="CH330" s="1"/>
  <c r="CK332"/>
  <c r="CK331" s="1"/>
  <c r="CK330" s="1"/>
  <c r="CJ332"/>
  <c r="CJ331" s="1"/>
  <c r="CJ330" s="1"/>
  <c r="CK307"/>
  <c r="CK306" s="1"/>
  <c r="CJ307"/>
  <c r="CJ306" s="1"/>
  <c r="CI307"/>
  <c r="CI306" s="1"/>
  <c r="CH307"/>
  <c r="CH306" s="1"/>
  <c r="CK304"/>
  <c r="CJ304"/>
  <c r="CI304"/>
  <c r="CI303" s="1"/>
  <c r="CI302" s="1"/>
  <c r="CH304"/>
  <c r="CH303" s="1"/>
  <c r="CH302" s="1"/>
  <c r="CK303"/>
  <c r="CK302" s="1"/>
  <c r="CJ303"/>
  <c r="CJ302" s="1"/>
  <c r="CK300"/>
  <c r="CJ300"/>
  <c r="CI300"/>
  <c r="CI299" s="1"/>
  <c r="CH300"/>
  <c r="CH299" s="1"/>
  <c r="CK299"/>
  <c r="CJ299"/>
  <c r="CK297"/>
  <c r="CK296" s="1"/>
  <c r="CJ297"/>
  <c r="CJ296" s="1"/>
  <c r="CI297"/>
  <c r="CI296" s="1"/>
  <c r="CH297"/>
  <c r="CH296" s="1"/>
  <c r="CK294"/>
  <c r="CJ294"/>
  <c r="CI294"/>
  <c r="CI293" s="1"/>
  <c r="CH294"/>
  <c r="CH293" s="1"/>
  <c r="CK293"/>
  <c r="CJ293"/>
  <c r="CK291"/>
  <c r="CK290" s="1"/>
  <c r="CJ291"/>
  <c r="CJ290" s="1"/>
  <c r="CI291"/>
  <c r="CI290" s="1"/>
  <c r="CH291"/>
  <c r="CH290"/>
  <c r="CH287"/>
  <c r="CK287"/>
  <c r="CJ287"/>
  <c r="CI287"/>
  <c r="CK283"/>
  <c r="CJ283"/>
  <c r="CI283"/>
  <c r="CH283"/>
  <c r="CK281"/>
  <c r="CK280" s="1"/>
  <c r="CJ281"/>
  <c r="CI281"/>
  <c r="CH281"/>
  <c r="CK276"/>
  <c r="CJ276"/>
  <c r="CI276"/>
  <c r="CH276"/>
  <c r="CK274"/>
  <c r="CJ274"/>
  <c r="CI274"/>
  <c r="CI273" s="1"/>
  <c r="CH274"/>
  <c r="CH273" s="1"/>
  <c r="CK273"/>
  <c r="CK271"/>
  <c r="CJ271"/>
  <c r="CI271"/>
  <c r="CH271"/>
  <c r="CK269"/>
  <c r="CJ269"/>
  <c r="CI269"/>
  <c r="CH269"/>
  <c r="CK267"/>
  <c r="CK266" s="1"/>
  <c r="CK265" s="1"/>
  <c r="CK264" s="1"/>
  <c r="CJ267"/>
  <c r="CI267"/>
  <c r="CH267"/>
  <c r="CH266" s="1"/>
  <c r="CH265" s="1"/>
  <c r="CK262"/>
  <c r="CJ262"/>
  <c r="CI262"/>
  <c r="CI261" s="1"/>
  <c r="CI260" s="1"/>
  <c r="CI259" s="1"/>
  <c r="CH262"/>
  <c r="CH261" s="1"/>
  <c r="CH260" s="1"/>
  <c r="CH259" s="1"/>
  <c r="CK261"/>
  <c r="CK260" s="1"/>
  <c r="CK259" s="1"/>
  <c r="CJ261"/>
  <c r="CJ260" s="1"/>
  <c r="CJ259" s="1"/>
  <c r="CK257"/>
  <c r="CK256" s="1"/>
  <c r="CK255" s="1"/>
  <c r="CJ257"/>
  <c r="CJ256" s="1"/>
  <c r="CJ255" s="1"/>
  <c r="CI257"/>
  <c r="CI256" s="1"/>
  <c r="CI255" s="1"/>
  <c r="CH257"/>
  <c r="CH256"/>
  <c r="CH255" s="1"/>
  <c r="CK253"/>
  <c r="CJ253"/>
  <c r="CI253"/>
  <c r="CH253"/>
  <c r="CK251"/>
  <c r="CK250" s="1"/>
  <c r="CK249" s="1"/>
  <c r="CK248" s="1"/>
  <c r="CJ251"/>
  <c r="CJ250" s="1"/>
  <c r="CJ249" s="1"/>
  <c r="CJ248" s="1"/>
  <c r="CI251"/>
  <c r="CI250" s="1"/>
  <c r="CI249" s="1"/>
  <c r="CI248" s="1"/>
  <c r="CH251"/>
  <c r="CH250" s="1"/>
  <c r="CH249" s="1"/>
  <c r="CH248" s="1"/>
  <c r="CK246"/>
  <c r="CJ246"/>
  <c r="CI246"/>
  <c r="CH246"/>
  <c r="CK244"/>
  <c r="CJ244"/>
  <c r="CJ243" s="1"/>
  <c r="CI244"/>
  <c r="CI243" s="1"/>
  <c r="CH244"/>
  <c r="CH243" s="1"/>
  <c r="CK243"/>
  <c r="CK241"/>
  <c r="CJ241"/>
  <c r="CI241"/>
  <c r="CH241"/>
  <c r="CK239"/>
  <c r="CJ239"/>
  <c r="CI239"/>
  <c r="CH239"/>
  <c r="CK237"/>
  <c r="CJ237"/>
  <c r="CJ236" s="1"/>
  <c r="CI237"/>
  <c r="CI236" s="1"/>
  <c r="CH237"/>
  <c r="CH236" s="1"/>
  <c r="CK234"/>
  <c r="CJ234"/>
  <c r="CI234"/>
  <c r="CH234"/>
  <c r="CK232"/>
  <c r="CJ232"/>
  <c r="CI232"/>
  <c r="CH232"/>
  <c r="CK230"/>
  <c r="CJ230"/>
  <c r="CJ229" s="1"/>
  <c r="CI230"/>
  <c r="CH230"/>
  <c r="CH229" s="1"/>
  <c r="CK227"/>
  <c r="CK226" s="1"/>
  <c r="CJ227"/>
  <c r="CJ226" s="1"/>
  <c r="CI227"/>
  <c r="CI226" s="1"/>
  <c r="CH227"/>
  <c r="CH226" s="1"/>
  <c r="CK224"/>
  <c r="CJ224"/>
  <c r="CI224"/>
  <c r="CI223" s="1"/>
  <c r="CH224"/>
  <c r="CH223" s="1"/>
  <c r="CK223"/>
  <c r="CJ223"/>
  <c r="CK221"/>
  <c r="CJ221"/>
  <c r="CI221"/>
  <c r="CH221"/>
  <c r="CK219"/>
  <c r="CJ219"/>
  <c r="CJ218" s="1"/>
  <c r="CI219"/>
  <c r="CI218" s="1"/>
  <c r="CH219"/>
  <c r="CH218" s="1"/>
  <c r="CK216"/>
  <c r="CJ216"/>
  <c r="CI216"/>
  <c r="CH216"/>
  <c r="CK214"/>
  <c r="CK213" s="1"/>
  <c r="CJ214"/>
  <c r="CI214"/>
  <c r="CI213" s="1"/>
  <c r="CH214"/>
  <c r="CH213" s="1"/>
  <c r="CJ213"/>
  <c r="CK211"/>
  <c r="CK210" s="1"/>
  <c r="CJ211"/>
  <c r="CJ210" s="1"/>
  <c r="CI211"/>
  <c r="CI210" s="1"/>
  <c r="CH211"/>
  <c r="CH210" s="1"/>
  <c r="CK207"/>
  <c r="CJ207"/>
  <c r="CI207"/>
  <c r="CH207"/>
  <c r="CK205"/>
  <c r="CK204" s="1"/>
  <c r="CJ205"/>
  <c r="CJ204" s="1"/>
  <c r="CI205"/>
  <c r="CI204" s="1"/>
  <c r="CH205"/>
  <c r="CH204" s="1"/>
  <c r="CK201"/>
  <c r="CJ201"/>
  <c r="CI201"/>
  <c r="CH201"/>
  <c r="CK199"/>
  <c r="CJ199"/>
  <c r="CI199"/>
  <c r="CH199"/>
  <c r="CK197"/>
  <c r="CK196" s="1"/>
  <c r="CJ197"/>
  <c r="CJ196" s="1"/>
  <c r="CI197"/>
  <c r="CH197"/>
  <c r="CK194"/>
  <c r="CJ194"/>
  <c r="CI194"/>
  <c r="CH194"/>
  <c r="CK192"/>
  <c r="CJ192"/>
  <c r="CI192"/>
  <c r="CH192"/>
  <c r="CK190"/>
  <c r="CJ190"/>
  <c r="CI190"/>
  <c r="CH190"/>
  <c r="CH189" s="1"/>
  <c r="CK189"/>
  <c r="CJ189"/>
  <c r="CK186"/>
  <c r="CJ186"/>
  <c r="CJ185" s="1"/>
  <c r="CI186"/>
  <c r="CI185" s="1"/>
  <c r="CH186"/>
  <c r="CH185" s="1"/>
  <c r="CK185"/>
  <c r="CK183"/>
  <c r="CJ183"/>
  <c r="CI183"/>
  <c r="CH183"/>
  <c r="CK181"/>
  <c r="CJ181"/>
  <c r="CI181"/>
  <c r="CH181"/>
  <c r="CK179"/>
  <c r="CK178" s="1"/>
  <c r="CK177" s="1"/>
  <c r="CJ179"/>
  <c r="CJ178" s="1"/>
  <c r="CI179"/>
  <c r="CI178" s="1"/>
  <c r="CH179"/>
  <c r="CK174"/>
  <c r="CK173" s="1"/>
  <c r="CK172" s="1"/>
  <c r="CK171" s="1"/>
  <c r="CJ174"/>
  <c r="CJ173" s="1"/>
  <c r="CJ172" s="1"/>
  <c r="CJ171" s="1"/>
  <c r="CI174"/>
  <c r="CI173" s="1"/>
  <c r="CI172" s="1"/>
  <c r="CI171" s="1"/>
  <c r="CH174"/>
  <c r="CH173" s="1"/>
  <c r="CH172" s="1"/>
  <c r="CH171" s="1"/>
  <c r="CK162"/>
  <c r="CK161" s="1"/>
  <c r="CJ162"/>
  <c r="CJ161" s="1"/>
  <c r="CI162"/>
  <c r="CH162"/>
  <c r="CH161" s="1"/>
  <c r="CI161"/>
  <c r="CK159"/>
  <c r="CJ159"/>
  <c r="CI159"/>
  <c r="CI158" s="1"/>
  <c r="CH159"/>
  <c r="CH158" s="1"/>
  <c r="CK158"/>
  <c r="CJ158"/>
  <c r="CK156"/>
  <c r="CK155" s="1"/>
  <c r="CJ156"/>
  <c r="CJ155" s="1"/>
  <c r="CI156"/>
  <c r="CI155" s="1"/>
  <c r="CH156"/>
  <c r="CH155"/>
  <c r="CK153"/>
  <c r="CK152" s="1"/>
  <c r="CJ153"/>
  <c r="CJ152" s="1"/>
  <c r="CI153"/>
  <c r="CI152" s="1"/>
  <c r="CH153"/>
  <c r="CH152" s="1"/>
  <c r="CK149"/>
  <c r="CK148" s="1"/>
  <c r="CJ149"/>
  <c r="CI149"/>
  <c r="CI148" s="1"/>
  <c r="CH149"/>
  <c r="CH148" s="1"/>
  <c r="CJ148"/>
  <c r="CK144"/>
  <c r="CJ144"/>
  <c r="CI144"/>
  <c r="CI143" s="1"/>
  <c r="CH144"/>
  <c r="CH143" s="1"/>
  <c r="CH142" s="1"/>
  <c r="CK143"/>
  <c r="CJ143"/>
  <c r="CK140"/>
  <c r="CJ140"/>
  <c r="CI140"/>
  <c r="CI139" s="1"/>
  <c r="CI138" s="1"/>
  <c r="CH140"/>
  <c r="CH139" s="1"/>
  <c r="CH138" s="1"/>
  <c r="CK139"/>
  <c r="CK138" s="1"/>
  <c r="CJ139"/>
  <c r="CJ138" s="1"/>
  <c r="CK135"/>
  <c r="CK134" s="1"/>
  <c r="CK133" s="1"/>
  <c r="CK132" s="1"/>
  <c r="CJ135"/>
  <c r="CJ134" s="1"/>
  <c r="CJ133" s="1"/>
  <c r="CJ132" s="1"/>
  <c r="CI135"/>
  <c r="CH135"/>
  <c r="CH134" s="1"/>
  <c r="CH133" s="1"/>
  <c r="CH132" s="1"/>
  <c r="CI134"/>
  <c r="CI133" s="1"/>
  <c r="CI132" s="1"/>
  <c r="CK130"/>
  <c r="CK129" s="1"/>
  <c r="CK128" s="1"/>
  <c r="CK127" s="1"/>
  <c r="CJ130"/>
  <c r="CJ129" s="1"/>
  <c r="CJ128" s="1"/>
  <c r="CJ127" s="1"/>
  <c r="CI130"/>
  <c r="CI129" s="1"/>
  <c r="CI128" s="1"/>
  <c r="CI127" s="1"/>
  <c r="CH130"/>
  <c r="CH129" s="1"/>
  <c r="CH128" s="1"/>
  <c r="CH127" s="1"/>
  <c r="CK123"/>
  <c r="CJ123"/>
  <c r="CI123"/>
  <c r="CI122" s="1"/>
  <c r="CI121" s="1"/>
  <c r="CI120" s="1"/>
  <c r="CI119" s="1"/>
  <c r="CH123"/>
  <c r="CH122" s="1"/>
  <c r="CH121" s="1"/>
  <c r="CH120" s="1"/>
  <c r="CH119" s="1"/>
  <c r="CK122"/>
  <c r="CK121" s="1"/>
  <c r="CK120" s="1"/>
  <c r="CK119" s="1"/>
  <c r="CJ122"/>
  <c r="CJ121" s="1"/>
  <c r="CJ120" s="1"/>
  <c r="CJ119" s="1"/>
  <c r="CK116"/>
  <c r="CJ116"/>
  <c r="CI116"/>
  <c r="CI115" s="1"/>
  <c r="CI114" s="1"/>
  <c r="CI113" s="1"/>
  <c r="CI112" s="1"/>
  <c r="CH116"/>
  <c r="CH115" s="1"/>
  <c r="CH114" s="1"/>
  <c r="CH113" s="1"/>
  <c r="CH112" s="1"/>
  <c r="CK115"/>
  <c r="CK114" s="1"/>
  <c r="CK113" s="1"/>
  <c r="CK112" s="1"/>
  <c r="CJ115"/>
  <c r="CJ114" s="1"/>
  <c r="CJ113" s="1"/>
  <c r="CJ112" s="1"/>
  <c r="CK109"/>
  <c r="CJ109"/>
  <c r="CI109"/>
  <c r="CI108" s="1"/>
  <c r="CH109"/>
  <c r="CH108" s="1"/>
  <c r="CK108"/>
  <c r="CJ108"/>
  <c r="CI107"/>
  <c r="CI105" s="1"/>
  <c r="CK105"/>
  <c r="CJ105"/>
  <c r="CH105"/>
  <c r="CK103"/>
  <c r="CJ103"/>
  <c r="CI103"/>
  <c r="CH103"/>
  <c r="CI102"/>
  <c r="CK101"/>
  <c r="CJ101"/>
  <c r="CH101"/>
  <c r="CH100" s="1"/>
  <c r="CK94"/>
  <c r="CK93" s="1"/>
  <c r="CK92" s="1"/>
  <c r="CJ94"/>
  <c r="CJ93" s="1"/>
  <c r="CJ92" s="1"/>
  <c r="CI94"/>
  <c r="CI93" s="1"/>
  <c r="CI92" s="1"/>
  <c r="CH94"/>
  <c r="CH93" s="1"/>
  <c r="CH92" s="1"/>
  <c r="CK90"/>
  <c r="CK89" s="1"/>
  <c r="CJ90"/>
  <c r="CJ89" s="1"/>
  <c r="CI90"/>
  <c r="CI89" s="1"/>
  <c r="CH90"/>
  <c r="CH89" s="1"/>
  <c r="CK87"/>
  <c r="CJ87"/>
  <c r="CI87"/>
  <c r="CH87"/>
  <c r="CK85"/>
  <c r="CJ85"/>
  <c r="CI85"/>
  <c r="CI84" s="1"/>
  <c r="CH85"/>
  <c r="CH84" s="1"/>
  <c r="CK84"/>
  <c r="CJ84"/>
  <c r="CK82"/>
  <c r="CJ82"/>
  <c r="CI82"/>
  <c r="CH82"/>
  <c r="CK80"/>
  <c r="CJ80"/>
  <c r="CJ79" s="1"/>
  <c r="CI80"/>
  <c r="CI79" s="1"/>
  <c r="CH80"/>
  <c r="CH79"/>
  <c r="CK75"/>
  <c r="CJ75"/>
  <c r="CI75"/>
  <c r="CH75"/>
  <c r="CK73"/>
  <c r="CJ73"/>
  <c r="CJ72" s="1"/>
  <c r="CI73"/>
  <c r="CI72" s="1"/>
  <c r="CH73"/>
  <c r="CH72" s="1"/>
  <c r="CK70"/>
  <c r="CJ70"/>
  <c r="CI70"/>
  <c r="CH70"/>
  <c r="CK68"/>
  <c r="CJ68"/>
  <c r="CI68"/>
  <c r="CI67" s="1"/>
  <c r="CH68"/>
  <c r="CH67" s="1"/>
  <c r="CK67"/>
  <c r="CJ67"/>
  <c r="CK65"/>
  <c r="CK64" s="1"/>
  <c r="CJ65"/>
  <c r="CJ64" s="1"/>
  <c r="CI65"/>
  <c r="CI64" s="1"/>
  <c r="CH65"/>
  <c r="CH64"/>
  <c r="CK62"/>
  <c r="CJ62"/>
  <c r="CI62"/>
  <c r="CH62"/>
  <c r="CK60"/>
  <c r="CJ60"/>
  <c r="CI60"/>
  <c r="CI59" s="1"/>
  <c r="CH60"/>
  <c r="CH59" s="1"/>
  <c r="CK59"/>
  <c r="CJ59"/>
  <c r="CK57"/>
  <c r="CJ57"/>
  <c r="CI57"/>
  <c r="CH57"/>
  <c r="CK55"/>
  <c r="CJ55"/>
  <c r="CJ54" s="1"/>
  <c r="CI55"/>
  <c r="CI54" s="1"/>
  <c r="CH55"/>
  <c r="CH54"/>
  <c r="CK51"/>
  <c r="CK50" s="1"/>
  <c r="CJ51"/>
  <c r="CJ50" s="1"/>
  <c r="CI51"/>
  <c r="CI50" s="1"/>
  <c r="CH51"/>
  <c r="CH50"/>
  <c r="CK48"/>
  <c r="CJ48"/>
  <c r="CI48"/>
  <c r="CH48"/>
  <c r="CK46"/>
  <c r="CJ46"/>
  <c r="CI46"/>
  <c r="CH46"/>
  <c r="CK44"/>
  <c r="CJ44"/>
  <c r="CI44"/>
  <c r="CH44"/>
  <c r="CK42"/>
  <c r="CJ42"/>
  <c r="CJ41" s="1"/>
  <c r="CJ40" s="1"/>
  <c r="CI42"/>
  <c r="CI41" s="1"/>
  <c r="CI40" s="1"/>
  <c r="CH42"/>
  <c r="CH41" s="1"/>
  <c r="CH40" s="1"/>
  <c r="CK34"/>
  <c r="CJ34"/>
  <c r="CI34"/>
  <c r="CH34"/>
  <c r="CK31"/>
  <c r="CJ31"/>
  <c r="CI31"/>
  <c r="CH31"/>
  <c r="CK29"/>
  <c r="CJ29"/>
  <c r="CI29"/>
  <c r="CH29"/>
  <c r="CK27"/>
  <c r="CJ27"/>
  <c r="CI27"/>
  <c r="CH27"/>
  <c r="CH26" s="1"/>
  <c r="CK26"/>
  <c r="CK24"/>
  <c r="CK23" s="1"/>
  <c r="CJ24"/>
  <c r="CJ23" s="1"/>
  <c r="CI24"/>
  <c r="CI23" s="1"/>
  <c r="CH24"/>
  <c r="CH23" s="1"/>
  <c r="CK21"/>
  <c r="CK20" s="1"/>
  <c r="CJ21"/>
  <c r="CJ20" s="1"/>
  <c r="CI21"/>
  <c r="CI20" s="1"/>
  <c r="CH21"/>
  <c r="CH20" s="1"/>
  <c r="CH19" s="1"/>
  <c r="CH18" s="1"/>
  <c r="CH17" s="1"/>
  <c r="CK14"/>
  <c r="CJ14"/>
  <c r="CJ13" s="1"/>
  <c r="CJ12" s="1"/>
  <c r="CJ11" s="1"/>
  <c r="CJ10" s="1"/>
  <c r="CI14"/>
  <c r="CI13" s="1"/>
  <c r="CI12" s="1"/>
  <c r="CI11" s="1"/>
  <c r="CI10" s="1"/>
  <c r="CH14"/>
  <c r="CH13" s="1"/>
  <c r="CH12" s="1"/>
  <c r="CH11" s="1"/>
  <c r="CH10" s="1"/>
  <c r="CK13"/>
  <c r="CK12" s="1"/>
  <c r="CK11" s="1"/>
  <c r="CK10" s="1"/>
  <c r="CG206"/>
  <c r="CG205" s="1"/>
  <c r="CF206"/>
  <c r="CF205" s="1"/>
  <c r="CE205"/>
  <c r="CD205"/>
  <c r="CD204" s="1"/>
  <c r="CC205"/>
  <c r="CC204" s="1"/>
  <c r="CB205"/>
  <c r="CB204" s="1"/>
  <c r="CG208"/>
  <c r="CG207" s="1"/>
  <c r="CG204" s="1"/>
  <c r="CF208"/>
  <c r="CF207" s="1"/>
  <c r="CE207"/>
  <c r="CD207"/>
  <c r="CC207"/>
  <c r="CB207"/>
  <c r="CL1390" l="1"/>
  <c r="CP1391"/>
  <c r="CK674"/>
  <c r="CK673" s="1"/>
  <c r="CL353"/>
  <c r="CP354"/>
  <c r="CF319"/>
  <c r="CF318" s="1"/>
  <c r="CI329"/>
  <c r="CL319"/>
  <c r="CP320"/>
  <c r="CK1262"/>
  <c r="CJ1569"/>
  <c r="CJ1568" s="1"/>
  <c r="CJ1243"/>
  <c r="CJ1242" s="1"/>
  <c r="CH721"/>
  <c r="CH720" s="1"/>
  <c r="CI346"/>
  <c r="CI345" s="1"/>
  <c r="CJ53"/>
  <c r="CK1243"/>
  <c r="CK1242" s="1"/>
  <c r="CK1520"/>
  <c r="CK19"/>
  <c r="CK18" s="1"/>
  <c r="CK17" s="1"/>
  <c r="CH568"/>
  <c r="CH621"/>
  <c r="CK709"/>
  <c r="CI1200"/>
  <c r="CJ142"/>
  <c r="CJ280"/>
  <c r="CJ279" s="1"/>
  <c r="CJ278" s="1"/>
  <c r="CK344"/>
  <c r="CK324" s="1"/>
  <c r="CJ1560"/>
  <c r="CJ1559" s="1"/>
  <c r="CJ1558" s="1"/>
  <c r="CH1262"/>
  <c r="CJ823"/>
  <c r="CJ1084"/>
  <c r="CK1200"/>
  <c r="CK444"/>
  <c r="CK406" s="1"/>
  <c r="CK400" s="1"/>
  <c r="CJ720"/>
  <c r="CH344"/>
  <c r="CH324" s="1"/>
  <c r="CK100"/>
  <c r="CK99" s="1"/>
  <c r="CK98" s="1"/>
  <c r="CK97" s="1"/>
  <c r="CI142"/>
  <c r="CJ151"/>
  <c r="CI177"/>
  <c r="CH264"/>
  <c r="CK637"/>
  <c r="CK636" s="1"/>
  <c r="CK620" s="1"/>
  <c r="CK665"/>
  <c r="CH733"/>
  <c r="CH732" s="1"/>
  <c r="CH1251"/>
  <c r="CH1250" s="1"/>
  <c r="CJ1293"/>
  <c r="CJ1292" s="1"/>
  <c r="CJ1262"/>
  <c r="CJ561"/>
  <c r="CK568"/>
  <c r="CK649"/>
  <c r="CI1012"/>
  <c r="CI1243"/>
  <c r="CI1242" s="1"/>
  <c r="CI1378"/>
  <c r="CI1377" s="1"/>
  <c r="CH1388"/>
  <c r="CH531"/>
  <c r="CK368"/>
  <c r="CI674"/>
  <c r="CI673" s="1"/>
  <c r="CI649" s="1"/>
  <c r="CK979"/>
  <c r="CH1012"/>
  <c r="CJ709"/>
  <c r="CK771"/>
  <c r="CK770" s="1"/>
  <c r="CJ786"/>
  <c r="CJ785" s="1"/>
  <c r="CJ780" s="1"/>
  <c r="CK785"/>
  <c r="CH1412"/>
  <c r="CI1443"/>
  <c r="CH637"/>
  <c r="CH636" s="1"/>
  <c r="CH674"/>
  <c r="CH673" s="1"/>
  <c r="CJ748"/>
  <c r="CK1084"/>
  <c r="CH1084"/>
  <c r="CI1251"/>
  <c r="CI1250" s="1"/>
  <c r="CJ556"/>
  <c r="CH178"/>
  <c r="CL206"/>
  <c r="CH709"/>
  <c r="CI1137"/>
  <c r="CI1136" s="1"/>
  <c r="CK41"/>
  <c r="CK40" s="1"/>
  <c r="CI561"/>
  <c r="CI556" s="1"/>
  <c r="CI748"/>
  <c r="CI743" s="1"/>
  <c r="CI786"/>
  <c r="CI785" s="1"/>
  <c r="CI780" s="1"/>
  <c r="CI994"/>
  <c r="CK994"/>
  <c r="CH1137"/>
  <c r="CH1136" s="1"/>
  <c r="CH1293"/>
  <c r="CH1292" s="1"/>
  <c r="CK1388"/>
  <c r="CH1443"/>
  <c r="CI1520"/>
  <c r="CI1509" s="1"/>
  <c r="CI823"/>
  <c r="CK900"/>
  <c r="CK917"/>
  <c r="CK1012"/>
  <c r="CI1113"/>
  <c r="CI1112" s="1"/>
  <c r="CJ1388"/>
  <c r="CH1457"/>
  <c r="CI1550"/>
  <c r="CI1545" s="1"/>
  <c r="CI1544" s="1"/>
  <c r="CI1569"/>
  <c r="CI1568" s="1"/>
  <c r="CH53"/>
  <c r="CJ273"/>
  <c r="CK720"/>
  <c r="CK743"/>
  <c r="CH843"/>
  <c r="CH900"/>
  <c r="CJ1251"/>
  <c r="CJ1250" s="1"/>
  <c r="CI1388"/>
  <c r="CK1412"/>
  <c r="CK1457"/>
  <c r="CJ1509"/>
  <c r="CH1520"/>
  <c r="CH1509" s="1"/>
  <c r="CH1550"/>
  <c r="CH1545" s="1"/>
  <c r="CH1544" s="1"/>
  <c r="CI53"/>
  <c r="CI39" s="1"/>
  <c r="CI38" s="1"/>
  <c r="CI416"/>
  <c r="CI415" s="1"/>
  <c r="CI406" s="1"/>
  <c r="CI400" s="1"/>
  <c r="CJ100"/>
  <c r="CJ99" s="1"/>
  <c r="CJ98" s="1"/>
  <c r="CJ97" s="1"/>
  <c r="CM208"/>
  <c r="CF204"/>
  <c r="CK54"/>
  <c r="CK72"/>
  <c r="CK79"/>
  <c r="CH196"/>
  <c r="CH188" s="1"/>
  <c r="CL208"/>
  <c r="CI229"/>
  <c r="CK229"/>
  <c r="CK236"/>
  <c r="CJ266"/>
  <c r="CJ265" s="1"/>
  <c r="CJ264" s="1"/>
  <c r="CH280"/>
  <c r="CH279" s="1"/>
  <c r="CH278" s="1"/>
  <c r="CI151"/>
  <c r="CJ177"/>
  <c r="CE204"/>
  <c r="CK142"/>
  <c r="CI189"/>
  <c r="CM206"/>
  <c r="CH368"/>
  <c r="CH357" s="1"/>
  <c r="CI623"/>
  <c r="CI622" s="1"/>
  <c r="CI621" s="1"/>
  <c r="CH665"/>
  <c r="CH649" s="1"/>
  <c r="CK1083"/>
  <c r="CJ1113"/>
  <c r="CH1113"/>
  <c r="CH1112" s="1"/>
  <c r="CJ1130"/>
  <c r="CJ1129" s="1"/>
  <c r="CJ1128" s="1"/>
  <c r="CH1243"/>
  <c r="CH1242" s="1"/>
  <c r="CK1285"/>
  <c r="CK1284" s="1"/>
  <c r="CK1283" s="1"/>
  <c r="CK1282" s="1"/>
  <c r="CK1378"/>
  <c r="CK1377" s="1"/>
  <c r="CK464"/>
  <c r="CK459" s="1"/>
  <c r="CK458" s="1"/>
  <c r="CK457" s="1"/>
  <c r="CJ464"/>
  <c r="CJ459" s="1"/>
  <c r="CJ458" s="1"/>
  <c r="CJ457" s="1"/>
  <c r="CI843"/>
  <c r="CH1083"/>
  <c r="CJ1083"/>
  <c r="CI1162"/>
  <c r="CJ1162"/>
  <c r="CJ1285"/>
  <c r="CJ1284" s="1"/>
  <c r="CJ1283" s="1"/>
  <c r="CJ1282" s="1"/>
  <c r="CH1378"/>
  <c r="CH1377" s="1"/>
  <c r="CJ1443"/>
  <c r="CJ1450"/>
  <c r="CK1483"/>
  <c r="CK1482" s="1"/>
  <c r="CI464"/>
  <c r="CI459" s="1"/>
  <c r="CI458" s="1"/>
  <c r="CI457" s="1"/>
  <c r="CH598"/>
  <c r="CH597" s="1"/>
  <c r="CH823"/>
  <c r="CI1084"/>
  <c r="CI1083" s="1"/>
  <c r="CJ598"/>
  <c r="CK598"/>
  <c r="CJ623"/>
  <c r="CJ622" s="1"/>
  <c r="CJ621" s="1"/>
  <c r="CI733"/>
  <c r="CI732" s="1"/>
  <c r="CK823"/>
  <c r="CK1113"/>
  <c r="CK1130"/>
  <c r="CK1129" s="1"/>
  <c r="CK1128" s="1"/>
  <c r="CK1181"/>
  <c r="CK1161" s="1"/>
  <c r="CK1160" s="1"/>
  <c r="CK1158" s="1"/>
  <c r="CJ1378"/>
  <c r="CJ1377" s="1"/>
  <c r="CI196"/>
  <c r="CJ537"/>
  <c r="CJ536" s="1"/>
  <c r="CJ531" s="1"/>
  <c r="CI537"/>
  <c r="CI536" s="1"/>
  <c r="CI531" s="1"/>
  <c r="CJ502"/>
  <c r="CJ501" s="1"/>
  <c r="CH502"/>
  <c r="CH501" s="1"/>
  <c r="CI502"/>
  <c r="CM320"/>
  <c r="CM319" s="1"/>
  <c r="CM318" s="1"/>
  <c r="CG319"/>
  <c r="CG318" s="1"/>
  <c r="CJ188"/>
  <c r="CJ26"/>
  <c r="CJ19" s="1"/>
  <c r="CJ18" s="1"/>
  <c r="CJ17" s="1"/>
  <c r="CI280"/>
  <c r="CI279" s="1"/>
  <c r="CI278" s="1"/>
  <c r="CJ1457"/>
  <c r="CJ994"/>
  <c r="CJ137"/>
  <c r="CI266"/>
  <c r="CI265" s="1"/>
  <c r="CI264" s="1"/>
  <c r="CH39"/>
  <c r="CH38" s="1"/>
  <c r="CI209"/>
  <c r="CK218"/>
  <c r="CI1493"/>
  <c r="CI1483" s="1"/>
  <c r="CI1482" s="1"/>
  <c r="CI1293"/>
  <c r="CI1292" s="1"/>
  <c r="CI1291" s="1"/>
  <c r="CH1181"/>
  <c r="CI1181"/>
  <c r="CI1161" s="1"/>
  <c r="CI1160" s="1"/>
  <c r="CI1158" s="1"/>
  <c r="CH1162"/>
  <c r="CH994"/>
  <c r="CH780"/>
  <c r="CH768" s="1"/>
  <c r="CI711"/>
  <c r="CI710" s="1"/>
  <c r="CI709" s="1"/>
  <c r="CI26"/>
  <c r="CI19" s="1"/>
  <c r="CI18" s="1"/>
  <c r="CI17" s="1"/>
  <c r="CH177"/>
  <c r="CJ209"/>
  <c r="CK279"/>
  <c r="CK278" s="1"/>
  <c r="CJ344"/>
  <c r="CJ324" s="1"/>
  <c r="CH99"/>
  <c r="CH98" s="1"/>
  <c r="CH97" s="1"/>
  <c r="CK151"/>
  <c r="CK188"/>
  <c r="CI344"/>
  <c r="CI324" s="1"/>
  <c r="CK357"/>
  <c r="CJ368"/>
  <c r="CJ357" s="1"/>
  <c r="CI368"/>
  <c r="CI357" s="1"/>
  <c r="CJ406"/>
  <c r="CJ400" s="1"/>
  <c r="CJ39"/>
  <c r="CJ38" s="1"/>
  <c r="CH151"/>
  <c r="CH137" s="1"/>
  <c r="CH209"/>
  <c r="CH406"/>
  <c r="CH400" s="1"/>
  <c r="CI101"/>
  <c r="CI100" s="1"/>
  <c r="CI99" s="1"/>
  <c r="CI98" s="1"/>
  <c r="CI97" s="1"/>
  <c r="CK531"/>
  <c r="CI545"/>
  <c r="CH561"/>
  <c r="CH556" s="1"/>
  <c r="CH555" s="1"/>
  <c r="CI598"/>
  <c r="CI597" s="1"/>
  <c r="CI637"/>
  <c r="CI636" s="1"/>
  <c r="CI720"/>
  <c r="CK733"/>
  <c r="CK732" s="1"/>
  <c r="CK682" s="1"/>
  <c r="CH464"/>
  <c r="CH459" s="1"/>
  <c r="CH458" s="1"/>
  <c r="CH457" s="1"/>
  <c r="CH495"/>
  <c r="CK501"/>
  <c r="CH545"/>
  <c r="CJ545"/>
  <c r="CK561"/>
  <c r="CK556" s="1"/>
  <c r="CI568"/>
  <c r="CJ597"/>
  <c r="CK597"/>
  <c r="CJ637"/>
  <c r="CJ636" s="1"/>
  <c r="CJ620" s="1"/>
  <c r="CJ649"/>
  <c r="CJ733"/>
  <c r="CJ732" s="1"/>
  <c r="CJ682" s="1"/>
  <c r="CK780"/>
  <c r="CI900"/>
  <c r="CI917"/>
  <c r="CH979"/>
  <c r="CH1039"/>
  <c r="CH1027" s="1"/>
  <c r="CH993" s="1"/>
  <c r="CJ1039"/>
  <c r="CJ1027" s="1"/>
  <c r="CJ993" s="1"/>
  <c r="CJ743"/>
  <c r="CI512"/>
  <c r="CI509" s="1"/>
  <c r="CH748"/>
  <c r="CH743" s="1"/>
  <c r="CJ771"/>
  <c r="CJ770" s="1"/>
  <c r="CI771"/>
  <c r="CI770" s="1"/>
  <c r="CJ843"/>
  <c r="CJ817" s="1"/>
  <c r="CJ900"/>
  <c r="CH917"/>
  <c r="CJ917"/>
  <c r="CI979"/>
  <c r="CI1039"/>
  <c r="CI1027" s="1"/>
  <c r="CI993" s="1"/>
  <c r="CK1039"/>
  <c r="CK1027" s="1"/>
  <c r="CK1293"/>
  <c r="CK1292" s="1"/>
  <c r="CJ1412"/>
  <c r="CJ1411" s="1"/>
  <c r="CJ1410" s="1"/>
  <c r="CK1443"/>
  <c r="CK1411" s="1"/>
  <c r="CH1483"/>
  <c r="CH1482" s="1"/>
  <c r="CK1509"/>
  <c r="CK1550"/>
  <c r="CK1545" s="1"/>
  <c r="CK1544" s="1"/>
  <c r="CK1569"/>
  <c r="CK1568" s="1"/>
  <c r="CK947"/>
  <c r="CK946" s="1"/>
  <c r="CJ1181"/>
  <c r="CI1412"/>
  <c r="CK853"/>
  <c r="CK852" s="1"/>
  <c r="CK843" s="1"/>
  <c r="CI1450"/>
  <c r="CI1457"/>
  <c r="CJ1483"/>
  <c r="CJ1482" s="1"/>
  <c r="CJ1481" s="1"/>
  <c r="CJ1545"/>
  <c r="CJ1544" s="1"/>
  <c r="CJ1542" s="1"/>
  <c r="CH1560"/>
  <c r="CH1559" s="1"/>
  <c r="CH1558" s="1"/>
  <c r="CH1569"/>
  <c r="CH1568" s="1"/>
  <c r="M52"/>
  <c r="S52" s="1"/>
  <c r="L52"/>
  <c r="R52" s="1"/>
  <c r="CE51"/>
  <c r="CE50" s="1"/>
  <c r="CD51"/>
  <c r="CD50" s="1"/>
  <c r="CC51"/>
  <c r="CB51"/>
  <c r="CB50" s="1"/>
  <c r="BY51"/>
  <c r="BY50" s="1"/>
  <c r="BX51"/>
  <c r="BX50" s="1"/>
  <c r="BW51"/>
  <c r="BW50" s="1"/>
  <c r="BV51"/>
  <c r="BV50" s="1"/>
  <c r="BS51"/>
  <c r="BR51"/>
  <c r="BR50" s="1"/>
  <c r="BQ51"/>
  <c r="BQ50" s="1"/>
  <c r="BP51"/>
  <c r="BP50" s="1"/>
  <c r="BM51"/>
  <c r="BM50" s="1"/>
  <c r="BL51"/>
  <c r="BL50" s="1"/>
  <c r="BK51"/>
  <c r="BK50" s="1"/>
  <c r="BJ51"/>
  <c r="BJ50" s="1"/>
  <c r="BG51"/>
  <c r="BG50" s="1"/>
  <c r="BF51"/>
  <c r="BF50" s="1"/>
  <c r="BE51"/>
  <c r="BE50" s="1"/>
  <c r="BD51"/>
  <c r="BD50" s="1"/>
  <c r="BA51"/>
  <c r="BA50" s="1"/>
  <c r="AZ51"/>
  <c r="AZ50" s="1"/>
  <c r="AY51"/>
  <c r="AY50" s="1"/>
  <c r="AX51"/>
  <c r="AX50" s="1"/>
  <c r="AU51"/>
  <c r="AU50" s="1"/>
  <c r="AT51"/>
  <c r="AT50" s="1"/>
  <c r="AS51"/>
  <c r="AR51"/>
  <c r="AR50" s="1"/>
  <c r="AO51"/>
  <c r="AO50" s="1"/>
  <c r="AN51"/>
  <c r="AN50" s="1"/>
  <c r="AM51"/>
  <c r="AM50" s="1"/>
  <c r="AL51"/>
  <c r="AL50" s="1"/>
  <c r="AI51"/>
  <c r="AH51"/>
  <c r="AH50" s="1"/>
  <c r="AG51"/>
  <c r="AG50" s="1"/>
  <c r="AF51"/>
  <c r="AF50" s="1"/>
  <c r="AC51"/>
  <c r="AC50" s="1"/>
  <c r="AB51"/>
  <c r="AB50" s="1"/>
  <c r="AA51"/>
  <c r="AA50" s="1"/>
  <c r="Z51"/>
  <c r="Z50" s="1"/>
  <c r="W51"/>
  <c r="W50" s="1"/>
  <c r="V51"/>
  <c r="V50" s="1"/>
  <c r="U51"/>
  <c r="U50" s="1"/>
  <c r="T51"/>
  <c r="T50" s="1"/>
  <c r="Q51"/>
  <c r="Q50" s="1"/>
  <c r="P51"/>
  <c r="P50" s="1"/>
  <c r="O51"/>
  <c r="O50" s="1"/>
  <c r="N51"/>
  <c r="N50" s="1"/>
  <c r="K51"/>
  <c r="K50" s="1"/>
  <c r="J51"/>
  <c r="J50" s="1"/>
  <c r="I51"/>
  <c r="I50" s="1"/>
  <c r="H51"/>
  <c r="H50" s="1"/>
  <c r="G51"/>
  <c r="G50" s="1"/>
  <c r="F51"/>
  <c r="F50" s="1"/>
  <c r="CC50"/>
  <c r="BS50"/>
  <c r="AS50"/>
  <c r="AI50"/>
  <c r="CE854"/>
  <c r="CF1473"/>
  <c r="CL1473" s="1"/>
  <c r="CB289"/>
  <c r="CE513"/>
  <c r="CC513"/>
  <c r="CB288"/>
  <c r="CB1188"/>
  <c r="CB1186" s="1"/>
  <c r="CB1185" s="1"/>
  <c r="CC1199"/>
  <c r="CE948"/>
  <c r="M1473"/>
  <c r="S1473" s="1"/>
  <c r="Y1473" s="1"/>
  <c r="AE1473" s="1"/>
  <c r="L1473"/>
  <c r="R1473" s="1"/>
  <c r="X1473" s="1"/>
  <c r="AD1473" s="1"/>
  <c r="CE1472"/>
  <c r="CD1472"/>
  <c r="CC1472"/>
  <c r="CB1472"/>
  <c r="BY1472"/>
  <c r="BX1472"/>
  <c r="BW1472"/>
  <c r="BV1472"/>
  <c r="BS1472"/>
  <c r="BR1472"/>
  <c r="BQ1472"/>
  <c r="BP1472"/>
  <c r="BM1472"/>
  <c r="BL1472"/>
  <c r="BK1472"/>
  <c r="BJ1472"/>
  <c r="BG1472"/>
  <c r="BF1472"/>
  <c r="BE1472"/>
  <c r="BD1472"/>
  <c r="BA1472"/>
  <c r="AZ1472"/>
  <c r="AY1472"/>
  <c r="AX1472"/>
  <c r="AU1472"/>
  <c r="AT1472"/>
  <c r="AS1472"/>
  <c r="AR1472"/>
  <c r="AO1472"/>
  <c r="AN1472"/>
  <c r="AM1472"/>
  <c r="AL1472"/>
  <c r="AI1472"/>
  <c r="AH1472"/>
  <c r="AG1472"/>
  <c r="AF1472"/>
  <c r="AC1472"/>
  <c r="AB1472"/>
  <c r="AA1472"/>
  <c r="Z1472"/>
  <c r="CE1471"/>
  <c r="CD1471"/>
  <c r="CC1471"/>
  <c r="CB1471"/>
  <c r="BY1471"/>
  <c r="BX1471"/>
  <c r="BW1471"/>
  <c r="BV1471"/>
  <c r="BS1471"/>
  <c r="BR1471"/>
  <c r="BQ1471"/>
  <c r="BP1471"/>
  <c r="BM1471"/>
  <c r="BL1471"/>
  <c r="BK1471"/>
  <c r="BJ1471"/>
  <c r="BG1471"/>
  <c r="BF1471"/>
  <c r="BE1471"/>
  <c r="BD1471"/>
  <c r="BA1471"/>
  <c r="AZ1471"/>
  <c r="AY1471"/>
  <c r="AX1471"/>
  <c r="AU1471"/>
  <c r="AT1471"/>
  <c r="AS1471"/>
  <c r="AR1471"/>
  <c r="AO1471"/>
  <c r="AN1471"/>
  <c r="AM1471"/>
  <c r="AL1471"/>
  <c r="AI1471"/>
  <c r="AH1471"/>
  <c r="AG1471"/>
  <c r="AF1471"/>
  <c r="AC1471"/>
  <c r="AB1471"/>
  <c r="AA1471"/>
  <c r="Z1471"/>
  <c r="CE846"/>
  <c r="CE1613"/>
  <c r="CE1612" s="1"/>
  <c r="CE1611" s="1"/>
  <c r="CE1610" s="1"/>
  <c r="CE1608" s="1"/>
  <c r="CD1613"/>
  <c r="CD1612" s="1"/>
  <c r="CD1611" s="1"/>
  <c r="CD1610" s="1"/>
  <c r="CD1608" s="1"/>
  <c r="CC1613"/>
  <c r="CC1612" s="1"/>
  <c r="CC1611" s="1"/>
  <c r="CC1610" s="1"/>
  <c r="CC1608" s="1"/>
  <c r="CB1613"/>
  <c r="CB1612" s="1"/>
  <c r="CB1611" s="1"/>
  <c r="CB1610" s="1"/>
  <c r="CB1608" s="1"/>
  <c r="CE1605"/>
  <c r="CE1604" s="1"/>
  <c r="CE1603" s="1"/>
  <c r="CE1602" s="1"/>
  <c r="CE1601" s="1"/>
  <c r="CE1599" s="1"/>
  <c r="CD1605"/>
  <c r="CD1604" s="1"/>
  <c r="CD1603" s="1"/>
  <c r="CD1602" s="1"/>
  <c r="CD1601" s="1"/>
  <c r="CD1599" s="1"/>
  <c r="CC1605"/>
  <c r="CC1604" s="1"/>
  <c r="CC1603" s="1"/>
  <c r="CC1602" s="1"/>
  <c r="CC1601" s="1"/>
  <c r="CC1599" s="1"/>
  <c r="CB1605"/>
  <c r="CB1604" s="1"/>
  <c r="CB1603" s="1"/>
  <c r="CB1602" s="1"/>
  <c r="CB1601" s="1"/>
  <c r="CB1599" s="1"/>
  <c r="CE1596"/>
  <c r="CD1596"/>
  <c r="CD1595" s="1"/>
  <c r="CD1594" s="1"/>
  <c r="CD1593" s="1"/>
  <c r="CC1596"/>
  <c r="CC1595" s="1"/>
  <c r="CC1594" s="1"/>
  <c r="CC1593" s="1"/>
  <c r="CB1596"/>
  <c r="CB1595" s="1"/>
  <c r="CB1594" s="1"/>
  <c r="CB1593" s="1"/>
  <c r="CE1595"/>
  <c r="CE1594" s="1"/>
  <c r="CE1593" s="1"/>
  <c r="CE1591"/>
  <c r="CE1590" s="1"/>
  <c r="CE1589" s="1"/>
  <c r="CE1588" s="1"/>
  <c r="CD1591"/>
  <c r="CD1590" s="1"/>
  <c r="CD1589" s="1"/>
  <c r="CD1588" s="1"/>
  <c r="CC1591"/>
  <c r="CC1590" s="1"/>
  <c r="CC1589" s="1"/>
  <c r="CC1588" s="1"/>
  <c r="CB1591"/>
  <c r="CB1590" s="1"/>
  <c r="CB1589" s="1"/>
  <c r="CB1588" s="1"/>
  <c r="CE1586"/>
  <c r="CD1586"/>
  <c r="CD1585" s="1"/>
  <c r="CD1584" s="1"/>
  <c r="CC1586"/>
  <c r="CC1585" s="1"/>
  <c r="CC1584" s="1"/>
  <c r="CB1586"/>
  <c r="CB1585" s="1"/>
  <c r="CB1584" s="1"/>
  <c r="CE1585"/>
  <c r="CE1584" s="1"/>
  <c r="CE1582"/>
  <c r="CD1582"/>
  <c r="CD1581" s="1"/>
  <c r="CC1582"/>
  <c r="CC1581" s="1"/>
  <c r="CB1582"/>
  <c r="CB1581" s="1"/>
  <c r="CE1581"/>
  <c r="CE1579"/>
  <c r="CE1578" s="1"/>
  <c r="CD1579"/>
  <c r="CD1578" s="1"/>
  <c r="CC1579"/>
  <c r="CC1578" s="1"/>
  <c r="CB1579"/>
  <c r="CB1578" s="1"/>
  <c r="CE1576"/>
  <c r="CD1576"/>
  <c r="CD1575" s="1"/>
  <c r="CD1574" s="1"/>
  <c r="CC1576"/>
  <c r="CC1575" s="1"/>
  <c r="CC1574" s="1"/>
  <c r="CB1576"/>
  <c r="CB1575" s="1"/>
  <c r="CB1574" s="1"/>
  <c r="CE1575"/>
  <c r="CE1574" s="1"/>
  <c r="CE1572"/>
  <c r="CD1572"/>
  <c r="CD1571" s="1"/>
  <c r="CD1570" s="1"/>
  <c r="CC1572"/>
  <c r="CC1571" s="1"/>
  <c r="CC1570" s="1"/>
  <c r="CB1572"/>
  <c r="CB1571" s="1"/>
  <c r="CB1570" s="1"/>
  <c r="CE1571"/>
  <c r="CE1570" s="1"/>
  <c r="CE1565"/>
  <c r="CD1565"/>
  <c r="CD1564" s="1"/>
  <c r="CC1565"/>
  <c r="CC1564" s="1"/>
  <c r="CB1565"/>
  <c r="CB1564" s="1"/>
  <c r="CE1564"/>
  <c r="CE1562"/>
  <c r="CE1561" s="1"/>
  <c r="CE1560" s="1"/>
  <c r="CE1559" s="1"/>
  <c r="CE1558" s="1"/>
  <c r="CD1562"/>
  <c r="CD1561" s="1"/>
  <c r="CC1562"/>
  <c r="CB1562"/>
  <c r="CC1561"/>
  <c r="CB1561"/>
  <c r="CB1560" s="1"/>
  <c r="CB1559" s="1"/>
  <c r="CB1558" s="1"/>
  <c r="CE1555"/>
  <c r="CE1554" s="1"/>
  <c r="CD1555"/>
  <c r="CD1554" s="1"/>
  <c r="CC1555"/>
  <c r="CC1554" s="1"/>
  <c r="CB1555"/>
  <c r="CB1554" s="1"/>
  <c r="CE1552"/>
  <c r="CD1552"/>
  <c r="CD1551" s="1"/>
  <c r="CC1552"/>
  <c r="CC1551" s="1"/>
  <c r="CB1552"/>
  <c r="CB1551" s="1"/>
  <c r="CE1551"/>
  <c r="CE1548"/>
  <c r="CD1548"/>
  <c r="CD1547" s="1"/>
  <c r="CD1546" s="1"/>
  <c r="CC1548"/>
  <c r="CC1547" s="1"/>
  <c r="CC1546" s="1"/>
  <c r="CB1548"/>
  <c r="CB1547" s="1"/>
  <c r="CB1546" s="1"/>
  <c r="CE1547"/>
  <c r="CE1546" s="1"/>
  <c r="CE1539"/>
  <c r="CE1538" s="1"/>
  <c r="CE1537" s="1"/>
  <c r="CE1536" s="1"/>
  <c r="CD1539"/>
  <c r="CD1538" s="1"/>
  <c r="CD1537" s="1"/>
  <c r="CD1536" s="1"/>
  <c r="CC1539"/>
  <c r="CC1538" s="1"/>
  <c r="CC1537" s="1"/>
  <c r="CC1536" s="1"/>
  <c r="CB1539"/>
  <c r="CB1538"/>
  <c r="CB1537" s="1"/>
  <c r="CB1536" s="1"/>
  <c r="CE1534"/>
  <c r="CE1533" s="1"/>
  <c r="CD1534"/>
  <c r="CD1533" s="1"/>
  <c r="CC1534"/>
  <c r="CC1533" s="1"/>
  <c r="CB1534"/>
  <c r="CB1533" s="1"/>
  <c r="CE1531"/>
  <c r="CE1530" s="1"/>
  <c r="CD1531"/>
  <c r="CD1530" s="1"/>
  <c r="CC1531"/>
  <c r="CC1530" s="1"/>
  <c r="CB1531"/>
  <c r="CB1530" s="1"/>
  <c r="CE1528"/>
  <c r="CD1528"/>
  <c r="CC1528"/>
  <c r="CC1527" s="1"/>
  <c r="CB1528"/>
  <c r="CB1527" s="1"/>
  <c r="CE1527"/>
  <c r="CD1527"/>
  <c r="CE1525"/>
  <c r="CE1524" s="1"/>
  <c r="CD1525"/>
  <c r="CD1524" s="1"/>
  <c r="CC1525"/>
  <c r="CC1524" s="1"/>
  <c r="CB1525"/>
  <c r="CB1524" s="1"/>
  <c r="CE1522"/>
  <c r="CD1522"/>
  <c r="CD1521" s="1"/>
  <c r="CC1522"/>
  <c r="CC1521" s="1"/>
  <c r="CB1522"/>
  <c r="CB1521" s="1"/>
  <c r="CE1521"/>
  <c r="CE1514"/>
  <c r="CD1514"/>
  <c r="CC1514"/>
  <c r="CB1514"/>
  <c r="CE1512"/>
  <c r="CE1511" s="1"/>
  <c r="CE1510" s="1"/>
  <c r="CD1512"/>
  <c r="CD1511" s="1"/>
  <c r="CD1510" s="1"/>
  <c r="CC1512"/>
  <c r="CC1511" s="1"/>
  <c r="CC1510" s="1"/>
  <c r="CB1512"/>
  <c r="CB1511" s="1"/>
  <c r="CB1510" s="1"/>
  <c r="CE1507"/>
  <c r="CD1507"/>
  <c r="CD1506" s="1"/>
  <c r="CD1505" s="1"/>
  <c r="CD1504" s="1"/>
  <c r="CC1507"/>
  <c r="CC1506" s="1"/>
  <c r="CC1505" s="1"/>
  <c r="CC1504" s="1"/>
  <c r="CB1507"/>
  <c r="CB1506" s="1"/>
  <c r="CB1505" s="1"/>
  <c r="CB1504" s="1"/>
  <c r="CE1506"/>
  <c r="CE1505" s="1"/>
  <c r="CE1504" s="1"/>
  <c r="CE1502"/>
  <c r="CE1501" s="1"/>
  <c r="CE1500" s="1"/>
  <c r="CD1502"/>
  <c r="CD1501" s="1"/>
  <c r="CD1500" s="1"/>
  <c r="CC1502"/>
  <c r="CC1501" s="1"/>
  <c r="CC1500" s="1"/>
  <c r="CB1502"/>
  <c r="CB1501" s="1"/>
  <c r="CB1500" s="1"/>
  <c r="CE1498"/>
  <c r="CD1498"/>
  <c r="CC1498"/>
  <c r="CB1498"/>
  <c r="CE1496"/>
  <c r="CD1496"/>
  <c r="CC1496"/>
  <c r="CB1496"/>
  <c r="CE1494"/>
  <c r="CE1493" s="1"/>
  <c r="CD1494"/>
  <c r="CD1493" s="1"/>
  <c r="CC1494"/>
  <c r="CB1494"/>
  <c r="CE1491"/>
  <c r="CE1490" s="1"/>
  <c r="CD1491"/>
  <c r="CD1490" s="1"/>
  <c r="CC1491"/>
  <c r="CC1490" s="1"/>
  <c r="CB1491"/>
  <c r="CB1490" s="1"/>
  <c r="CE1488"/>
  <c r="CE1487" s="1"/>
  <c r="CD1488"/>
  <c r="CD1487" s="1"/>
  <c r="CC1488"/>
  <c r="CC1487" s="1"/>
  <c r="CB1488"/>
  <c r="CB1487" s="1"/>
  <c r="CE1485"/>
  <c r="CD1485"/>
  <c r="CD1484" s="1"/>
  <c r="CC1485"/>
  <c r="CC1484" s="1"/>
  <c r="CB1485"/>
  <c r="CB1484" s="1"/>
  <c r="CE1484"/>
  <c r="CE1478"/>
  <c r="CD1478"/>
  <c r="CC1478"/>
  <c r="CC1477" s="1"/>
  <c r="CB1478"/>
  <c r="CB1477" s="1"/>
  <c r="CE1477"/>
  <c r="CD1477"/>
  <c r="CE1475"/>
  <c r="CE1474" s="1"/>
  <c r="CD1475"/>
  <c r="CD1474" s="1"/>
  <c r="CC1475"/>
  <c r="CC1474" s="1"/>
  <c r="CB1475"/>
  <c r="CB1474" s="1"/>
  <c r="CE1469"/>
  <c r="CD1469"/>
  <c r="CC1469"/>
  <c r="CB1469"/>
  <c r="CB1468" s="1"/>
  <c r="CE1468"/>
  <c r="CD1468"/>
  <c r="CC1468"/>
  <c r="CE1466"/>
  <c r="CD1466"/>
  <c r="CD1465" s="1"/>
  <c r="CC1466"/>
  <c r="CC1465" s="1"/>
  <c r="CB1466"/>
  <c r="CB1465" s="1"/>
  <c r="CE1465"/>
  <c r="CE1463"/>
  <c r="CE1462" s="1"/>
  <c r="CD1463"/>
  <c r="CD1462" s="1"/>
  <c r="CC1463"/>
  <c r="CC1462" s="1"/>
  <c r="CB1463"/>
  <c r="CB1462" s="1"/>
  <c r="CE1460"/>
  <c r="CD1460"/>
  <c r="CD1459" s="1"/>
  <c r="CD1458" s="1"/>
  <c r="CC1460"/>
  <c r="CC1459" s="1"/>
  <c r="CC1458" s="1"/>
  <c r="CB1460"/>
  <c r="CE1459"/>
  <c r="CE1458" s="1"/>
  <c r="CB1459"/>
  <c r="CB1458" s="1"/>
  <c r="CE1455"/>
  <c r="CE1454" s="1"/>
  <c r="CD1455"/>
  <c r="CC1455"/>
  <c r="CC1454" s="1"/>
  <c r="CB1455"/>
  <c r="CB1454" s="1"/>
  <c r="CD1454"/>
  <c r="CE1452"/>
  <c r="CD1452"/>
  <c r="CD1451" s="1"/>
  <c r="CC1452"/>
  <c r="CC1451" s="1"/>
  <c r="CB1452"/>
  <c r="CB1451" s="1"/>
  <c r="CE1451"/>
  <c r="CE1448"/>
  <c r="CD1448"/>
  <c r="CD1447" s="1"/>
  <c r="CC1448"/>
  <c r="CC1447" s="1"/>
  <c r="CB1448"/>
  <c r="CB1447" s="1"/>
  <c r="CE1447"/>
  <c r="CE1445"/>
  <c r="CE1444" s="1"/>
  <c r="CD1445"/>
  <c r="CD1444" s="1"/>
  <c r="CC1445"/>
  <c r="CC1444" s="1"/>
  <c r="CB1445"/>
  <c r="CB1444" s="1"/>
  <c r="CE1441"/>
  <c r="CE1440" s="1"/>
  <c r="CD1441"/>
  <c r="CD1440" s="1"/>
  <c r="CC1441"/>
  <c r="CC1440" s="1"/>
  <c r="CB1441"/>
  <c r="CB1440" s="1"/>
  <c r="CE1426"/>
  <c r="CE1425" s="1"/>
  <c r="CD1426"/>
  <c r="CD1425" s="1"/>
  <c r="CC1426"/>
  <c r="CC1425" s="1"/>
  <c r="CB1426"/>
  <c r="CB1425" s="1"/>
  <c r="CE1423"/>
  <c r="CE1422" s="1"/>
  <c r="CD1423"/>
  <c r="CD1422" s="1"/>
  <c r="CC1423"/>
  <c r="CC1422" s="1"/>
  <c r="CB1423"/>
  <c r="CB1422"/>
  <c r="CE1417"/>
  <c r="CE1416" s="1"/>
  <c r="CD1417"/>
  <c r="CD1416" s="1"/>
  <c r="CC1417"/>
  <c r="CC1416" s="1"/>
  <c r="CB1417"/>
  <c r="CB1416" s="1"/>
  <c r="CE1414"/>
  <c r="CD1414"/>
  <c r="CD1413" s="1"/>
  <c r="CC1414"/>
  <c r="CC1413" s="1"/>
  <c r="CB1414"/>
  <c r="CB1413" s="1"/>
  <c r="CE1413"/>
  <c r="CE1404"/>
  <c r="CE1403" s="1"/>
  <c r="CE1402" s="1"/>
  <c r="CD1404"/>
  <c r="CD1403" s="1"/>
  <c r="CD1402" s="1"/>
  <c r="CC1404"/>
  <c r="CC1403" s="1"/>
  <c r="CC1402" s="1"/>
  <c r="CB1404"/>
  <c r="CB1403" s="1"/>
  <c r="CB1402" s="1"/>
  <c r="CE1400"/>
  <c r="CE1399" s="1"/>
  <c r="CD1400"/>
  <c r="CD1399" s="1"/>
  <c r="CC1400"/>
  <c r="CC1399" s="1"/>
  <c r="CB1400"/>
  <c r="CB1399" s="1"/>
  <c r="CE1397"/>
  <c r="CD1397"/>
  <c r="CD1396" s="1"/>
  <c r="CC1397"/>
  <c r="CC1396" s="1"/>
  <c r="CB1397"/>
  <c r="CB1396" s="1"/>
  <c r="CE1396"/>
  <c r="CE1394"/>
  <c r="CE1393" s="1"/>
  <c r="CD1394"/>
  <c r="CD1393" s="1"/>
  <c r="CC1394"/>
  <c r="CC1393" s="1"/>
  <c r="CB1394"/>
  <c r="CB1393" s="1"/>
  <c r="CE1386"/>
  <c r="CD1386"/>
  <c r="CD1385" s="1"/>
  <c r="CC1386"/>
  <c r="CC1385" s="1"/>
  <c r="CB1386"/>
  <c r="CE1385"/>
  <c r="CB1385"/>
  <c r="CE1383"/>
  <c r="CD1383"/>
  <c r="CC1383"/>
  <c r="CB1383"/>
  <c r="CB1382" s="1"/>
  <c r="CE1382"/>
  <c r="CD1382"/>
  <c r="CC1382"/>
  <c r="CE1380"/>
  <c r="CD1380"/>
  <c r="CD1379" s="1"/>
  <c r="CC1380"/>
  <c r="CC1379" s="1"/>
  <c r="CB1380"/>
  <c r="CB1379" s="1"/>
  <c r="CE1379"/>
  <c r="CE1375"/>
  <c r="CE1374" s="1"/>
  <c r="CE1373" s="1"/>
  <c r="CE1372" s="1"/>
  <c r="CD1375"/>
  <c r="CD1374" s="1"/>
  <c r="CD1373" s="1"/>
  <c r="CD1372" s="1"/>
  <c r="CC1375"/>
  <c r="CC1374" s="1"/>
  <c r="CC1373" s="1"/>
  <c r="CC1372" s="1"/>
  <c r="CB1375"/>
  <c r="CB1374"/>
  <c r="CB1373" s="1"/>
  <c r="CB1372" s="1"/>
  <c r="CE1370"/>
  <c r="CD1370"/>
  <c r="CD1369" s="1"/>
  <c r="CC1370"/>
  <c r="CC1369" s="1"/>
  <c r="CB1370"/>
  <c r="CB1369" s="1"/>
  <c r="CE1369"/>
  <c r="CE1367"/>
  <c r="CE1366" s="1"/>
  <c r="CD1367"/>
  <c r="CD1366" s="1"/>
  <c r="CC1367"/>
  <c r="CC1366" s="1"/>
  <c r="CB1367"/>
  <c r="CB1366"/>
  <c r="CE1364"/>
  <c r="CD1364"/>
  <c r="CD1363" s="1"/>
  <c r="CC1364"/>
  <c r="CC1363" s="1"/>
  <c r="CB1364"/>
  <c r="CB1363" s="1"/>
  <c r="CE1363"/>
  <c r="CE1361"/>
  <c r="CE1360" s="1"/>
  <c r="CD1361"/>
  <c r="CD1360" s="1"/>
  <c r="CC1361"/>
  <c r="CC1360" s="1"/>
  <c r="CB1361"/>
  <c r="CB1360"/>
  <c r="CE1358"/>
  <c r="CD1358"/>
  <c r="CD1357" s="1"/>
  <c r="CC1358"/>
  <c r="CC1357" s="1"/>
  <c r="CB1358"/>
  <c r="CB1357" s="1"/>
  <c r="CE1357"/>
  <c r="CE1355"/>
  <c r="CE1354" s="1"/>
  <c r="CD1355"/>
  <c r="CD1354" s="1"/>
  <c r="CC1355"/>
  <c r="CC1354" s="1"/>
  <c r="CB1355"/>
  <c r="CB1354"/>
  <c r="CE1352"/>
  <c r="CD1352"/>
  <c r="CC1352"/>
  <c r="CC1351" s="1"/>
  <c r="CB1352"/>
  <c r="CB1351" s="1"/>
  <c r="CE1351"/>
  <c r="CD1351"/>
  <c r="CE1349"/>
  <c r="CE1348" s="1"/>
  <c r="CD1349"/>
  <c r="CD1348" s="1"/>
  <c r="CC1349"/>
  <c r="CC1348" s="1"/>
  <c r="CB1349"/>
  <c r="CB1348" s="1"/>
  <c r="CE1346"/>
  <c r="CD1346"/>
  <c r="CD1345" s="1"/>
  <c r="CC1346"/>
  <c r="CC1345" s="1"/>
  <c r="CB1346"/>
  <c r="CE1345"/>
  <c r="CB1345"/>
  <c r="CE1343"/>
  <c r="CE1342" s="1"/>
  <c r="CD1343"/>
  <c r="CC1343"/>
  <c r="CC1342" s="1"/>
  <c r="CB1343"/>
  <c r="CB1342" s="1"/>
  <c r="CD1342"/>
  <c r="CE1340"/>
  <c r="CE1339" s="1"/>
  <c r="CD1340"/>
  <c r="CD1339" s="1"/>
  <c r="CC1340"/>
  <c r="CC1339" s="1"/>
  <c r="CB1340"/>
  <c r="CB1339" s="1"/>
  <c r="CE1334"/>
  <c r="CD1334"/>
  <c r="CC1334"/>
  <c r="CC1333" s="1"/>
  <c r="CB1334"/>
  <c r="CE1333"/>
  <c r="CD1333"/>
  <c r="CB1333"/>
  <c r="CE1331"/>
  <c r="CE1330" s="1"/>
  <c r="CD1331"/>
  <c r="CD1330" s="1"/>
  <c r="CC1331"/>
  <c r="CC1330" s="1"/>
  <c r="CB1331"/>
  <c r="CB1330" s="1"/>
  <c r="CE1328"/>
  <c r="CD1328"/>
  <c r="CC1328"/>
  <c r="CC1327" s="1"/>
  <c r="CB1328"/>
  <c r="CB1327" s="1"/>
  <c r="CE1327"/>
  <c r="CD1327"/>
  <c r="CE1325"/>
  <c r="CE1324" s="1"/>
  <c r="CD1325"/>
  <c r="CD1324" s="1"/>
  <c r="CC1325"/>
  <c r="CC1324" s="1"/>
  <c r="CB1325"/>
  <c r="CB1324" s="1"/>
  <c r="CE1319"/>
  <c r="CE1318" s="1"/>
  <c r="CD1319"/>
  <c r="CD1318" s="1"/>
  <c r="CC1319"/>
  <c r="CC1318" s="1"/>
  <c r="CB1319"/>
  <c r="CB1318"/>
  <c r="CE1316"/>
  <c r="CD1316"/>
  <c r="CC1316"/>
  <c r="CC1315" s="1"/>
  <c r="CB1316"/>
  <c r="CB1315" s="1"/>
  <c r="CE1315"/>
  <c r="CD1315"/>
  <c r="CE1304"/>
  <c r="CD1304"/>
  <c r="CC1304"/>
  <c r="CC1303" s="1"/>
  <c r="CB1304"/>
  <c r="CB1303" s="1"/>
  <c r="CE1303"/>
  <c r="CD1303"/>
  <c r="CE1295"/>
  <c r="CE1294" s="1"/>
  <c r="CD1295"/>
  <c r="CD1294" s="1"/>
  <c r="CC1295"/>
  <c r="CB1295"/>
  <c r="CB1294" s="1"/>
  <c r="CC1294"/>
  <c r="CE1288"/>
  <c r="CD1288"/>
  <c r="CC1288"/>
  <c r="CB1288"/>
  <c r="CE1286"/>
  <c r="CD1286"/>
  <c r="CD1285" s="1"/>
  <c r="CD1284" s="1"/>
  <c r="CD1283" s="1"/>
  <c r="CD1282" s="1"/>
  <c r="CC1286"/>
  <c r="CC1285" s="1"/>
  <c r="CC1284" s="1"/>
  <c r="CC1283" s="1"/>
  <c r="CC1282" s="1"/>
  <c r="CB1286"/>
  <c r="CB1285" s="1"/>
  <c r="CB1284" s="1"/>
  <c r="CB1283" s="1"/>
  <c r="CB1282" s="1"/>
  <c r="CE1277"/>
  <c r="CD1277"/>
  <c r="CC1277"/>
  <c r="CC1276" s="1"/>
  <c r="CC1275" s="1"/>
  <c r="CC1274" s="1"/>
  <c r="CC1273" s="1"/>
  <c r="CB1277"/>
  <c r="CB1276" s="1"/>
  <c r="CB1275" s="1"/>
  <c r="CB1274" s="1"/>
  <c r="CB1273" s="1"/>
  <c r="CE1276"/>
  <c r="CE1275" s="1"/>
  <c r="CE1274" s="1"/>
  <c r="CE1273" s="1"/>
  <c r="CD1276"/>
  <c r="CD1275" s="1"/>
  <c r="CD1274" s="1"/>
  <c r="CD1273" s="1"/>
  <c r="CE1269"/>
  <c r="CE1268" s="1"/>
  <c r="CD1269"/>
  <c r="CD1268" s="1"/>
  <c r="CC1269"/>
  <c r="CC1268" s="1"/>
  <c r="CB1269"/>
  <c r="CB1268" s="1"/>
  <c r="CE1265"/>
  <c r="CE1264" s="1"/>
  <c r="CE1263" s="1"/>
  <c r="CE1262" s="1"/>
  <c r="CD1265"/>
  <c r="CD1264" s="1"/>
  <c r="CD1263" s="1"/>
  <c r="CC1265"/>
  <c r="CC1264" s="1"/>
  <c r="CC1263" s="1"/>
  <c r="CC1262" s="1"/>
  <c r="CB1265"/>
  <c r="CB1264"/>
  <c r="CB1263" s="1"/>
  <c r="CE1259"/>
  <c r="CE1258" s="1"/>
  <c r="CD1259"/>
  <c r="CD1258" s="1"/>
  <c r="CC1259"/>
  <c r="CC1258" s="1"/>
  <c r="CB1259"/>
  <c r="CB1258" s="1"/>
  <c r="CE1256"/>
  <c r="CD1256"/>
  <c r="CD1255" s="1"/>
  <c r="CC1256"/>
  <c r="CC1255" s="1"/>
  <c r="CB1256"/>
  <c r="CB1255" s="1"/>
  <c r="CE1255"/>
  <c r="CE1253"/>
  <c r="CE1252" s="1"/>
  <c r="CD1253"/>
  <c r="CD1252" s="1"/>
  <c r="CC1253"/>
  <c r="CC1252" s="1"/>
  <c r="CB1253"/>
  <c r="CB1252"/>
  <c r="CE1248"/>
  <c r="CD1248"/>
  <c r="CD1247" s="1"/>
  <c r="CC1248"/>
  <c r="CC1247" s="1"/>
  <c r="CB1248"/>
  <c r="CB1247" s="1"/>
  <c r="CE1247"/>
  <c r="CE1245"/>
  <c r="CE1244" s="1"/>
  <c r="CD1245"/>
  <c r="CD1244" s="1"/>
  <c r="CC1245"/>
  <c r="CC1244" s="1"/>
  <c r="CB1245"/>
  <c r="CB1244" s="1"/>
  <c r="CE1240"/>
  <c r="CD1240"/>
  <c r="CC1240"/>
  <c r="CC1239" s="1"/>
  <c r="CB1240"/>
  <c r="CB1239" s="1"/>
  <c r="CE1239"/>
  <c r="CD1239"/>
  <c r="CE1237"/>
  <c r="CE1236" s="1"/>
  <c r="CD1237"/>
  <c r="CD1236" s="1"/>
  <c r="CC1237"/>
  <c r="CC1236" s="1"/>
  <c r="CB1237"/>
  <c r="CB1236" s="1"/>
  <c r="CE1233"/>
  <c r="CE1232" s="1"/>
  <c r="CD1233"/>
  <c r="CD1232" s="1"/>
  <c r="CC1233"/>
  <c r="CC1232" s="1"/>
  <c r="CB1233"/>
  <c r="CB1232"/>
  <c r="CE1230"/>
  <c r="CD1230"/>
  <c r="CC1230"/>
  <c r="CC1229" s="1"/>
  <c r="CB1230"/>
  <c r="CB1229" s="1"/>
  <c r="CE1229"/>
  <c r="CD1229"/>
  <c r="CE1227"/>
  <c r="CE1226" s="1"/>
  <c r="CD1227"/>
  <c r="CD1226" s="1"/>
  <c r="CC1227"/>
  <c r="CC1226" s="1"/>
  <c r="CB1227"/>
  <c r="CB1226" s="1"/>
  <c r="CE1224"/>
  <c r="CD1224"/>
  <c r="CC1224"/>
  <c r="CC1223" s="1"/>
  <c r="CB1224"/>
  <c r="CB1223" s="1"/>
  <c r="CE1223"/>
  <c r="CD1223"/>
  <c r="CE1220"/>
  <c r="CD1220"/>
  <c r="CD1219" s="1"/>
  <c r="CC1220"/>
  <c r="CC1219" s="1"/>
  <c r="CB1220"/>
  <c r="CB1219" s="1"/>
  <c r="CE1219"/>
  <c r="CE1216"/>
  <c r="CD1216"/>
  <c r="CC1216"/>
  <c r="CC1215" s="1"/>
  <c r="CB1216"/>
  <c r="CB1215" s="1"/>
  <c r="CE1215"/>
  <c r="CD1215"/>
  <c r="CD1213"/>
  <c r="CD1210" s="1"/>
  <c r="CD1209" s="1"/>
  <c r="CC1213"/>
  <c r="CC1210" s="1"/>
  <c r="CC1209" s="1"/>
  <c r="CB1213"/>
  <c r="CB1210" s="1"/>
  <c r="CB1209" s="1"/>
  <c r="CE1207"/>
  <c r="CD1207"/>
  <c r="CC1207"/>
  <c r="CB1207"/>
  <c r="CE1205"/>
  <c r="CE1204" s="1"/>
  <c r="CE1203" s="1"/>
  <c r="CD1205"/>
  <c r="CD1204" s="1"/>
  <c r="CD1203" s="1"/>
  <c r="CC1205"/>
  <c r="CC1204" s="1"/>
  <c r="CC1203" s="1"/>
  <c r="CB1205"/>
  <c r="CB1204" s="1"/>
  <c r="CB1203" s="1"/>
  <c r="CE1201"/>
  <c r="CD1201"/>
  <c r="CD1200" s="1"/>
  <c r="CC1201"/>
  <c r="CC1200" s="1"/>
  <c r="CB1201"/>
  <c r="CE1200"/>
  <c r="CE1197"/>
  <c r="CE1196" s="1"/>
  <c r="CD1197"/>
  <c r="CD1196" s="1"/>
  <c r="CC1197"/>
  <c r="CC1196" s="1"/>
  <c r="CB1197"/>
  <c r="CB1196" s="1"/>
  <c r="CE1193"/>
  <c r="CE1192" s="1"/>
  <c r="CD1193"/>
  <c r="CD1192" s="1"/>
  <c r="CC1193"/>
  <c r="CC1192" s="1"/>
  <c r="CB1193"/>
  <c r="CB1192" s="1"/>
  <c r="CE1190"/>
  <c r="CD1190"/>
  <c r="CD1189" s="1"/>
  <c r="CC1190"/>
  <c r="CC1189" s="1"/>
  <c r="CB1190"/>
  <c r="CB1189" s="1"/>
  <c r="CE1189"/>
  <c r="CE1186"/>
  <c r="CE1185" s="1"/>
  <c r="CD1186"/>
  <c r="CD1185" s="1"/>
  <c r="CC1186"/>
  <c r="CC1185" s="1"/>
  <c r="CE1183"/>
  <c r="CD1183"/>
  <c r="CD1182" s="1"/>
  <c r="CC1183"/>
  <c r="CC1182" s="1"/>
  <c r="CB1183"/>
  <c r="CE1182"/>
  <c r="CB1182"/>
  <c r="CE1178"/>
  <c r="CD1178"/>
  <c r="CC1178"/>
  <c r="CB1178"/>
  <c r="CB1177" s="1"/>
  <c r="CE1177"/>
  <c r="CD1177"/>
  <c r="CC1177"/>
  <c r="CE1174"/>
  <c r="CE1173" s="1"/>
  <c r="CD1174"/>
  <c r="CC1174"/>
  <c r="CC1173" s="1"/>
  <c r="CB1174"/>
  <c r="CB1173" s="1"/>
  <c r="CD1173"/>
  <c r="CE1171"/>
  <c r="CE1170" s="1"/>
  <c r="CD1171"/>
  <c r="CD1170" s="1"/>
  <c r="CC1171"/>
  <c r="CC1170" s="1"/>
  <c r="CB1171"/>
  <c r="CB1170" s="1"/>
  <c r="CE1167"/>
  <c r="CD1167"/>
  <c r="CC1167"/>
  <c r="CB1167"/>
  <c r="CB1166" s="1"/>
  <c r="CE1166"/>
  <c r="CD1166"/>
  <c r="CC1166"/>
  <c r="CE1164"/>
  <c r="CE1163" s="1"/>
  <c r="CD1164"/>
  <c r="CD1163" s="1"/>
  <c r="CC1164"/>
  <c r="CC1163" s="1"/>
  <c r="CB1164"/>
  <c r="CB1163" s="1"/>
  <c r="CE1155"/>
  <c r="CD1155"/>
  <c r="CC1155"/>
  <c r="CC1154" s="1"/>
  <c r="CB1155"/>
  <c r="CB1154" s="1"/>
  <c r="CE1154"/>
  <c r="CD1154"/>
  <c r="CE1152"/>
  <c r="CD1152"/>
  <c r="CC1152"/>
  <c r="CB1152"/>
  <c r="CE1150"/>
  <c r="CD1150"/>
  <c r="CC1150"/>
  <c r="CB1150"/>
  <c r="CE1148"/>
  <c r="CE1147" s="1"/>
  <c r="CE1146" s="1"/>
  <c r="CD1148"/>
  <c r="CD1147" s="1"/>
  <c r="CD1146" s="1"/>
  <c r="CC1148"/>
  <c r="CC1147" s="1"/>
  <c r="CC1146" s="1"/>
  <c r="CB1148"/>
  <c r="CB1147" s="1"/>
  <c r="CB1146" s="1"/>
  <c r="CE1144"/>
  <c r="CE1143" s="1"/>
  <c r="CE1142" s="1"/>
  <c r="CD1144"/>
  <c r="CD1143" s="1"/>
  <c r="CD1142" s="1"/>
  <c r="CC1144"/>
  <c r="CB1144"/>
  <c r="CC1143"/>
  <c r="CC1142" s="1"/>
  <c r="CB1143"/>
  <c r="CB1142" s="1"/>
  <c r="CE1140"/>
  <c r="CE1139" s="1"/>
  <c r="CE1138" s="1"/>
  <c r="CD1140"/>
  <c r="CD1139" s="1"/>
  <c r="CD1138" s="1"/>
  <c r="CC1140"/>
  <c r="CC1139" s="1"/>
  <c r="CC1138" s="1"/>
  <c r="CB1140"/>
  <c r="CB1139" s="1"/>
  <c r="CB1138" s="1"/>
  <c r="CE1133"/>
  <c r="CD1133"/>
  <c r="CC1133"/>
  <c r="CB1133"/>
  <c r="CE1131"/>
  <c r="CD1131"/>
  <c r="CC1131"/>
  <c r="CC1130" s="1"/>
  <c r="CC1129" s="1"/>
  <c r="CC1128" s="1"/>
  <c r="CB1131"/>
  <c r="CB1130" s="1"/>
  <c r="CB1129" s="1"/>
  <c r="CB1128" s="1"/>
  <c r="CE1126"/>
  <c r="CD1126"/>
  <c r="CC1126"/>
  <c r="CC1125" s="1"/>
  <c r="CB1126"/>
  <c r="CB1125" s="1"/>
  <c r="CE1125"/>
  <c r="CD1125"/>
  <c r="CE1123"/>
  <c r="CE1122" s="1"/>
  <c r="CD1123"/>
  <c r="CD1122" s="1"/>
  <c r="CC1123"/>
  <c r="CC1122" s="1"/>
  <c r="CB1123"/>
  <c r="CB1122" s="1"/>
  <c r="CE1120"/>
  <c r="CD1120"/>
  <c r="CC1120"/>
  <c r="CC1119" s="1"/>
  <c r="CC1118" s="1"/>
  <c r="CB1120"/>
  <c r="CB1119" s="1"/>
  <c r="CB1118" s="1"/>
  <c r="CE1119"/>
  <c r="CE1118" s="1"/>
  <c r="CD1119"/>
  <c r="CD1118" s="1"/>
  <c r="CE1116"/>
  <c r="CD1116"/>
  <c r="CC1116"/>
  <c r="CC1115" s="1"/>
  <c r="CC1114" s="1"/>
  <c r="CB1116"/>
  <c r="CB1115" s="1"/>
  <c r="CB1114" s="1"/>
  <c r="CE1115"/>
  <c r="CE1114" s="1"/>
  <c r="CD1115"/>
  <c r="CD1114" s="1"/>
  <c r="CE1104"/>
  <c r="CE1103" s="1"/>
  <c r="CE1102" s="1"/>
  <c r="CE1101" s="1"/>
  <c r="CD1104"/>
  <c r="CD1103" s="1"/>
  <c r="CD1102" s="1"/>
  <c r="CD1101" s="1"/>
  <c r="CC1104"/>
  <c r="CC1103" s="1"/>
  <c r="CC1102" s="1"/>
  <c r="CC1101" s="1"/>
  <c r="CB1104"/>
  <c r="CB1103"/>
  <c r="CB1102" s="1"/>
  <c r="CB1101" s="1"/>
  <c r="CE1099"/>
  <c r="CE1098" s="1"/>
  <c r="CE1097" s="1"/>
  <c r="CE1096" s="1"/>
  <c r="CD1099"/>
  <c r="CD1098" s="1"/>
  <c r="CD1097" s="1"/>
  <c r="CD1096" s="1"/>
  <c r="CC1099"/>
  <c r="CC1098" s="1"/>
  <c r="CC1097" s="1"/>
  <c r="CC1096" s="1"/>
  <c r="CB1099"/>
  <c r="CB1098" s="1"/>
  <c r="CB1097" s="1"/>
  <c r="CB1096" s="1"/>
  <c r="CE1091"/>
  <c r="CD1091"/>
  <c r="CC1091"/>
  <c r="CC1090" s="1"/>
  <c r="CC1089" s="1"/>
  <c r="CB1091"/>
  <c r="CB1090" s="1"/>
  <c r="CB1089" s="1"/>
  <c r="CE1090"/>
  <c r="CE1089" s="1"/>
  <c r="CD1090"/>
  <c r="CD1089" s="1"/>
  <c r="CE1087"/>
  <c r="CD1087"/>
  <c r="CC1087"/>
  <c r="CC1086" s="1"/>
  <c r="CC1085" s="1"/>
  <c r="CB1087"/>
  <c r="CB1086" s="1"/>
  <c r="CB1085" s="1"/>
  <c r="CE1086"/>
  <c r="CE1085" s="1"/>
  <c r="CD1086"/>
  <c r="CD1085" s="1"/>
  <c r="CE1080"/>
  <c r="CD1080"/>
  <c r="CC1080"/>
  <c r="CC1079" s="1"/>
  <c r="CC1078" s="1"/>
  <c r="CC1077" s="1"/>
  <c r="CC1076" s="1"/>
  <c r="CB1080"/>
  <c r="CB1079" s="1"/>
  <c r="CB1078" s="1"/>
  <c r="CB1077" s="1"/>
  <c r="CB1076" s="1"/>
  <c r="CE1079"/>
  <c r="CE1078" s="1"/>
  <c r="CE1077" s="1"/>
  <c r="CE1076" s="1"/>
  <c r="CD1079"/>
  <c r="CD1078" s="1"/>
  <c r="CD1077" s="1"/>
  <c r="CD1076" s="1"/>
  <c r="CE1073"/>
  <c r="CD1073"/>
  <c r="CC1073"/>
  <c r="CC1072" s="1"/>
  <c r="CC1071" s="1"/>
  <c r="CC1070" s="1"/>
  <c r="CB1073"/>
  <c r="CB1072" s="1"/>
  <c r="CB1071" s="1"/>
  <c r="CB1070" s="1"/>
  <c r="CE1072"/>
  <c r="CE1071" s="1"/>
  <c r="CE1070" s="1"/>
  <c r="CD1072"/>
  <c r="CD1071" s="1"/>
  <c r="CD1070" s="1"/>
  <c r="CE1068"/>
  <c r="CE1067" s="1"/>
  <c r="CE1066" s="1"/>
  <c r="CE1065" s="1"/>
  <c r="CD1068"/>
  <c r="CD1067" s="1"/>
  <c r="CD1066" s="1"/>
  <c r="CD1065" s="1"/>
  <c r="CC1068"/>
  <c r="CC1067" s="1"/>
  <c r="CC1066" s="1"/>
  <c r="CC1065" s="1"/>
  <c r="CB1068"/>
  <c r="CB1067" s="1"/>
  <c r="CB1066" s="1"/>
  <c r="CB1065" s="1"/>
  <c r="CE1063"/>
  <c r="CD1063"/>
  <c r="CC1063"/>
  <c r="CC1062" s="1"/>
  <c r="CC1061" s="1"/>
  <c r="CC1060" s="1"/>
  <c r="CB1063"/>
  <c r="CB1062" s="1"/>
  <c r="CB1061" s="1"/>
  <c r="CB1060" s="1"/>
  <c r="CE1062"/>
  <c r="CE1061" s="1"/>
  <c r="CE1060" s="1"/>
  <c r="CD1062"/>
  <c r="CD1061" s="1"/>
  <c r="CD1060" s="1"/>
  <c r="CE1058"/>
  <c r="CE1057" s="1"/>
  <c r="CE1056" s="1"/>
  <c r="CE1055" s="1"/>
  <c r="CD1058"/>
  <c r="CD1057" s="1"/>
  <c r="CD1056" s="1"/>
  <c r="CD1055" s="1"/>
  <c r="CC1058"/>
  <c r="CC1057" s="1"/>
  <c r="CC1056" s="1"/>
  <c r="CC1055" s="1"/>
  <c r="CB1058"/>
  <c r="CB1057"/>
  <c r="CB1056" s="1"/>
  <c r="CB1055" s="1"/>
  <c r="CE1053"/>
  <c r="CD1053"/>
  <c r="CC1053"/>
  <c r="CC1052" s="1"/>
  <c r="CB1053"/>
  <c r="CB1052" s="1"/>
  <c r="CE1052"/>
  <c r="CD1052"/>
  <c r="CE1050"/>
  <c r="CE1049" s="1"/>
  <c r="CD1050"/>
  <c r="CD1049" s="1"/>
  <c r="CC1050"/>
  <c r="CC1049" s="1"/>
  <c r="CB1050"/>
  <c r="CB1049" s="1"/>
  <c r="CE1047"/>
  <c r="CD1047"/>
  <c r="CC1047"/>
  <c r="CC1046" s="1"/>
  <c r="CB1047"/>
  <c r="CB1046" s="1"/>
  <c r="CE1046"/>
  <c r="CD1046"/>
  <c r="CE1044"/>
  <c r="CE1043" s="1"/>
  <c r="CD1044"/>
  <c r="CD1043" s="1"/>
  <c r="CC1044"/>
  <c r="CC1043" s="1"/>
  <c r="CB1044"/>
  <c r="CB1043" s="1"/>
  <c r="CE1041"/>
  <c r="CD1041"/>
  <c r="CC1041"/>
  <c r="CC1040" s="1"/>
  <c r="CB1041"/>
  <c r="CB1040" s="1"/>
  <c r="CE1040"/>
  <c r="CD1040"/>
  <c r="CD1039" s="1"/>
  <c r="CE1037"/>
  <c r="CD1037"/>
  <c r="CC1037"/>
  <c r="CC1036" s="1"/>
  <c r="CB1037"/>
  <c r="CB1036" s="1"/>
  <c r="CE1036"/>
  <c r="CD1036"/>
  <c r="CE1034"/>
  <c r="CE1033" s="1"/>
  <c r="CE1032" s="1"/>
  <c r="CD1034"/>
  <c r="CD1033" s="1"/>
  <c r="CD1032" s="1"/>
  <c r="CC1034"/>
  <c r="CC1033" s="1"/>
  <c r="CC1032" s="1"/>
  <c r="CB1034"/>
  <c r="CB1033"/>
  <c r="CB1032" s="1"/>
  <c r="CE1030"/>
  <c r="CE1029" s="1"/>
  <c r="CE1028" s="1"/>
  <c r="CD1030"/>
  <c r="CD1029" s="1"/>
  <c r="CD1028" s="1"/>
  <c r="CC1030"/>
  <c r="CB1030"/>
  <c r="CB1029" s="1"/>
  <c r="CB1028" s="1"/>
  <c r="CC1029"/>
  <c r="CC1028" s="1"/>
  <c r="CE1025"/>
  <c r="CE1024" s="1"/>
  <c r="CD1025"/>
  <c r="CC1025"/>
  <c r="CC1024" s="1"/>
  <c r="CB1025"/>
  <c r="CB1024" s="1"/>
  <c r="CD1024"/>
  <c r="CE1022"/>
  <c r="CE1021" s="1"/>
  <c r="CD1022"/>
  <c r="CD1021" s="1"/>
  <c r="CC1022"/>
  <c r="CC1021" s="1"/>
  <c r="CB1022"/>
  <c r="CB1021" s="1"/>
  <c r="CE1019"/>
  <c r="CD1019"/>
  <c r="CC1019"/>
  <c r="CC1018" s="1"/>
  <c r="CC1017" s="1"/>
  <c r="CB1019"/>
  <c r="CB1018" s="1"/>
  <c r="CB1017" s="1"/>
  <c r="CE1018"/>
  <c r="CE1017" s="1"/>
  <c r="CD1018"/>
  <c r="CD1017" s="1"/>
  <c r="CE1015"/>
  <c r="CD1015"/>
  <c r="CC1015"/>
  <c r="CC1014" s="1"/>
  <c r="CC1013" s="1"/>
  <c r="CB1015"/>
  <c r="CB1014" s="1"/>
  <c r="CB1013" s="1"/>
  <c r="CE1014"/>
  <c r="CE1013" s="1"/>
  <c r="CD1014"/>
  <c r="CD1013" s="1"/>
  <c r="CD1012" s="1"/>
  <c r="CE1010"/>
  <c r="CE1009" s="1"/>
  <c r="CD1010"/>
  <c r="CD1009" s="1"/>
  <c r="CC1010"/>
  <c r="CC1009" s="1"/>
  <c r="CB1010"/>
  <c r="CB1009" s="1"/>
  <c r="CE1007"/>
  <c r="CE1006" s="1"/>
  <c r="CD1007"/>
  <c r="CD1006" s="1"/>
  <c r="CC1007"/>
  <c r="CC1006" s="1"/>
  <c r="CB1007"/>
  <c r="CB1006" s="1"/>
  <c r="CE1004"/>
  <c r="CE1003" s="1"/>
  <c r="CD1004"/>
  <c r="CD1003" s="1"/>
  <c r="CC1004"/>
  <c r="CC1003" s="1"/>
  <c r="CB1004"/>
  <c r="CB1003" s="1"/>
  <c r="CE1001"/>
  <c r="CD1001"/>
  <c r="CC1001"/>
  <c r="CC1000" s="1"/>
  <c r="CC999" s="1"/>
  <c r="CB1001"/>
  <c r="CB1000" s="1"/>
  <c r="CB999" s="1"/>
  <c r="CE1000"/>
  <c r="CE999" s="1"/>
  <c r="CD1000"/>
  <c r="CD999" s="1"/>
  <c r="CE997"/>
  <c r="CE996" s="1"/>
  <c r="CE995" s="1"/>
  <c r="CD997"/>
  <c r="CC997"/>
  <c r="CC996" s="1"/>
  <c r="CC995" s="1"/>
  <c r="CB997"/>
  <c r="CB996" s="1"/>
  <c r="CB995" s="1"/>
  <c r="CD996"/>
  <c r="CD995" s="1"/>
  <c r="CE990"/>
  <c r="CD990"/>
  <c r="CC990"/>
  <c r="CC989" s="1"/>
  <c r="CC988" s="1"/>
  <c r="CC987" s="1"/>
  <c r="CB990"/>
  <c r="CB989" s="1"/>
  <c r="CB988" s="1"/>
  <c r="CB987" s="1"/>
  <c r="CE989"/>
  <c r="CE988" s="1"/>
  <c r="CE987" s="1"/>
  <c r="CD989"/>
  <c r="CD988" s="1"/>
  <c r="CD987" s="1"/>
  <c r="CE985"/>
  <c r="CE984" s="1"/>
  <c r="CD985"/>
  <c r="CD984" s="1"/>
  <c r="CC985"/>
  <c r="CC984" s="1"/>
  <c r="CB985"/>
  <c r="CB984" s="1"/>
  <c r="CE982"/>
  <c r="CD982"/>
  <c r="CC982"/>
  <c r="CC981" s="1"/>
  <c r="CC980" s="1"/>
  <c r="CB982"/>
  <c r="CB981" s="1"/>
  <c r="CB980" s="1"/>
  <c r="CE981"/>
  <c r="CE980" s="1"/>
  <c r="CE979" s="1"/>
  <c r="CD981"/>
  <c r="CD980" s="1"/>
  <c r="CE977"/>
  <c r="CE976" s="1"/>
  <c r="CD977"/>
  <c r="CD976" s="1"/>
  <c r="CC977"/>
  <c r="CC976" s="1"/>
  <c r="CB977"/>
  <c r="CB976" s="1"/>
  <c r="CE974"/>
  <c r="CD974"/>
  <c r="CC974"/>
  <c r="CC973" s="1"/>
  <c r="CB974"/>
  <c r="CB973" s="1"/>
  <c r="CE973"/>
  <c r="CD973"/>
  <c r="CE971"/>
  <c r="CE970" s="1"/>
  <c r="CD971"/>
  <c r="CD970" s="1"/>
  <c r="CC971"/>
  <c r="CC970" s="1"/>
  <c r="CB971"/>
  <c r="CB970" s="1"/>
  <c r="CE968"/>
  <c r="CD968"/>
  <c r="CD967" s="1"/>
  <c r="CC968"/>
  <c r="CC967" s="1"/>
  <c r="CB968"/>
  <c r="CB967" s="1"/>
  <c r="CE967"/>
  <c r="CE965"/>
  <c r="CE964" s="1"/>
  <c r="CD965"/>
  <c r="CD964" s="1"/>
  <c r="CC965"/>
  <c r="CC964" s="1"/>
  <c r="CB965"/>
  <c r="CB964" s="1"/>
  <c r="CE962"/>
  <c r="CD962"/>
  <c r="CC962"/>
  <c r="CC961" s="1"/>
  <c r="CB962"/>
  <c r="CB961" s="1"/>
  <c r="CE961"/>
  <c r="CD961"/>
  <c r="CE959"/>
  <c r="CE958" s="1"/>
  <c r="CD959"/>
  <c r="CD958" s="1"/>
  <c r="CC959"/>
  <c r="CC958" s="1"/>
  <c r="CB959"/>
  <c r="CB958" s="1"/>
  <c r="CE956"/>
  <c r="CD956"/>
  <c r="CD955" s="1"/>
  <c r="CC956"/>
  <c r="CC955" s="1"/>
  <c r="CB956"/>
  <c r="CE955"/>
  <c r="CB955"/>
  <c r="CE953"/>
  <c r="CE952" s="1"/>
  <c r="CD953"/>
  <c r="CD952" s="1"/>
  <c r="CC953"/>
  <c r="CC952" s="1"/>
  <c r="CB953"/>
  <c r="CB952" s="1"/>
  <c r="CE950"/>
  <c r="CD950"/>
  <c r="CC950"/>
  <c r="CC949" s="1"/>
  <c r="CB950"/>
  <c r="CB949" s="1"/>
  <c r="CE949"/>
  <c r="CD949"/>
  <c r="CE947"/>
  <c r="CE946" s="1"/>
  <c r="CD947"/>
  <c r="CD946" s="1"/>
  <c r="CC947"/>
  <c r="CC946" s="1"/>
  <c r="CB947"/>
  <c r="CB946" s="1"/>
  <c r="CE944"/>
  <c r="CD944"/>
  <c r="CC944"/>
  <c r="CC943" s="1"/>
  <c r="CB944"/>
  <c r="CB943" s="1"/>
  <c r="CE943"/>
  <c r="CD943"/>
  <c r="CE941"/>
  <c r="CE940" s="1"/>
  <c r="CD941"/>
  <c r="CD940" s="1"/>
  <c r="CC941"/>
  <c r="CC940" s="1"/>
  <c r="CB941"/>
  <c r="CB940" s="1"/>
  <c r="CE938"/>
  <c r="CD938"/>
  <c r="CC938"/>
  <c r="CC937" s="1"/>
  <c r="CB938"/>
  <c r="CB937" s="1"/>
  <c r="CE937"/>
  <c r="CD937"/>
  <c r="CE935"/>
  <c r="CE934" s="1"/>
  <c r="CD935"/>
  <c r="CD934" s="1"/>
  <c r="CC935"/>
  <c r="CB935"/>
  <c r="CB934" s="1"/>
  <c r="CC934"/>
  <c r="CE929"/>
  <c r="CE928" s="1"/>
  <c r="CD929"/>
  <c r="CD928" s="1"/>
  <c r="CC929"/>
  <c r="CC928" s="1"/>
  <c r="CB929"/>
  <c r="CB928" s="1"/>
  <c r="CE926"/>
  <c r="CD926"/>
  <c r="CC926"/>
  <c r="CC925" s="1"/>
  <c r="CB926"/>
  <c r="CB925" s="1"/>
  <c r="CE925"/>
  <c r="CD925"/>
  <c r="CE922"/>
  <c r="CE921" s="1"/>
  <c r="CD922"/>
  <c r="CC922"/>
  <c r="CC921" s="1"/>
  <c r="CB922"/>
  <c r="CB921" s="1"/>
  <c r="CD921"/>
  <c r="CE919"/>
  <c r="CE918" s="1"/>
  <c r="CD919"/>
  <c r="CD918" s="1"/>
  <c r="CC919"/>
  <c r="CC918" s="1"/>
  <c r="CB919"/>
  <c r="CB918" s="1"/>
  <c r="CE912"/>
  <c r="CE911" s="1"/>
  <c r="CE910" s="1"/>
  <c r="CD912"/>
  <c r="CD911" s="1"/>
  <c r="CD910" s="1"/>
  <c r="CC912"/>
  <c r="CC911" s="1"/>
  <c r="CC910" s="1"/>
  <c r="CB912"/>
  <c r="CB911" s="1"/>
  <c r="CB910" s="1"/>
  <c r="CE908"/>
  <c r="CE907" s="1"/>
  <c r="CD908"/>
  <c r="CC908"/>
  <c r="CC907" s="1"/>
  <c r="CB908"/>
  <c r="CB907" s="1"/>
  <c r="CD907"/>
  <c r="CE905"/>
  <c r="CD905"/>
  <c r="CD904" s="1"/>
  <c r="CC905"/>
  <c r="CC904" s="1"/>
  <c r="CB905"/>
  <c r="CE904"/>
  <c r="CB904"/>
  <c r="CE902"/>
  <c r="CE901" s="1"/>
  <c r="CE900" s="1"/>
  <c r="CD902"/>
  <c r="CC902"/>
  <c r="CC901" s="1"/>
  <c r="CB902"/>
  <c r="CB901" s="1"/>
  <c r="CD901"/>
  <c r="CE898"/>
  <c r="CE897" s="1"/>
  <c r="CE896" s="1"/>
  <c r="CD898"/>
  <c r="CC898"/>
  <c r="CC897" s="1"/>
  <c r="CC896" s="1"/>
  <c r="CB898"/>
  <c r="CB897" s="1"/>
  <c r="CB896" s="1"/>
  <c r="CD897"/>
  <c r="CD896" s="1"/>
  <c r="CE891"/>
  <c r="CE890" s="1"/>
  <c r="CE889" s="1"/>
  <c r="CE888" s="1"/>
  <c r="CD891"/>
  <c r="CD890" s="1"/>
  <c r="CD889" s="1"/>
  <c r="CD888" s="1"/>
  <c r="CC891"/>
  <c r="CC890" s="1"/>
  <c r="CC889" s="1"/>
  <c r="CC888" s="1"/>
  <c r="CB891"/>
  <c r="CB890"/>
  <c r="CB889" s="1"/>
  <c r="CB888" s="1"/>
  <c r="CE885"/>
  <c r="CE884" s="1"/>
  <c r="CE883" s="1"/>
  <c r="CE882" s="1"/>
  <c r="CD885"/>
  <c r="CD884" s="1"/>
  <c r="CD883" s="1"/>
  <c r="CD882" s="1"/>
  <c r="CC885"/>
  <c r="CC884" s="1"/>
  <c r="CC883" s="1"/>
  <c r="CC882" s="1"/>
  <c r="CB885"/>
  <c r="CB884" s="1"/>
  <c r="CB883" s="1"/>
  <c r="CB882" s="1"/>
  <c r="CE880"/>
  <c r="CD880"/>
  <c r="CD879" s="1"/>
  <c r="CC880"/>
  <c r="CC879" s="1"/>
  <c r="CB880"/>
  <c r="CB879" s="1"/>
  <c r="CE879"/>
  <c r="CE877"/>
  <c r="CE876" s="1"/>
  <c r="CD877"/>
  <c r="CD876" s="1"/>
  <c r="CC877"/>
  <c r="CC876" s="1"/>
  <c r="CB877"/>
  <c r="CB876" s="1"/>
  <c r="CE873"/>
  <c r="CE872" s="1"/>
  <c r="CD873"/>
  <c r="CD872" s="1"/>
  <c r="CC873"/>
  <c r="CC872" s="1"/>
  <c r="CB873"/>
  <c r="CB872" s="1"/>
  <c r="CE869"/>
  <c r="CE868" s="1"/>
  <c r="CD869"/>
  <c r="CD868" s="1"/>
  <c r="CC869"/>
  <c r="CC868" s="1"/>
  <c r="CB869"/>
  <c r="CB868"/>
  <c r="CE865"/>
  <c r="CE864" s="1"/>
  <c r="CD865"/>
  <c r="CC865"/>
  <c r="CC864" s="1"/>
  <c r="CB865"/>
  <c r="CB864" s="1"/>
  <c r="CD864"/>
  <c r="CE861"/>
  <c r="CE860" s="1"/>
  <c r="CD861"/>
  <c r="CD860" s="1"/>
  <c r="CC861"/>
  <c r="CC860" s="1"/>
  <c r="CB861"/>
  <c r="CB860" s="1"/>
  <c r="CE853"/>
  <c r="CE852" s="1"/>
  <c r="CD853"/>
  <c r="CD852" s="1"/>
  <c r="CC853"/>
  <c r="CC852" s="1"/>
  <c r="CB853"/>
  <c r="CB852" s="1"/>
  <c r="CE849"/>
  <c r="CE848" s="1"/>
  <c r="CD849"/>
  <c r="CD848" s="1"/>
  <c r="CC849"/>
  <c r="CB849"/>
  <c r="CC848"/>
  <c r="CB848"/>
  <c r="CE845"/>
  <c r="CE844" s="1"/>
  <c r="CD845"/>
  <c r="CD844" s="1"/>
  <c r="CC845"/>
  <c r="CC844" s="1"/>
  <c r="CB845"/>
  <c r="CB844" s="1"/>
  <c r="CE836"/>
  <c r="CE835" s="1"/>
  <c r="CD836"/>
  <c r="CD835" s="1"/>
  <c r="CC836"/>
  <c r="CC835" s="1"/>
  <c r="CB836"/>
  <c r="CB835" s="1"/>
  <c r="CE833"/>
  <c r="CD833"/>
  <c r="CD832" s="1"/>
  <c r="CD831" s="1"/>
  <c r="CC833"/>
  <c r="CC832" s="1"/>
  <c r="CC831" s="1"/>
  <c r="CB833"/>
  <c r="CB832" s="1"/>
  <c r="CB831" s="1"/>
  <c r="CE832"/>
  <c r="CE831" s="1"/>
  <c r="CE828"/>
  <c r="CE827" s="1"/>
  <c r="CD828"/>
  <c r="CD827" s="1"/>
  <c r="CC828"/>
  <c r="CB828"/>
  <c r="CB827" s="1"/>
  <c r="CC827"/>
  <c r="CE825"/>
  <c r="CD825"/>
  <c r="CD824" s="1"/>
  <c r="CC825"/>
  <c r="CC824" s="1"/>
  <c r="CC823" s="1"/>
  <c r="CB825"/>
  <c r="CB824" s="1"/>
  <c r="CE824"/>
  <c r="CE820"/>
  <c r="CE819" s="1"/>
  <c r="CE818" s="1"/>
  <c r="CD820"/>
  <c r="CD819" s="1"/>
  <c r="CD818" s="1"/>
  <c r="CC820"/>
  <c r="CB820"/>
  <c r="CB819" s="1"/>
  <c r="CB818" s="1"/>
  <c r="CC819"/>
  <c r="CC818" s="1"/>
  <c r="CE811"/>
  <c r="CD811"/>
  <c r="CC811"/>
  <c r="CC810" s="1"/>
  <c r="CC809" s="1"/>
  <c r="CB811"/>
  <c r="CB810" s="1"/>
  <c r="CB809" s="1"/>
  <c r="CE810"/>
  <c r="CE809" s="1"/>
  <c r="CD810"/>
  <c r="CD809" s="1"/>
  <c r="CE807"/>
  <c r="CD807"/>
  <c r="CC807"/>
  <c r="CC806" s="1"/>
  <c r="CB807"/>
  <c r="CB806" s="1"/>
  <c r="CE806"/>
  <c r="CD806"/>
  <c r="CE804"/>
  <c r="CE803" s="1"/>
  <c r="CD804"/>
  <c r="CD803" s="1"/>
  <c r="CC804"/>
  <c r="CC803" s="1"/>
  <c r="CB804"/>
  <c r="CB803" s="1"/>
  <c r="CE798"/>
  <c r="CE797" s="1"/>
  <c r="CE796" s="1"/>
  <c r="CD798"/>
  <c r="CD797" s="1"/>
  <c r="CD796" s="1"/>
  <c r="CC798"/>
  <c r="CC797" s="1"/>
  <c r="CC796" s="1"/>
  <c r="CB798"/>
  <c r="CB797" s="1"/>
  <c r="CB796" s="1"/>
  <c r="CE794"/>
  <c r="CE793" s="1"/>
  <c r="CD794"/>
  <c r="CD793" s="1"/>
  <c r="CC794"/>
  <c r="CC793" s="1"/>
  <c r="CB794"/>
  <c r="CB793" s="1"/>
  <c r="CE791"/>
  <c r="CD791"/>
  <c r="CC791"/>
  <c r="CC790" s="1"/>
  <c r="CB791"/>
  <c r="CB790" s="1"/>
  <c r="CE790"/>
  <c r="CD790"/>
  <c r="CE788"/>
  <c r="CE787" s="1"/>
  <c r="CD788"/>
  <c r="CD787" s="1"/>
  <c r="CC788"/>
  <c r="CC787" s="1"/>
  <c r="CC786" s="1"/>
  <c r="CB788"/>
  <c r="CB787" s="1"/>
  <c r="CB786" s="1"/>
  <c r="CE783"/>
  <c r="CD783"/>
  <c r="CC783"/>
  <c r="CC782" s="1"/>
  <c r="CC781" s="1"/>
  <c r="CB783"/>
  <c r="CB782" s="1"/>
  <c r="CB781" s="1"/>
  <c r="CE782"/>
  <c r="CE781" s="1"/>
  <c r="CD782"/>
  <c r="CD781" s="1"/>
  <c r="CE777"/>
  <c r="CE776" s="1"/>
  <c r="CD777"/>
  <c r="CD776" s="1"/>
  <c r="CC777"/>
  <c r="CC776" s="1"/>
  <c r="CB777"/>
  <c r="CB776" s="1"/>
  <c r="CE774"/>
  <c r="CD774"/>
  <c r="CC774"/>
  <c r="CC773" s="1"/>
  <c r="CC772" s="1"/>
  <c r="CB774"/>
  <c r="CB773" s="1"/>
  <c r="CB772" s="1"/>
  <c r="CE773"/>
  <c r="CE772" s="1"/>
  <c r="CE771" s="1"/>
  <c r="CE770" s="1"/>
  <c r="CD773"/>
  <c r="CD772" s="1"/>
  <c r="CD771" s="1"/>
  <c r="CD770" s="1"/>
  <c r="CE765"/>
  <c r="CE764" s="1"/>
  <c r="CE763" s="1"/>
  <c r="CE762" s="1"/>
  <c r="CD765"/>
  <c r="CD764" s="1"/>
  <c r="CD763" s="1"/>
  <c r="CD762" s="1"/>
  <c r="CC765"/>
  <c r="CC764" s="1"/>
  <c r="CC763" s="1"/>
  <c r="CC762" s="1"/>
  <c r="CB765"/>
  <c r="CB764" s="1"/>
  <c r="CB763" s="1"/>
  <c r="CB762" s="1"/>
  <c r="CE760"/>
  <c r="CD760"/>
  <c r="CC760"/>
  <c r="CC759" s="1"/>
  <c r="CC758" s="1"/>
  <c r="CC757" s="1"/>
  <c r="CB760"/>
  <c r="CB759" s="1"/>
  <c r="CB758" s="1"/>
  <c r="CB757" s="1"/>
  <c r="CE759"/>
  <c r="CE758" s="1"/>
  <c r="CE757" s="1"/>
  <c r="CD759"/>
  <c r="CD758" s="1"/>
  <c r="CD757" s="1"/>
  <c r="CE755"/>
  <c r="CE754" s="1"/>
  <c r="CE753" s="1"/>
  <c r="CD755"/>
  <c r="CD754" s="1"/>
  <c r="CD753" s="1"/>
  <c r="CC755"/>
  <c r="CC754" s="1"/>
  <c r="CC753" s="1"/>
  <c r="CB755"/>
  <c r="CB754"/>
  <c r="CB753" s="1"/>
  <c r="CE751"/>
  <c r="CE750" s="1"/>
  <c r="CE749" s="1"/>
  <c r="CD751"/>
  <c r="CD750" s="1"/>
  <c r="CD749" s="1"/>
  <c r="CC751"/>
  <c r="CB751"/>
  <c r="CB750" s="1"/>
  <c r="CB749" s="1"/>
  <c r="CB748" s="1"/>
  <c r="CC750"/>
  <c r="CC749" s="1"/>
  <c r="CE746"/>
  <c r="CD746"/>
  <c r="CC746"/>
  <c r="CC745" s="1"/>
  <c r="CC744" s="1"/>
  <c r="CB746"/>
  <c r="CB745" s="1"/>
  <c r="CB744" s="1"/>
  <c r="CE745"/>
  <c r="CE744" s="1"/>
  <c r="CD745"/>
  <c r="CD744" s="1"/>
  <c r="CE738"/>
  <c r="CD738"/>
  <c r="CC738"/>
  <c r="CC737" s="1"/>
  <c r="CB738"/>
  <c r="CB737" s="1"/>
  <c r="CE737"/>
  <c r="CD737"/>
  <c r="CE735"/>
  <c r="CE734" s="1"/>
  <c r="CD735"/>
  <c r="CD734" s="1"/>
  <c r="CC735"/>
  <c r="CC734" s="1"/>
  <c r="CC733" s="1"/>
  <c r="CC732" s="1"/>
  <c r="CB735"/>
  <c r="CB734" s="1"/>
  <c r="CB733" s="1"/>
  <c r="CB732" s="1"/>
  <c r="CE730"/>
  <c r="CE729" s="1"/>
  <c r="CD730"/>
  <c r="CD729" s="1"/>
  <c r="CC730"/>
  <c r="CC729" s="1"/>
  <c r="CB730"/>
  <c r="CB729" s="1"/>
  <c r="CE727"/>
  <c r="CE726" s="1"/>
  <c r="CD727"/>
  <c r="CD726" s="1"/>
  <c r="CC727"/>
  <c r="CC726" s="1"/>
  <c r="CB727"/>
  <c r="CB726" s="1"/>
  <c r="CE724"/>
  <c r="CD724"/>
  <c r="CC724"/>
  <c r="CB724"/>
  <c r="CE722"/>
  <c r="CD722"/>
  <c r="CC722"/>
  <c r="CC721" s="1"/>
  <c r="CB722"/>
  <c r="CB721" s="1"/>
  <c r="CE721"/>
  <c r="CD721"/>
  <c r="CE718"/>
  <c r="CE717" s="1"/>
  <c r="CD718"/>
  <c r="CC718"/>
  <c r="CC717" s="1"/>
  <c r="CB718"/>
  <c r="CB717" s="1"/>
  <c r="CD717"/>
  <c r="CE714"/>
  <c r="CD714"/>
  <c r="CC714"/>
  <c r="CB714"/>
  <c r="CE712"/>
  <c r="CD712"/>
  <c r="CC712"/>
  <c r="CC711" s="1"/>
  <c r="CC710" s="1"/>
  <c r="CC709" s="1"/>
  <c r="CB712"/>
  <c r="CB711" s="1"/>
  <c r="CB710" s="1"/>
  <c r="CE711"/>
  <c r="CE710" s="1"/>
  <c r="CD711"/>
  <c r="CD710" s="1"/>
  <c r="CE707"/>
  <c r="CE706" s="1"/>
  <c r="CE705" s="1"/>
  <c r="CE704" s="1"/>
  <c r="CD707"/>
  <c r="CD706" s="1"/>
  <c r="CD705" s="1"/>
  <c r="CD704" s="1"/>
  <c r="CC707"/>
  <c r="CB707"/>
  <c r="CB706" s="1"/>
  <c r="CB705" s="1"/>
  <c r="CB704" s="1"/>
  <c r="CC706"/>
  <c r="CC705" s="1"/>
  <c r="CC704" s="1"/>
  <c r="CE702"/>
  <c r="CD702"/>
  <c r="CC702"/>
  <c r="CC701" s="1"/>
  <c r="CC700" s="1"/>
  <c r="CC699" s="1"/>
  <c r="CB702"/>
  <c r="CB701" s="1"/>
  <c r="CB700" s="1"/>
  <c r="CB699" s="1"/>
  <c r="CE701"/>
  <c r="CE700" s="1"/>
  <c r="CE699" s="1"/>
  <c r="CD701"/>
  <c r="CD700" s="1"/>
  <c r="CD699" s="1"/>
  <c r="CE697"/>
  <c r="CE696" s="1"/>
  <c r="CE695" s="1"/>
  <c r="CE694" s="1"/>
  <c r="CD697"/>
  <c r="CD696" s="1"/>
  <c r="CD695" s="1"/>
  <c r="CD694" s="1"/>
  <c r="CC697"/>
  <c r="CC696" s="1"/>
  <c r="CC695" s="1"/>
  <c r="CC694" s="1"/>
  <c r="CB697"/>
  <c r="CB696" s="1"/>
  <c r="CB695" s="1"/>
  <c r="CB694" s="1"/>
  <c r="CE692"/>
  <c r="CD692"/>
  <c r="CC692"/>
  <c r="CC691" s="1"/>
  <c r="CC690" s="1"/>
  <c r="CC689" s="1"/>
  <c r="CC688" s="1"/>
  <c r="CB692"/>
  <c r="CB691" s="1"/>
  <c r="CB690" s="1"/>
  <c r="CB689" s="1"/>
  <c r="CB688" s="1"/>
  <c r="CE691"/>
  <c r="CE690" s="1"/>
  <c r="CE689" s="1"/>
  <c r="CE688" s="1"/>
  <c r="CD691"/>
  <c r="CD690" s="1"/>
  <c r="CD689" s="1"/>
  <c r="CD688" s="1"/>
  <c r="CE686"/>
  <c r="CD686"/>
  <c r="CC686"/>
  <c r="CC685" s="1"/>
  <c r="CC684" s="1"/>
  <c r="CC683" s="1"/>
  <c r="CB686"/>
  <c r="CB685" s="1"/>
  <c r="CB684" s="1"/>
  <c r="CB683" s="1"/>
  <c r="CE685"/>
  <c r="CE684" s="1"/>
  <c r="CE683" s="1"/>
  <c r="CD685"/>
  <c r="CD684" s="1"/>
  <c r="CD683" s="1"/>
  <c r="CE679"/>
  <c r="CD679"/>
  <c r="CC679"/>
  <c r="CC678" s="1"/>
  <c r="CB679"/>
  <c r="CB678" s="1"/>
  <c r="CE678"/>
  <c r="CD678"/>
  <c r="CE676"/>
  <c r="CE675" s="1"/>
  <c r="CE674" s="1"/>
  <c r="CE673" s="1"/>
  <c r="CD676"/>
  <c r="CD675" s="1"/>
  <c r="CC676"/>
  <c r="CB676"/>
  <c r="CB675" s="1"/>
  <c r="CC675"/>
  <c r="CE671"/>
  <c r="CD671"/>
  <c r="CC671"/>
  <c r="CC670" s="1"/>
  <c r="CB671"/>
  <c r="CB670" s="1"/>
  <c r="CE670"/>
  <c r="CD670"/>
  <c r="CE668"/>
  <c r="CE667" s="1"/>
  <c r="CE666" s="1"/>
  <c r="CE665" s="1"/>
  <c r="CD668"/>
  <c r="CD667" s="1"/>
  <c r="CD666" s="1"/>
  <c r="CC668"/>
  <c r="CB668"/>
  <c r="CB667" s="1"/>
  <c r="CB666" s="1"/>
  <c r="CB665" s="1"/>
  <c r="CC667"/>
  <c r="CC666" s="1"/>
  <c r="CC665" s="1"/>
  <c r="CE663"/>
  <c r="CD663"/>
  <c r="CC663"/>
  <c r="CC662" s="1"/>
  <c r="CC661" s="1"/>
  <c r="CC660" s="1"/>
  <c r="CB663"/>
  <c r="CB662" s="1"/>
  <c r="CB661" s="1"/>
  <c r="CB660" s="1"/>
  <c r="CE662"/>
  <c r="CE661" s="1"/>
  <c r="CE660" s="1"/>
  <c r="CD662"/>
  <c r="CD661" s="1"/>
  <c r="CD660" s="1"/>
  <c r="CE658"/>
  <c r="CE657" s="1"/>
  <c r="CE656" s="1"/>
  <c r="CE655" s="1"/>
  <c r="CD658"/>
  <c r="CD657" s="1"/>
  <c r="CD656" s="1"/>
  <c r="CD655" s="1"/>
  <c r="CC658"/>
  <c r="CB658"/>
  <c r="CB657" s="1"/>
  <c r="CB656" s="1"/>
  <c r="CB655" s="1"/>
  <c r="CC657"/>
  <c r="CC656" s="1"/>
  <c r="CC655" s="1"/>
  <c r="CE653"/>
  <c r="CD653"/>
  <c r="CC653"/>
  <c r="CC652" s="1"/>
  <c r="CC651" s="1"/>
  <c r="CC650" s="1"/>
  <c r="CB653"/>
  <c r="CB652" s="1"/>
  <c r="CB651" s="1"/>
  <c r="CB650" s="1"/>
  <c r="CE652"/>
  <c r="CE651" s="1"/>
  <c r="CE650" s="1"/>
  <c r="CD652"/>
  <c r="CD651" s="1"/>
  <c r="CD650" s="1"/>
  <c r="CG646"/>
  <c r="CE646"/>
  <c r="CE645" s="1"/>
  <c r="CE644" s="1"/>
  <c r="CD646"/>
  <c r="CD645" s="1"/>
  <c r="CD644" s="1"/>
  <c r="CC646"/>
  <c r="CC645" s="1"/>
  <c r="CC644" s="1"/>
  <c r="CG645"/>
  <c r="CG644" s="1"/>
  <c r="CE642"/>
  <c r="CE641" s="1"/>
  <c r="CD642"/>
  <c r="CC642"/>
  <c r="CC641" s="1"/>
  <c r="CB642"/>
  <c r="CB641" s="1"/>
  <c r="CD641"/>
  <c r="CE639"/>
  <c r="CE638" s="1"/>
  <c r="CD639"/>
  <c r="CD638" s="1"/>
  <c r="CC639"/>
  <c r="CC638" s="1"/>
  <c r="CB639"/>
  <c r="CB638" s="1"/>
  <c r="CE634"/>
  <c r="CD634"/>
  <c r="CC634"/>
  <c r="CC633" s="1"/>
  <c r="CC632" s="1"/>
  <c r="CC631" s="1"/>
  <c r="CB634"/>
  <c r="CB633" s="1"/>
  <c r="CB632" s="1"/>
  <c r="CB631" s="1"/>
  <c r="CE633"/>
  <c r="CE632" s="1"/>
  <c r="CE631" s="1"/>
  <c r="CD633"/>
  <c r="CD632" s="1"/>
  <c r="CD631" s="1"/>
  <c r="CE629"/>
  <c r="CE628" s="1"/>
  <c r="CD629"/>
  <c r="CD628" s="1"/>
  <c r="CC629"/>
  <c r="CC628" s="1"/>
  <c r="CB629"/>
  <c r="CB628" s="1"/>
  <c r="CE626"/>
  <c r="CD626"/>
  <c r="CC626"/>
  <c r="CB626"/>
  <c r="CE624"/>
  <c r="CD624"/>
  <c r="CC624"/>
  <c r="CB624"/>
  <c r="CE623"/>
  <c r="CE622" s="1"/>
  <c r="CD623"/>
  <c r="CD622" s="1"/>
  <c r="CE615"/>
  <c r="CE614" s="1"/>
  <c r="CE613" s="1"/>
  <c r="CD615"/>
  <c r="CD614" s="1"/>
  <c r="CD613" s="1"/>
  <c r="CC615"/>
  <c r="CC614" s="1"/>
  <c r="CC613" s="1"/>
  <c r="CB615"/>
  <c r="CB614"/>
  <c r="CB613" s="1"/>
  <c r="CE611"/>
  <c r="CE610" s="1"/>
  <c r="CD611"/>
  <c r="CD610" s="1"/>
  <c r="CC611"/>
  <c r="CB611"/>
  <c r="CB610" s="1"/>
  <c r="CC610"/>
  <c r="CE608"/>
  <c r="CD608"/>
  <c r="CC608"/>
  <c r="CC607" s="1"/>
  <c r="CB608"/>
  <c r="CB607" s="1"/>
  <c r="CE607"/>
  <c r="CD607"/>
  <c r="CE602"/>
  <c r="CD602"/>
  <c r="CC602"/>
  <c r="CB602"/>
  <c r="CE600"/>
  <c r="CE599" s="1"/>
  <c r="CD600"/>
  <c r="CD599" s="1"/>
  <c r="CC600"/>
  <c r="CB600"/>
  <c r="CB599" s="1"/>
  <c r="CC599"/>
  <c r="CE595"/>
  <c r="CD595"/>
  <c r="CC595"/>
  <c r="CC594" s="1"/>
  <c r="CC593" s="1"/>
  <c r="CC592" s="1"/>
  <c r="CB595"/>
  <c r="CB594" s="1"/>
  <c r="CB593" s="1"/>
  <c r="CB592" s="1"/>
  <c r="CE594"/>
  <c r="CE593" s="1"/>
  <c r="CE592" s="1"/>
  <c r="CD594"/>
  <c r="CD593" s="1"/>
  <c r="CD592" s="1"/>
  <c r="CE575"/>
  <c r="CD575"/>
  <c r="CC575"/>
  <c r="CC574" s="1"/>
  <c r="CC573" s="1"/>
  <c r="CB575"/>
  <c r="CB574" s="1"/>
  <c r="CB573" s="1"/>
  <c r="CE574"/>
  <c r="CE573" s="1"/>
  <c r="CD574"/>
  <c r="CD573" s="1"/>
  <c r="CE571"/>
  <c r="CD571"/>
  <c r="CC571"/>
  <c r="CC570" s="1"/>
  <c r="CC569" s="1"/>
  <c r="CC568" s="1"/>
  <c r="CB571"/>
  <c r="CB570" s="1"/>
  <c r="CB569" s="1"/>
  <c r="CE570"/>
  <c r="CE569" s="1"/>
  <c r="CD570"/>
  <c r="CD569" s="1"/>
  <c r="CE566"/>
  <c r="CE565" s="1"/>
  <c r="CD566"/>
  <c r="CD565" s="1"/>
  <c r="CC566"/>
  <c r="CC565" s="1"/>
  <c r="CB566"/>
  <c r="CB565"/>
  <c r="CE563"/>
  <c r="CD563"/>
  <c r="CC563"/>
  <c r="CC562" s="1"/>
  <c r="CB563"/>
  <c r="CB562" s="1"/>
  <c r="CB561" s="1"/>
  <c r="CE562"/>
  <c r="CD562"/>
  <c r="CE559"/>
  <c r="CD559"/>
  <c r="CC559"/>
  <c r="CC558" s="1"/>
  <c r="CC557" s="1"/>
  <c r="CB559"/>
  <c r="CB558" s="1"/>
  <c r="CB557" s="1"/>
  <c r="CE558"/>
  <c r="CE557" s="1"/>
  <c r="CD558"/>
  <c r="CD557" s="1"/>
  <c r="CE552"/>
  <c r="CD552"/>
  <c r="CC552"/>
  <c r="CC551" s="1"/>
  <c r="CC550" s="1"/>
  <c r="CB552"/>
  <c r="CB551" s="1"/>
  <c r="CB550" s="1"/>
  <c r="CE551"/>
  <c r="CE550" s="1"/>
  <c r="CD551"/>
  <c r="CD550" s="1"/>
  <c r="CE548"/>
  <c r="CD548"/>
  <c r="CC548"/>
  <c r="CC547" s="1"/>
  <c r="CC546" s="1"/>
  <c r="CB548"/>
  <c r="CB547" s="1"/>
  <c r="CB546" s="1"/>
  <c r="CE547"/>
  <c r="CE546" s="1"/>
  <c r="CD547"/>
  <c r="CD546" s="1"/>
  <c r="CD545" s="1"/>
  <c r="CE542"/>
  <c r="CD542"/>
  <c r="CC542"/>
  <c r="CB542"/>
  <c r="CE540"/>
  <c r="CD540"/>
  <c r="CC540"/>
  <c r="CB540"/>
  <c r="CE538"/>
  <c r="CD538"/>
  <c r="CC538"/>
  <c r="CC537" s="1"/>
  <c r="CC536" s="1"/>
  <c r="CB538"/>
  <c r="CB537" s="1"/>
  <c r="CB536" s="1"/>
  <c r="CE537"/>
  <c r="CE536" s="1"/>
  <c r="CD537"/>
  <c r="CD536" s="1"/>
  <c r="CE534"/>
  <c r="CD534"/>
  <c r="CC534"/>
  <c r="CC533" s="1"/>
  <c r="CC532" s="1"/>
  <c r="CB534"/>
  <c r="CB533" s="1"/>
  <c r="CB532" s="1"/>
  <c r="CE533"/>
  <c r="CE532" s="1"/>
  <c r="CD533"/>
  <c r="CD532" s="1"/>
  <c r="CE529"/>
  <c r="CE528" s="1"/>
  <c r="CD529"/>
  <c r="CD528" s="1"/>
  <c r="CC529"/>
  <c r="CC528" s="1"/>
  <c r="CB529"/>
  <c r="CB528" s="1"/>
  <c r="CE524"/>
  <c r="CE523" s="1"/>
  <c r="CD524"/>
  <c r="CD523" s="1"/>
  <c r="CC524"/>
  <c r="CC523" s="1"/>
  <c r="CB524"/>
  <c r="CB523"/>
  <c r="CE521"/>
  <c r="CD521"/>
  <c r="CC521"/>
  <c r="CC520" s="1"/>
  <c r="CB521"/>
  <c r="CB520" s="1"/>
  <c r="CE520"/>
  <c r="CD520"/>
  <c r="CE518"/>
  <c r="CE517" s="1"/>
  <c r="CD518"/>
  <c r="CD517" s="1"/>
  <c r="CC518"/>
  <c r="CC517" s="1"/>
  <c r="CB518"/>
  <c r="CB517"/>
  <c r="CE515"/>
  <c r="CD515"/>
  <c r="CC515"/>
  <c r="CC514" s="1"/>
  <c r="CB515"/>
  <c r="CB514" s="1"/>
  <c r="CE514"/>
  <c r="CD514"/>
  <c r="CE512"/>
  <c r="CD512"/>
  <c r="CC512"/>
  <c r="CB512"/>
  <c r="CE510"/>
  <c r="CE509" s="1"/>
  <c r="CD510"/>
  <c r="CC510"/>
  <c r="CB510"/>
  <c r="CB509"/>
  <c r="CE507"/>
  <c r="CD507"/>
  <c r="CC507"/>
  <c r="CC506" s="1"/>
  <c r="CB507"/>
  <c r="CB506" s="1"/>
  <c r="CE506"/>
  <c r="CD506"/>
  <c r="CE504"/>
  <c r="CE503" s="1"/>
  <c r="CD504"/>
  <c r="CD503" s="1"/>
  <c r="CC504"/>
  <c r="CC503" s="1"/>
  <c r="CB504"/>
  <c r="CB503" s="1"/>
  <c r="CB502" s="1"/>
  <c r="CE499"/>
  <c r="CD499"/>
  <c r="CC499"/>
  <c r="CC498" s="1"/>
  <c r="CC497" s="1"/>
  <c r="CC496" s="1"/>
  <c r="CB499"/>
  <c r="CB498" s="1"/>
  <c r="CB497" s="1"/>
  <c r="CB496" s="1"/>
  <c r="CE498"/>
  <c r="CE497" s="1"/>
  <c r="CE496" s="1"/>
  <c r="CD498"/>
  <c r="CD497" s="1"/>
  <c r="CD496" s="1"/>
  <c r="CE491"/>
  <c r="CE490" s="1"/>
  <c r="CD491"/>
  <c r="CD490" s="1"/>
  <c r="CC491"/>
  <c r="CB491"/>
  <c r="CB490" s="1"/>
  <c r="CC490"/>
  <c r="CE488"/>
  <c r="CD488"/>
  <c r="CC488"/>
  <c r="CC487" s="1"/>
  <c r="CB488"/>
  <c r="CB487" s="1"/>
  <c r="CE487"/>
  <c r="CD487"/>
  <c r="CE485"/>
  <c r="CE484" s="1"/>
  <c r="CD485"/>
  <c r="CD484" s="1"/>
  <c r="CC485"/>
  <c r="CC484" s="1"/>
  <c r="CB485"/>
  <c r="CB484" s="1"/>
  <c r="CE482"/>
  <c r="CD482"/>
  <c r="CC482"/>
  <c r="CC481" s="1"/>
  <c r="CB482"/>
  <c r="CB481" s="1"/>
  <c r="CE481"/>
  <c r="CD481"/>
  <c r="CE478"/>
  <c r="CD478"/>
  <c r="CC478"/>
  <c r="CC477" s="1"/>
  <c r="CB478"/>
  <c r="CB477" s="1"/>
  <c r="CE477"/>
  <c r="CD477"/>
  <c r="CE475"/>
  <c r="CE474" s="1"/>
  <c r="CD475"/>
  <c r="CD474" s="1"/>
  <c r="CC475"/>
  <c r="CC474" s="1"/>
  <c r="CB475"/>
  <c r="CB474"/>
  <c r="CE472"/>
  <c r="CD472"/>
  <c r="CC472"/>
  <c r="CC471" s="1"/>
  <c r="CB472"/>
  <c r="CB471" s="1"/>
  <c r="CE471"/>
  <c r="CD471"/>
  <c r="CE469"/>
  <c r="CE468" s="1"/>
  <c r="CD469"/>
  <c r="CD468" s="1"/>
  <c r="CC469"/>
  <c r="CC468" s="1"/>
  <c r="CB469"/>
  <c r="CB468" s="1"/>
  <c r="CE466"/>
  <c r="CD466"/>
  <c r="CC466"/>
  <c r="CC465" s="1"/>
  <c r="CB466"/>
  <c r="CB465" s="1"/>
  <c r="CE465"/>
  <c r="CD465"/>
  <c r="CE462"/>
  <c r="CE461" s="1"/>
  <c r="CE460" s="1"/>
  <c r="CD462"/>
  <c r="CC462"/>
  <c r="CC461" s="1"/>
  <c r="CC460" s="1"/>
  <c r="CB462"/>
  <c r="CB461" s="1"/>
  <c r="CB460" s="1"/>
  <c r="CD461"/>
  <c r="CD460" s="1"/>
  <c r="CE454"/>
  <c r="CE453" s="1"/>
  <c r="CE452" s="1"/>
  <c r="CD454"/>
  <c r="CD453" s="1"/>
  <c r="CD452" s="1"/>
  <c r="CC454"/>
  <c r="CC453" s="1"/>
  <c r="CC452" s="1"/>
  <c r="CB454"/>
  <c r="CB453" s="1"/>
  <c r="CB452" s="1"/>
  <c r="CE450"/>
  <c r="CE449" s="1"/>
  <c r="CD450"/>
  <c r="CD449" s="1"/>
  <c r="CC450"/>
  <c r="CC449" s="1"/>
  <c r="CB450"/>
  <c r="CB449" s="1"/>
  <c r="CE447"/>
  <c r="CD447"/>
  <c r="CC447"/>
  <c r="CB447"/>
  <c r="CE445"/>
  <c r="CD445"/>
  <c r="CD444" s="1"/>
  <c r="CC445"/>
  <c r="CC444" s="1"/>
  <c r="CB445"/>
  <c r="CE444"/>
  <c r="CE442"/>
  <c r="CE441" s="1"/>
  <c r="CD442"/>
  <c r="CD441" s="1"/>
  <c r="CC442"/>
  <c r="CC441" s="1"/>
  <c r="CB442"/>
  <c r="CB441" s="1"/>
  <c r="CE439"/>
  <c r="CD439"/>
  <c r="CC439"/>
  <c r="CC438" s="1"/>
  <c r="CB439"/>
  <c r="CB438" s="1"/>
  <c r="CE438"/>
  <c r="CD438"/>
  <c r="CE436"/>
  <c r="CE435" s="1"/>
  <c r="CD436"/>
  <c r="CD435" s="1"/>
  <c r="CC436"/>
  <c r="CC435" s="1"/>
  <c r="CB436"/>
  <c r="CB435" s="1"/>
  <c r="CE433"/>
  <c r="CD433"/>
  <c r="CC433"/>
  <c r="CC432" s="1"/>
  <c r="CB433"/>
  <c r="CB432" s="1"/>
  <c r="CE432"/>
  <c r="CD432"/>
  <c r="CE430"/>
  <c r="CE429" s="1"/>
  <c r="CD430"/>
  <c r="CD429" s="1"/>
  <c r="CC430"/>
  <c r="CC429" s="1"/>
  <c r="CB430"/>
  <c r="CB429"/>
  <c r="CE427"/>
  <c r="CD427"/>
  <c r="CD426" s="1"/>
  <c r="CC427"/>
  <c r="CC426" s="1"/>
  <c r="CB427"/>
  <c r="CB426" s="1"/>
  <c r="CE426"/>
  <c r="CE424"/>
  <c r="CE423" s="1"/>
  <c r="CD424"/>
  <c r="CD423" s="1"/>
  <c r="CC424"/>
  <c r="CC423" s="1"/>
  <c r="CB424"/>
  <c r="CB423" s="1"/>
  <c r="CE421"/>
  <c r="CD421"/>
  <c r="CC421"/>
  <c r="CB421"/>
  <c r="CE419"/>
  <c r="CD419"/>
  <c r="CC419"/>
  <c r="CB419"/>
  <c r="CE417"/>
  <c r="CD417"/>
  <c r="CC417"/>
  <c r="CC416" s="1"/>
  <c r="CC415" s="1"/>
  <c r="CB417"/>
  <c r="CB416" s="1"/>
  <c r="CB415" s="1"/>
  <c r="CE416"/>
  <c r="CE415" s="1"/>
  <c r="CD416"/>
  <c r="CD415" s="1"/>
  <c r="CE409"/>
  <c r="CE408" s="1"/>
  <c r="CE407" s="1"/>
  <c r="CD409"/>
  <c r="CD408" s="1"/>
  <c r="CD407" s="1"/>
  <c r="CC409"/>
  <c r="CC408" s="1"/>
  <c r="CC407" s="1"/>
  <c r="CB409"/>
  <c r="CB408"/>
  <c r="CB407" s="1"/>
  <c r="CE404"/>
  <c r="CD404"/>
  <c r="CC404"/>
  <c r="CC403" s="1"/>
  <c r="CC402" s="1"/>
  <c r="CC401" s="1"/>
  <c r="CB404"/>
  <c r="CB403" s="1"/>
  <c r="CB402" s="1"/>
  <c r="CB401" s="1"/>
  <c r="CE403"/>
  <c r="CE402" s="1"/>
  <c r="CE401" s="1"/>
  <c r="CD403"/>
  <c r="CD402" s="1"/>
  <c r="CD401" s="1"/>
  <c r="CE397"/>
  <c r="CD397"/>
  <c r="CC397"/>
  <c r="CC396" s="1"/>
  <c r="CC395" s="1"/>
  <c r="CC394" s="1"/>
  <c r="CC393" s="1"/>
  <c r="CB397"/>
  <c r="CB396" s="1"/>
  <c r="CB395" s="1"/>
  <c r="CB394" s="1"/>
  <c r="CB393" s="1"/>
  <c r="CE396"/>
  <c r="CE395" s="1"/>
  <c r="CE394" s="1"/>
  <c r="CE393" s="1"/>
  <c r="CD396"/>
  <c r="CD395" s="1"/>
  <c r="CD394" s="1"/>
  <c r="CD393" s="1"/>
  <c r="CE388"/>
  <c r="CE387" s="1"/>
  <c r="CE386" s="1"/>
  <c r="CE385" s="1"/>
  <c r="CD388"/>
  <c r="CD387" s="1"/>
  <c r="CD386" s="1"/>
  <c r="CD385" s="1"/>
  <c r="CC388"/>
  <c r="CC387" s="1"/>
  <c r="CC386" s="1"/>
  <c r="CC385" s="1"/>
  <c r="CB388"/>
  <c r="CB387" s="1"/>
  <c r="CB386" s="1"/>
  <c r="CB385" s="1"/>
  <c r="CE383"/>
  <c r="CE382" s="1"/>
  <c r="CD383"/>
  <c r="CC383"/>
  <c r="CC382" s="1"/>
  <c r="CB383"/>
  <c r="CB382" s="1"/>
  <c r="CD382"/>
  <c r="CE379"/>
  <c r="CD379"/>
  <c r="CC379"/>
  <c r="CB379"/>
  <c r="CE377"/>
  <c r="CD377"/>
  <c r="CC377"/>
  <c r="CB377"/>
  <c r="CE375"/>
  <c r="CE374" s="1"/>
  <c r="CE373" s="1"/>
  <c r="CD375"/>
  <c r="CC375"/>
  <c r="CC374" s="1"/>
  <c r="CC373" s="1"/>
  <c r="CB375"/>
  <c r="CB374" s="1"/>
  <c r="CB373" s="1"/>
  <c r="CD374"/>
  <c r="CD373" s="1"/>
  <c r="CE371"/>
  <c r="CD371"/>
  <c r="CC371"/>
  <c r="CC370" s="1"/>
  <c r="CC369" s="1"/>
  <c r="CB371"/>
  <c r="CB370" s="1"/>
  <c r="CE370"/>
  <c r="CE369" s="1"/>
  <c r="CD370"/>
  <c r="CD369" s="1"/>
  <c r="CD368" s="1"/>
  <c r="CB369"/>
  <c r="CB368" s="1"/>
  <c r="CE361"/>
  <c r="CD361"/>
  <c r="CC361"/>
  <c r="CC360" s="1"/>
  <c r="CC359" s="1"/>
  <c r="CC358" s="1"/>
  <c r="CB361"/>
  <c r="CB360" s="1"/>
  <c r="CB359" s="1"/>
  <c r="CB358" s="1"/>
  <c r="CE360"/>
  <c r="CE359" s="1"/>
  <c r="CE358" s="1"/>
  <c r="CD360"/>
  <c r="CD359" s="1"/>
  <c r="CD358" s="1"/>
  <c r="CG354"/>
  <c r="CG353" s="1"/>
  <c r="CG352" s="1"/>
  <c r="CF354"/>
  <c r="CF353" s="1"/>
  <c r="CF352" s="1"/>
  <c r="CE354"/>
  <c r="CE353" s="1"/>
  <c r="CE352" s="1"/>
  <c r="CD354"/>
  <c r="CD353" s="1"/>
  <c r="CD352" s="1"/>
  <c r="CC354"/>
  <c r="CC353" s="1"/>
  <c r="CC352" s="1"/>
  <c r="CB354"/>
  <c r="CB353" s="1"/>
  <c r="CB352" s="1"/>
  <c r="CE349"/>
  <c r="CD349"/>
  <c r="CC349"/>
  <c r="CB349"/>
  <c r="CE347"/>
  <c r="CD347"/>
  <c r="CC347"/>
  <c r="CB347"/>
  <c r="CD346"/>
  <c r="CD345" s="1"/>
  <c r="CE342"/>
  <c r="CE341" s="1"/>
  <c r="CE340" s="1"/>
  <c r="CE339" s="1"/>
  <c r="CD342"/>
  <c r="CD341" s="1"/>
  <c r="CD340" s="1"/>
  <c r="CD339" s="1"/>
  <c r="CC342"/>
  <c r="CC341" s="1"/>
  <c r="CC340" s="1"/>
  <c r="CC339" s="1"/>
  <c r="CB342"/>
  <c r="CB341" s="1"/>
  <c r="CB340" s="1"/>
  <c r="CB339" s="1"/>
  <c r="CE337"/>
  <c r="CD337"/>
  <c r="CC337"/>
  <c r="CB337"/>
  <c r="CE335"/>
  <c r="CD335"/>
  <c r="CC335"/>
  <c r="CB335"/>
  <c r="CE333"/>
  <c r="CE332" s="1"/>
  <c r="CE331" s="1"/>
  <c r="CE330" s="1"/>
  <c r="CD333"/>
  <c r="CC333"/>
  <c r="CC332" s="1"/>
  <c r="CC331" s="1"/>
  <c r="CC330" s="1"/>
  <c r="CB333"/>
  <c r="CB332" s="1"/>
  <c r="CB331" s="1"/>
  <c r="CB330" s="1"/>
  <c r="CD332"/>
  <c r="CD331" s="1"/>
  <c r="CD330" s="1"/>
  <c r="CE307"/>
  <c r="CE306" s="1"/>
  <c r="CD307"/>
  <c r="CD306" s="1"/>
  <c r="CC307"/>
  <c r="CC306" s="1"/>
  <c r="CB307"/>
  <c r="CB306" s="1"/>
  <c r="CE304"/>
  <c r="CD304"/>
  <c r="CC304"/>
  <c r="CC303" s="1"/>
  <c r="CC302" s="1"/>
  <c r="CB304"/>
  <c r="CB303" s="1"/>
  <c r="CB302" s="1"/>
  <c r="CE303"/>
  <c r="CE302" s="1"/>
  <c r="CD303"/>
  <c r="CD302" s="1"/>
  <c r="CE300"/>
  <c r="CD300"/>
  <c r="CD299" s="1"/>
  <c r="CC300"/>
  <c r="CC299" s="1"/>
  <c r="CB300"/>
  <c r="CB299" s="1"/>
  <c r="CE299"/>
  <c r="CE297"/>
  <c r="CE296" s="1"/>
  <c r="CD297"/>
  <c r="CC297"/>
  <c r="CC296" s="1"/>
  <c r="CB297"/>
  <c r="CB296" s="1"/>
  <c r="CD296"/>
  <c r="CE294"/>
  <c r="CD294"/>
  <c r="CC294"/>
  <c r="CC293" s="1"/>
  <c r="CB294"/>
  <c r="CB293" s="1"/>
  <c r="CE293"/>
  <c r="CD293"/>
  <c r="CE291"/>
  <c r="CE290" s="1"/>
  <c r="CD291"/>
  <c r="CD290" s="1"/>
  <c r="CC291"/>
  <c r="CC290" s="1"/>
  <c r="CB291"/>
  <c r="CB290" s="1"/>
  <c r="CE287"/>
  <c r="CD287"/>
  <c r="CC287"/>
  <c r="CB287"/>
  <c r="CE283"/>
  <c r="CD283"/>
  <c r="CC283"/>
  <c r="CB283"/>
  <c r="CE281"/>
  <c r="CE280" s="1"/>
  <c r="CE279" s="1"/>
  <c r="CE278" s="1"/>
  <c r="CD281"/>
  <c r="CC281"/>
  <c r="CB281"/>
  <c r="CD280"/>
  <c r="CE276"/>
  <c r="CD276"/>
  <c r="CC276"/>
  <c r="CB276"/>
  <c r="CE274"/>
  <c r="CD274"/>
  <c r="CD273" s="1"/>
  <c r="CC274"/>
  <c r="CC273" s="1"/>
  <c r="CB274"/>
  <c r="CB273" s="1"/>
  <c r="CE271"/>
  <c r="CD271"/>
  <c r="CC271"/>
  <c r="CB271"/>
  <c r="CE269"/>
  <c r="CD269"/>
  <c r="CC269"/>
  <c r="CB269"/>
  <c r="CE267"/>
  <c r="CE266" s="1"/>
  <c r="CE265" s="1"/>
  <c r="CD267"/>
  <c r="CD266" s="1"/>
  <c r="CD265" s="1"/>
  <c r="CD264" s="1"/>
  <c r="CC267"/>
  <c r="CB267"/>
  <c r="CB266" s="1"/>
  <c r="CB265" s="1"/>
  <c r="CE262"/>
  <c r="CD262"/>
  <c r="CD261" s="1"/>
  <c r="CD260" s="1"/>
  <c r="CD259" s="1"/>
  <c r="CC262"/>
  <c r="CC261" s="1"/>
  <c r="CC260" s="1"/>
  <c r="CC259" s="1"/>
  <c r="CB262"/>
  <c r="CB261" s="1"/>
  <c r="CB260" s="1"/>
  <c r="CB259" s="1"/>
  <c r="CE261"/>
  <c r="CE260" s="1"/>
  <c r="CE259" s="1"/>
  <c r="CE257"/>
  <c r="CE256" s="1"/>
  <c r="CE255" s="1"/>
  <c r="CD257"/>
  <c r="CC257"/>
  <c r="CC256" s="1"/>
  <c r="CC255" s="1"/>
  <c r="CB257"/>
  <c r="CB256" s="1"/>
  <c r="CB255" s="1"/>
  <c r="CD256"/>
  <c r="CD255" s="1"/>
  <c r="CE253"/>
  <c r="CD253"/>
  <c r="CC253"/>
  <c r="CB253"/>
  <c r="CE251"/>
  <c r="CE250" s="1"/>
  <c r="CE249" s="1"/>
  <c r="CE248" s="1"/>
  <c r="CD251"/>
  <c r="CD250" s="1"/>
  <c r="CD249" s="1"/>
  <c r="CD248" s="1"/>
  <c r="CC251"/>
  <c r="CB251"/>
  <c r="CB250" s="1"/>
  <c r="CB249" s="1"/>
  <c r="CB248" s="1"/>
  <c r="CE246"/>
  <c r="CD246"/>
  <c r="CC246"/>
  <c r="CB246"/>
  <c r="CE244"/>
  <c r="CD244"/>
  <c r="CD243" s="1"/>
  <c r="CC244"/>
  <c r="CC243" s="1"/>
  <c r="CB244"/>
  <c r="CB243" s="1"/>
  <c r="CE243"/>
  <c r="CE241"/>
  <c r="CD241"/>
  <c r="CC241"/>
  <c r="CB241"/>
  <c r="CE239"/>
  <c r="CD239"/>
  <c r="CC239"/>
  <c r="CB239"/>
  <c r="CE237"/>
  <c r="CE236" s="1"/>
  <c r="CD237"/>
  <c r="CC237"/>
  <c r="CC236" s="1"/>
  <c r="CB237"/>
  <c r="CB236" s="1"/>
  <c r="CD236"/>
  <c r="CE234"/>
  <c r="CD234"/>
  <c r="CC234"/>
  <c r="CB234"/>
  <c r="CE232"/>
  <c r="CD232"/>
  <c r="CC232"/>
  <c r="CB232"/>
  <c r="CE230"/>
  <c r="CD230"/>
  <c r="CD229" s="1"/>
  <c r="CC230"/>
  <c r="CC229" s="1"/>
  <c r="CB230"/>
  <c r="CB229" s="1"/>
  <c r="CE227"/>
  <c r="CE226" s="1"/>
  <c r="CD227"/>
  <c r="CD226" s="1"/>
  <c r="CC227"/>
  <c r="CC226" s="1"/>
  <c r="CB227"/>
  <c r="CB226" s="1"/>
  <c r="CE224"/>
  <c r="CD224"/>
  <c r="CD223" s="1"/>
  <c r="CC224"/>
  <c r="CC223" s="1"/>
  <c r="CB224"/>
  <c r="CB223" s="1"/>
  <c r="CE223"/>
  <c r="CE221"/>
  <c r="CD221"/>
  <c r="CC221"/>
  <c r="CB221"/>
  <c r="CE219"/>
  <c r="CE218" s="1"/>
  <c r="CD219"/>
  <c r="CC219"/>
  <c r="CC218" s="1"/>
  <c r="CB219"/>
  <c r="CB218" s="1"/>
  <c r="CE216"/>
  <c r="CD216"/>
  <c r="CC216"/>
  <c r="CB216"/>
  <c r="CE214"/>
  <c r="CD214"/>
  <c r="CD213" s="1"/>
  <c r="CC214"/>
  <c r="CC213" s="1"/>
  <c r="CB214"/>
  <c r="CE213"/>
  <c r="CB213"/>
  <c r="CE211"/>
  <c r="CE210" s="1"/>
  <c r="CD211"/>
  <c r="CC211"/>
  <c r="CC210" s="1"/>
  <c r="CB211"/>
  <c r="CB210" s="1"/>
  <c r="CD210"/>
  <c r="CE201"/>
  <c r="CD201"/>
  <c r="CC201"/>
  <c r="CB201"/>
  <c r="CE199"/>
  <c r="CD199"/>
  <c r="CC199"/>
  <c r="CB199"/>
  <c r="CE197"/>
  <c r="CD197"/>
  <c r="CC197"/>
  <c r="CB197"/>
  <c r="CB196" s="1"/>
  <c r="CE196"/>
  <c r="CE194"/>
  <c r="CD194"/>
  <c r="CC194"/>
  <c r="CB194"/>
  <c r="CE192"/>
  <c r="CD192"/>
  <c r="CC192"/>
  <c r="CB192"/>
  <c r="CE190"/>
  <c r="CD190"/>
  <c r="CC190"/>
  <c r="CB190"/>
  <c r="CB189" s="1"/>
  <c r="CE186"/>
  <c r="CE185" s="1"/>
  <c r="CD186"/>
  <c r="CD185" s="1"/>
  <c r="CC186"/>
  <c r="CC185" s="1"/>
  <c r="CB186"/>
  <c r="CB185" s="1"/>
  <c r="CE183"/>
  <c r="CD183"/>
  <c r="CC183"/>
  <c r="CB183"/>
  <c r="CE181"/>
  <c r="CD181"/>
  <c r="CC181"/>
  <c r="CB181"/>
  <c r="CE179"/>
  <c r="CD179"/>
  <c r="CD178" s="1"/>
  <c r="CD177" s="1"/>
  <c r="CC179"/>
  <c r="CC178" s="1"/>
  <c r="CB179"/>
  <c r="CE178"/>
  <c r="CB178"/>
  <c r="CE174"/>
  <c r="CE173" s="1"/>
  <c r="CE172" s="1"/>
  <c r="CE171" s="1"/>
  <c r="CD174"/>
  <c r="CC174"/>
  <c r="CC173" s="1"/>
  <c r="CC172" s="1"/>
  <c r="CC171" s="1"/>
  <c r="CB174"/>
  <c r="CB173" s="1"/>
  <c r="CB172" s="1"/>
  <c r="CB171" s="1"/>
  <c r="CD173"/>
  <c r="CD172" s="1"/>
  <c r="CD171" s="1"/>
  <c r="CE162"/>
  <c r="CD162"/>
  <c r="CD161" s="1"/>
  <c r="CC162"/>
  <c r="CC161" s="1"/>
  <c r="CB162"/>
  <c r="CB161" s="1"/>
  <c r="CE161"/>
  <c r="CE159"/>
  <c r="CE158" s="1"/>
  <c r="CD159"/>
  <c r="CD158" s="1"/>
  <c r="CC159"/>
  <c r="CC158" s="1"/>
  <c r="CB159"/>
  <c r="CB158" s="1"/>
  <c r="CE156"/>
  <c r="CD156"/>
  <c r="CD155" s="1"/>
  <c r="CC156"/>
  <c r="CC155" s="1"/>
  <c r="CB156"/>
  <c r="CB155" s="1"/>
  <c r="CE155"/>
  <c r="CE153"/>
  <c r="CE152" s="1"/>
  <c r="CE151" s="1"/>
  <c r="CD153"/>
  <c r="CD152" s="1"/>
  <c r="CC153"/>
  <c r="CB153"/>
  <c r="CB152" s="1"/>
  <c r="CC152"/>
  <c r="CE149"/>
  <c r="CE148" s="1"/>
  <c r="CD149"/>
  <c r="CC149"/>
  <c r="CC148" s="1"/>
  <c r="CB149"/>
  <c r="CB148" s="1"/>
  <c r="CD148"/>
  <c r="CE144"/>
  <c r="CE143" s="1"/>
  <c r="CD144"/>
  <c r="CD143" s="1"/>
  <c r="CC144"/>
  <c r="CC143" s="1"/>
  <c r="CB144"/>
  <c r="CB143" s="1"/>
  <c r="CE140"/>
  <c r="CE139" s="1"/>
  <c r="CE138" s="1"/>
  <c r="CD140"/>
  <c r="CD139" s="1"/>
  <c r="CD138" s="1"/>
  <c r="CC140"/>
  <c r="CC139" s="1"/>
  <c r="CC138" s="1"/>
  <c r="CB140"/>
  <c r="CB139" s="1"/>
  <c r="CB138" s="1"/>
  <c r="CE135"/>
  <c r="CD135"/>
  <c r="CC135"/>
  <c r="CC134" s="1"/>
  <c r="CC133" s="1"/>
  <c r="CC132" s="1"/>
  <c r="CB135"/>
  <c r="CB134" s="1"/>
  <c r="CB133" s="1"/>
  <c r="CB132" s="1"/>
  <c r="CE134"/>
  <c r="CE133" s="1"/>
  <c r="CE132" s="1"/>
  <c r="CD134"/>
  <c r="CD133" s="1"/>
  <c r="CD132" s="1"/>
  <c r="CE130"/>
  <c r="CE129" s="1"/>
  <c r="CE128" s="1"/>
  <c r="CE127" s="1"/>
  <c r="CD130"/>
  <c r="CD129" s="1"/>
  <c r="CD128" s="1"/>
  <c r="CD127" s="1"/>
  <c r="CC130"/>
  <c r="CB130"/>
  <c r="CB129" s="1"/>
  <c r="CB128" s="1"/>
  <c r="CB127" s="1"/>
  <c r="CC129"/>
  <c r="CC128" s="1"/>
  <c r="CC127" s="1"/>
  <c r="CE123"/>
  <c r="CE122" s="1"/>
  <c r="CE121" s="1"/>
  <c r="CE120" s="1"/>
  <c r="CE119" s="1"/>
  <c r="CD123"/>
  <c r="CD122" s="1"/>
  <c r="CD121" s="1"/>
  <c r="CD120" s="1"/>
  <c r="CD119" s="1"/>
  <c r="CC123"/>
  <c r="CC122" s="1"/>
  <c r="CC121" s="1"/>
  <c r="CC120" s="1"/>
  <c r="CC119" s="1"/>
  <c r="CB123"/>
  <c r="CB122" s="1"/>
  <c r="CB121" s="1"/>
  <c r="CB120" s="1"/>
  <c r="CB119" s="1"/>
  <c r="CE116"/>
  <c r="CE115" s="1"/>
  <c r="CE114" s="1"/>
  <c r="CE113" s="1"/>
  <c r="CE112" s="1"/>
  <c r="CD116"/>
  <c r="CD115" s="1"/>
  <c r="CD114" s="1"/>
  <c r="CD113" s="1"/>
  <c r="CD112" s="1"/>
  <c r="CC116"/>
  <c r="CC115" s="1"/>
  <c r="CC114" s="1"/>
  <c r="CC113" s="1"/>
  <c r="CC112" s="1"/>
  <c r="CB116"/>
  <c r="CB115" s="1"/>
  <c r="CB114" s="1"/>
  <c r="CB113" s="1"/>
  <c r="CB112" s="1"/>
  <c r="CE109"/>
  <c r="CE108" s="1"/>
  <c r="CD109"/>
  <c r="CC109"/>
  <c r="CC108" s="1"/>
  <c r="CB109"/>
  <c r="CB108" s="1"/>
  <c r="CD108"/>
  <c r="CC107"/>
  <c r="CC105" s="1"/>
  <c r="CE105"/>
  <c r="CD105"/>
  <c r="CB105"/>
  <c r="CE103"/>
  <c r="CD103"/>
  <c r="CC103"/>
  <c r="CB103"/>
  <c r="CC102"/>
  <c r="CC101" s="1"/>
  <c r="CE101"/>
  <c r="CD101"/>
  <c r="CB101"/>
  <c r="CB100" s="1"/>
  <c r="CE94"/>
  <c r="CE93" s="1"/>
  <c r="CE92" s="1"/>
  <c r="CD94"/>
  <c r="CD93" s="1"/>
  <c r="CD92" s="1"/>
  <c r="CC94"/>
  <c r="CC93" s="1"/>
  <c r="CC92" s="1"/>
  <c r="CB94"/>
  <c r="CB93" s="1"/>
  <c r="CB92" s="1"/>
  <c r="CE90"/>
  <c r="CD90"/>
  <c r="CD89" s="1"/>
  <c r="CC90"/>
  <c r="CC89" s="1"/>
  <c r="CB90"/>
  <c r="CB89" s="1"/>
  <c r="CE89"/>
  <c r="CE87"/>
  <c r="CD87"/>
  <c r="CC87"/>
  <c r="CB87"/>
  <c r="CE85"/>
  <c r="CE84" s="1"/>
  <c r="CD85"/>
  <c r="CC85"/>
  <c r="CC84" s="1"/>
  <c r="CB85"/>
  <c r="CB84" s="1"/>
  <c r="CD84"/>
  <c r="CE82"/>
  <c r="CD82"/>
  <c r="CC82"/>
  <c r="CB82"/>
  <c r="CE80"/>
  <c r="CD80"/>
  <c r="CD79" s="1"/>
  <c r="CC80"/>
  <c r="CC79" s="1"/>
  <c r="CB80"/>
  <c r="CB79" s="1"/>
  <c r="CE79"/>
  <c r="CE75"/>
  <c r="CD75"/>
  <c r="CC75"/>
  <c r="CB75"/>
  <c r="CE73"/>
  <c r="CE72" s="1"/>
  <c r="CD73"/>
  <c r="CD72" s="1"/>
  <c r="CC73"/>
  <c r="CC72" s="1"/>
  <c r="CB73"/>
  <c r="CB72" s="1"/>
  <c r="CE70"/>
  <c r="CD70"/>
  <c r="CC70"/>
  <c r="CB70"/>
  <c r="CE68"/>
  <c r="CE67" s="1"/>
  <c r="CD68"/>
  <c r="CD67" s="1"/>
  <c r="CC68"/>
  <c r="CC67" s="1"/>
  <c r="CB68"/>
  <c r="CB67" s="1"/>
  <c r="CE65"/>
  <c r="CE64" s="1"/>
  <c r="CD65"/>
  <c r="CD64" s="1"/>
  <c r="CC65"/>
  <c r="CC64" s="1"/>
  <c r="CB65"/>
  <c r="CB64" s="1"/>
  <c r="CE62"/>
  <c r="CD62"/>
  <c r="CC62"/>
  <c r="CB62"/>
  <c r="CE60"/>
  <c r="CD60"/>
  <c r="CD59" s="1"/>
  <c r="CC60"/>
  <c r="CC59" s="1"/>
  <c r="CB60"/>
  <c r="CE57"/>
  <c r="CD57"/>
  <c r="CC57"/>
  <c r="CB57"/>
  <c r="CE55"/>
  <c r="CD55"/>
  <c r="CD54" s="1"/>
  <c r="CC55"/>
  <c r="CB55"/>
  <c r="CE54"/>
  <c r="CB54"/>
  <c r="CE48"/>
  <c r="CD48"/>
  <c r="CC48"/>
  <c r="CB48"/>
  <c r="CE46"/>
  <c r="CD46"/>
  <c r="CC46"/>
  <c r="CB46"/>
  <c r="CE44"/>
  <c r="CD44"/>
  <c r="CC44"/>
  <c r="CB44"/>
  <c r="CE42"/>
  <c r="CE41" s="1"/>
  <c r="CE40" s="1"/>
  <c r="CD42"/>
  <c r="CD41" s="1"/>
  <c r="CD40" s="1"/>
  <c r="CC42"/>
  <c r="CC41" s="1"/>
  <c r="CC40" s="1"/>
  <c r="CB42"/>
  <c r="CB41" s="1"/>
  <c r="CB40" s="1"/>
  <c r="CE34"/>
  <c r="CD34"/>
  <c r="CC34"/>
  <c r="CB34"/>
  <c r="CE31"/>
  <c r="CD31"/>
  <c r="CC31"/>
  <c r="CB31"/>
  <c r="CE29"/>
  <c r="CD29"/>
  <c r="CC29"/>
  <c r="CB29"/>
  <c r="CE27"/>
  <c r="CD27"/>
  <c r="CD26" s="1"/>
  <c r="CC27"/>
  <c r="CB27"/>
  <c r="CB26" s="1"/>
  <c r="CE26"/>
  <c r="CE24"/>
  <c r="CE23" s="1"/>
  <c r="CD24"/>
  <c r="CD23" s="1"/>
  <c r="CC24"/>
  <c r="CC23" s="1"/>
  <c r="CB24"/>
  <c r="CB23" s="1"/>
  <c r="CE21"/>
  <c r="CD21"/>
  <c r="CD20" s="1"/>
  <c r="CC21"/>
  <c r="CC20" s="1"/>
  <c r="CB21"/>
  <c r="CB20" s="1"/>
  <c r="CE20"/>
  <c r="CE14"/>
  <c r="CD14"/>
  <c r="CD13" s="1"/>
  <c r="CD12" s="1"/>
  <c r="CD11" s="1"/>
  <c r="CD10" s="1"/>
  <c r="CC14"/>
  <c r="CC13" s="1"/>
  <c r="CC12" s="1"/>
  <c r="CC11" s="1"/>
  <c r="CC10" s="1"/>
  <c r="CB14"/>
  <c r="CB13" s="1"/>
  <c r="CB12" s="1"/>
  <c r="CB11" s="1"/>
  <c r="CB10" s="1"/>
  <c r="CE13"/>
  <c r="CE12" s="1"/>
  <c r="CE11" s="1"/>
  <c r="CE10" s="1"/>
  <c r="BS160"/>
  <c r="CM207" l="1"/>
  <c r="CQ207" s="1"/>
  <c r="CQ208"/>
  <c r="CL205"/>
  <c r="CP205" s="1"/>
  <c r="CP206"/>
  <c r="CI328"/>
  <c r="CI327" s="1"/>
  <c r="CI326" s="1"/>
  <c r="CO329"/>
  <c r="CO328" s="1"/>
  <c r="CO327" s="1"/>
  <c r="CO326" s="1"/>
  <c r="CO325" s="1"/>
  <c r="CO324" s="1"/>
  <c r="CO322" s="1"/>
  <c r="CL352"/>
  <c r="CP352" s="1"/>
  <c r="CP353"/>
  <c r="CL1389"/>
  <c r="CP1389" s="1"/>
  <c r="CP1390"/>
  <c r="CJ768"/>
  <c r="CM205"/>
  <c r="CQ205" s="1"/>
  <c r="CQ206"/>
  <c r="CC1560"/>
  <c r="CC1559" s="1"/>
  <c r="CC1558" s="1"/>
  <c r="CL207"/>
  <c r="CP208"/>
  <c r="CL318"/>
  <c r="CP318" s="1"/>
  <c r="CP319"/>
  <c r="CL1472"/>
  <c r="CP1473"/>
  <c r="CD733"/>
  <c r="CD732" s="1"/>
  <c r="CD1443"/>
  <c r="CJ322"/>
  <c r="CH1411"/>
  <c r="CH1410" s="1"/>
  <c r="CH1291"/>
  <c r="CH682"/>
  <c r="CI620"/>
  <c r="CB444"/>
  <c r="CB346"/>
  <c r="CB345" s="1"/>
  <c r="CD218"/>
  <c r="CJ1291"/>
  <c r="CJ1280" s="1"/>
  <c r="CH620"/>
  <c r="CI768"/>
  <c r="CI1542"/>
  <c r="CB19"/>
  <c r="CB18" s="1"/>
  <c r="CB17" s="1"/>
  <c r="CC1162"/>
  <c r="CE1378"/>
  <c r="CE1377" s="1"/>
  <c r="CK993"/>
  <c r="CI137"/>
  <c r="CE748"/>
  <c r="CC1443"/>
  <c r="CD1560"/>
  <c r="CD1559" s="1"/>
  <c r="CD1558" s="1"/>
  <c r="CJ555"/>
  <c r="CD279"/>
  <c r="CD278" s="1"/>
  <c r="CK618"/>
  <c r="CD142"/>
  <c r="CE531"/>
  <c r="CD568"/>
  <c r="CD709"/>
  <c r="CB823"/>
  <c r="CI1411"/>
  <c r="CK1410"/>
  <c r="CJ895"/>
  <c r="CK768"/>
  <c r="CI895"/>
  <c r="CI894" s="1"/>
  <c r="CB979"/>
  <c r="CH895"/>
  <c r="CK817"/>
  <c r="CK816" s="1"/>
  <c r="CI817"/>
  <c r="CI816" s="1"/>
  <c r="CK895"/>
  <c r="CK894" s="1"/>
  <c r="CH817"/>
  <c r="CH816" s="1"/>
  <c r="CJ816"/>
  <c r="CD720"/>
  <c r="CD682" s="1"/>
  <c r="CJ894"/>
  <c r="CH1481"/>
  <c r="CH1280" s="1"/>
  <c r="CH1161"/>
  <c r="CI555"/>
  <c r="CB1550"/>
  <c r="CB1545" s="1"/>
  <c r="CB1544" s="1"/>
  <c r="CK209"/>
  <c r="CK176" s="1"/>
  <c r="CI188"/>
  <c r="CI176" s="1"/>
  <c r="CD329"/>
  <c r="CD328" s="1"/>
  <c r="CD327" s="1"/>
  <c r="CD326" s="1"/>
  <c r="CD324" s="1"/>
  <c r="CC785"/>
  <c r="CI1481"/>
  <c r="CJ1161"/>
  <c r="CJ1160" s="1"/>
  <c r="CJ1158" s="1"/>
  <c r="CM204"/>
  <c r="CQ204" s="1"/>
  <c r="CK53"/>
  <c r="CK39" s="1"/>
  <c r="CK38" s="1"/>
  <c r="CB344"/>
  <c r="CB1200"/>
  <c r="CD1457"/>
  <c r="CE1457"/>
  <c r="CH1542"/>
  <c r="CJ1112"/>
  <c r="CC329"/>
  <c r="CC328" s="1"/>
  <c r="CC327" s="1"/>
  <c r="CC326" s="1"/>
  <c r="CC324" s="1"/>
  <c r="CC151"/>
  <c r="CC177"/>
  <c r="CK137"/>
  <c r="CK126" s="1"/>
  <c r="CB142"/>
  <c r="CD151"/>
  <c r="CB843"/>
  <c r="CC843"/>
  <c r="CC817" s="1"/>
  <c r="CC816" s="1"/>
  <c r="CC1137"/>
  <c r="CC1136" s="1"/>
  <c r="CC748"/>
  <c r="CC743" s="1"/>
  <c r="CB785"/>
  <c r="CB1243"/>
  <c r="CB1242" s="1"/>
  <c r="CE1293"/>
  <c r="CE1292" s="1"/>
  <c r="CD1412"/>
  <c r="CD1411" s="1"/>
  <c r="CB1569"/>
  <c r="CD19"/>
  <c r="CD18" s="1"/>
  <c r="CD17" s="1"/>
  <c r="CE177"/>
  <c r="CE368"/>
  <c r="CE357" s="1"/>
  <c r="CD502"/>
  <c r="CB531"/>
  <c r="CB637"/>
  <c r="CB636" s="1"/>
  <c r="CE649"/>
  <c r="CE709"/>
  <c r="CE720"/>
  <c r="CE733"/>
  <c r="CE732" s="1"/>
  <c r="CE743"/>
  <c r="CD786"/>
  <c r="CD785" s="1"/>
  <c r="CD780" s="1"/>
  <c r="CD768" s="1"/>
  <c r="CC979"/>
  <c r="CE994"/>
  <c r="CD1137"/>
  <c r="CD1136" s="1"/>
  <c r="CE1162"/>
  <c r="CE1251"/>
  <c r="CE1250" s="1"/>
  <c r="CC1378"/>
  <c r="CC1377" s="1"/>
  <c r="CE1450"/>
  <c r="CK1542"/>
  <c r="CI501"/>
  <c r="CI495" s="1"/>
  <c r="CI494" s="1"/>
  <c r="CI391" s="1"/>
  <c r="CK495"/>
  <c r="CK494" s="1"/>
  <c r="CK322"/>
  <c r="CJ176"/>
  <c r="CJ126" s="1"/>
  <c r="CJ8" s="1"/>
  <c r="CC54"/>
  <c r="CD196"/>
  <c r="CB99"/>
  <c r="CB98" s="1"/>
  <c r="CB97" s="1"/>
  <c r="CB177"/>
  <c r="CD1162"/>
  <c r="CE1243"/>
  <c r="CE1242" s="1"/>
  <c r="CD1450"/>
  <c r="CK1481"/>
  <c r="CK555"/>
  <c r="CK391" s="1"/>
  <c r="CK1112"/>
  <c r="CB501"/>
  <c r="CC780"/>
  <c r="CB1113"/>
  <c r="CB1112" s="1"/>
  <c r="CB1412"/>
  <c r="CD1569"/>
  <c r="CD1568" s="1"/>
  <c r="CE19"/>
  <c r="CE18" s="1"/>
  <c r="CE17" s="1"/>
  <c r="CD100"/>
  <c r="CD99" s="1"/>
  <c r="CD98" s="1"/>
  <c r="CD97" s="1"/>
  <c r="CC142"/>
  <c r="CC137" s="1"/>
  <c r="CB264"/>
  <c r="CE273"/>
  <c r="CE346"/>
  <c r="CE345" s="1"/>
  <c r="CE344" s="1"/>
  <c r="CE324" s="1"/>
  <c r="CE502"/>
  <c r="CE501" s="1"/>
  <c r="CE495" s="1"/>
  <c r="CC545"/>
  <c r="CE561"/>
  <c r="CE556" s="1"/>
  <c r="CD621"/>
  <c r="CD665"/>
  <c r="CD674"/>
  <c r="CD673" s="1"/>
  <c r="CB709"/>
  <c r="CD748"/>
  <c r="CD743" s="1"/>
  <c r="CE786"/>
  <c r="CE785" s="1"/>
  <c r="CD900"/>
  <c r="CC1012"/>
  <c r="CC1039"/>
  <c r="CC1027" s="1"/>
  <c r="CD1084"/>
  <c r="CD1083" s="1"/>
  <c r="CE1113"/>
  <c r="CE1137"/>
  <c r="CE1136" s="1"/>
  <c r="CE1443"/>
  <c r="CB1493"/>
  <c r="CH894"/>
  <c r="CI682"/>
  <c r="CH1160"/>
  <c r="CH1158" s="1"/>
  <c r="CK1291"/>
  <c r="CJ495"/>
  <c r="CJ494" s="1"/>
  <c r="CJ391" s="1"/>
  <c r="CI1410"/>
  <c r="CB1388"/>
  <c r="CD1388"/>
  <c r="CJ814"/>
  <c r="CI322"/>
  <c r="CH176"/>
  <c r="CH126" s="1"/>
  <c r="CH8" s="1"/>
  <c r="CJ618"/>
  <c r="CI618"/>
  <c r="CH494"/>
  <c r="CH391" s="1"/>
  <c r="CH322"/>
  <c r="CC100"/>
  <c r="CC99" s="1"/>
  <c r="CC98" s="1"/>
  <c r="CC97" s="1"/>
  <c r="CD189"/>
  <c r="CC250"/>
  <c r="CC249" s="1"/>
  <c r="CC248" s="1"/>
  <c r="CC346"/>
  <c r="CC345" s="1"/>
  <c r="CC344" s="1"/>
  <c r="CD357"/>
  <c r="CE464"/>
  <c r="CE459" s="1"/>
  <c r="CE458" s="1"/>
  <c r="CE457" s="1"/>
  <c r="CD509"/>
  <c r="CD501" s="1"/>
  <c r="CB209"/>
  <c r="CE229"/>
  <c r="CE264"/>
  <c r="CC266"/>
  <c r="CC265" s="1"/>
  <c r="CC264" s="1"/>
  <c r="CB357"/>
  <c r="CE406"/>
  <c r="CB495"/>
  <c r="CE100"/>
  <c r="CE99" s="1"/>
  <c r="CE98" s="1"/>
  <c r="CE97" s="1"/>
  <c r="CD344"/>
  <c r="CB464"/>
  <c r="CB459" s="1"/>
  <c r="CB458" s="1"/>
  <c r="CB457" s="1"/>
  <c r="CC561"/>
  <c r="CB623"/>
  <c r="CB622" s="1"/>
  <c r="CB621" s="1"/>
  <c r="CC771"/>
  <c r="CC770" s="1"/>
  <c r="CE917"/>
  <c r="CE895" s="1"/>
  <c r="CE894" s="1"/>
  <c r="CE1130"/>
  <c r="CE1129" s="1"/>
  <c r="CE1128" s="1"/>
  <c r="CC1243"/>
  <c r="CC1242" s="1"/>
  <c r="CC1251"/>
  <c r="CC1250" s="1"/>
  <c r="CC1388"/>
  <c r="CB1457"/>
  <c r="CE1520"/>
  <c r="CC1550"/>
  <c r="CC1545" s="1"/>
  <c r="CC1544" s="1"/>
  <c r="CE1569"/>
  <c r="CB771"/>
  <c r="CB770" s="1"/>
  <c r="CE823"/>
  <c r="CD1130"/>
  <c r="CD1129" s="1"/>
  <c r="CD1128" s="1"/>
  <c r="CE1181"/>
  <c r="CD1243"/>
  <c r="CD1242" s="1"/>
  <c r="CB1251"/>
  <c r="CB1250" s="1"/>
  <c r="CD1251"/>
  <c r="CD1250" s="1"/>
  <c r="CE1285"/>
  <c r="CE1284" s="1"/>
  <c r="CE1283" s="1"/>
  <c r="CE1282" s="1"/>
  <c r="CE1509"/>
  <c r="CB1520"/>
  <c r="CB1509" s="1"/>
  <c r="CD1520"/>
  <c r="CD1509" s="1"/>
  <c r="CD1550"/>
  <c r="CB1568"/>
  <c r="CC556"/>
  <c r="CD823"/>
  <c r="CD917"/>
  <c r="CE1112"/>
  <c r="CB1443"/>
  <c r="CB1411" s="1"/>
  <c r="CB1450"/>
  <c r="CC1457"/>
  <c r="CC1569"/>
  <c r="CC1568" s="1"/>
  <c r="CC623"/>
  <c r="CC622" s="1"/>
  <c r="CC621" s="1"/>
  <c r="CD637"/>
  <c r="CD636" s="1"/>
  <c r="CD620" s="1"/>
  <c r="CB1262"/>
  <c r="CE1412"/>
  <c r="CC1450"/>
  <c r="CE189"/>
  <c r="CE188" s="1"/>
  <c r="CC53"/>
  <c r="CB59"/>
  <c r="CB53" s="1"/>
  <c r="CB39" s="1"/>
  <c r="CB38" s="1"/>
  <c r="CE59"/>
  <c r="CE53" s="1"/>
  <c r="CE39" s="1"/>
  <c r="CE38" s="1"/>
  <c r="CC209"/>
  <c r="CC196"/>
  <c r="CB188"/>
  <c r="CC189"/>
  <c r="CC280"/>
  <c r="CC279" s="1"/>
  <c r="CC278" s="1"/>
  <c r="CC26"/>
  <c r="CC19" s="1"/>
  <c r="CC18" s="1"/>
  <c r="CC17" s="1"/>
  <c r="Y52"/>
  <c r="S51"/>
  <c r="S50" s="1"/>
  <c r="X52"/>
  <c r="R51"/>
  <c r="R50" s="1"/>
  <c r="M51"/>
  <c r="M50" s="1"/>
  <c r="L51"/>
  <c r="L50" s="1"/>
  <c r="CC509"/>
  <c r="CB780"/>
  <c r="CB768" s="1"/>
  <c r="CC406"/>
  <c r="CC400" s="1"/>
  <c r="CC1084"/>
  <c r="CC1083" s="1"/>
  <c r="CB994"/>
  <c r="CB1181"/>
  <c r="CC1181"/>
  <c r="CC1161" s="1"/>
  <c r="CC1160" s="1"/>
  <c r="CC1158" s="1"/>
  <c r="CE1213"/>
  <c r="CE1210" s="1"/>
  <c r="CE1209" s="1"/>
  <c r="AK1473"/>
  <c r="AE1472"/>
  <c r="AE1471" s="1"/>
  <c r="AJ1473"/>
  <c r="AD1472"/>
  <c r="AD1471" s="1"/>
  <c r="CE1388"/>
  <c r="CE1291" s="1"/>
  <c r="CB280"/>
  <c r="CB279" s="1"/>
  <c r="CB278" s="1"/>
  <c r="CC917"/>
  <c r="CB917"/>
  <c r="CC900"/>
  <c r="CB1378"/>
  <c r="CB1377" s="1"/>
  <c r="CC1293"/>
  <c r="CC1292" s="1"/>
  <c r="CC1493"/>
  <c r="CC1483" s="1"/>
  <c r="CC1482" s="1"/>
  <c r="CD53"/>
  <c r="CD39" s="1"/>
  <c r="CD38" s="1"/>
  <c r="CD137"/>
  <c r="CE142"/>
  <c r="CE137" s="1"/>
  <c r="CB151"/>
  <c r="CB137" s="1"/>
  <c r="CD209"/>
  <c r="CE209"/>
  <c r="CC39"/>
  <c r="CC38" s="1"/>
  <c r="CB406"/>
  <c r="CB400" s="1"/>
  <c r="CD406"/>
  <c r="CD400" s="1"/>
  <c r="CD464"/>
  <c r="CD459" s="1"/>
  <c r="CD531"/>
  <c r="CB545"/>
  <c r="CB556"/>
  <c r="CD561"/>
  <c r="CD556" s="1"/>
  <c r="CB568"/>
  <c r="CB620"/>
  <c r="CC674"/>
  <c r="CC673" s="1"/>
  <c r="CC649" s="1"/>
  <c r="CC720"/>
  <c r="CC682" s="1"/>
  <c r="CE780"/>
  <c r="CE768" s="1"/>
  <c r="CE843"/>
  <c r="CB900"/>
  <c r="CC368"/>
  <c r="CC357" s="1"/>
  <c r="CE400"/>
  <c r="CC464"/>
  <c r="CC459" s="1"/>
  <c r="CC458" s="1"/>
  <c r="CC457" s="1"/>
  <c r="CC502"/>
  <c r="CC531"/>
  <c r="CE545"/>
  <c r="CE568"/>
  <c r="CC598"/>
  <c r="CC597" s="1"/>
  <c r="CE598"/>
  <c r="CE597" s="1"/>
  <c r="CE621"/>
  <c r="CC637"/>
  <c r="CC636" s="1"/>
  <c r="CE637"/>
  <c r="CE636" s="1"/>
  <c r="CB674"/>
  <c r="CB673" s="1"/>
  <c r="CB649" s="1"/>
  <c r="CB720"/>
  <c r="CB682" s="1"/>
  <c r="CB743"/>
  <c r="CB817"/>
  <c r="CB816" s="1"/>
  <c r="CD843"/>
  <c r="CD817" s="1"/>
  <c r="CD816" s="1"/>
  <c r="CB324"/>
  <c r="CB598"/>
  <c r="CB597" s="1"/>
  <c r="CD598"/>
  <c r="CD597" s="1"/>
  <c r="CD979"/>
  <c r="CD994"/>
  <c r="CB1012"/>
  <c r="CD1027"/>
  <c r="CB1039"/>
  <c r="CB1027" s="1"/>
  <c r="CB1084"/>
  <c r="CB1083" s="1"/>
  <c r="CD1113"/>
  <c r="CD1112" s="1"/>
  <c r="CB1137"/>
  <c r="CB1136" s="1"/>
  <c r="CC994"/>
  <c r="CE1012"/>
  <c r="CE1039"/>
  <c r="CE1027" s="1"/>
  <c r="CE1084"/>
  <c r="CE1083" s="1"/>
  <c r="CC1113"/>
  <c r="CC1112" s="1"/>
  <c r="CB1162"/>
  <c r="CD1262"/>
  <c r="CB1293"/>
  <c r="CB1292" s="1"/>
  <c r="CD1293"/>
  <c r="CD1292" s="1"/>
  <c r="CD1378"/>
  <c r="CD1377" s="1"/>
  <c r="CC1412"/>
  <c r="CC1411" s="1"/>
  <c r="CC1410" s="1"/>
  <c r="CE1483"/>
  <c r="CE1482" s="1"/>
  <c r="CE1481" s="1"/>
  <c r="CC1520"/>
  <c r="CC1509" s="1"/>
  <c r="CD1545"/>
  <c r="CD1544" s="1"/>
  <c r="CE1550"/>
  <c r="CE1545" s="1"/>
  <c r="CE1544" s="1"/>
  <c r="CD1181"/>
  <c r="CD1483"/>
  <c r="CD1482" s="1"/>
  <c r="CD1481" s="1"/>
  <c r="CE1568"/>
  <c r="CB1483"/>
  <c r="CB1482" s="1"/>
  <c r="BV1047"/>
  <c r="BV1046" s="1"/>
  <c r="BW1047"/>
  <c r="BW1046" s="1"/>
  <c r="BX1047"/>
  <c r="BX1046" s="1"/>
  <c r="BY1047"/>
  <c r="BY1046" s="1"/>
  <c r="BV935"/>
  <c r="BV934" s="1"/>
  <c r="BW935"/>
  <c r="BW934" s="1"/>
  <c r="BX935"/>
  <c r="BX934" s="1"/>
  <c r="BY935"/>
  <c r="BY934" s="1"/>
  <c r="BX804"/>
  <c r="BX803" s="1"/>
  <c r="BY804"/>
  <c r="BY803" s="1"/>
  <c r="BU858"/>
  <c r="CA858" s="1"/>
  <c r="CG858" s="1"/>
  <c r="CM858" s="1"/>
  <c r="CQ858" s="1"/>
  <c r="BT858"/>
  <c r="BZ858" s="1"/>
  <c r="CF858" s="1"/>
  <c r="CL858" s="1"/>
  <c r="CP858" s="1"/>
  <c r="BT936"/>
  <c r="BZ936" s="1"/>
  <c r="CI126" l="1"/>
  <c r="CI8" s="1"/>
  <c r="CL1471"/>
  <c r="CP1471" s="1"/>
  <c r="CP1472"/>
  <c r="CL204"/>
  <c r="CP204" s="1"/>
  <c r="CP207"/>
  <c r="CE176"/>
  <c r="CE126" s="1"/>
  <c r="CE8" s="1"/>
  <c r="CD1542"/>
  <c r="CH618"/>
  <c r="CB1410"/>
  <c r="CD188"/>
  <c r="CD176" s="1"/>
  <c r="CD126" s="1"/>
  <c r="CD8" s="1"/>
  <c r="CI1280"/>
  <c r="CB1481"/>
  <c r="CC555"/>
  <c r="CE1411"/>
  <c r="CE1410" s="1"/>
  <c r="CB322"/>
  <c r="CC993"/>
  <c r="CC620"/>
  <c r="CK8"/>
  <c r="CK1280"/>
  <c r="CK814"/>
  <c r="CH814"/>
  <c r="CI814"/>
  <c r="CD322"/>
  <c r="CD649"/>
  <c r="CE993"/>
  <c r="CE620"/>
  <c r="CE1542"/>
  <c r="CC895"/>
  <c r="CC894" s="1"/>
  <c r="CC814" s="1"/>
  <c r="CB494"/>
  <c r="CE682"/>
  <c r="CC322"/>
  <c r="CB1542"/>
  <c r="CC1542"/>
  <c r="CD895"/>
  <c r="CD894" s="1"/>
  <c r="CC768"/>
  <c r="CD1161"/>
  <c r="CD1160" s="1"/>
  <c r="CD1158" s="1"/>
  <c r="CB1161"/>
  <c r="CB1160" s="1"/>
  <c r="CB1158" s="1"/>
  <c r="CE817"/>
  <c r="CE816" s="1"/>
  <c r="CB895"/>
  <c r="CB894" s="1"/>
  <c r="CE1161"/>
  <c r="CE1160" s="1"/>
  <c r="CE1158" s="1"/>
  <c r="CD618"/>
  <c r="CE322"/>
  <c r="CC1291"/>
  <c r="CJ1616"/>
  <c r="CJ7" s="1"/>
  <c r="CB1291"/>
  <c r="CB176"/>
  <c r="CB126" s="1"/>
  <c r="CB8" s="1"/>
  <c r="CD1291"/>
  <c r="BZ935"/>
  <c r="BZ934" s="1"/>
  <c r="CF936"/>
  <c r="CC501"/>
  <c r="CC495" s="1"/>
  <c r="CC494" s="1"/>
  <c r="CD458"/>
  <c r="CD457" s="1"/>
  <c r="CD555"/>
  <c r="CE494"/>
  <c r="CD495"/>
  <c r="CD494" s="1"/>
  <c r="CC188"/>
  <c r="CC176" s="1"/>
  <c r="CC126" s="1"/>
  <c r="CC8" s="1"/>
  <c r="AE52"/>
  <c r="Y51"/>
  <c r="Y50" s="1"/>
  <c r="AD52"/>
  <c r="X51"/>
  <c r="X50" s="1"/>
  <c r="AP1473"/>
  <c r="AJ1472"/>
  <c r="AJ1471" s="1"/>
  <c r="AQ1473"/>
  <c r="AK1472"/>
  <c r="AK1471" s="1"/>
  <c r="CE1280"/>
  <c r="CB993"/>
  <c r="CC1481"/>
  <c r="CD993"/>
  <c r="CB618"/>
  <c r="CD1410"/>
  <c r="CE555"/>
  <c r="CB555"/>
  <c r="CC618"/>
  <c r="BU802"/>
  <c r="BT802"/>
  <c r="BS801"/>
  <c r="BS800" s="1"/>
  <c r="BR801"/>
  <c r="BR800" s="1"/>
  <c r="BQ801"/>
  <c r="BQ800" s="1"/>
  <c r="BP801"/>
  <c r="BP800" s="1"/>
  <c r="BP288"/>
  <c r="BP289"/>
  <c r="BU1048"/>
  <c r="BT1048"/>
  <c r="BQ1047"/>
  <c r="BQ1046" s="1"/>
  <c r="BR1047"/>
  <c r="BR1046" s="1"/>
  <c r="BS1047"/>
  <c r="BS1046" s="1"/>
  <c r="BP1047"/>
  <c r="BP1046" s="1"/>
  <c r="BU936"/>
  <c r="BT935"/>
  <c r="BT934" s="1"/>
  <c r="BQ935"/>
  <c r="BQ934" s="1"/>
  <c r="BR935"/>
  <c r="BR934" s="1"/>
  <c r="BS935"/>
  <c r="BS934" s="1"/>
  <c r="BP935"/>
  <c r="BP934" s="1"/>
  <c r="BQ857"/>
  <c r="BQ856" s="1"/>
  <c r="BR857"/>
  <c r="BR856" s="1"/>
  <c r="BS857"/>
  <c r="BS856" s="1"/>
  <c r="BP857"/>
  <c r="BP856" s="1"/>
  <c r="BU859"/>
  <c r="BT859"/>
  <c r="BZ859" s="1"/>
  <c r="BT1212"/>
  <c r="BU1212"/>
  <c r="BQ1211"/>
  <c r="BR1211"/>
  <c r="BS1211"/>
  <c r="BP1211"/>
  <c r="BQ1214"/>
  <c r="BU317"/>
  <c r="BT317"/>
  <c r="BQ316"/>
  <c r="BQ315" s="1"/>
  <c r="BQ314" s="1"/>
  <c r="BQ313" s="1"/>
  <c r="BQ312" s="1"/>
  <c r="BQ310" s="1"/>
  <c r="BR316"/>
  <c r="BR315" s="1"/>
  <c r="BR314" s="1"/>
  <c r="BR313" s="1"/>
  <c r="BR312" s="1"/>
  <c r="BR310" s="1"/>
  <c r="BS316"/>
  <c r="BS315" s="1"/>
  <c r="BS314" s="1"/>
  <c r="BS313" s="1"/>
  <c r="BS312" s="1"/>
  <c r="BS310" s="1"/>
  <c r="BP316"/>
  <c r="BP315" s="1"/>
  <c r="CI1616" l="1"/>
  <c r="CI7" s="1"/>
  <c r="CB1280"/>
  <c r="CH1616"/>
  <c r="CH7" s="1"/>
  <c r="CE618"/>
  <c r="CE814"/>
  <c r="CK1616"/>
  <c r="CK1620" s="1"/>
  <c r="CB391"/>
  <c r="CE391"/>
  <c r="CC391"/>
  <c r="CD391"/>
  <c r="CD814"/>
  <c r="CC1280"/>
  <c r="BP314"/>
  <c r="BP313" s="1"/>
  <c r="BP312" s="1"/>
  <c r="BP310" s="1"/>
  <c r="CB814"/>
  <c r="CF935"/>
  <c r="CF934" s="1"/>
  <c r="CL936"/>
  <c r="CD1280"/>
  <c r="BZ857"/>
  <c r="BZ856" s="1"/>
  <c r="CF859"/>
  <c r="AK52"/>
  <c r="AE51"/>
  <c r="AE50" s="1"/>
  <c r="AJ52"/>
  <c r="AD51"/>
  <c r="AD50" s="1"/>
  <c r="AW1473"/>
  <c r="AQ1472"/>
  <c r="AQ1471" s="1"/>
  <c r="AV1473"/>
  <c r="AP1472"/>
  <c r="AP1471" s="1"/>
  <c r="BT1211"/>
  <c r="BZ1212"/>
  <c r="BU316"/>
  <c r="BU315" s="1"/>
  <c r="BU314" s="1"/>
  <c r="BU313" s="1"/>
  <c r="BU312" s="1"/>
  <c r="BU310" s="1"/>
  <c r="CA317"/>
  <c r="BU935"/>
  <c r="BU934" s="1"/>
  <c r="CA936"/>
  <c r="BT316"/>
  <c r="BT315" s="1"/>
  <c r="BT314" s="1"/>
  <c r="BT313" s="1"/>
  <c r="BT312" s="1"/>
  <c r="BT310" s="1"/>
  <c r="BZ317"/>
  <c r="BU1211"/>
  <c r="CA1212"/>
  <c r="BU857"/>
  <c r="BU856" s="1"/>
  <c r="CA859"/>
  <c r="BU1047"/>
  <c r="BU1046" s="1"/>
  <c r="CA1048"/>
  <c r="BU801"/>
  <c r="BU800" s="1"/>
  <c r="CA802"/>
  <c r="BT1047"/>
  <c r="BT1046" s="1"/>
  <c r="BZ1048"/>
  <c r="BT801"/>
  <c r="BT800" s="1"/>
  <c r="BZ802"/>
  <c r="BT857"/>
  <c r="BT856" s="1"/>
  <c r="CL935" l="1"/>
  <c r="CP936"/>
  <c r="CK7"/>
  <c r="CC1616"/>
  <c r="CC7" s="1"/>
  <c r="CE1616"/>
  <c r="CE1620" s="1"/>
  <c r="CB1616"/>
  <c r="CB7" s="1"/>
  <c r="CD1616"/>
  <c r="CD7" s="1"/>
  <c r="CF857"/>
  <c r="CF856" s="1"/>
  <c r="CL859"/>
  <c r="BZ1047"/>
  <c r="BZ1046" s="1"/>
  <c r="CF1048"/>
  <c r="CA1047"/>
  <c r="CA1046" s="1"/>
  <c r="CG1048"/>
  <c r="CA1211"/>
  <c r="CG1212"/>
  <c r="CA935"/>
  <c r="CA934" s="1"/>
  <c r="CG936"/>
  <c r="BZ1211"/>
  <c r="CF1212"/>
  <c r="BZ801"/>
  <c r="BZ800" s="1"/>
  <c r="CF802"/>
  <c r="CA801"/>
  <c r="CA800" s="1"/>
  <c r="CG802"/>
  <c r="CA857"/>
  <c r="CA856" s="1"/>
  <c r="CG859"/>
  <c r="BZ316"/>
  <c r="BZ315" s="1"/>
  <c r="BZ314" s="1"/>
  <c r="BZ313" s="1"/>
  <c r="BZ312" s="1"/>
  <c r="BZ310" s="1"/>
  <c r="CF317"/>
  <c r="CL317" s="1"/>
  <c r="CP317" s="1"/>
  <c r="CA316"/>
  <c r="CA315" s="1"/>
  <c r="CA314" s="1"/>
  <c r="CA313" s="1"/>
  <c r="CA312" s="1"/>
  <c r="CA310" s="1"/>
  <c r="CG317"/>
  <c r="AQ52"/>
  <c r="AK51"/>
  <c r="AK50" s="1"/>
  <c r="AP52"/>
  <c r="AJ51"/>
  <c r="AJ50" s="1"/>
  <c r="BB1473"/>
  <c r="AV1472"/>
  <c r="AV1471" s="1"/>
  <c r="BC1473"/>
  <c r="AW1472"/>
  <c r="AW1471" s="1"/>
  <c r="BP14"/>
  <c r="BP13" s="1"/>
  <c r="BP12" s="1"/>
  <c r="BP11" s="1"/>
  <c r="BP10" s="1"/>
  <c r="BQ14"/>
  <c r="BQ13" s="1"/>
  <c r="BQ12" s="1"/>
  <c r="BQ11" s="1"/>
  <c r="BQ10" s="1"/>
  <c r="BR14"/>
  <c r="BR13" s="1"/>
  <c r="BR12" s="1"/>
  <c r="BR11" s="1"/>
  <c r="BR10" s="1"/>
  <c r="BS14"/>
  <c r="BS13" s="1"/>
  <c r="BS12" s="1"/>
  <c r="BS11" s="1"/>
  <c r="BS10" s="1"/>
  <c r="BP21"/>
  <c r="BP20" s="1"/>
  <c r="BQ21"/>
  <c r="BQ20" s="1"/>
  <c r="BR21"/>
  <c r="BR20" s="1"/>
  <c r="BS21"/>
  <c r="BS20" s="1"/>
  <c r="BP24"/>
  <c r="BP23" s="1"/>
  <c r="BQ24"/>
  <c r="BQ23" s="1"/>
  <c r="BR24"/>
  <c r="BR23" s="1"/>
  <c r="BS24"/>
  <c r="BS23" s="1"/>
  <c r="BP27"/>
  <c r="BQ27"/>
  <c r="BR27"/>
  <c r="BS27"/>
  <c r="BP29"/>
  <c r="BQ29"/>
  <c r="BR29"/>
  <c r="BS29"/>
  <c r="BP31"/>
  <c r="BQ31"/>
  <c r="BR31"/>
  <c r="BS31"/>
  <c r="BP34"/>
  <c r="BP26" s="1"/>
  <c r="BQ34"/>
  <c r="BR34"/>
  <c r="BS34"/>
  <c r="BP42"/>
  <c r="BQ42"/>
  <c r="BR42"/>
  <c r="BS42"/>
  <c r="BP44"/>
  <c r="BQ44"/>
  <c r="BR44"/>
  <c r="BS44"/>
  <c r="BP46"/>
  <c r="BQ46"/>
  <c r="BR46"/>
  <c r="BS46"/>
  <c r="BP48"/>
  <c r="BQ48"/>
  <c r="BR48"/>
  <c r="BS48"/>
  <c r="BP55"/>
  <c r="BQ55"/>
  <c r="BR55"/>
  <c r="BS55"/>
  <c r="BP57"/>
  <c r="BQ57"/>
  <c r="BR57"/>
  <c r="BS57"/>
  <c r="BP60"/>
  <c r="BQ60"/>
  <c r="BR60"/>
  <c r="BS60"/>
  <c r="BP62"/>
  <c r="BQ62"/>
  <c r="BR62"/>
  <c r="BS62"/>
  <c r="BP65"/>
  <c r="BP64" s="1"/>
  <c r="BQ65"/>
  <c r="BQ64" s="1"/>
  <c r="BR65"/>
  <c r="BR64" s="1"/>
  <c r="BS65"/>
  <c r="BS64" s="1"/>
  <c r="BP68"/>
  <c r="BQ68"/>
  <c r="BR68"/>
  <c r="BS68"/>
  <c r="BP70"/>
  <c r="BQ70"/>
  <c r="BR70"/>
  <c r="BS70"/>
  <c r="BP73"/>
  <c r="BQ73"/>
  <c r="BR73"/>
  <c r="BS73"/>
  <c r="BP75"/>
  <c r="BQ75"/>
  <c r="BR75"/>
  <c r="BS75"/>
  <c r="BP80"/>
  <c r="BQ80"/>
  <c r="BR80"/>
  <c r="BS80"/>
  <c r="BP82"/>
  <c r="BQ82"/>
  <c r="BR82"/>
  <c r="BS82"/>
  <c r="BP85"/>
  <c r="BQ85"/>
  <c r="BR85"/>
  <c r="BS85"/>
  <c r="BP87"/>
  <c r="BQ87"/>
  <c r="BR87"/>
  <c r="BS87"/>
  <c r="BP90"/>
  <c r="BP89" s="1"/>
  <c r="BQ90"/>
  <c r="BQ89" s="1"/>
  <c r="BR90"/>
  <c r="BR89" s="1"/>
  <c r="BS90"/>
  <c r="BS89" s="1"/>
  <c r="BP94"/>
  <c r="BP93" s="1"/>
  <c r="BP92" s="1"/>
  <c r="BQ94"/>
  <c r="BQ93" s="1"/>
  <c r="BQ92" s="1"/>
  <c r="BR94"/>
  <c r="BR93" s="1"/>
  <c r="BR92" s="1"/>
  <c r="BS94"/>
  <c r="BS93" s="1"/>
  <c r="BS92" s="1"/>
  <c r="BP101"/>
  <c r="BR101"/>
  <c r="BS101"/>
  <c r="BQ102"/>
  <c r="BQ101" s="1"/>
  <c r="BP103"/>
  <c r="BQ103"/>
  <c r="BR103"/>
  <c r="BS103"/>
  <c r="BP105"/>
  <c r="BR105"/>
  <c r="BS105"/>
  <c r="BQ107"/>
  <c r="BQ105" s="1"/>
  <c r="BP109"/>
  <c r="BP108" s="1"/>
  <c r="BQ109"/>
  <c r="BQ108" s="1"/>
  <c r="BR109"/>
  <c r="BR108" s="1"/>
  <c r="BS109"/>
  <c r="BS108" s="1"/>
  <c r="BP116"/>
  <c r="BP115" s="1"/>
  <c r="BP114" s="1"/>
  <c r="BP113" s="1"/>
  <c r="BP112" s="1"/>
  <c r="BQ116"/>
  <c r="BQ115" s="1"/>
  <c r="BQ114" s="1"/>
  <c r="BQ113" s="1"/>
  <c r="BQ112" s="1"/>
  <c r="BR116"/>
  <c r="BR115" s="1"/>
  <c r="BR114" s="1"/>
  <c r="BR113" s="1"/>
  <c r="BR112" s="1"/>
  <c r="BS116"/>
  <c r="BS115" s="1"/>
  <c r="BS114" s="1"/>
  <c r="BS113" s="1"/>
  <c r="BS112" s="1"/>
  <c r="BP123"/>
  <c r="BP122" s="1"/>
  <c r="BP121" s="1"/>
  <c r="BP120" s="1"/>
  <c r="BP119" s="1"/>
  <c r="BQ123"/>
  <c r="BQ122" s="1"/>
  <c r="BQ121" s="1"/>
  <c r="BQ120" s="1"/>
  <c r="BQ119" s="1"/>
  <c r="BR123"/>
  <c r="BR122" s="1"/>
  <c r="BR121" s="1"/>
  <c r="BR120" s="1"/>
  <c r="BR119" s="1"/>
  <c r="BS123"/>
  <c r="BS122" s="1"/>
  <c r="BS121" s="1"/>
  <c r="BS120" s="1"/>
  <c r="BS119" s="1"/>
  <c r="BP130"/>
  <c r="BP129" s="1"/>
  <c r="BP128" s="1"/>
  <c r="BP127" s="1"/>
  <c r="BQ130"/>
  <c r="BQ129" s="1"/>
  <c r="BQ128" s="1"/>
  <c r="BQ127" s="1"/>
  <c r="BR130"/>
  <c r="BR129" s="1"/>
  <c r="BR128" s="1"/>
  <c r="BR127" s="1"/>
  <c r="BS130"/>
  <c r="BS129" s="1"/>
  <c r="BS128" s="1"/>
  <c r="BS127" s="1"/>
  <c r="BP135"/>
  <c r="BP134" s="1"/>
  <c r="BP133" s="1"/>
  <c r="BP132" s="1"/>
  <c r="BQ135"/>
  <c r="BQ134" s="1"/>
  <c r="BQ133" s="1"/>
  <c r="BQ132" s="1"/>
  <c r="BR135"/>
  <c r="BR134" s="1"/>
  <c r="BR133" s="1"/>
  <c r="BR132" s="1"/>
  <c r="BS135"/>
  <c r="BS134" s="1"/>
  <c r="BS133" s="1"/>
  <c r="BS132" s="1"/>
  <c r="BP140"/>
  <c r="BP139" s="1"/>
  <c r="BP138" s="1"/>
  <c r="BQ140"/>
  <c r="BQ139" s="1"/>
  <c r="BQ138" s="1"/>
  <c r="BR140"/>
  <c r="BR139" s="1"/>
  <c r="BR138" s="1"/>
  <c r="BS140"/>
  <c r="BS139" s="1"/>
  <c r="BS138" s="1"/>
  <c r="BP144"/>
  <c r="BP143" s="1"/>
  <c r="BQ144"/>
  <c r="BQ143" s="1"/>
  <c r="BR144"/>
  <c r="BR143" s="1"/>
  <c r="BS144"/>
  <c r="BS143" s="1"/>
  <c r="BP149"/>
  <c r="BP148" s="1"/>
  <c r="BQ149"/>
  <c r="BQ148" s="1"/>
  <c r="BR149"/>
  <c r="BR148" s="1"/>
  <c r="BS149"/>
  <c r="BS148" s="1"/>
  <c r="BP153"/>
  <c r="BP152" s="1"/>
  <c r="BQ153"/>
  <c r="BQ152" s="1"/>
  <c r="BR153"/>
  <c r="BR152" s="1"/>
  <c r="BS153"/>
  <c r="BS152" s="1"/>
  <c r="BP156"/>
  <c r="BP155" s="1"/>
  <c r="BQ156"/>
  <c r="BQ155" s="1"/>
  <c r="BR156"/>
  <c r="BR155" s="1"/>
  <c r="BS156"/>
  <c r="BS155" s="1"/>
  <c r="BP159"/>
  <c r="BP158" s="1"/>
  <c r="BQ159"/>
  <c r="BQ158" s="1"/>
  <c r="BR159"/>
  <c r="BR158" s="1"/>
  <c r="BS159"/>
  <c r="BS158" s="1"/>
  <c r="BP162"/>
  <c r="BP161" s="1"/>
  <c r="BQ162"/>
  <c r="BQ161" s="1"/>
  <c r="BR162"/>
  <c r="BR161" s="1"/>
  <c r="BS162"/>
  <c r="BS161" s="1"/>
  <c r="BP174"/>
  <c r="BP173" s="1"/>
  <c r="BP172" s="1"/>
  <c r="BP171" s="1"/>
  <c r="BQ174"/>
  <c r="BQ173" s="1"/>
  <c r="BQ172" s="1"/>
  <c r="BQ171" s="1"/>
  <c r="BR174"/>
  <c r="BR173" s="1"/>
  <c r="BR172" s="1"/>
  <c r="BR171" s="1"/>
  <c r="BS174"/>
  <c r="BS173" s="1"/>
  <c r="BS172" s="1"/>
  <c r="BS171" s="1"/>
  <c r="BP179"/>
  <c r="BQ179"/>
  <c r="BR179"/>
  <c r="BS179"/>
  <c r="BP181"/>
  <c r="BQ181"/>
  <c r="BR181"/>
  <c r="BS181"/>
  <c r="BP183"/>
  <c r="BQ183"/>
  <c r="BR183"/>
  <c r="BS183"/>
  <c r="BP186"/>
  <c r="BP185" s="1"/>
  <c r="BQ186"/>
  <c r="BQ185" s="1"/>
  <c r="BR186"/>
  <c r="BR185" s="1"/>
  <c r="BS186"/>
  <c r="BS185" s="1"/>
  <c r="BP190"/>
  <c r="BQ190"/>
  <c r="BR190"/>
  <c r="BS190"/>
  <c r="BP192"/>
  <c r="BQ192"/>
  <c r="BR192"/>
  <c r="BS192"/>
  <c r="BP194"/>
  <c r="BQ194"/>
  <c r="BR194"/>
  <c r="BS194"/>
  <c r="BP197"/>
  <c r="BQ197"/>
  <c r="BR197"/>
  <c r="BS197"/>
  <c r="BP199"/>
  <c r="BQ199"/>
  <c r="BR199"/>
  <c r="BS199"/>
  <c r="BP201"/>
  <c r="BQ201"/>
  <c r="BR201"/>
  <c r="BS201"/>
  <c r="BP211"/>
  <c r="BP210" s="1"/>
  <c r="BQ211"/>
  <c r="BQ210" s="1"/>
  <c r="BR211"/>
  <c r="BR210" s="1"/>
  <c r="BS211"/>
  <c r="BS210" s="1"/>
  <c r="BP214"/>
  <c r="BQ214"/>
  <c r="BR214"/>
  <c r="BS214"/>
  <c r="BP216"/>
  <c r="BQ216"/>
  <c r="BR216"/>
  <c r="BS216"/>
  <c r="BP219"/>
  <c r="BQ219"/>
  <c r="BR219"/>
  <c r="BS219"/>
  <c r="BP221"/>
  <c r="BQ221"/>
  <c r="BR221"/>
  <c r="BS221"/>
  <c r="BP224"/>
  <c r="BP223" s="1"/>
  <c r="BQ224"/>
  <c r="BQ223" s="1"/>
  <c r="BR224"/>
  <c r="BR223" s="1"/>
  <c r="BS224"/>
  <c r="BS223" s="1"/>
  <c r="BP227"/>
  <c r="BP226" s="1"/>
  <c r="BQ227"/>
  <c r="BQ226" s="1"/>
  <c r="BR227"/>
  <c r="BR226" s="1"/>
  <c r="BS227"/>
  <c r="BS226" s="1"/>
  <c r="BP230"/>
  <c r="BQ230"/>
  <c r="BR230"/>
  <c r="BS230"/>
  <c r="BP232"/>
  <c r="BQ232"/>
  <c r="BR232"/>
  <c r="BS232"/>
  <c r="BP234"/>
  <c r="BQ234"/>
  <c r="BR234"/>
  <c r="BS234"/>
  <c r="BP237"/>
  <c r="BQ237"/>
  <c r="BR237"/>
  <c r="BS237"/>
  <c r="BP239"/>
  <c r="BQ239"/>
  <c r="BR239"/>
  <c r="BS239"/>
  <c r="BP241"/>
  <c r="BQ241"/>
  <c r="BR241"/>
  <c r="BS241"/>
  <c r="BP244"/>
  <c r="BQ244"/>
  <c r="BR244"/>
  <c r="BS244"/>
  <c r="BP246"/>
  <c r="BP243" s="1"/>
  <c r="BQ246"/>
  <c r="BR246"/>
  <c r="BS246"/>
  <c r="BP251"/>
  <c r="BQ251"/>
  <c r="BR251"/>
  <c r="BS251"/>
  <c r="BP253"/>
  <c r="BQ253"/>
  <c r="BR253"/>
  <c r="BS253"/>
  <c r="BP257"/>
  <c r="BP256" s="1"/>
  <c r="BP255" s="1"/>
  <c r="BQ257"/>
  <c r="BQ256" s="1"/>
  <c r="BQ255" s="1"/>
  <c r="BR257"/>
  <c r="BR256" s="1"/>
  <c r="BR255" s="1"/>
  <c r="BS257"/>
  <c r="BS256" s="1"/>
  <c r="BS255" s="1"/>
  <c r="BP262"/>
  <c r="BP261" s="1"/>
  <c r="BP260" s="1"/>
  <c r="BP259" s="1"/>
  <c r="BQ262"/>
  <c r="BQ261" s="1"/>
  <c r="BQ260" s="1"/>
  <c r="BQ259" s="1"/>
  <c r="BR262"/>
  <c r="BR261" s="1"/>
  <c r="BR260" s="1"/>
  <c r="BR259" s="1"/>
  <c r="BS262"/>
  <c r="BS261" s="1"/>
  <c r="BS260" s="1"/>
  <c r="BS259" s="1"/>
  <c r="BP267"/>
  <c r="BQ267"/>
  <c r="BR267"/>
  <c r="BS267"/>
  <c r="BP269"/>
  <c r="BQ269"/>
  <c r="BR269"/>
  <c r="BS269"/>
  <c r="BP271"/>
  <c r="BQ271"/>
  <c r="BR271"/>
  <c r="BS271"/>
  <c r="BP274"/>
  <c r="BQ274"/>
  <c r="BR274"/>
  <c r="BS274"/>
  <c r="BP276"/>
  <c r="BQ276"/>
  <c r="BR276"/>
  <c r="BS276"/>
  <c r="BP281"/>
  <c r="BQ281"/>
  <c r="BR281"/>
  <c r="BS281"/>
  <c r="BP283"/>
  <c r="BQ283"/>
  <c r="BR283"/>
  <c r="BS283"/>
  <c r="BP287"/>
  <c r="BQ287"/>
  <c r="BR287"/>
  <c r="BS287"/>
  <c r="BP291"/>
  <c r="BP290" s="1"/>
  <c r="BQ291"/>
  <c r="BQ290" s="1"/>
  <c r="BR291"/>
  <c r="BR290" s="1"/>
  <c r="BS291"/>
  <c r="BS290" s="1"/>
  <c r="BP294"/>
  <c r="BP293" s="1"/>
  <c r="BQ294"/>
  <c r="BQ293" s="1"/>
  <c r="BR294"/>
  <c r="BR293" s="1"/>
  <c r="BS294"/>
  <c r="BS293" s="1"/>
  <c r="BP297"/>
  <c r="BP296" s="1"/>
  <c r="BQ297"/>
  <c r="BQ296" s="1"/>
  <c r="BR297"/>
  <c r="BR296" s="1"/>
  <c r="BS297"/>
  <c r="BS296" s="1"/>
  <c r="BP300"/>
  <c r="BP299" s="1"/>
  <c r="BQ300"/>
  <c r="BQ299" s="1"/>
  <c r="BR300"/>
  <c r="BR299" s="1"/>
  <c r="BS300"/>
  <c r="BS299" s="1"/>
  <c r="BP304"/>
  <c r="BP303" s="1"/>
  <c r="BP302" s="1"/>
  <c r="BQ304"/>
  <c r="BQ303" s="1"/>
  <c r="BQ302" s="1"/>
  <c r="BR304"/>
  <c r="BR303" s="1"/>
  <c r="BR302" s="1"/>
  <c r="BS304"/>
  <c r="BS303" s="1"/>
  <c r="BS302" s="1"/>
  <c r="BP307"/>
  <c r="BP306" s="1"/>
  <c r="BQ307"/>
  <c r="BQ306" s="1"/>
  <c r="BR307"/>
  <c r="BR306" s="1"/>
  <c r="BS307"/>
  <c r="BS306" s="1"/>
  <c r="BP333"/>
  <c r="BQ333"/>
  <c r="BR333"/>
  <c r="BS333"/>
  <c r="BP335"/>
  <c r="BQ335"/>
  <c r="BR335"/>
  <c r="BS335"/>
  <c r="BP337"/>
  <c r="BQ337"/>
  <c r="BR337"/>
  <c r="BS337"/>
  <c r="BP342"/>
  <c r="BP341" s="1"/>
  <c r="BP340" s="1"/>
  <c r="BP339" s="1"/>
  <c r="BQ342"/>
  <c r="BQ341" s="1"/>
  <c r="BQ340" s="1"/>
  <c r="BQ339" s="1"/>
  <c r="BR342"/>
  <c r="BR341" s="1"/>
  <c r="BR340" s="1"/>
  <c r="BR339" s="1"/>
  <c r="BS342"/>
  <c r="BS341" s="1"/>
  <c r="BS340" s="1"/>
  <c r="BS339" s="1"/>
  <c r="BP347"/>
  <c r="BQ347"/>
  <c r="BR347"/>
  <c r="BS347"/>
  <c r="BP349"/>
  <c r="BP346" s="1"/>
  <c r="BP345" s="1"/>
  <c r="BQ349"/>
  <c r="BR349"/>
  <c r="BS349"/>
  <c r="BS346" s="1"/>
  <c r="BS345" s="1"/>
  <c r="BP354"/>
  <c r="BP353" s="1"/>
  <c r="BP352" s="1"/>
  <c r="BQ354"/>
  <c r="BQ353" s="1"/>
  <c r="BQ352" s="1"/>
  <c r="BR354"/>
  <c r="BR353" s="1"/>
  <c r="BR352" s="1"/>
  <c r="BS354"/>
  <c r="BS353" s="1"/>
  <c r="BS352" s="1"/>
  <c r="BT354"/>
  <c r="BT353" s="1"/>
  <c r="BT352" s="1"/>
  <c r="BU354"/>
  <c r="BU353" s="1"/>
  <c r="BU352" s="1"/>
  <c r="BP361"/>
  <c r="BP360" s="1"/>
  <c r="BP359" s="1"/>
  <c r="BP358" s="1"/>
  <c r="BQ361"/>
  <c r="BQ360" s="1"/>
  <c r="BQ359" s="1"/>
  <c r="BQ358" s="1"/>
  <c r="BR361"/>
  <c r="BR360" s="1"/>
  <c r="BR359" s="1"/>
  <c r="BR358" s="1"/>
  <c r="BS361"/>
  <c r="BS360" s="1"/>
  <c r="BS359" s="1"/>
  <c r="BS358" s="1"/>
  <c r="BP371"/>
  <c r="BP370" s="1"/>
  <c r="BP369" s="1"/>
  <c r="BQ371"/>
  <c r="BQ370" s="1"/>
  <c r="BQ369" s="1"/>
  <c r="BR371"/>
  <c r="BR370" s="1"/>
  <c r="BR369" s="1"/>
  <c r="BS371"/>
  <c r="BS370" s="1"/>
  <c r="BS369" s="1"/>
  <c r="BP375"/>
  <c r="BQ375"/>
  <c r="BR375"/>
  <c r="BS375"/>
  <c r="BP377"/>
  <c r="BQ377"/>
  <c r="BR377"/>
  <c r="BS377"/>
  <c r="BP379"/>
  <c r="BQ379"/>
  <c r="BR379"/>
  <c r="BS379"/>
  <c r="BP383"/>
  <c r="BP382" s="1"/>
  <c r="BQ383"/>
  <c r="BQ382" s="1"/>
  <c r="BR383"/>
  <c r="BR382" s="1"/>
  <c r="BS383"/>
  <c r="BS382" s="1"/>
  <c r="BP388"/>
  <c r="BP387" s="1"/>
  <c r="BP386" s="1"/>
  <c r="BP385" s="1"/>
  <c r="BQ388"/>
  <c r="BQ387" s="1"/>
  <c r="BQ386" s="1"/>
  <c r="BQ385" s="1"/>
  <c r="BR388"/>
  <c r="BR387" s="1"/>
  <c r="BR386" s="1"/>
  <c r="BR385" s="1"/>
  <c r="BS388"/>
  <c r="BS387" s="1"/>
  <c r="BS386" s="1"/>
  <c r="BS385" s="1"/>
  <c r="BP397"/>
  <c r="BP396" s="1"/>
  <c r="BP395" s="1"/>
  <c r="BP394" s="1"/>
  <c r="BP393" s="1"/>
  <c r="BQ397"/>
  <c r="BQ396" s="1"/>
  <c r="BQ395" s="1"/>
  <c r="BQ394" s="1"/>
  <c r="BQ393" s="1"/>
  <c r="BR397"/>
  <c r="BR396" s="1"/>
  <c r="BR395" s="1"/>
  <c r="BR394" s="1"/>
  <c r="BR393" s="1"/>
  <c r="BS397"/>
  <c r="BS396" s="1"/>
  <c r="BS395" s="1"/>
  <c r="BS394" s="1"/>
  <c r="BS393" s="1"/>
  <c r="BP404"/>
  <c r="BP403" s="1"/>
  <c r="BP402" s="1"/>
  <c r="BP401" s="1"/>
  <c r="BQ404"/>
  <c r="BQ403" s="1"/>
  <c r="BQ402" s="1"/>
  <c r="BQ401" s="1"/>
  <c r="BR404"/>
  <c r="BR403" s="1"/>
  <c r="BR402" s="1"/>
  <c r="BR401" s="1"/>
  <c r="BS404"/>
  <c r="BS403" s="1"/>
  <c r="BS402" s="1"/>
  <c r="BS401" s="1"/>
  <c r="BP409"/>
  <c r="BP408" s="1"/>
  <c r="BP407" s="1"/>
  <c r="BQ409"/>
  <c r="BQ408" s="1"/>
  <c r="BQ407" s="1"/>
  <c r="BR409"/>
  <c r="BR408" s="1"/>
  <c r="BR407" s="1"/>
  <c r="BS409"/>
  <c r="BS408" s="1"/>
  <c r="BS407" s="1"/>
  <c r="BP417"/>
  <c r="BQ417"/>
  <c r="BR417"/>
  <c r="BS417"/>
  <c r="BP419"/>
  <c r="BQ419"/>
  <c r="BR419"/>
  <c r="BS419"/>
  <c r="BP421"/>
  <c r="BQ421"/>
  <c r="BR421"/>
  <c r="BS421"/>
  <c r="BP424"/>
  <c r="BP423" s="1"/>
  <c r="BQ424"/>
  <c r="BQ423" s="1"/>
  <c r="BR424"/>
  <c r="BR423" s="1"/>
  <c r="BS424"/>
  <c r="BS423" s="1"/>
  <c r="BP427"/>
  <c r="BP426" s="1"/>
  <c r="BQ427"/>
  <c r="BQ426" s="1"/>
  <c r="BR427"/>
  <c r="BR426" s="1"/>
  <c r="BS427"/>
  <c r="BS426" s="1"/>
  <c r="BP430"/>
  <c r="BP429" s="1"/>
  <c r="BQ430"/>
  <c r="BQ429" s="1"/>
  <c r="BR430"/>
  <c r="BR429" s="1"/>
  <c r="BS430"/>
  <c r="BS429" s="1"/>
  <c r="BP433"/>
  <c r="BP432" s="1"/>
  <c r="BQ433"/>
  <c r="BQ432" s="1"/>
  <c r="BR433"/>
  <c r="BR432" s="1"/>
  <c r="BS433"/>
  <c r="BS432" s="1"/>
  <c r="BP436"/>
  <c r="BP435" s="1"/>
  <c r="BQ436"/>
  <c r="BQ435" s="1"/>
  <c r="BR436"/>
  <c r="BR435" s="1"/>
  <c r="BS436"/>
  <c r="BS435" s="1"/>
  <c r="BP439"/>
  <c r="BP438" s="1"/>
  <c r="BQ439"/>
  <c r="BQ438" s="1"/>
  <c r="BR439"/>
  <c r="BR438" s="1"/>
  <c r="BS439"/>
  <c r="BS438" s="1"/>
  <c r="BP442"/>
  <c r="BP441" s="1"/>
  <c r="BQ442"/>
  <c r="BQ441" s="1"/>
  <c r="BR442"/>
  <c r="BR441" s="1"/>
  <c r="BS442"/>
  <c r="BS441" s="1"/>
  <c r="BP445"/>
  <c r="BQ445"/>
  <c r="BR445"/>
  <c r="BS445"/>
  <c r="BP447"/>
  <c r="BQ447"/>
  <c r="BR447"/>
  <c r="BS447"/>
  <c r="BP450"/>
  <c r="BP449" s="1"/>
  <c r="BQ450"/>
  <c r="BQ449" s="1"/>
  <c r="BR450"/>
  <c r="BR449" s="1"/>
  <c r="BS450"/>
  <c r="BS449" s="1"/>
  <c r="BP454"/>
  <c r="BP453" s="1"/>
  <c r="BP452" s="1"/>
  <c r="BQ454"/>
  <c r="BQ453" s="1"/>
  <c r="BQ452" s="1"/>
  <c r="BR454"/>
  <c r="BR453" s="1"/>
  <c r="BR452" s="1"/>
  <c r="BS454"/>
  <c r="BS453" s="1"/>
  <c r="BS452" s="1"/>
  <c r="BP462"/>
  <c r="BP461" s="1"/>
  <c r="BP460" s="1"/>
  <c r="BQ462"/>
  <c r="BQ461" s="1"/>
  <c r="BQ460" s="1"/>
  <c r="BR462"/>
  <c r="BR461" s="1"/>
  <c r="BR460" s="1"/>
  <c r="BS462"/>
  <c r="BS461" s="1"/>
  <c r="BS460" s="1"/>
  <c r="BP466"/>
  <c r="BP465" s="1"/>
  <c r="BQ466"/>
  <c r="BQ465" s="1"/>
  <c r="BR466"/>
  <c r="BR465" s="1"/>
  <c r="BS466"/>
  <c r="BS465" s="1"/>
  <c r="BP469"/>
  <c r="BP468" s="1"/>
  <c r="BQ469"/>
  <c r="BQ468" s="1"/>
  <c r="BR469"/>
  <c r="BR468" s="1"/>
  <c r="BS469"/>
  <c r="BS468" s="1"/>
  <c r="BP472"/>
  <c r="BP471" s="1"/>
  <c r="BQ472"/>
  <c r="BQ471" s="1"/>
  <c r="BR472"/>
  <c r="BR471" s="1"/>
  <c r="BS472"/>
  <c r="BS471" s="1"/>
  <c r="BP475"/>
  <c r="BP474" s="1"/>
  <c r="BQ475"/>
  <c r="BQ474" s="1"/>
  <c r="BR475"/>
  <c r="BR474" s="1"/>
  <c r="BS475"/>
  <c r="BS474" s="1"/>
  <c r="BP478"/>
  <c r="BP477" s="1"/>
  <c r="BQ478"/>
  <c r="BQ477" s="1"/>
  <c r="BR478"/>
  <c r="BR477" s="1"/>
  <c r="BS478"/>
  <c r="BS477" s="1"/>
  <c r="BP482"/>
  <c r="BP481" s="1"/>
  <c r="BQ482"/>
  <c r="BQ481" s="1"/>
  <c r="BR482"/>
  <c r="BR481" s="1"/>
  <c r="BS482"/>
  <c r="BS481" s="1"/>
  <c r="BP485"/>
  <c r="BP484" s="1"/>
  <c r="BQ485"/>
  <c r="BQ484" s="1"/>
  <c r="BR485"/>
  <c r="BR484" s="1"/>
  <c r="BR480" s="1"/>
  <c r="BS485"/>
  <c r="BS484" s="1"/>
  <c r="BP488"/>
  <c r="BP487" s="1"/>
  <c r="BQ488"/>
  <c r="BQ487" s="1"/>
  <c r="BR488"/>
  <c r="BR487" s="1"/>
  <c r="BS488"/>
  <c r="BS487" s="1"/>
  <c r="BP491"/>
  <c r="BP490" s="1"/>
  <c r="BQ491"/>
  <c r="BQ490" s="1"/>
  <c r="BR491"/>
  <c r="BR490" s="1"/>
  <c r="BS491"/>
  <c r="BS490" s="1"/>
  <c r="BP499"/>
  <c r="BP498" s="1"/>
  <c r="BP497" s="1"/>
  <c r="BP496" s="1"/>
  <c r="BQ499"/>
  <c r="BQ498" s="1"/>
  <c r="BQ497" s="1"/>
  <c r="BQ496" s="1"/>
  <c r="BR499"/>
  <c r="BR498" s="1"/>
  <c r="BR497" s="1"/>
  <c r="BR496" s="1"/>
  <c r="BS499"/>
  <c r="BS498" s="1"/>
  <c r="BS497" s="1"/>
  <c r="BS496" s="1"/>
  <c r="BP504"/>
  <c r="BP503" s="1"/>
  <c r="BQ504"/>
  <c r="BQ503" s="1"/>
  <c r="BR504"/>
  <c r="BR503" s="1"/>
  <c r="BS504"/>
  <c r="BS503" s="1"/>
  <c r="BP507"/>
  <c r="BP506" s="1"/>
  <c r="BQ507"/>
  <c r="BQ506" s="1"/>
  <c r="BR507"/>
  <c r="BR506" s="1"/>
  <c r="BS507"/>
  <c r="BS506" s="1"/>
  <c r="BP510"/>
  <c r="BQ510"/>
  <c r="BR510"/>
  <c r="BS510"/>
  <c r="BP512"/>
  <c r="BQ512"/>
  <c r="BR512"/>
  <c r="BS512"/>
  <c r="BP515"/>
  <c r="BP514" s="1"/>
  <c r="BQ515"/>
  <c r="BQ514" s="1"/>
  <c r="BR515"/>
  <c r="BR514" s="1"/>
  <c r="BS515"/>
  <c r="BS514" s="1"/>
  <c r="BP518"/>
  <c r="BP517" s="1"/>
  <c r="BQ518"/>
  <c r="BQ517" s="1"/>
  <c r="BR518"/>
  <c r="BR517" s="1"/>
  <c r="BS518"/>
  <c r="BS517" s="1"/>
  <c r="BP521"/>
  <c r="BP520" s="1"/>
  <c r="BQ521"/>
  <c r="BQ520" s="1"/>
  <c r="BR521"/>
  <c r="BR520" s="1"/>
  <c r="BS521"/>
  <c r="BS520" s="1"/>
  <c r="BP524"/>
  <c r="BP523" s="1"/>
  <c r="BQ524"/>
  <c r="BQ523" s="1"/>
  <c r="BR524"/>
  <c r="BR523" s="1"/>
  <c r="BS524"/>
  <c r="BS523" s="1"/>
  <c r="BP529"/>
  <c r="BP528" s="1"/>
  <c r="BQ529"/>
  <c r="BQ528" s="1"/>
  <c r="BR529"/>
  <c r="BR528" s="1"/>
  <c r="BS529"/>
  <c r="BS528" s="1"/>
  <c r="BP534"/>
  <c r="BP533" s="1"/>
  <c r="BP532" s="1"/>
  <c r="BQ534"/>
  <c r="BQ533" s="1"/>
  <c r="BQ532" s="1"/>
  <c r="BR534"/>
  <c r="BR533" s="1"/>
  <c r="BR532" s="1"/>
  <c r="BS534"/>
  <c r="BS533" s="1"/>
  <c r="BS532" s="1"/>
  <c r="BP538"/>
  <c r="BQ538"/>
  <c r="BR538"/>
  <c r="BS538"/>
  <c r="BP540"/>
  <c r="BQ540"/>
  <c r="BR540"/>
  <c r="BS540"/>
  <c r="BP542"/>
  <c r="BQ542"/>
  <c r="BR542"/>
  <c r="BS542"/>
  <c r="BP548"/>
  <c r="BP547" s="1"/>
  <c r="BP546" s="1"/>
  <c r="BQ548"/>
  <c r="BQ547" s="1"/>
  <c r="BQ546" s="1"/>
  <c r="BR548"/>
  <c r="BR547" s="1"/>
  <c r="BR546" s="1"/>
  <c r="BS548"/>
  <c r="BS547" s="1"/>
  <c r="BS546" s="1"/>
  <c r="BP552"/>
  <c r="BP551" s="1"/>
  <c r="BP550" s="1"/>
  <c r="BQ552"/>
  <c r="BQ551" s="1"/>
  <c r="BQ550" s="1"/>
  <c r="BR552"/>
  <c r="BR551" s="1"/>
  <c r="BR550" s="1"/>
  <c r="BS552"/>
  <c r="BS551" s="1"/>
  <c r="BS550" s="1"/>
  <c r="BP559"/>
  <c r="BP558" s="1"/>
  <c r="BP557" s="1"/>
  <c r="BQ559"/>
  <c r="BQ558" s="1"/>
  <c r="BQ557" s="1"/>
  <c r="BR559"/>
  <c r="BR558" s="1"/>
  <c r="BR557" s="1"/>
  <c r="BS559"/>
  <c r="BS558" s="1"/>
  <c r="BS557" s="1"/>
  <c r="BP563"/>
  <c r="BP562" s="1"/>
  <c r="BQ563"/>
  <c r="BQ562" s="1"/>
  <c r="BR563"/>
  <c r="BR562" s="1"/>
  <c r="BS563"/>
  <c r="BS562" s="1"/>
  <c r="BP566"/>
  <c r="BP565" s="1"/>
  <c r="BQ566"/>
  <c r="BQ565" s="1"/>
  <c r="BR566"/>
  <c r="BR565" s="1"/>
  <c r="BS566"/>
  <c r="BS565" s="1"/>
  <c r="BP571"/>
  <c r="BP570" s="1"/>
  <c r="BP569" s="1"/>
  <c r="BQ571"/>
  <c r="BQ570" s="1"/>
  <c r="BQ569" s="1"/>
  <c r="BR571"/>
  <c r="BR570" s="1"/>
  <c r="BR569" s="1"/>
  <c r="BS571"/>
  <c r="BS570" s="1"/>
  <c r="BS569" s="1"/>
  <c r="BP575"/>
  <c r="BP574" s="1"/>
  <c r="BP573" s="1"/>
  <c r="BQ575"/>
  <c r="BQ574" s="1"/>
  <c r="BQ573" s="1"/>
  <c r="BR575"/>
  <c r="BR574" s="1"/>
  <c r="BR573" s="1"/>
  <c r="BS575"/>
  <c r="BS574" s="1"/>
  <c r="BS573" s="1"/>
  <c r="BP595"/>
  <c r="BP594" s="1"/>
  <c r="BP593" s="1"/>
  <c r="BP592" s="1"/>
  <c r="BQ595"/>
  <c r="BQ594" s="1"/>
  <c r="BQ593" s="1"/>
  <c r="BQ592" s="1"/>
  <c r="BR595"/>
  <c r="BR594" s="1"/>
  <c r="BR593" s="1"/>
  <c r="BR592" s="1"/>
  <c r="BS595"/>
  <c r="BS594" s="1"/>
  <c r="BS593" s="1"/>
  <c r="BS592" s="1"/>
  <c r="BP600"/>
  <c r="BQ600"/>
  <c r="BR600"/>
  <c r="BS600"/>
  <c r="BP602"/>
  <c r="BQ602"/>
  <c r="BR602"/>
  <c r="BS602"/>
  <c r="BP608"/>
  <c r="BP607" s="1"/>
  <c r="BQ608"/>
  <c r="BQ607" s="1"/>
  <c r="BR608"/>
  <c r="BR607" s="1"/>
  <c r="BS608"/>
  <c r="BS607" s="1"/>
  <c r="BP611"/>
  <c r="BP610" s="1"/>
  <c r="BQ611"/>
  <c r="BQ610" s="1"/>
  <c r="BR611"/>
  <c r="BR610" s="1"/>
  <c r="BS611"/>
  <c r="BS610" s="1"/>
  <c r="BP615"/>
  <c r="BP614" s="1"/>
  <c r="BP613" s="1"/>
  <c r="BQ615"/>
  <c r="BQ614" s="1"/>
  <c r="BQ613" s="1"/>
  <c r="BR615"/>
  <c r="BR614" s="1"/>
  <c r="BR613" s="1"/>
  <c r="BS615"/>
  <c r="BS614" s="1"/>
  <c r="BS613" s="1"/>
  <c r="BP624"/>
  <c r="BQ624"/>
  <c r="BR624"/>
  <c r="BS624"/>
  <c r="BP626"/>
  <c r="BP623" s="1"/>
  <c r="BP622" s="1"/>
  <c r="BQ626"/>
  <c r="BQ623" s="1"/>
  <c r="BQ622" s="1"/>
  <c r="BR626"/>
  <c r="BR623" s="1"/>
  <c r="BR622" s="1"/>
  <c r="BS626"/>
  <c r="BP629"/>
  <c r="BP628" s="1"/>
  <c r="BQ629"/>
  <c r="BQ628" s="1"/>
  <c r="BR629"/>
  <c r="BR628" s="1"/>
  <c r="BS629"/>
  <c r="BS628" s="1"/>
  <c r="BP634"/>
  <c r="BP633" s="1"/>
  <c r="BP632" s="1"/>
  <c r="BP631" s="1"/>
  <c r="BQ634"/>
  <c r="BQ633" s="1"/>
  <c r="BQ632" s="1"/>
  <c r="BQ631" s="1"/>
  <c r="BR634"/>
  <c r="BR633" s="1"/>
  <c r="BR632" s="1"/>
  <c r="BR631" s="1"/>
  <c r="BS634"/>
  <c r="BS633" s="1"/>
  <c r="BS632" s="1"/>
  <c r="BS631" s="1"/>
  <c r="BP639"/>
  <c r="BP638" s="1"/>
  <c r="BQ639"/>
  <c r="BQ638" s="1"/>
  <c r="BR639"/>
  <c r="BR638" s="1"/>
  <c r="BS639"/>
  <c r="BS638" s="1"/>
  <c r="BP642"/>
  <c r="BP641" s="1"/>
  <c r="BP637" s="1"/>
  <c r="BP636" s="1"/>
  <c r="BQ642"/>
  <c r="BQ641" s="1"/>
  <c r="BR642"/>
  <c r="BR641" s="1"/>
  <c r="BS642"/>
  <c r="BS641" s="1"/>
  <c r="BQ646"/>
  <c r="BQ645" s="1"/>
  <c r="BQ644" s="1"/>
  <c r="BR646"/>
  <c r="BR645" s="1"/>
  <c r="BR644" s="1"/>
  <c r="BS646"/>
  <c r="BS645" s="1"/>
  <c r="BS644" s="1"/>
  <c r="BU646"/>
  <c r="BU645" s="1"/>
  <c r="BU644" s="1"/>
  <c r="BP653"/>
  <c r="BP652" s="1"/>
  <c r="BP651" s="1"/>
  <c r="BP650" s="1"/>
  <c r="BQ653"/>
  <c r="BQ652" s="1"/>
  <c r="BQ651" s="1"/>
  <c r="BQ650" s="1"/>
  <c r="BR653"/>
  <c r="BR652" s="1"/>
  <c r="BR651" s="1"/>
  <c r="BR650" s="1"/>
  <c r="BS653"/>
  <c r="BS652" s="1"/>
  <c r="BS651" s="1"/>
  <c r="BS650" s="1"/>
  <c r="BP658"/>
  <c r="BP657" s="1"/>
  <c r="BP656" s="1"/>
  <c r="BP655" s="1"/>
  <c r="BQ658"/>
  <c r="BQ657" s="1"/>
  <c r="BQ656" s="1"/>
  <c r="BQ655" s="1"/>
  <c r="BR658"/>
  <c r="BR657" s="1"/>
  <c r="BR656" s="1"/>
  <c r="BR655" s="1"/>
  <c r="BS658"/>
  <c r="BS657" s="1"/>
  <c r="BS656" s="1"/>
  <c r="BS655" s="1"/>
  <c r="BP663"/>
  <c r="BP662" s="1"/>
  <c r="BP661" s="1"/>
  <c r="BP660" s="1"/>
  <c r="BQ663"/>
  <c r="BQ662" s="1"/>
  <c r="BQ661" s="1"/>
  <c r="BQ660" s="1"/>
  <c r="BR663"/>
  <c r="BR662" s="1"/>
  <c r="BR661" s="1"/>
  <c r="BR660" s="1"/>
  <c r="BS663"/>
  <c r="BS662" s="1"/>
  <c r="BS661" s="1"/>
  <c r="BS660" s="1"/>
  <c r="BP668"/>
  <c r="BP667" s="1"/>
  <c r="BP666" s="1"/>
  <c r="BQ668"/>
  <c r="BQ667" s="1"/>
  <c r="BQ666" s="1"/>
  <c r="BR668"/>
  <c r="BR667" s="1"/>
  <c r="BR666" s="1"/>
  <c r="BS668"/>
  <c r="BS667" s="1"/>
  <c r="BS666" s="1"/>
  <c r="BP671"/>
  <c r="BP670" s="1"/>
  <c r="BQ671"/>
  <c r="BQ670" s="1"/>
  <c r="BR671"/>
  <c r="BR670" s="1"/>
  <c r="BS671"/>
  <c r="BS670" s="1"/>
  <c r="BP676"/>
  <c r="BP675" s="1"/>
  <c r="BQ676"/>
  <c r="BQ675" s="1"/>
  <c r="BR676"/>
  <c r="BR675" s="1"/>
  <c r="BS676"/>
  <c r="BS675" s="1"/>
  <c r="BP679"/>
  <c r="BP678" s="1"/>
  <c r="BP674" s="1"/>
  <c r="BP673" s="1"/>
  <c r="BQ679"/>
  <c r="BQ678" s="1"/>
  <c r="BR679"/>
  <c r="BR678" s="1"/>
  <c r="BS679"/>
  <c r="BS678" s="1"/>
  <c r="BP686"/>
  <c r="BP685" s="1"/>
  <c r="BP684" s="1"/>
  <c r="BP683" s="1"/>
  <c r="BQ686"/>
  <c r="BQ685" s="1"/>
  <c r="BQ684" s="1"/>
  <c r="BQ683" s="1"/>
  <c r="BR686"/>
  <c r="BR685" s="1"/>
  <c r="BR684" s="1"/>
  <c r="BR683" s="1"/>
  <c r="BS686"/>
  <c r="BS685" s="1"/>
  <c r="BS684" s="1"/>
  <c r="BS683" s="1"/>
  <c r="BP692"/>
  <c r="BP691" s="1"/>
  <c r="BP690" s="1"/>
  <c r="BP689" s="1"/>
  <c r="BP688" s="1"/>
  <c r="BQ692"/>
  <c r="BQ691" s="1"/>
  <c r="BQ690" s="1"/>
  <c r="BQ689" s="1"/>
  <c r="BQ688" s="1"/>
  <c r="BR692"/>
  <c r="BR691" s="1"/>
  <c r="BR690" s="1"/>
  <c r="BR689" s="1"/>
  <c r="BR688" s="1"/>
  <c r="BS692"/>
  <c r="BS691" s="1"/>
  <c r="BS690" s="1"/>
  <c r="BS689" s="1"/>
  <c r="BS688" s="1"/>
  <c r="BP697"/>
  <c r="BP696" s="1"/>
  <c r="BP695" s="1"/>
  <c r="BP694" s="1"/>
  <c r="BQ697"/>
  <c r="BQ696" s="1"/>
  <c r="BQ695" s="1"/>
  <c r="BQ694" s="1"/>
  <c r="BR697"/>
  <c r="BR696" s="1"/>
  <c r="BR695" s="1"/>
  <c r="BR694" s="1"/>
  <c r="BS697"/>
  <c r="BS696" s="1"/>
  <c r="BS695" s="1"/>
  <c r="BS694" s="1"/>
  <c r="BP702"/>
  <c r="BP701" s="1"/>
  <c r="BP700" s="1"/>
  <c r="BP699" s="1"/>
  <c r="BQ702"/>
  <c r="BQ701" s="1"/>
  <c r="BQ700" s="1"/>
  <c r="BQ699" s="1"/>
  <c r="BR702"/>
  <c r="BR701" s="1"/>
  <c r="BR700" s="1"/>
  <c r="BR699" s="1"/>
  <c r="BS702"/>
  <c r="BS701" s="1"/>
  <c r="BS700" s="1"/>
  <c r="BS699" s="1"/>
  <c r="BP707"/>
  <c r="BP706" s="1"/>
  <c r="BP705" s="1"/>
  <c r="BP704" s="1"/>
  <c r="BQ707"/>
  <c r="BQ706" s="1"/>
  <c r="BQ705" s="1"/>
  <c r="BQ704" s="1"/>
  <c r="BR707"/>
  <c r="BR706" s="1"/>
  <c r="BR705" s="1"/>
  <c r="BR704" s="1"/>
  <c r="BS707"/>
  <c r="BS706" s="1"/>
  <c r="BS705" s="1"/>
  <c r="BS704" s="1"/>
  <c r="BP712"/>
  <c r="BQ712"/>
  <c r="BR712"/>
  <c r="BS712"/>
  <c r="BP714"/>
  <c r="BQ714"/>
  <c r="BR714"/>
  <c r="BS714"/>
  <c r="BP718"/>
  <c r="BP717" s="1"/>
  <c r="BQ718"/>
  <c r="BQ717" s="1"/>
  <c r="BR718"/>
  <c r="BR717" s="1"/>
  <c r="BS718"/>
  <c r="BS717" s="1"/>
  <c r="BP722"/>
  <c r="BQ722"/>
  <c r="BR722"/>
  <c r="BS722"/>
  <c r="BP724"/>
  <c r="BQ724"/>
  <c r="BR724"/>
  <c r="BS724"/>
  <c r="BP727"/>
  <c r="BP726" s="1"/>
  <c r="BQ727"/>
  <c r="BQ726" s="1"/>
  <c r="BR727"/>
  <c r="BR726" s="1"/>
  <c r="BS727"/>
  <c r="BS726" s="1"/>
  <c r="BP730"/>
  <c r="BP729" s="1"/>
  <c r="BQ730"/>
  <c r="BQ729" s="1"/>
  <c r="BR730"/>
  <c r="BR729" s="1"/>
  <c r="BS730"/>
  <c r="BS729" s="1"/>
  <c r="BP735"/>
  <c r="BP734" s="1"/>
  <c r="BQ735"/>
  <c r="BQ734" s="1"/>
  <c r="BR735"/>
  <c r="BR734" s="1"/>
  <c r="BS735"/>
  <c r="BS734" s="1"/>
  <c r="BP738"/>
  <c r="BP737" s="1"/>
  <c r="BP733" s="1"/>
  <c r="BP732" s="1"/>
  <c r="BQ738"/>
  <c r="BQ737" s="1"/>
  <c r="BR738"/>
  <c r="BR737" s="1"/>
  <c r="BS738"/>
  <c r="BS737" s="1"/>
  <c r="BP746"/>
  <c r="BP745" s="1"/>
  <c r="BP744" s="1"/>
  <c r="BQ746"/>
  <c r="BQ745" s="1"/>
  <c r="BQ744" s="1"/>
  <c r="BR746"/>
  <c r="BR745" s="1"/>
  <c r="BR744" s="1"/>
  <c r="BS746"/>
  <c r="BS745" s="1"/>
  <c r="BS744" s="1"/>
  <c r="BP751"/>
  <c r="BP750" s="1"/>
  <c r="BP749" s="1"/>
  <c r="BQ751"/>
  <c r="BQ750" s="1"/>
  <c r="BQ749" s="1"/>
  <c r="BR751"/>
  <c r="BR750" s="1"/>
  <c r="BR749" s="1"/>
  <c r="BS751"/>
  <c r="BS750" s="1"/>
  <c r="BS749" s="1"/>
  <c r="BP755"/>
  <c r="BP754" s="1"/>
  <c r="BP753" s="1"/>
  <c r="BQ755"/>
  <c r="BQ754" s="1"/>
  <c r="BQ753" s="1"/>
  <c r="BR755"/>
  <c r="BR754" s="1"/>
  <c r="BR753" s="1"/>
  <c r="BS755"/>
  <c r="BS754" s="1"/>
  <c r="BS753" s="1"/>
  <c r="BP760"/>
  <c r="BP759" s="1"/>
  <c r="BP758" s="1"/>
  <c r="BP757" s="1"/>
  <c r="BQ760"/>
  <c r="BQ759" s="1"/>
  <c r="BQ758" s="1"/>
  <c r="BQ757" s="1"/>
  <c r="BR760"/>
  <c r="BR759" s="1"/>
  <c r="BR758" s="1"/>
  <c r="BR757" s="1"/>
  <c r="BS760"/>
  <c r="BS759" s="1"/>
  <c r="BS758" s="1"/>
  <c r="BS757" s="1"/>
  <c r="BP765"/>
  <c r="BP764" s="1"/>
  <c r="BP763" s="1"/>
  <c r="BP762" s="1"/>
  <c r="BQ765"/>
  <c r="BQ764" s="1"/>
  <c r="BQ763" s="1"/>
  <c r="BQ762" s="1"/>
  <c r="BR765"/>
  <c r="BR764" s="1"/>
  <c r="BR763" s="1"/>
  <c r="BR762" s="1"/>
  <c r="BS765"/>
  <c r="BS764" s="1"/>
  <c r="BS763" s="1"/>
  <c r="BS762" s="1"/>
  <c r="BP774"/>
  <c r="BP773" s="1"/>
  <c r="BP772" s="1"/>
  <c r="BQ774"/>
  <c r="BQ773" s="1"/>
  <c r="BQ772" s="1"/>
  <c r="BR774"/>
  <c r="BR773" s="1"/>
  <c r="BR772" s="1"/>
  <c r="BS774"/>
  <c r="BS773" s="1"/>
  <c r="BS772" s="1"/>
  <c r="BP777"/>
  <c r="BP776" s="1"/>
  <c r="BQ777"/>
  <c r="BQ776" s="1"/>
  <c r="BR777"/>
  <c r="BR776" s="1"/>
  <c r="BS777"/>
  <c r="BS776" s="1"/>
  <c r="BP783"/>
  <c r="BP782" s="1"/>
  <c r="BP781" s="1"/>
  <c r="BQ783"/>
  <c r="BQ782" s="1"/>
  <c r="BQ781" s="1"/>
  <c r="BR783"/>
  <c r="BR782" s="1"/>
  <c r="BR781" s="1"/>
  <c r="BS783"/>
  <c r="BS782" s="1"/>
  <c r="BS781" s="1"/>
  <c r="BP788"/>
  <c r="BP787" s="1"/>
  <c r="BQ788"/>
  <c r="BQ787" s="1"/>
  <c r="BR788"/>
  <c r="BR787" s="1"/>
  <c r="BS788"/>
  <c r="BS787" s="1"/>
  <c r="BP791"/>
  <c r="BP790" s="1"/>
  <c r="BQ791"/>
  <c r="BQ790" s="1"/>
  <c r="BR791"/>
  <c r="BR790" s="1"/>
  <c r="BS791"/>
  <c r="BS790" s="1"/>
  <c r="BP794"/>
  <c r="BP793" s="1"/>
  <c r="BQ794"/>
  <c r="BQ793" s="1"/>
  <c r="BR794"/>
  <c r="BR793" s="1"/>
  <c r="BS794"/>
  <c r="BS793" s="1"/>
  <c r="BP798"/>
  <c r="BP797" s="1"/>
  <c r="BP796" s="1"/>
  <c r="BQ798"/>
  <c r="BQ797" s="1"/>
  <c r="BQ796" s="1"/>
  <c r="BR798"/>
  <c r="BR797" s="1"/>
  <c r="BR796" s="1"/>
  <c r="BS798"/>
  <c r="BS797" s="1"/>
  <c r="BS796" s="1"/>
  <c r="BP804"/>
  <c r="BP803" s="1"/>
  <c r="BQ804"/>
  <c r="BQ803" s="1"/>
  <c r="BR804"/>
  <c r="BR803" s="1"/>
  <c r="BS804"/>
  <c r="BS803" s="1"/>
  <c r="BP807"/>
  <c r="BP806" s="1"/>
  <c r="BQ807"/>
  <c r="BQ806" s="1"/>
  <c r="BR807"/>
  <c r="BR806" s="1"/>
  <c r="BS807"/>
  <c r="BS806" s="1"/>
  <c r="BP811"/>
  <c r="BP810" s="1"/>
  <c r="BP809" s="1"/>
  <c r="BQ811"/>
  <c r="BQ810" s="1"/>
  <c r="BQ809" s="1"/>
  <c r="BR811"/>
  <c r="BR810" s="1"/>
  <c r="BR809" s="1"/>
  <c r="BS811"/>
  <c r="BS810" s="1"/>
  <c r="BS809" s="1"/>
  <c r="BP820"/>
  <c r="BP819" s="1"/>
  <c r="BP818" s="1"/>
  <c r="BQ820"/>
  <c r="BQ819" s="1"/>
  <c r="BQ818" s="1"/>
  <c r="BR820"/>
  <c r="BR819" s="1"/>
  <c r="BR818" s="1"/>
  <c r="BS820"/>
  <c r="BS819" s="1"/>
  <c r="BS818" s="1"/>
  <c r="BP825"/>
  <c r="BP824" s="1"/>
  <c r="BQ825"/>
  <c r="BQ824" s="1"/>
  <c r="BR825"/>
  <c r="BR824" s="1"/>
  <c r="BS825"/>
  <c r="BS824" s="1"/>
  <c r="BP828"/>
  <c r="BP827" s="1"/>
  <c r="BP823" s="1"/>
  <c r="BQ828"/>
  <c r="BQ827" s="1"/>
  <c r="BR828"/>
  <c r="BR827" s="1"/>
  <c r="BS828"/>
  <c r="BS827" s="1"/>
  <c r="BP833"/>
  <c r="BP832" s="1"/>
  <c r="BP831" s="1"/>
  <c r="BQ833"/>
  <c r="BQ832" s="1"/>
  <c r="BQ831" s="1"/>
  <c r="BR833"/>
  <c r="BR832" s="1"/>
  <c r="BR831" s="1"/>
  <c r="BS833"/>
  <c r="BS832" s="1"/>
  <c r="BS831" s="1"/>
  <c r="BP836"/>
  <c r="BP835" s="1"/>
  <c r="BQ836"/>
  <c r="BQ835" s="1"/>
  <c r="BR836"/>
  <c r="BR835" s="1"/>
  <c r="BS836"/>
  <c r="BS835" s="1"/>
  <c r="BP845"/>
  <c r="BP844" s="1"/>
  <c r="BQ845"/>
  <c r="BQ844" s="1"/>
  <c r="BR845"/>
  <c r="BR844" s="1"/>
  <c r="BS845"/>
  <c r="BS844" s="1"/>
  <c r="BP849"/>
  <c r="BP848" s="1"/>
  <c r="BQ849"/>
  <c r="BQ848" s="1"/>
  <c r="BR849"/>
  <c r="BR848" s="1"/>
  <c r="BS849"/>
  <c r="BS848" s="1"/>
  <c r="BP853"/>
  <c r="BP852" s="1"/>
  <c r="BQ853"/>
  <c r="BQ852" s="1"/>
  <c r="BR853"/>
  <c r="BR852" s="1"/>
  <c r="BS853"/>
  <c r="BS852" s="1"/>
  <c r="BP861"/>
  <c r="BP860" s="1"/>
  <c r="BQ861"/>
  <c r="BQ860" s="1"/>
  <c r="BR861"/>
  <c r="BR860" s="1"/>
  <c r="BS861"/>
  <c r="BP865"/>
  <c r="BP864" s="1"/>
  <c r="BQ865"/>
  <c r="BQ864" s="1"/>
  <c r="BR865"/>
  <c r="BR864" s="1"/>
  <c r="BS865"/>
  <c r="BS864" s="1"/>
  <c r="BP869"/>
  <c r="BP868" s="1"/>
  <c r="BQ869"/>
  <c r="BQ868" s="1"/>
  <c r="BR869"/>
  <c r="BR868" s="1"/>
  <c r="BS869"/>
  <c r="BS868" s="1"/>
  <c r="BP873"/>
  <c r="BP872" s="1"/>
  <c r="BQ873"/>
  <c r="BQ872" s="1"/>
  <c r="BR873"/>
  <c r="BR872" s="1"/>
  <c r="BS873"/>
  <c r="BS872" s="1"/>
  <c r="BP877"/>
  <c r="BP876" s="1"/>
  <c r="BQ877"/>
  <c r="BQ876" s="1"/>
  <c r="BR877"/>
  <c r="BR876" s="1"/>
  <c r="BS877"/>
  <c r="BS876" s="1"/>
  <c r="BP880"/>
  <c r="BP879" s="1"/>
  <c r="BQ880"/>
  <c r="BQ879" s="1"/>
  <c r="BR880"/>
  <c r="BR879" s="1"/>
  <c r="BS880"/>
  <c r="BS879" s="1"/>
  <c r="BP885"/>
  <c r="BP884" s="1"/>
  <c r="BP883" s="1"/>
  <c r="BP882" s="1"/>
  <c r="BQ885"/>
  <c r="BQ884" s="1"/>
  <c r="BQ883" s="1"/>
  <c r="BQ882" s="1"/>
  <c r="BR885"/>
  <c r="BR884" s="1"/>
  <c r="BR883" s="1"/>
  <c r="BR882" s="1"/>
  <c r="BS885"/>
  <c r="BS884" s="1"/>
  <c r="BS883" s="1"/>
  <c r="BS882" s="1"/>
  <c r="BP891"/>
  <c r="BP890" s="1"/>
  <c r="BP889" s="1"/>
  <c r="BP888" s="1"/>
  <c r="BQ891"/>
  <c r="BQ890" s="1"/>
  <c r="BQ889" s="1"/>
  <c r="BQ888" s="1"/>
  <c r="BR891"/>
  <c r="BR890" s="1"/>
  <c r="BR889" s="1"/>
  <c r="BR888" s="1"/>
  <c r="BS891"/>
  <c r="BS890" s="1"/>
  <c r="BS889" s="1"/>
  <c r="BS888" s="1"/>
  <c r="BP898"/>
  <c r="BP897" s="1"/>
  <c r="BP896" s="1"/>
  <c r="BQ898"/>
  <c r="BQ897" s="1"/>
  <c r="BQ896" s="1"/>
  <c r="BR898"/>
  <c r="BR897" s="1"/>
  <c r="BR896" s="1"/>
  <c r="BS898"/>
  <c r="BS897" s="1"/>
  <c r="BS896" s="1"/>
  <c r="BP902"/>
  <c r="BP901" s="1"/>
  <c r="BQ902"/>
  <c r="BQ901" s="1"/>
  <c r="BR902"/>
  <c r="BR901" s="1"/>
  <c r="BS902"/>
  <c r="BS901" s="1"/>
  <c r="BP905"/>
  <c r="BP904" s="1"/>
  <c r="BQ905"/>
  <c r="BQ904" s="1"/>
  <c r="BR905"/>
  <c r="BR904" s="1"/>
  <c r="BS905"/>
  <c r="BS904" s="1"/>
  <c r="BP908"/>
  <c r="BP907" s="1"/>
  <c r="BQ908"/>
  <c r="BQ907" s="1"/>
  <c r="BR908"/>
  <c r="BR907" s="1"/>
  <c r="BS908"/>
  <c r="BS907" s="1"/>
  <c r="BP912"/>
  <c r="BP911" s="1"/>
  <c r="BP910" s="1"/>
  <c r="BQ912"/>
  <c r="BQ911" s="1"/>
  <c r="BQ910" s="1"/>
  <c r="BR912"/>
  <c r="BR911" s="1"/>
  <c r="BR910" s="1"/>
  <c r="BS912"/>
  <c r="BS911" s="1"/>
  <c r="BS910" s="1"/>
  <c r="BP919"/>
  <c r="BP918" s="1"/>
  <c r="BQ919"/>
  <c r="BQ918" s="1"/>
  <c r="BR919"/>
  <c r="BR918" s="1"/>
  <c r="BS919"/>
  <c r="BS918" s="1"/>
  <c r="BP922"/>
  <c r="BP921" s="1"/>
  <c r="BQ922"/>
  <c r="BQ921" s="1"/>
  <c r="BR922"/>
  <c r="BR921" s="1"/>
  <c r="BS922"/>
  <c r="BS921" s="1"/>
  <c r="BP926"/>
  <c r="BP925" s="1"/>
  <c r="BQ926"/>
  <c r="BQ925" s="1"/>
  <c r="BR926"/>
  <c r="BR925" s="1"/>
  <c r="BS926"/>
  <c r="BS925" s="1"/>
  <c r="BP929"/>
  <c r="BP928" s="1"/>
  <c r="BQ929"/>
  <c r="BQ928" s="1"/>
  <c r="BR929"/>
  <c r="BR928" s="1"/>
  <c r="BS929"/>
  <c r="BS928" s="1"/>
  <c r="BP938"/>
  <c r="BP937" s="1"/>
  <c r="BQ938"/>
  <c r="BQ937" s="1"/>
  <c r="BR938"/>
  <c r="BR937" s="1"/>
  <c r="BS938"/>
  <c r="BS937" s="1"/>
  <c r="BP941"/>
  <c r="BP940" s="1"/>
  <c r="BQ941"/>
  <c r="BQ940" s="1"/>
  <c r="BR941"/>
  <c r="BR940" s="1"/>
  <c r="BS941"/>
  <c r="BS940" s="1"/>
  <c r="BP944"/>
  <c r="BP943" s="1"/>
  <c r="BQ944"/>
  <c r="BQ943" s="1"/>
  <c r="BR944"/>
  <c r="BR943" s="1"/>
  <c r="BS944"/>
  <c r="BS943" s="1"/>
  <c r="BP947"/>
  <c r="BP946" s="1"/>
  <c r="BQ947"/>
  <c r="BQ946" s="1"/>
  <c r="BR947"/>
  <c r="BR946" s="1"/>
  <c r="BS947"/>
  <c r="BS946" s="1"/>
  <c r="BP950"/>
  <c r="BP949" s="1"/>
  <c r="BQ950"/>
  <c r="BQ949" s="1"/>
  <c r="BR950"/>
  <c r="BR949" s="1"/>
  <c r="BS950"/>
  <c r="BS949" s="1"/>
  <c r="BP953"/>
  <c r="BP952" s="1"/>
  <c r="BQ953"/>
  <c r="BQ952" s="1"/>
  <c r="BR953"/>
  <c r="BR952" s="1"/>
  <c r="BS953"/>
  <c r="BS952" s="1"/>
  <c r="BP956"/>
  <c r="BP955" s="1"/>
  <c r="BQ956"/>
  <c r="BQ955" s="1"/>
  <c r="BR956"/>
  <c r="BR955" s="1"/>
  <c r="BS956"/>
  <c r="BS955" s="1"/>
  <c r="BP959"/>
  <c r="BP958" s="1"/>
  <c r="BQ959"/>
  <c r="BQ958" s="1"/>
  <c r="BR959"/>
  <c r="BR958" s="1"/>
  <c r="BS959"/>
  <c r="BS958" s="1"/>
  <c r="BP962"/>
  <c r="BP961" s="1"/>
  <c r="BQ962"/>
  <c r="BQ961" s="1"/>
  <c r="BR962"/>
  <c r="BR961" s="1"/>
  <c r="BS962"/>
  <c r="BS961" s="1"/>
  <c r="BP965"/>
  <c r="BP964" s="1"/>
  <c r="BQ965"/>
  <c r="BQ964" s="1"/>
  <c r="BR965"/>
  <c r="BR964" s="1"/>
  <c r="BS965"/>
  <c r="BS964" s="1"/>
  <c r="BP968"/>
  <c r="BP967" s="1"/>
  <c r="BQ968"/>
  <c r="BQ967" s="1"/>
  <c r="BR968"/>
  <c r="BR967" s="1"/>
  <c r="BS968"/>
  <c r="BS967" s="1"/>
  <c r="BP971"/>
  <c r="BP970" s="1"/>
  <c r="BQ971"/>
  <c r="BQ970" s="1"/>
  <c r="BR971"/>
  <c r="BR970" s="1"/>
  <c r="BS971"/>
  <c r="BS970" s="1"/>
  <c r="BP974"/>
  <c r="BP973" s="1"/>
  <c r="BQ974"/>
  <c r="BQ973" s="1"/>
  <c r="BR974"/>
  <c r="BR973" s="1"/>
  <c r="BS974"/>
  <c r="BS973" s="1"/>
  <c r="BP977"/>
  <c r="BP976" s="1"/>
  <c r="BQ977"/>
  <c r="BQ976" s="1"/>
  <c r="BR977"/>
  <c r="BR976" s="1"/>
  <c r="BS977"/>
  <c r="BS976" s="1"/>
  <c r="BP982"/>
  <c r="BP981" s="1"/>
  <c r="BP980" s="1"/>
  <c r="BQ982"/>
  <c r="BQ981" s="1"/>
  <c r="BQ980" s="1"/>
  <c r="BR982"/>
  <c r="BR981" s="1"/>
  <c r="BR980" s="1"/>
  <c r="BS982"/>
  <c r="BS981" s="1"/>
  <c r="BS980" s="1"/>
  <c r="BP985"/>
  <c r="BP984" s="1"/>
  <c r="BQ985"/>
  <c r="BQ984" s="1"/>
  <c r="BR985"/>
  <c r="BR984" s="1"/>
  <c r="BS985"/>
  <c r="BS984" s="1"/>
  <c r="BP990"/>
  <c r="BP989" s="1"/>
  <c r="BP988" s="1"/>
  <c r="BP987" s="1"/>
  <c r="BQ990"/>
  <c r="BQ989" s="1"/>
  <c r="BQ988" s="1"/>
  <c r="BQ987" s="1"/>
  <c r="BR990"/>
  <c r="BR989" s="1"/>
  <c r="BR988" s="1"/>
  <c r="BR987" s="1"/>
  <c r="BS990"/>
  <c r="BS989" s="1"/>
  <c r="BS988" s="1"/>
  <c r="BS987" s="1"/>
  <c r="BP997"/>
  <c r="BP996" s="1"/>
  <c r="BP995" s="1"/>
  <c r="BQ997"/>
  <c r="BQ996" s="1"/>
  <c r="BQ995" s="1"/>
  <c r="BR997"/>
  <c r="BR996" s="1"/>
  <c r="BR995" s="1"/>
  <c r="BS997"/>
  <c r="BS996" s="1"/>
  <c r="BS995" s="1"/>
  <c r="BP1001"/>
  <c r="BP1000" s="1"/>
  <c r="BP999" s="1"/>
  <c r="BQ1001"/>
  <c r="BQ1000" s="1"/>
  <c r="BQ999" s="1"/>
  <c r="BR1001"/>
  <c r="BR1000" s="1"/>
  <c r="BR999" s="1"/>
  <c r="BS1001"/>
  <c r="BS1000" s="1"/>
  <c r="BS999" s="1"/>
  <c r="BP1004"/>
  <c r="BP1003" s="1"/>
  <c r="BQ1004"/>
  <c r="BQ1003" s="1"/>
  <c r="BR1004"/>
  <c r="BR1003" s="1"/>
  <c r="BS1004"/>
  <c r="BS1003" s="1"/>
  <c r="BP1007"/>
  <c r="BP1006" s="1"/>
  <c r="BQ1007"/>
  <c r="BQ1006" s="1"/>
  <c r="BR1007"/>
  <c r="BR1006" s="1"/>
  <c r="BS1007"/>
  <c r="BS1006" s="1"/>
  <c r="BP1010"/>
  <c r="BP1009" s="1"/>
  <c r="BQ1010"/>
  <c r="BQ1009" s="1"/>
  <c r="BR1010"/>
  <c r="BR1009" s="1"/>
  <c r="BS1010"/>
  <c r="BS1009" s="1"/>
  <c r="BP1015"/>
  <c r="BP1014" s="1"/>
  <c r="BP1013" s="1"/>
  <c r="BQ1015"/>
  <c r="BQ1014" s="1"/>
  <c r="BQ1013" s="1"/>
  <c r="BR1015"/>
  <c r="BR1014" s="1"/>
  <c r="BR1013" s="1"/>
  <c r="BS1015"/>
  <c r="BS1014" s="1"/>
  <c r="BS1013" s="1"/>
  <c r="BP1019"/>
  <c r="BP1018" s="1"/>
  <c r="BP1017" s="1"/>
  <c r="BQ1019"/>
  <c r="BQ1018" s="1"/>
  <c r="BQ1017" s="1"/>
  <c r="BR1019"/>
  <c r="BR1018" s="1"/>
  <c r="BR1017" s="1"/>
  <c r="BS1019"/>
  <c r="BS1018" s="1"/>
  <c r="BS1017" s="1"/>
  <c r="BP1022"/>
  <c r="BP1021" s="1"/>
  <c r="BQ1022"/>
  <c r="BQ1021" s="1"/>
  <c r="BR1022"/>
  <c r="BR1021" s="1"/>
  <c r="BS1022"/>
  <c r="BS1021" s="1"/>
  <c r="BP1025"/>
  <c r="BP1024" s="1"/>
  <c r="BQ1025"/>
  <c r="BQ1024" s="1"/>
  <c r="BR1025"/>
  <c r="BR1024" s="1"/>
  <c r="BS1025"/>
  <c r="BS1024" s="1"/>
  <c r="BP1030"/>
  <c r="BP1029" s="1"/>
  <c r="BP1028" s="1"/>
  <c r="BQ1030"/>
  <c r="BQ1029" s="1"/>
  <c r="BQ1028" s="1"/>
  <c r="BR1030"/>
  <c r="BR1029" s="1"/>
  <c r="BR1028" s="1"/>
  <c r="BS1030"/>
  <c r="BS1029" s="1"/>
  <c r="BS1028" s="1"/>
  <c r="BP1034"/>
  <c r="BP1033" s="1"/>
  <c r="BP1032" s="1"/>
  <c r="BQ1034"/>
  <c r="BQ1033" s="1"/>
  <c r="BQ1032" s="1"/>
  <c r="BR1034"/>
  <c r="BR1033" s="1"/>
  <c r="BR1032" s="1"/>
  <c r="BS1034"/>
  <c r="BS1033" s="1"/>
  <c r="BS1032" s="1"/>
  <c r="BP1037"/>
  <c r="BP1036" s="1"/>
  <c r="BQ1037"/>
  <c r="BQ1036" s="1"/>
  <c r="BR1037"/>
  <c r="BR1036" s="1"/>
  <c r="BS1037"/>
  <c r="BS1036" s="1"/>
  <c r="BP1041"/>
  <c r="BP1040" s="1"/>
  <c r="BQ1041"/>
  <c r="BQ1040" s="1"/>
  <c r="BR1041"/>
  <c r="BR1040" s="1"/>
  <c r="BS1041"/>
  <c r="BS1040" s="1"/>
  <c r="BP1044"/>
  <c r="BP1043" s="1"/>
  <c r="BQ1044"/>
  <c r="BQ1043" s="1"/>
  <c r="BR1044"/>
  <c r="BR1043" s="1"/>
  <c r="BS1044"/>
  <c r="BS1043" s="1"/>
  <c r="BP1050"/>
  <c r="BP1049" s="1"/>
  <c r="BQ1050"/>
  <c r="BQ1049" s="1"/>
  <c r="BR1050"/>
  <c r="BR1049" s="1"/>
  <c r="BS1050"/>
  <c r="BS1049" s="1"/>
  <c r="BP1053"/>
  <c r="BP1052" s="1"/>
  <c r="BQ1053"/>
  <c r="BQ1052" s="1"/>
  <c r="BR1053"/>
  <c r="BR1052" s="1"/>
  <c r="BS1053"/>
  <c r="BS1052" s="1"/>
  <c r="BP1058"/>
  <c r="BP1057" s="1"/>
  <c r="BP1056" s="1"/>
  <c r="BP1055" s="1"/>
  <c r="BQ1058"/>
  <c r="BQ1057" s="1"/>
  <c r="BQ1056" s="1"/>
  <c r="BQ1055" s="1"/>
  <c r="BR1058"/>
  <c r="BR1057" s="1"/>
  <c r="BR1056" s="1"/>
  <c r="BR1055" s="1"/>
  <c r="BS1058"/>
  <c r="BS1057" s="1"/>
  <c r="BS1056" s="1"/>
  <c r="BS1055" s="1"/>
  <c r="BP1063"/>
  <c r="BP1062" s="1"/>
  <c r="BP1061" s="1"/>
  <c r="BP1060" s="1"/>
  <c r="BQ1063"/>
  <c r="BQ1062" s="1"/>
  <c r="BQ1061" s="1"/>
  <c r="BQ1060" s="1"/>
  <c r="BR1063"/>
  <c r="BR1062" s="1"/>
  <c r="BR1061" s="1"/>
  <c r="BR1060" s="1"/>
  <c r="BS1063"/>
  <c r="BS1062" s="1"/>
  <c r="BS1061" s="1"/>
  <c r="BS1060" s="1"/>
  <c r="BP1068"/>
  <c r="BP1067" s="1"/>
  <c r="BP1066" s="1"/>
  <c r="BP1065" s="1"/>
  <c r="BQ1068"/>
  <c r="BQ1067" s="1"/>
  <c r="BQ1066" s="1"/>
  <c r="BQ1065" s="1"/>
  <c r="BR1068"/>
  <c r="BR1067" s="1"/>
  <c r="BR1066" s="1"/>
  <c r="BR1065" s="1"/>
  <c r="BS1068"/>
  <c r="BS1067" s="1"/>
  <c r="BS1066" s="1"/>
  <c r="BS1065" s="1"/>
  <c r="BP1073"/>
  <c r="BP1072" s="1"/>
  <c r="BP1071" s="1"/>
  <c r="BP1070" s="1"/>
  <c r="BQ1073"/>
  <c r="BQ1072" s="1"/>
  <c r="BQ1071" s="1"/>
  <c r="BQ1070" s="1"/>
  <c r="BR1073"/>
  <c r="BR1072" s="1"/>
  <c r="BR1071" s="1"/>
  <c r="BR1070" s="1"/>
  <c r="BS1073"/>
  <c r="BS1072" s="1"/>
  <c r="BS1071" s="1"/>
  <c r="BS1070" s="1"/>
  <c r="BP1080"/>
  <c r="BP1079" s="1"/>
  <c r="BP1078" s="1"/>
  <c r="BP1077" s="1"/>
  <c r="BP1076" s="1"/>
  <c r="BQ1080"/>
  <c r="BQ1079" s="1"/>
  <c r="BQ1078" s="1"/>
  <c r="BQ1077" s="1"/>
  <c r="BQ1076" s="1"/>
  <c r="BR1080"/>
  <c r="BR1079" s="1"/>
  <c r="BR1078" s="1"/>
  <c r="BR1077" s="1"/>
  <c r="BR1076" s="1"/>
  <c r="BS1080"/>
  <c r="BS1079" s="1"/>
  <c r="BS1078" s="1"/>
  <c r="BS1077" s="1"/>
  <c r="BS1076" s="1"/>
  <c r="BP1087"/>
  <c r="BP1086" s="1"/>
  <c r="BP1085" s="1"/>
  <c r="BQ1087"/>
  <c r="BQ1086" s="1"/>
  <c r="BQ1085" s="1"/>
  <c r="BR1087"/>
  <c r="BR1086" s="1"/>
  <c r="BR1085" s="1"/>
  <c r="BS1087"/>
  <c r="BS1086" s="1"/>
  <c r="BS1085" s="1"/>
  <c r="BP1091"/>
  <c r="BP1090" s="1"/>
  <c r="BP1089" s="1"/>
  <c r="BQ1091"/>
  <c r="BQ1090" s="1"/>
  <c r="BQ1089" s="1"/>
  <c r="BR1091"/>
  <c r="BR1090" s="1"/>
  <c r="BR1089" s="1"/>
  <c r="BS1091"/>
  <c r="BS1090" s="1"/>
  <c r="BS1089" s="1"/>
  <c r="BP1099"/>
  <c r="BP1098" s="1"/>
  <c r="BP1097" s="1"/>
  <c r="BP1096" s="1"/>
  <c r="BQ1099"/>
  <c r="BQ1098" s="1"/>
  <c r="BQ1097" s="1"/>
  <c r="BQ1096" s="1"/>
  <c r="BR1099"/>
  <c r="BR1098" s="1"/>
  <c r="BR1097" s="1"/>
  <c r="BR1096" s="1"/>
  <c r="BS1099"/>
  <c r="BS1098" s="1"/>
  <c r="BS1097" s="1"/>
  <c r="BS1096" s="1"/>
  <c r="BP1104"/>
  <c r="BP1103" s="1"/>
  <c r="BP1102" s="1"/>
  <c r="BP1101" s="1"/>
  <c r="BQ1104"/>
  <c r="BQ1103" s="1"/>
  <c r="BQ1102" s="1"/>
  <c r="BQ1101" s="1"/>
  <c r="BR1104"/>
  <c r="BR1103" s="1"/>
  <c r="BR1102" s="1"/>
  <c r="BR1101" s="1"/>
  <c r="BS1104"/>
  <c r="BS1103" s="1"/>
  <c r="BS1102" s="1"/>
  <c r="BS1101" s="1"/>
  <c r="BP1116"/>
  <c r="BP1115" s="1"/>
  <c r="BP1114" s="1"/>
  <c r="BQ1116"/>
  <c r="BQ1115" s="1"/>
  <c r="BQ1114" s="1"/>
  <c r="BR1116"/>
  <c r="BR1115" s="1"/>
  <c r="BR1114" s="1"/>
  <c r="BS1116"/>
  <c r="BS1115" s="1"/>
  <c r="BS1114" s="1"/>
  <c r="BP1120"/>
  <c r="BP1119" s="1"/>
  <c r="BP1118" s="1"/>
  <c r="BQ1120"/>
  <c r="BQ1119" s="1"/>
  <c r="BQ1118" s="1"/>
  <c r="BR1120"/>
  <c r="BR1119" s="1"/>
  <c r="BR1118" s="1"/>
  <c r="BS1120"/>
  <c r="BS1119" s="1"/>
  <c r="BS1118" s="1"/>
  <c r="BP1123"/>
  <c r="BP1122" s="1"/>
  <c r="BQ1123"/>
  <c r="BQ1122" s="1"/>
  <c r="BR1123"/>
  <c r="BR1122" s="1"/>
  <c r="BS1123"/>
  <c r="BS1122" s="1"/>
  <c r="BP1126"/>
  <c r="BP1125" s="1"/>
  <c r="BQ1126"/>
  <c r="BQ1125" s="1"/>
  <c r="BR1126"/>
  <c r="BR1125" s="1"/>
  <c r="BS1126"/>
  <c r="BS1125" s="1"/>
  <c r="BP1131"/>
  <c r="BQ1131"/>
  <c r="BR1131"/>
  <c r="BS1131"/>
  <c r="BP1133"/>
  <c r="BQ1133"/>
  <c r="BR1133"/>
  <c r="BS1133"/>
  <c r="BP1140"/>
  <c r="BP1139" s="1"/>
  <c r="BP1138" s="1"/>
  <c r="BQ1140"/>
  <c r="BQ1139" s="1"/>
  <c r="BQ1138" s="1"/>
  <c r="BR1140"/>
  <c r="BR1139" s="1"/>
  <c r="BR1138" s="1"/>
  <c r="BS1140"/>
  <c r="BS1139" s="1"/>
  <c r="BS1138" s="1"/>
  <c r="BP1144"/>
  <c r="BP1143" s="1"/>
  <c r="BP1142" s="1"/>
  <c r="BQ1144"/>
  <c r="BQ1143" s="1"/>
  <c r="BQ1142" s="1"/>
  <c r="BR1144"/>
  <c r="BR1143" s="1"/>
  <c r="BR1142" s="1"/>
  <c r="BS1144"/>
  <c r="BS1143" s="1"/>
  <c r="BS1142" s="1"/>
  <c r="BP1148"/>
  <c r="BQ1148"/>
  <c r="BR1148"/>
  <c r="BS1148"/>
  <c r="BP1150"/>
  <c r="BQ1150"/>
  <c r="BR1150"/>
  <c r="BS1150"/>
  <c r="BP1152"/>
  <c r="BQ1152"/>
  <c r="BR1152"/>
  <c r="BS1152"/>
  <c r="BP1155"/>
  <c r="BP1154" s="1"/>
  <c r="BQ1155"/>
  <c r="BQ1154" s="1"/>
  <c r="BR1155"/>
  <c r="BR1154" s="1"/>
  <c r="BS1155"/>
  <c r="BS1154" s="1"/>
  <c r="BP1164"/>
  <c r="BP1163" s="1"/>
  <c r="BQ1164"/>
  <c r="BQ1163" s="1"/>
  <c r="BR1164"/>
  <c r="BR1163" s="1"/>
  <c r="BS1164"/>
  <c r="BS1163" s="1"/>
  <c r="BP1167"/>
  <c r="BP1166" s="1"/>
  <c r="BQ1167"/>
  <c r="BQ1166" s="1"/>
  <c r="BR1167"/>
  <c r="BR1166" s="1"/>
  <c r="BS1167"/>
  <c r="BS1166" s="1"/>
  <c r="BP1171"/>
  <c r="BP1170" s="1"/>
  <c r="BQ1171"/>
  <c r="BQ1170" s="1"/>
  <c r="BR1171"/>
  <c r="BR1170" s="1"/>
  <c r="BS1171"/>
  <c r="BS1170" s="1"/>
  <c r="BP1174"/>
  <c r="BP1173" s="1"/>
  <c r="BQ1174"/>
  <c r="BQ1173" s="1"/>
  <c r="BR1174"/>
  <c r="BR1173" s="1"/>
  <c r="BS1174"/>
  <c r="BS1173" s="1"/>
  <c r="BP1178"/>
  <c r="BP1177" s="1"/>
  <c r="BQ1178"/>
  <c r="BQ1177" s="1"/>
  <c r="BR1178"/>
  <c r="BR1177" s="1"/>
  <c r="BS1178"/>
  <c r="BS1177" s="1"/>
  <c r="BP1183"/>
  <c r="BP1182" s="1"/>
  <c r="BQ1183"/>
  <c r="BQ1182" s="1"/>
  <c r="BR1183"/>
  <c r="BR1182" s="1"/>
  <c r="BS1183"/>
  <c r="BS1182" s="1"/>
  <c r="BP1186"/>
  <c r="BP1185" s="1"/>
  <c r="BQ1186"/>
  <c r="BQ1185" s="1"/>
  <c r="BR1186"/>
  <c r="BR1185" s="1"/>
  <c r="BS1186"/>
  <c r="BS1185" s="1"/>
  <c r="BP1190"/>
  <c r="BP1189" s="1"/>
  <c r="BQ1190"/>
  <c r="BQ1189" s="1"/>
  <c r="BR1190"/>
  <c r="BR1189" s="1"/>
  <c r="BS1190"/>
  <c r="BS1189" s="1"/>
  <c r="BP1193"/>
  <c r="BP1192" s="1"/>
  <c r="BQ1193"/>
  <c r="BQ1192" s="1"/>
  <c r="BR1193"/>
  <c r="BR1192" s="1"/>
  <c r="BS1193"/>
  <c r="BS1192" s="1"/>
  <c r="BP1197"/>
  <c r="BP1196" s="1"/>
  <c r="BQ1197"/>
  <c r="BQ1196" s="1"/>
  <c r="BR1197"/>
  <c r="BR1196" s="1"/>
  <c r="BS1197"/>
  <c r="BS1196" s="1"/>
  <c r="BP1201"/>
  <c r="BQ1201"/>
  <c r="BR1201"/>
  <c r="BS1201"/>
  <c r="BP1205"/>
  <c r="BP1204" s="1"/>
  <c r="BP1203" s="1"/>
  <c r="BQ1205"/>
  <c r="BQ1204" s="1"/>
  <c r="BQ1203" s="1"/>
  <c r="BR1205"/>
  <c r="BR1204" s="1"/>
  <c r="BR1203" s="1"/>
  <c r="BS1205"/>
  <c r="BS1204" s="1"/>
  <c r="BS1203" s="1"/>
  <c r="BP1207"/>
  <c r="BQ1207"/>
  <c r="BR1207"/>
  <c r="BS1207"/>
  <c r="BP1213"/>
  <c r="BP1210" s="1"/>
  <c r="BP1209" s="1"/>
  <c r="BQ1213"/>
  <c r="BR1213"/>
  <c r="BS1213"/>
  <c r="BP1216"/>
  <c r="BP1215" s="1"/>
  <c r="BQ1216"/>
  <c r="BQ1215" s="1"/>
  <c r="BR1216"/>
  <c r="BR1215" s="1"/>
  <c r="BS1216"/>
  <c r="BS1215" s="1"/>
  <c r="BP1220"/>
  <c r="BP1219" s="1"/>
  <c r="BQ1220"/>
  <c r="BQ1219" s="1"/>
  <c r="BR1220"/>
  <c r="BR1219" s="1"/>
  <c r="BS1220"/>
  <c r="BS1219" s="1"/>
  <c r="BP1224"/>
  <c r="BP1223" s="1"/>
  <c r="BQ1224"/>
  <c r="BQ1223" s="1"/>
  <c r="BR1224"/>
  <c r="BR1223" s="1"/>
  <c r="BS1224"/>
  <c r="BS1223" s="1"/>
  <c r="BP1227"/>
  <c r="BP1226" s="1"/>
  <c r="BQ1227"/>
  <c r="BQ1226" s="1"/>
  <c r="BR1227"/>
  <c r="BR1226" s="1"/>
  <c r="BS1227"/>
  <c r="BS1226" s="1"/>
  <c r="BP1230"/>
  <c r="BP1229" s="1"/>
  <c r="BQ1230"/>
  <c r="BQ1229" s="1"/>
  <c r="BR1230"/>
  <c r="BR1229" s="1"/>
  <c r="BS1230"/>
  <c r="BS1229" s="1"/>
  <c r="BP1233"/>
  <c r="BP1232" s="1"/>
  <c r="BQ1233"/>
  <c r="BQ1232" s="1"/>
  <c r="BR1233"/>
  <c r="BR1232" s="1"/>
  <c r="BS1233"/>
  <c r="BS1232" s="1"/>
  <c r="BP1237"/>
  <c r="BP1236" s="1"/>
  <c r="BQ1237"/>
  <c r="BQ1236" s="1"/>
  <c r="BR1237"/>
  <c r="BR1236" s="1"/>
  <c r="BS1237"/>
  <c r="BS1236" s="1"/>
  <c r="BP1240"/>
  <c r="BP1239" s="1"/>
  <c r="BQ1240"/>
  <c r="BQ1239" s="1"/>
  <c r="BR1240"/>
  <c r="BR1239" s="1"/>
  <c r="BS1240"/>
  <c r="BS1239" s="1"/>
  <c r="BP1245"/>
  <c r="BP1244" s="1"/>
  <c r="BQ1245"/>
  <c r="BQ1244" s="1"/>
  <c r="BR1245"/>
  <c r="BR1244" s="1"/>
  <c r="BS1245"/>
  <c r="BS1244" s="1"/>
  <c r="BP1248"/>
  <c r="BP1247" s="1"/>
  <c r="BP1243" s="1"/>
  <c r="BP1242" s="1"/>
  <c r="BQ1248"/>
  <c r="BQ1247" s="1"/>
  <c r="BQ1243" s="1"/>
  <c r="BQ1242" s="1"/>
  <c r="BR1248"/>
  <c r="BR1247" s="1"/>
  <c r="BR1243" s="1"/>
  <c r="BR1242" s="1"/>
  <c r="BS1248"/>
  <c r="BS1247" s="1"/>
  <c r="BS1243" s="1"/>
  <c r="BS1242" s="1"/>
  <c r="BP1253"/>
  <c r="BP1252" s="1"/>
  <c r="BQ1253"/>
  <c r="BQ1252" s="1"/>
  <c r="BR1253"/>
  <c r="BR1252" s="1"/>
  <c r="BS1253"/>
  <c r="BS1252" s="1"/>
  <c r="BP1256"/>
  <c r="BP1255" s="1"/>
  <c r="BQ1256"/>
  <c r="BQ1255" s="1"/>
  <c r="BR1256"/>
  <c r="BR1255" s="1"/>
  <c r="BS1256"/>
  <c r="BS1255" s="1"/>
  <c r="BP1259"/>
  <c r="BP1258" s="1"/>
  <c r="BQ1259"/>
  <c r="BQ1258" s="1"/>
  <c r="BR1259"/>
  <c r="BR1258" s="1"/>
  <c r="BS1259"/>
  <c r="BS1258" s="1"/>
  <c r="BP1265"/>
  <c r="BP1264" s="1"/>
  <c r="BP1263" s="1"/>
  <c r="BQ1265"/>
  <c r="BQ1264" s="1"/>
  <c r="BQ1263" s="1"/>
  <c r="BR1265"/>
  <c r="BR1264" s="1"/>
  <c r="BR1263" s="1"/>
  <c r="BS1265"/>
  <c r="BS1264" s="1"/>
  <c r="BS1263" s="1"/>
  <c r="BP1269"/>
  <c r="BP1268" s="1"/>
  <c r="BQ1269"/>
  <c r="BQ1268" s="1"/>
  <c r="BR1269"/>
  <c r="BR1268" s="1"/>
  <c r="BS1269"/>
  <c r="BS1268" s="1"/>
  <c r="BP1277"/>
  <c r="BP1276" s="1"/>
  <c r="BP1275" s="1"/>
  <c r="BP1274" s="1"/>
  <c r="BP1273" s="1"/>
  <c r="BQ1277"/>
  <c r="BQ1276" s="1"/>
  <c r="BQ1275" s="1"/>
  <c r="BQ1274" s="1"/>
  <c r="BQ1273" s="1"/>
  <c r="BR1277"/>
  <c r="BR1276" s="1"/>
  <c r="BR1275" s="1"/>
  <c r="BR1274" s="1"/>
  <c r="BR1273" s="1"/>
  <c r="BS1277"/>
  <c r="BS1276" s="1"/>
  <c r="BS1275" s="1"/>
  <c r="BS1274" s="1"/>
  <c r="BS1273" s="1"/>
  <c r="BP1286"/>
  <c r="BQ1286"/>
  <c r="BR1286"/>
  <c r="BS1286"/>
  <c r="BP1288"/>
  <c r="BQ1288"/>
  <c r="BR1288"/>
  <c r="BS1288"/>
  <c r="BP1295"/>
  <c r="BP1294" s="1"/>
  <c r="BQ1295"/>
  <c r="BQ1294" s="1"/>
  <c r="BR1295"/>
  <c r="BR1294" s="1"/>
  <c r="BS1295"/>
  <c r="BS1294" s="1"/>
  <c r="BP1304"/>
  <c r="BP1303" s="1"/>
  <c r="BQ1304"/>
  <c r="BQ1303" s="1"/>
  <c r="BR1304"/>
  <c r="BR1303" s="1"/>
  <c r="BS1304"/>
  <c r="BS1303" s="1"/>
  <c r="BP1316"/>
  <c r="BP1315" s="1"/>
  <c r="BQ1316"/>
  <c r="BQ1315" s="1"/>
  <c r="BR1316"/>
  <c r="BR1315" s="1"/>
  <c r="BS1316"/>
  <c r="BS1315" s="1"/>
  <c r="BP1319"/>
  <c r="BP1318" s="1"/>
  <c r="BQ1319"/>
  <c r="BQ1318" s="1"/>
  <c r="BR1319"/>
  <c r="BR1318" s="1"/>
  <c r="BS1319"/>
  <c r="BS1318" s="1"/>
  <c r="BP1325"/>
  <c r="BP1324" s="1"/>
  <c r="BQ1325"/>
  <c r="BQ1324" s="1"/>
  <c r="BR1325"/>
  <c r="BR1324" s="1"/>
  <c r="BS1325"/>
  <c r="BS1324" s="1"/>
  <c r="BP1328"/>
  <c r="BP1327" s="1"/>
  <c r="BQ1328"/>
  <c r="BQ1327" s="1"/>
  <c r="BR1328"/>
  <c r="BR1327" s="1"/>
  <c r="BS1328"/>
  <c r="BS1327" s="1"/>
  <c r="BP1331"/>
  <c r="BP1330" s="1"/>
  <c r="BQ1331"/>
  <c r="BQ1330" s="1"/>
  <c r="BR1331"/>
  <c r="BR1330" s="1"/>
  <c r="BS1331"/>
  <c r="BS1330" s="1"/>
  <c r="BP1334"/>
  <c r="BP1333" s="1"/>
  <c r="BQ1334"/>
  <c r="BQ1333" s="1"/>
  <c r="BR1334"/>
  <c r="BR1333" s="1"/>
  <c r="BS1334"/>
  <c r="BS1333" s="1"/>
  <c r="BP1340"/>
  <c r="BP1339" s="1"/>
  <c r="BQ1340"/>
  <c r="BQ1339" s="1"/>
  <c r="BR1340"/>
  <c r="BR1339" s="1"/>
  <c r="BS1340"/>
  <c r="BS1339" s="1"/>
  <c r="BP1343"/>
  <c r="BP1342" s="1"/>
  <c r="BQ1343"/>
  <c r="BQ1342" s="1"/>
  <c r="BR1343"/>
  <c r="BR1342" s="1"/>
  <c r="BS1343"/>
  <c r="BS1342" s="1"/>
  <c r="BP1346"/>
  <c r="BP1345" s="1"/>
  <c r="BQ1346"/>
  <c r="BQ1345" s="1"/>
  <c r="BR1346"/>
  <c r="BR1345" s="1"/>
  <c r="BS1346"/>
  <c r="BS1345" s="1"/>
  <c r="BP1349"/>
  <c r="BP1348" s="1"/>
  <c r="BQ1349"/>
  <c r="BQ1348" s="1"/>
  <c r="BR1349"/>
  <c r="BR1348" s="1"/>
  <c r="BS1349"/>
  <c r="BS1348" s="1"/>
  <c r="BP1352"/>
  <c r="BP1351" s="1"/>
  <c r="BQ1352"/>
  <c r="BQ1351" s="1"/>
  <c r="BR1352"/>
  <c r="BR1351" s="1"/>
  <c r="BS1352"/>
  <c r="BS1351" s="1"/>
  <c r="BP1355"/>
  <c r="BP1354" s="1"/>
  <c r="BQ1355"/>
  <c r="BQ1354" s="1"/>
  <c r="BR1355"/>
  <c r="BR1354" s="1"/>
  <c r="BS1355"/>
  <c r="BS1354" s="1"/>
  <c r="BP1358"/>
  <c r="BP1357" s="1"/>
  <c r="BQ1358"/>
  <c r="BQ1357" s="1"/>
  <c r="BR1358"/>
  <c r="BR1357" s="1"/>
  <c r="BS1358"/>
  <c r="BS1357" s="1"/>
  <c r="BP1361"/>
  <c r="BP1360" s="1"/>
  <c r="BQ1361"/>
  <c r="BQ1360" s="1"/>
  <c r="BR1361"/>
  <c r="BR1360" s="1"/>
  <c r="BS1361"/>
  <c r="BS1360" s="1"/>
  <c r="BP1364"/>
  <c r="BP1363" s="1"/>
  <c r="BQ1364"/>
  <c r="BQ1363" s="1"/>
  <c r="BR1364"/>
  <c r="BR1363" s="1"/>
  <c r="BS1364"/>
  <c r="BS1363" s="1"/>
  <c r="BP1367"/>
  <c r="BP1366" s="1"/>
  <c r="BQ1367"/>
  <c r="BQ1366" s="1"/>
  <c r="BR1367"/>
  <c r="BR1366" s="1"/>
  <c r="BS1367"/>
  <c r="BS1366" s="1"/>
  <c r="BP1370"/>
  <c r="BP1369" s="1"/>
  <c r="BQ1370"/>
  <c r="BQ1369" s="1"/>
  <c r="BR1370"/>
  <c r="BR1369" s="1"/>
  <c r="BS1370"/>
  <c r="BS1369" s="1"/>
  <c r="BP1375"/>
  <c r="BP1374" s="1"/>
  <c r="BP1373" s="1"/>
  <c r="BP1372" s="1"/>
  <c r="BQ1375"/>
  <c r="BQ1374" s="1"/>
  <c r="BQ1373" s="1"/>
  <c r="BQ1372" s="1"/>
  <c r="BR1375"/>
  <c r="BR1374" s="1"/>
  <c r="BR1373" s="1"/>
  <c r="BR1372" s="1"/>
  <c r="BS1375"/>
  <c r="BS1374" s="1"/>
  <c r="BS1373" s="1"/>
  <c r="BS1372" s="1"/>
  <c r="BP1380"/>
  <c r="BP1379" s="1"/>
  <c r="BQ1380"/>
  <c r="BQ1379" s="1"/>
  <c r="BR1380"/>
  <c r="BR1379" s="1"/>
  <c r="BS1380"/>
  <c r="BS1379" s="1"/>
  <c r="BP1383"/>
  <c r="BP1382" s="1"/>
  <c r="BQ1383"/>
  <c r="BQ1382" s="1"/>
  <c r="BR1383"/>
  <c r="BR1382" s="1"/>
  <c r="BS1383"/>
  <c r="BS1382" s="1"/>
  <c r="BP1386"/>
  <c r="BP1385" s="1"/>
  <c r="BQ1386"/>
  <c r="BQ1385" s="1"/>
  <c r="BR1386"/>
  <c r="BR1385" s="1"/>
  <c r="BS1386"/>
  <c r="BS1385" s="1"/>
  <c r="BP1394"/>
  <c r="BP1393" s="1"/>
  <c r="BQ1394"/>
  <c r="BQ1393" s="1"/>
  <c r="BR1394"/>
  <c r="BR1393" s="1"/>
  <c r="BS1394"/>
  <c r="BS1393" s="1"/>
  <c r="BP1397"/>
  <c r="BP1396" s="1"/>
  <c r="BQ1397"/>
  <c r="BQ1396" s="1"/>
  <c r="BR1397"/>
  <c r="BR1396" s="1"/>
  <c r="BS1397"/>
  <c r="BS1396" s="1"/>
  <c r="BP1400"/>
  <c r="BP1399" s="1"/>
  <c r="BQ1400"/>
  <c r="BQ1399" s="1"/>
  <c r="BR1400"/>
  <c r="BR1399" s="1"/>
  <c r="BS1400"/>
  <c r="BS1399" s="1"/>
  <c r="BP1404"/>
  <c r="BP1403" s="1"/>
  <c r="BP1402" s="1"/>
  <c r="BQ1404"/>
  <c r="BQ1403" s="1"/>
  <c r="BQ1402" s="1"/>
  <c r="BR1404"/>
  <c r="BR1403" s="1"/>
  <c r="BR1402" s="1"/>
  <c r="BS1404"/>
  <c r="BS1403" s="1"/>
  <c r="BS1402" s="1"/>
  <c r="BP1414"/>
  <c r="BP1413" s="1"/>
  <c r="BQ1414"/>
  <c r="BQ1413" s="1"/>
  <c r="BR1414"/>
  <c r="BR1413" s="1"/>
  <c r="BS1414"/>
  <c r="BS1413" s="1"/>
  <c r="BP1417"/>
  <c r="BP1416" s="1"/>
  <c r="BQ1417"/>
  <c r="BQ1416" s="1"/>
  <c r="BR1417"/>
  <c r="BR1416" s="1"/>
  <c r="BS1417"/>
  <c r="BS1416" s="1"/>
  <c r="BP1423"/>
  <c r="BP1422" s="1"/>
  <c r="BQ1423"/>
  <c r="BQ1422" s="1"/>
  <c r="BR1423"/>
  <c r="BR1422" s="1"/>
  <c r="BS1423"/>
  <c r="BS1422" s="1"/>
  <c r="BP1426"/>
  <c r="BP1425" s="1"/>
  <c r="BQ1426"/>
  <c r="BQ1425" s="1"/>
  <c r="BR1426"/>
  <c r="BR1425" s="1"/>
  <c r="BS1426"/>
  <c r="BS1425" s="1"/>
  <c r="BP1441"/>
  <c r="BP1440" s="1"/>
  <c r="BP1412" s="1"/>
  <c r="BQ1441"/>
  <c r="BQ1440" s="1"/>
  <c r="BQ1412" s="1"/>
  <c r="BR1441"/>
  <c r="BR1440" s="1"/>
  <c r="BR1412" s="1"/>
  <c r="BS1441"/>
  <c r="BS1440" s="1"/>
  <c r="BS1412" s="1"/>
  <c r="BP1445"/>
  <c r="BP1444" s="1"/>
  <c r="BQ1445"/>
  <c r="BQ1444" s="1"/>
  <c r="BR1445"/>
  <c r="BR1444" s="1"/>
  <c r="BS1445"/>
  <c r="BS1444" s="1"/>
  <c r="BP1448"/>
  <c r="BP1447" s="1"/>
  <c r="BQ1448"/>
  <c r="BQ1447" s="1"/>
  <c r="BR1448"/>
  <c r="BR1447" s="1"/>
  <c r="BS1448"/>
  <c r="BS1447" s="1"/>
  <c r="BP1452"/>
  <c r="BP1451" s="1"/>
  <c r="BQ1452"/>
  <c r="BQ1451" s="1"/>
  <c r="BR1452"/>
  <c r="BR1451" s="1"/>
  <c r="BS1452"/>
  <c r="BS1451" s="1"/>
  <c r="BP1455"/>
  <c r="BP1454" s="1"/>
  <c r="BQ1455"/>
  <c r="BQ1454" s="1"/>
  <c r="BR1455"/>
  <c r="BR1454" s="1"/>
  <c r="BS1455"/>
  <c r="BS1454" s="1"/>
  <c r="BP1460"/>
  <c r="BP1459" s="1"/>
  <c r="BP1458" s="1"/>
  <c r="BQ1460"/>
  <c r="BQ1459" s="1"/>
  <c r="BQ1458" s="1"/>
  <c r="BR1460"/>
  <c r="BR1459" s="1"/>
  <c r="BR1458" s="1"/>
  <c r="BS1460"/>
  <c r="BS1459" s="1"/>
  <c r="BS1458" s="1"/>
  <c r="BP1463"/>
  <c r="BP1462" s="1"/>
  <c r="BQ1463"/>
  <c r="BQ1462" s="1"/>
  <c r="BR1463"/>
  <c r="BR1462" s="1"/>
  <c r="BS1463"/>
  <c r="BS1462" s="1"/>
  <c r="BP1466"/>
  <c r="BP1465" s="1"/>
  <c r="BQ1466"/>
  <c r="BQ1465" s="1"/>
  <c r="BR1466"/>
  <c r="BR1465" s="1"/>
  <c r="BS1466"/>
  <c r="BS1465" s="1"/>
  <c r="BP1469"/>
  <c r="BP1468" s="1"/>
  <c r="BQ1469"/>
  <c r="BQ1468" s="1"/>
  <c r="BR1469"/>
  <c r="BR1468" s="1"/>
  <c r="BS1469"/>
  <c r="BS1468" s="1"/>
  <c r="BP1475"/>
  <c r="BP1474" s="1"/>
  <c r="BQ1475"/>
  <c r="BQ1474" s="1"/>
  <c r="BR1475"/>
  <c r="BR1474" s="1"/>
  <c r="BS1475"/>
  <c r="BS1474" s="1"/>
  <c r="BP1478"/>
  <c r="BP1477" s="1"/>
  <c r="BQ1478"/>
  <c r="BQ1477" s="1"/>
  <c r="BR1478"/>
  <c r="BR1477" s="1"/>
  <c r="BS1478"/>
  <c r="BS1477" s="1"/>
  <c r="BP1485"/>
  <c r="BP1484" s="1"/>
  <c r="BQ1485"/>
  <c r="BQ1484" s="1"/>
  <c r="BR1485"/>
  <c r="BR1484" s="1"/>
  <c r="BS1485"/>
  <c r="BS1484" s="1"/>
  <c r="BP1488"/>
  <c r="BP1487" s="1"/>
  <c r="BQ1488"/>
  <c r="BQ1487" s="1"/>
  <c r="BR1488"/>
  <c r="BR1487" s="1"/>
  <c r="BS1488"/>
  <c r="BS1487" s="1"/>
  <c r="BP1491"/>
  <c r="BP1490" s="1"/>
  <c r="BQ1491"/>
  <c r="BQ1490" s="1"/>
  <c r="BR1491"/>
  <c r="BR1490" s="1"/>
  <c r="BS1491"/>
  <c r="BS1490" s="1"/>
  <c r="BP1494"/>
  <c r="BQ1494"/>
  <c r="BR1494"/>
  <c r="BS1494"/>
  <c r="BP1496"/>
  <c r="BQ1496"/>
  <c r="BR1496"/>
  <c r="BS1496"/>
  <c r="BP1498"/>
  <c r="BQ1498"/>
  <c r="BR1498"/>
  <c r="BS1498"/>
  <c r="BP1502"/>
  <c r="BP1501" s="1"/>
  <c r="BP1500" s="1"/>
  <c r="BQ1502"/>
  <c r="BQ1501" s="1"/>
  <c r="BQ1500" s="1"/>
  <c r="BR1502"/>
  <c r="BR1501" s="1"/>
  <c r="BR1500" s="1"/>
  <c r="BS1502"/>
  <c r="BS1501" s="1"/>
  <c r="BS1500" s="1"/>
  <c r="BP1507"/>
  <c r="BP1506" s="1"/>
  <c r="BP1505" s="1"/>
  <c r="BP1504" s="1"/>
  <c r="BQ1507"/>
  <c r="BQ1506" s="1"/>
  <c r="BQ1505" s="1"/>
  <c r="BQ1504" s="1"/>
  <c r="BR1507"/>
  <c r="BR1506" s="1"/>
  <c r="BR1505" s="1"/>
  <c r="BR1504" s="1"/>
  <c r="BS1507"/>
  <c r="BS1506" s="1"/>
  <c r="BS1505" s="1"/>
  <c r="BS1504" s="1"/>
  <c r="BP1512"/>
  <c r="BQ1512"/>
  <c r="BR1512"/>
  <c r="BS1512"/>
  <c r="BP1514"/>
  <c r="BQ1514"/>
  <c r="BR1514"/>
  <c r="BS1514"/>
  <c r="BP1522"/>
  <c r="BP1521" s="1"/>
  <c r="BQ1522"/>
  <c r="BQ1521" s="1"/>
  <c r="BR1522"/>
  <c r="BR1521" s="1"/>
  <c r="BS1522"/>
  <c r="BS1521" s="1"/>
  <c r="BP1525"/>
  <c r="BP1524" s="1"/>
  <c r="BQ1525"/>
  <c r="BQ1524" s="1"/>
  <c r="BR1525"/>
  <c r="BR1524" s="1"/>
  <c r="BS1525"/>
  <c r="BS1524" s="1"/>
  <c r="BP1528"/>
  <c r="BP1527" s="1"/>
  <c r="BQ1528"/>
  <c r="BQ1527" s="1"/>
  <c r="BR1528"/>
  <c r="BR1527" s="1"/>
  <c r="BS1528"/>
  <c r="BS1527" s="1"/>
  <c r="BP1531"/>
  <c r="BP1530" s="1"/>
  <c r="BQ1531"/>
  <c r="BQ1530" s="1"/>
  <c r="BR1531"/>
  <c r="BR1530" s="1"/>
  <c r="BS1531"/>
  <c r="BS1530" s="1"/>
  <c r="BP1534"/>
  <c r="BP1533" s="1"/>
  <c r="BQ1534"/>
  <c r="BQ1533" s="1"/>
  <c r="BR1534"/>
  <c r="BR1533" s="1"/>
  <c r="BS1534"/>
  <c r="BS1533" s="1"/>
  <c r="BP1539"/>
  <c r="BP1538" s="1"/>
  <c r="BP1537" s="1"/>
  <c r="BP1536" s="1"/>
  <c r="BQ1539"/>
  <c r="BQ1538" s="1"/>
  <c r="BQ1537" s="1"/>
  <c r="BQ1536" s="1"/>
  <c r="BR1539"/>
  <c r="BR1538" s="1"/>
  <c r="BR1537" s="1"/>
  <c r="BR1536" s="1"/>
  <c r="BS1539"/>
  <c r="BS1538" s="1"/>
  <c r="BS1537" s="1"/>
  <c r="BS1536" s="1"/>
  <c r="BP1548"/>
  <c r="BP1547" s="1"/>
  <c r="BP1546" s="1"/>
  <c r="BQ1548"/>
  <c r="BQ1547" s="1"/>
  <c r="BQ1546" s="1"/>
  <c r="BR1548"/>
  <c r="BR1547" s="1"/>
  <c r="BR1546" s="1"/>
  <c r="BS1548"/>
  <c r="BS1547" s="1"/>
  <c r="BS1546" s="1"/>
  <c r="BP1552"/>
  <c r="BP1551" s="1"/>
  <c r="BQ1552"/>
  <c r="BQ1551" s="1"/>
  <c r="BR1552"/>
  <c r="BR1551" s="1"/>
  <c r="BS1552"/>
  <c r="BS1551" s="1"/>
  <c r="BP1555"/>
  <c r="BP1554" s="1"/>
  <c r="BQ1555"/>
  <c r="BQ1554" s="1"/>
  <c r="BR1555"/>
  <c r="BR1554" s="1"/>
  <c r="BS1555"/>
  <c r="BS1554" s="1"/>
  <c r="BP1562"/>
  <c r="BP1561" s="1"/>
  <c r="BQ1562"/>
  <c r="BQ1561" s="1"/>
  <c r="BR1562"/>
  <c r="BR1561" s="1"/>
  <c r="BS1562"/>
  <c r="BS1561" s="1"/>
  <c r="BP1565"/>
  <c r="BP1564" s="1"/>
  <c r="BQ1565"/>
  <c r="BQ1564" s="1"/>
  <c r="BR1565"/>
  <c r="BR1564" s="1"/>
  <c r="BS1565"/>
  <c r="BS1564" s="1"/>
  <c r="BP1572"/>
  <c r="BP1571" s="1"/>
  <c r="BP1570" s="1"/>
  <c r="BQ1572"/>
  <c r="BQ1571" s="1"/>
  <c r="BQ1570" s="1"/>
  <c r="BR1572"/>
  <c r="BR1571" s="1"/>
  <c r="BR1570" s="1"/>
  <c r="BS1572"/>
  <c r="BS1571" s="1"/>
  <c r="BS1570" s="1"/>
  <c r="BP1576"/>
  <c r="BP1575" s="1"/>
  <c r="BP1574" s="1"/>
  <c r="BQ1576"/>
  <c r="BQ1575" s="1"/>
  <c r="BQ1574" s="1"/>
  <c r="BR1576"/>
  <c r="BR1575" s="1"/>
  <c r="BR1574" s="1"/>
  <c r="BS1576"/>
  <c r="BS1575" s="1"/>
  <c r="BS1574" s="1"/>
  <c r="BP1579"/>
  <c r="BP1578" s="1"/>
  <c r="BQ1579"/>
  <c r="BQ1578" s="1"/>
  <c r="BR1579"/>
  <c r="BR1578" s="1"/>
  <c r="BS1579"/>
  <c r="BS1578" s="1"/>
  <c r="BP1582"/>
  <c r="BP1581" s="1"/>
  <c r="BQ1582"/>
  <c r="BQ1581" s="1"/>
  <c r="BR1582"/>
  <c r="BR1581" s="1"/>
  <c r="BS1582"/>
  <c r="BS1581" s="1"/>
  <c r="BP1586"/>
  <c r="BP1585" s="1"/>
  <c r="BP1584" s="1"/>
  <c r="BQ1586"/>
  <c r="BQ1585" s="1"/>
  <c r="BQ1584" s="1"/>
  <c r="BR1586"/>
  <c r="BR1585" s="1"/>
  <c r="BR1584" s="1"/>
  <c r="BS1586"/>
  <c r="BS1585" s="1"/>
  <c r="BS1584" s="1"/>
  <c r="BP1591"/>
  <c r="BP1590" s="1"/>
  <c r="BP1589" s="1"/>
  <c r="BP1588" s="1"/>
  <c r="BQ1591"/>
  <c r="BQ1590" s="1"/>
  <c r="BQ1589" s="1"/>
  <c r="BQ1588" s="1"/>
  <c r="BR1591"/>
  <c r="BR1590" s="1"/>
  <c r="BR1589" s="1"/>
  <c r="BR1588" s="1"/>
  <c r="BS1591"/>
  <c r="BS1590" s="1"/>
  <c r="BS1589" s="1"/>
  <c r="BS1588" s="1"/>
  <c r="BP1596"/>
  <c r="BP1595" s="1"/>
  <c r="BP1594" s="1"/>
  <c r="BP1593" s="1"/>
  <c r="BQ1596"/>
  <c r="BQ1595" s="1"/>
  <c r="BQ1594" s="1"/>
  <c r="BQ1593" s="1"/>
  <c r="BR1596"/>
  <c r="BR1595" s="1"/>
  <c r="BR1594" s="1"/>
  <c r="BR1593" s="1"/>
  <c r="BS1596"/>
  <c r="BS1595" s="1"/>
  <c r="BS1594" s="1"/>
  <c r="BS1593" s="1"/>
  <c r="BP1605"/>
  <c r="BP1604" s="1"/>
  <c r="BP1603" s="1"/>
  <c r="BP1602" s="1"/>
  <c r="BP1601" s="1"/>
  <c r="BP1599" s="1"/>
  <c r="BQ1605"/>
  <c r="BQ1604" s="1"/>
  <c r="BQ1603" s="1"/>
  <c r="BQ1602" s="1"/>
  <c r="BQ1601" s="1"/>
  <c r="BQ1599" s="1"/>
  <c r="BR1605"/>
  <c r="BR1604" s="1"/>
  <c r="BR1603" s="1"/>
  <c r="BR1602" s="1"/>
  <c r="BR1601" s="1"/>
  <c r="BR1599" s="1"/>
  <c r="BS1605"/>
  <c r="BS1604" s="1"/>
  <c r="BS1603" s="1"/>
  <c r="BS1602" s="1"/>
  <c r="BS1601" s="1"/>
  <c r="BS1599" s="1"/>
  <c r="BP1613"/>
  <c r="BP1612" s="1"/>
  <c r="BP1611" s="1"/>
  <c r="BP1610" s="1"/>
  <c r="BP1608" s="1"/>
  <c r="BQ1613"/>
  <c r="BQ1612" s="1"/>
  <c r="BQ1611" s="1"/>
  <c r="BQ1610" s="1"/>
  <c r="BQ1608" s="1"/>
  <c r="BR1613"/>
  <c r="BR1612" s="1"/>
  <c r="BR1611" s="1"/>
  <c r="BR1610" s="1"/>
  <c r="BR1608" s="1"/>
  <c r="BS1613"/>
  <c r="BS1612" s="1"/>
  <c r="BS1611" s="1"/>
  <c r="BS1610" s="1"/>
  <c r="BS1608" s="1"/>
  <c r="BY1613"/>
  <c r="BY1612" s="1"/>
  <c r="BY1611" s="1"/>
  <c r="BY1610" s="1"/>
  <c r="BY1608" s="1"/>
  <c r="BX1613"/>
  <c r="BW1613"/>
  <c r="BW1612" s="1"/>
  <c r="BW1611" s="1"/>
  <c r="BW1610" s="1"/>
  <c r="BW1608" s="1"/>
  <c r="BV1613"/>
  <c r="BV1612" s="1"/>
  <c r="BV1611" s="1"/>
  <c r="BV1610" s="1"/>
  <c r="BV1608" s="1"/>
  <c r="BX1612"/>
  <c r="BX1611" s="1"/>
  <c r="BX1610" s="1"/>
  <c r="BX1608" s="1"/>
  <c r="BY1605"/>
  <c r="BY1604" s="1"/>
  <c r="BY1603" s="1"/>
  <c r="BY1602" s="1"/>
  <c r="BY1601" s="1"/>
  <c r="BY1599" s="1"/>
  <c r="BX1605"/>
  <c r="BX1604" s="1"/>
  <c r="BX1603" s="1"/>
  <c r="BX1602" s="1"/>
  <c r="BX1601" s="1"/>
  <c r="BX1599" s="1"/>
  <c r="BW1605"/>
  <c r="BW1604" s="1"/>
  <c r="BW1603" s="1"/>
  <c r="BW1602" s="1"/>
  <c r="BW1601" s="1"/>
  <c r="BW1599" s="1"/>
  <c r="BV1605"/>
  <c r="BV1604" s="1"/>
  <c r="BV1603" s="1"/>
  <c r="BV1602" s="1"/>
  <c r="BV1601" s="1"/>
  <c r="BV1599" s="1"/>
  <c r="BY1596"/>
  <c r="BX1596"/>
  <c r="BX1595" s="1"/>
  <c r="BX1594" s="1"/>
  <c r="BX1593" s="1"/>
  <c r="BW1596"/>
  <c r="BW1595" s="1"/>
  <c r="BW1594" s="1"/>
  <c r="BW1593" s="1"/>
  <c r="BV1596"/>
  <c r="BV1595" s="1"/>
  <c r="BV1594" s="1"/>
  <c r="BV1593" s="1"/>
  <c r="BY1595"/>
  <c r="BY1594" s="1"/>
  <c r="BY1593" s="1"/>
  <c r="BY1591"/>
  <c r="BY1590" s="1"/>
  <c r="BY1589" s="1"/>
  <c r="BY1588" s="1"/>
  <c r="BX1591"/>
  <c r="BX1590" s="1"/>
  <c r="BX1589" s="1"/>
  <c r="BX1588" s="1"/>
  <c r="BW1591"/>
  <c r="BV1591"/>
  <c r="BV1590" s="1"/>
  <c r="BV1589" s="1"/>
  <c r="BV1588" s="1"/>
  <c r="BW1590"/>
  <c r="BW1589" s="1"/>
  <c r="BW1588" s="1"/>
  <c r="BY1586"/>
  <c r="BX1586"/>
  <c r="BX1585" s="1"/>
  <c r="BX1584" s="1"/>
  <c r="BW1586"/>
  <c r="BW1585" s="1"/>
  <c r="BW1584" s="1"/>
  <c r="BV1586"/>
  <c r="BV1585" s="1"/>
  <c r="BV1584" s="1"/>
  <c r="BY1585"/>
  <c r="BY1584" s="1"/>
  <c r="BY1582"/>
  <c r="BX1582"/>
  <c r="BX1581" s="1"/>
  <c r="BW1582"/>
  <c r="BW1581" s="1"/>
  <c r="BV1582"/>
  <c r="BV1581" s="1"/>
  <c r="BY1581"/>
  <c r="BY1579"/>
  <c r="BY1578" s="1"/>
  <c r="BX1579"/>
  <c r="BX1578" s="1"/>
  <c r="BW1579"/>
  <c r="BW1578" s="1"/>
  <c r="BV1579"/>
  <c r="BV1578" s="1"/>
  <c r="BY1576"/>
  <c r="BX1576"/>
  <c r="BX1575" s="1"/>
  <c r="BX1574" s="1"/>
  <c r="BW1576"/>
  <c r="BW1575" s="1"/>
  <c r="BW1574" s="1"/>
  <c r="BV1576"/>
  <c r="BV1575" s="1"/>
  <c r="BV1574" s="1"/>
  <c r="BY1575"/>
  <c r="BY1574" s="1"/>
  <c r="BY1572"/>
  <c r="BX1572"/>
  <c r="BX1571" s="1"/>
  <c r="BX1570" s="1"/>
  <c r="BW1572"/>
  <c r="BW1571" s="1"/>
  <c r="BW1570" s="1"/>
  <c r="BV1572"/>
  <c r="BV1571" s="1"/>
  <c r="BV1570" s="1"/>
  <c r="BY1571"/>
  <c r="BY1570" s="1"/>
  <c r="BY1565"/>
  <c r="BX1565"/>
  <c r="BX1564" s="1"/>
  <c r="BW1565"/>
  <c r="BW1564" s="1"/>
  <c r="BV1565"/>
  <c r="BV1564" s="1"/>
  <c r="BY1564"/>
  <c r="BY1562"/>
  <c r="BY1561" s="1"/>
  <c r="BX1562"/>
  <c r="BW1562"/>
  <c r="BW1561" s="1"/>
  <c r="BV1562"/>
  <c r="BV1561" s="1"/>
  <c r="BX1561"/>
  <c r="BX1560" s="1"/>
  <c r="BX1559" s="1"/>
  <c r="BX1558" s="1"/>
  <c r="BY1555"/>
  <c r="BY1554" s="1"/>
  <c r="BX1555"/>
  <c r="BX1554" s="1"/>
  <c r="BW1555"/>
  <c r="BW1554" s="1"/>
  <c r="BV1555"/>
  <c r="BV1554" s="1"/>
  <c r="BY1552"/>
  <c r="BX1552"/>
  <c r="BX1551" s="1"/>
  <c r="BW1552"/>
  <c r="BW1551" s="1"/>
  <c r="BV1552"/>
  <c r="BV1551" s="1"/>
  <c r="BY1551"/>
  <c r="BY1548"/>
  <c r="BY1547" s="1"/>
  <c r="BY1546" s="1"/>
  <c r="BX1548"/>
  <c r="BX1547" s="1"/>
  <c r="BX1546" s="1"/>
  <c r="BW1548"/>
  <c r="BW1547" s="1"/>
  <c r="BW1546" s="1"/>
  <c r="BV1548"/>
  <c r="BV1547" s="1"/>
  <c r="BV1546" s="1"/>
  <c r="BY1539"/>
  <c r="BY1538" s="1"/>
  <c r="BY1537" s="1"/>
  <c r="BY1536" s="1"/>
  <c r="BX1539"/>
  <c r="BX1538" s="1"/>
  <c r="BX1537" s="1"/>
  <c r="BX1536" s="1"/>
  <c r="BW1539"/>
  <c r="BW1538" s="1"/>
  <c r="BW1537" s="1"/>
  <c r="BW1536" s="1"/>
  <c r="BV1539"/>
  <c r="BV1538" s="1"/>
  <c r="BV1537" s="1"/>
  <c r="BV1536" s="1"/>
  <c r="BY1534"/>
  <c r="BX1534"/>
  <c r="BX1533" s="1"/>
  <c r="BW1534"/>
  <c r="BW1533" s="1"/>
  <c r="BV1534"/>
  <c r="BV1533" s="1"/>
  <c r="BY1533"/>
  <c r="BY1531"/>
  <c r="BY1530" s="1"/>
  <c r="BX1531"/>
  <c r="BX1530" s="1"/>
  <c r="BW1531"/>
  <c r="BW1530" s="1"/>
  <c r="BV1531"/>
  <c r="BV1530" s="1"/>
  <c r="BY1528"/>
  <c r="BX1528"/>
  <c r="BX1527" s="1"/>
  <c r="BW1528"/>
  <c r="BW1527" s="1"/>
  <c r="BV1528"/>
  <c r="BV1527" s="1"/>
  <c r="BY1527"/>
  <c r="BY1525"/>
  <c r="BY1524" s="1"/>
  <c r="BX1525"/>
  <c r="BX1524" s="1"/>
  <c r="BW1525"/>
  <c r="BW1524" s="1"/>
  <c r="BV1525"/>
  <c r="BV1524" s="1"/>
  <c r="BY1522"/>
  <c r="BX1522"/>
  <c r="BX1521" s="1"/>
  <c r="BW1522"/>
  <c r="BW1521" s="1"/>
  <c r="BV1522"/>
  <c r="BV1521" s="1"/>
  <c r="BY1521"/>
  <c r="BY1514"/>
  <c r="BX1514"/>
  <c r="BW1514"/>
  <c r="BV1514"/>
  <c r="BY1512"/>
  <c r="BY1511" s="1"/>
  <c r="BY1510" s="1"/>
  <c r="BX1512"/>
  <c r="BX1511" s="1"/>
  <c r="BX1510" s="1"/>
  <c r="BW1512"/>
  <c r="BW1511" s="1"/>
  <c r="BW1510" s="1"/>
  <c r="BV1512"/>
  <c r="BY1507"/>
  <c r="BY1506" s="1"/>
  <c r="BY1505" s="1"/>
  <c r="BY1504" s="1"/>
  <c r="BX1507"/>
  <c r="BX1506" s="1"/>
  <c r="BX1505" s="1"/>
  <c r="BX1504" s="1"/>
  <c r="BW1507"/>
  <c r="BW1506" s="1"/>
  <c r="BW1505" s="1"/>
  <c r="BW1504" s="1"/>
  <c r="BV1507"/>
  <c r="BV1506" s="1"/>
  <c r="BV1505" s="1"/>
  <c r="BV1504" s="1"/>
  <c r="BY1502"/>
  <c r="BY1501" s="1"/>
  <c r="BY1500" s="1"/>
  <c r="BX1502"/>
  <c r="BX1501" s="1"/>
  <c r="BX1500" s="1"/>
  <c r="BW1502"/>
  <c r="BW1501" s="1"/>
  <c r="BW1500" s="1"/>
  <c r="BV1502"/>
  <c r="BV1501" s="1"/>
  <c r="BV1500" s="1"/>
  <c r="BY1498"/>
  <c r="BX1498"/>
  <c r="BW1498"/>
  <c r="BV1498"/>
  <c r="BY1496"/>
  <c r="BX1496"/>
  <c r="BW1496"/>
  <c r="BV1496"/>
  <c r="BY1494"/>
  <c r="BY1493" s="1"/>
  <c r="BX1494"/>
  <c r="BX1493" s="1"/>
  <c r="BW1494"/>
  <c r="BV1494"/>
  <c r="BY1491"/>
  <c r="BX1491"/>
  <c r="BX1490" s="1"/>
  <c r="BW1491"/>
  <c r="BW1490" s="1"/>
  <c r="BV1491"/>
  <c r="BV1490" s="1"/>
  <c r="BY1490"/>
  <c r="BY1488"/>
  <c r="BX1488"/>
  <c r="BX1487" s="1"/>
  <c r="BW1488"/>
  <c r="BW1487" s="1"/>
  <c r="BV1488"/>
  <c r="BV1487" s="1"/>
  <c r="BY1487"/>
  <c r="BY1485"/>
  <c r="BX1485"/>
  <c r="BX1484" s="1"/>
  <c r="BW1485"/>
  <c r="BW1484" s="1"/>
  <c r="BV1485"/>
  <c r="BV1484" s="1"/>
  <c r="BY1484"/>
  <c r="BY1478"/>
  <c r="BX1478"/>
  <c r="BX1477" s="1"/>
  <c r="BW1478"/>
  <c r="BW1477" s="1"/>
  <c r="BV1478"/>
  <c r="BV1477" s="1"/>
  <c r="BY1477"/>
  <c r="BY1475"/>
  <c r="BX1475"/>
  <c r="BW1475"/>
  <c r="BW1474" s="1"/>
  <c r="BV1475"/>
  <c r="BV1474" s="1"/>
  <c r="BY1474"/>
  <c r="BX1474"/>
  <c r="BY1469"/>
  <c r="BY1468" s="1"/>
  <c r="BX1469"/>
  <c r="BX1468" s="1"/>
  <c r="BW1469"/>
  <c r="BW1468" s="1"/>
  <c r="BV1469"/>
  <c r="BV1468" s="1"/>
  <c r="BY1466"/>
  <c r="BX1466"/>
  <c r="BW1466"/>
  <c r="BV1466"/>
  <c r="BY1465"/>
  <c r="BX1465"/>
  <c r="BW1465"/>
  <c r="BV1465"/>
  <c r="BY1463"/>
  <c r="BX1463"/>
  <c r="BX1462" s="1"/>
  <c r="BW1463"/>
  <c r="BW1462" s="1"/>
  <c r="BV1463"/>
  <c r="BY1462"/>
  <c r="BV1462"/>
  <c r="BY1460"/>
  <c r="BX1460"/>
  <c r="BW1460"/>
  <c r="BW1459" s="1"/>
  <c r="BW1458" s="1"/>
  <c r="BV1460"/>
  <c r="BV1459" s="1"/>
  <c r="BV1458" s="1"/>
  <c r="BY1459"/>
  <c r="BY1458" s="1"/>
  <c r="BX1459"/>
  <c r="BX1458" s="1"/>
  <c r="BY1455"/>
  <c r="BX1455"/>
  <c r="BW1455"/>
  <c r="BW1454" s="1"/>
  <c r="BV1455"/>
  <c r="BV1454" s="1"/>
  <c r="BY1454"/>
  <c r="BX1454"/>
  <c r="BY1452"/>
  <c r="BX1452"/>
  <c r="BX1451" s="1"/>
  <c r="BW1452"/>
  <c r="BW1451" s="1"/>
  <c r="BV1452"/>
  <c r="BY1451"/>
  <c r="BV1451"/>
  <c r="BY1448"/>
  <c r="BX1448"/>
  <c r="BW1448"/>
  <c r="BV1448"/>
  <c r="BY1447"/>
  <c r="BX1447"/>
  <c r="BW1447"/>
  <c r="BV1447"/>
  <c r="BY1445"/>
  <c r="BX1445"/>
  <c r="BX1444" s="1"/>
  <c r="BX1443" s="1"/>
  <c r="BW1445"/>
  <c r="BW1444" s="1"/>
  <c r="BW1443" s="1"/>
  <c r="BV1445"/>
  <c r="BV1444" s="1"/>
  <c r="BV1443" s="1"/>
  <c r="BY1444"/>
  <c r="BY1443" s="1"/>
  <c r="BY1441"/>
  <c r="BX1441"/>
  <c r="BW1441"/>
  <c r="BW1440" s="1"/>
  <c r="BV1441"/>
  <c r="BV1440" s="1"/>
  <c r="BY1440"/>
  <c r="BX1440"/>
  <c r="BY1426"/>
  <c r="BX1426"/>
  <c r="BW1426"/>
  <c r="BV1426"/>
  <c r="BY1425"/>
  <c r="BX1425"/>
  <c r="BW1425"/>
  <c r="BV1425"/>
  <c r="BY1423"/>
  <c r="BX1423"/>
  <c r="BX1422" s="1"/>
  <c r="BW1423"/>
  <c r="BW1422" s="1"/>
  <c r="BV1423"/>
  <c r="BV1422" s="1"/>
  <c r="BY1422"/>
  <c r="BY1417"/>
  <c r="BX1417"/>
  <c r="BX1416" s="1"/>
  <c r="BW1417"/>
  <c r="BW1416" s="1"/>
  <c r="BV1417"/>
  <c r="BV1416" s="1"/>
  <c r="BY1416"/>
  <c r="BY1414"/>
  <c r="BX1414"/>
  <c r="BX1413" s="1"/>
  <c r="BW1414"/>
  <c r="BW1413" s="1"/>
  <c r="BV1414"/>
  <c r="BV1413" s="1"/>
  <c r="BY1413"/>
  <c r="BY1404"/>
  <c r="BX1404"/>
  <c r="BX1403" s="1"/>
  <c r="BX1402" s="1"/>
  <c r="BW1404"/>
  <c r="BW1403" s="1"/>
  <c r="BW1402" s="1"/>
  <c r="BV1404"/>
  <c r="BV1403" s="1"/>
  <c r="BV1402" s="1"/>
  <c r="BY1403"/>
  <c r="BY1402" s="1"/>
  <c r="BY1400"/>
  <c r="BX1400"/>
  <c r="BX1399" s="1"/>
  <c r="BW1400"/>
  <c r="BW1399" s="1"/>
  <c r="BV1400"/>
  <c r="BV1399" s="1"/>
  <c r="BY1399"/>
  <c r="BY1397"/>
  <c r="BX1397"/>
  <c r="BW1397"/>
  <c r="BV1397"/>
  <c r="BV1396" s="1"/>
  <c r="BY1396"/>
  <c r="BX1396"/>
  <c r="BW1396"/>
  <c r="BY1394"/>
  <c r="BX1394"/>
  <c r="BX1393" s="1"/>
  <c r="BW1394"/>
  <c r="BW1393" s="1"/>
  <c r="BV1394"/>
  <c r="BV1393" s="1"/>
  <c r="BY1393"/>
  <c r="BY1386"/>
  <c r="BX1386"/>
  <c r="BX1385" s="1"/>
  <c r="BW1386"/>
  <c r="BW1385" s="1"/>
  <c r="BV1386"/>
  <c r="BV1385" s="1"/>
  <c r="BY1385"/>
  <c r="BY1383"/>
  <c r="BY1382" s="1"/>
  <c r="BX1383"/>
  <c r="BX1382" s="1"/>
  <c r="BW1383"/>
  <c r="BW1382" s="1"/>
  <c r="BV1383"/>
  <c r="BV1382" s="1"/>
  <c r="BY1380"/>
  <c r="BX1380"/>
  <c r="BX1379" s="1"/>
  <c r="BW1380"/>
  <c r="BW1379" s="1"/>
  <c r="BV1380"/>
  <c r="BV1379" s="1"/>
  <c r="BY1379"/>
  <c r="BY1375"/>
  <c r="BX1375"/>
  <c r="BW1375"/>
  <c r="BV1375"/>
  <c r="BY1374"/>
  <c r="BY1373" s="1"/>
  <c r="BY1372" s="1"/>
  <c r="BX1374"/>
  <c r="BX1373" s="1"/>
  <c r="BX1372" s="1"/>
  <c r="BW1374"/>
  <c r="BW1373" s="1"/>
  <c r="BW1372" s="1"/>
  <c r="BV1374"/>
  <c r="BV1373" s="1"/>
  <c r="BV1372" s="1"/>
  <c r="BY1370"/>
  <c r="BX1370"/>
  <c r="BX1369" s="1"/>
  <c r="BW1370"/>
  <c r="BW1369" s="1"/>
  <c r="BV1370"/>
  <c r="BV1369" s="1"/>
  <c r="BY1369"/>
  <c r="BY1367"/>
  <c r="BX1367"/>
  <c r="BW1367"/>
  <c r="BW1366" s="1"/>
  <c r="BV1367"/>
  <c r="BV1366" s="1"/>
  <c r="BY1366"/>
  <c r="BX1366"/>
  <c r="BY1364"/>
  <c r="BY1363" s="1"/>
  <c r="BX1364"/>
  <c r="BX1363" s="1"/>
  <c r="BW1364"/>
  <c r="BW1363" s="1"/>
  <c r="BV1364"/>
  <c r="BV1363" s="1"/>
  <c r="BY1361"/>
  <c r="BX1361"/>
  <c r="BW1361"/>
  <c r="BV1361"/>
  <c r="BV1360" s="1"/>
  <c r="BY1360"/>
  <c r="BX1360"/>
  <c r="BW1360"/>
  <c r="BY1358"/>
  <c r="BX1358"/>
  <c r="BX1357" s="1"/>
  <c r="BW1358"/>
  <c r="BW1357" s="1"/>
  <c r="BV1358"/>
  <c r="BV1357" s="1"/>
  <c r="BY1357"/>
  <c r="BY1355"/>
  <c r="BY1354" s="1"/>
  <c r="BX1355"/>
  <c r="BX1354" s="1"/>
  <c r="BW1355"/>
  <c r="BW1354" s="1"/>
  <c r="BV1355"/>
  <c r="BV1354" s="1"/>
  <c r="BY1352"/>
  <c r="BX1352"/>
  <c r="BW1352"/>
  <c r="BW1351" s="1"/>
  <c r="BV1352"/>
  <c r="BV1351" s="1"/>
  <c r="BY1351"/>
  <c r="BX1351"/>
  <c r="BY1349"/>
  <c r="BY1348" s="1"/>
  <c r="BX1349"/>
  <c r="BX1348" s="1"/>
  <c r="BW1349"/>
  <c r="BW1348" s="1"/>
  <c r="BV1349"/>
  <c r="BV1348" s="1"/>
  <c r="BY1346"/>
  <c r="BY1345" s="1"/>
  <c r="BX1346"/>
  <c r="BX1345" s="1"/>
  <c r="BW1346"/>
  <c r="BW1345" s="1"/>
  <c r="BV1346"/>
  <c r="BV1345" s="1"/>
  <c r="BY1343"/>
  <c r="BY1342" s="1"/>
  <c r="BX1343"/>
  <c r="BX1342" s="1"/>
  <c r="BW1343"/>
  <c r="BW1342" s="1"/>
  <c r="BV1343"/>
  <c r="BV1342" s="1"/>
  <c r="BY1340"/>
  <c r="BX1340"/>
  <c r="BX1339" s="1"/>
  <c r="BW1340"/>
  <c r="BV1340"/>
  <c r="BV1339" s="1"/>
  <c r="BY1339"/>
  <c r="BW1339"/>
  <c r="BY1334"/>
  <c r="BX1334"/>
  <c r="BX1333" s="1"/>
  <c r="BW1334"/>
  <c r="BW1333" s="1"/>
  <c r="BV1334"/>
  <c r="BV1333" s="1"/>
  <c r="BY1333"/>
  <c r="BY1331"/>
  <c r="BX1331"/>
  <c r="BW1331"/>
  <c r="BW1330" s="1"/>
  <c r="BV1331"/>
  <c r="BV1330" s="1"/>
  <c r="BY1330"/>
  <c r="BX1330"/>
  <c r="BY1328"/>
  <c r="BX1328"/>
  <c r="BX1327" s="1"/>
  <c r="BW1328"/>
  <c r="BW1327" s="1"/>
  <c r="BV1328"/>
  <c r="BV1327" s="1"/>
  <c r="BY1327"/>
  <c r="BY1325"/>
  <c r="BY1324" s="1"/>
  <c r="BX1325"/>
  <c r="BX1324" s="1"/>
  <c r="BW1325"/>
  <c r="BW1324" s="1"/>
  <c r="BV1325"/>
  <c r="BV1324" s="1"/>
  <c r="BY1319"/>
  <c r="BX1319"/>
  <c r="BX1318" s="1"/>
  <c r="BW1319"/>
  <c r="BW1318" s="1"/>
  <c r="BV1319"/>
  <c r="BV1318" s="1"/>
  <c r="BY1318"/>
  <c r="BY1316"/>
  <c r="BY1315" s="1"/>
  <c r="BX1316"/>
  <c r="BX1315" s="1"/>
  <c r="BW1316"/>
  <c r="BW1315" s="1"/>
  <c r="BV1316"/>
  <c r="BV1315" s="1"/>
  <c r="BY1304"/>
  <c r="BX1304"/>
  <c r="BW1304"/>
  <c r="BW1303" s="1"/>
  <c r="BV1304"/>
  <c r="BV1303" s="1"/>
  <c r="BY1303"/>
  <c r="BX1303"/>
  <c r="BY1295"/>
  <c r="BY1294" s="1"/>
  <c r="BX1295"/>
  <c r="BX1294" s="1"/>
  <c r="BW1295"/>
  <c r="BW1294" s="1"/>
  <c r="BV1295"/>
  <c r="BV1294" s="1"/>
  <c r="BY1288"/>
  <c r="BX1288"/>
  <c r="BW1288"/>
  <c r="BV1288"/>
  <c r="BY1286"/>
  <c r="BX1286"/>
  <c r="BW1286"/>
  <c r="BW1285" s="1"/>
  <c r="BW1284" s="1"/>
  <c r="BW1283" s="1"/>
  <c r="BW1282" s="1"/>
  <c r="BV1286"/>
  <c r="BY1285"/>
  <c r="BY1284" s="1"/>
  <c r="BY1283" s="1"/>
  <c r="BY1282" s="1"/>
  <c r="BY1277"/>
  <c r="BX1277"/>
  <c r="BW1277"/>
  <c r="BV1277"/>
  <c r="BV1276" s="1"/>
  <c r="BV1275" s="1"/>
  <c r="BV1274" s="1"/>
  <c r="BV1273" s="1"/>
  <c r="BY1276"/>
  <c r="BX1276"/>
  <c r="BX1275" s="1"/>
  <c r="BX1274" s="1"/>
  <c r="BX1273" s="1"/>
  <c r="BW1276"/>
  <c r="BW1275" s="1"/>
  <c r="BW1274" s="1"/>
  <c r="BW1273" s="1"/>
  <c r="BY1275"/>
  <c r="BY1274" s="1"/>
  <c r="BY1273" s="1"/>
  <c r="BY1269"/>
  <c r="BY1268" s="1"/>
  <c r="BX1269"/>
  <c r="BX1268" s="1"/>
  <c r="BW1269"/>
  <c r="BW1268" s="1"/>
  <c r="BV1269"/>
  <c r="BV1268" s="1"/>
  <c r="BY1265"/>
  <c r="BX1265"/>
  <c r="BW1265"/>
  <c r="BW1264" s="1"/>
  <c r="BW1263" s="1"/>
  <c r="BV1265"/>
  <c r="BV1264" s="1"/>
  <c r="BV1263" s="1"/>
  <c r="BY1264"/>
  <c r="BY1263" s="1"/>
  <c r="BX1264"/>
  <c r="BX1263" s="1"/>
  <c r="BX1262" s="1"/>
  <c r="BY1259"/>
  <c r="BX1259"/>
  <c r="BX1258" s="1"/>
  <c r="BW1259"/>
  <c r="BW1258" s="1"/>
  <c r="BV1259"/>
  <c r="BV1258" s="1"/>
  <c r="BY1258"/>
  <c r="BY1256"/>
  <c r="BX1256"/>
  <c r="BX1255" s="1"/>
  <c r="BW1256"/>
  <c r="BW1255" s="1"/>
  <c r="BV1256"/>
  <c r="BV1255" s="1"/>
  <c r="BY1255"/>
  <c r="BY1253"/>
  <c r="BY1252" s="1"/>
  <c r="BX1253"/>
  <c r="BX1252" s="1"/>
  <c r="BW1253"/>
  <c r="BW1252" s="1"/>
  <c r="BV1253"/>
  <c r="BV1252" s="1"/>
  <c r="BY1248"/>
  <c r="BX1248"/>
  <c r="BX1247" s="1"/>
  <c r="BW1248"/>
  <c r="BV1248"/>
  <c r="BY1247"/>
  <c r="BW1247"/>
  <c r="BV1247"/>
  <c r="BY1245"/>
  <c r="BY1244" s="1"/>
  <c r="BY1243" s="1"/>
  <c r="BY1242" s="1"/>
  <c r="BX1245"/>
  <c r="BX1244" s="1"/>
  <c r="BW1245"/>
  <c r="BW1244" s="1"/>
  <c r="BV1245"/>
  <c r="BV1244" s="1"/>
  <c r="BV1243" s="1"/>
  <c r="BV1242" s="1"/>
  <c r="BY1240"/>
  <c r="BY1239" s="1"/>
  <c r="BX1240"/>
  <c r="BX1239" s="1"/>
  <c r="BW1240"/>
  <c r="BW1239" s="1"/>
  <c r="BV1240"/>
  <c r="BV1239" s="1"/>
  <c r="BY1237"/>
  <c r="BX1237"/>
  <c r="BW1237"/>
  <c r="BW1236" s="1"/>
  <c r="BV1237"/>
  <c r="BV1236" s="1"/>
  <c r="BY1236"/>
  <c r="BX1236"/>
  <c r="BY1233"/>
  <c r="BX1233"/>
  <c r="BW1233"/>
  <c r="BW1232" s="1"/>
  <c r="BV1233"/>
  <c r="BV1232" s="1"/>
  <c r="BY1232"/>
  <c r="BX1232"/>
  <c r="BY1230"/>
  <c r="BY1229" s="1"/>
  <c r="BX1230"/>
  <c r="BX1229" s="1"/>
  <c r="BW1230"/>
  <c r="BW1229" s="1"/>
  <c r="BV1230"/>
  <c r="BV1229" s="1"/>
  <c r="BY1227"/>
  <c r="BX1227"/>
  <c r="BX1226" s="1"/>
  <c r="BW1227"/>
  <c r="BW1226" s="1"/>
  <c r="BV1227"/>
  <c r="BV1226" s="1"/>
  <c r="BY1226"/>
  <c r="BY1224"/>
  <c r="BX1224"/>
  <c r="BX1223" s="1"/>
  <c r="BW1224"/>
  <c r="BW1223" s="1"/>
  <c r="BV1224"/>
  <c r="BV1223" s="1"/>
  <c r="BY1223"/>
  <c r="BY1220"/>
  <c r="BX1220"/>
  <c r="BX1219" s="1"/>
  <c r="BW1220"/>
  <c r="BW1219" s="1"/>
  <c r="BV1220"/>
  <c r="BV1219" s="1"/>
  <c r="BY1219"/>
  <c r="BY1216"/>
  <c r="BX1216"/>
  <c r="BW1216"/>
  <c r="BW1215" s="1"/>
  <c r="BV1216"/>
  <c r="BV1215" s="1"/>
  <c r="BY1215"/>
  <c r="BX1215"/>
  <c r="BX1213"/>
  <c r="BX1210" s="1"/>
  <c r="BX1209" s="1"/>
  <c r="BW1213"/>
  <c r="BW1210" s="1"/>
  <c r="BW1209" s="1"/>
  <c r="BV1213"/>
  <c r="BV1210" s="1"/>
  <c r="BV1209" s="1"/>
  <c r="BY1207"/>
  <c r="BX1207"/>
  <c r="BW1207"/>
  <c r="BV1207"/>
  <c r="BY1205"/>
  <c r="BY1204" s="1"/>
  <c r="BY1203" s="1"/>
  <c r="BX1205"/>
  <c r="BX1204" s="1"/>
  <c r="BX1203" s="1"/>
  <c r="BW1205"/>
  <c r="BW1204" s="1"/>
  <c r="BW1203" s="1"/>
  <c r="BV1205"/>
  <c r="BV1204" s="1"/>
  <c r="BV1203" s="1"/>
  <c r="BY1201"/>
  <c r="BX1201"/>
  <c r="BW1201"/>
  <c r="BV1201"/>
  <c r="BY1197"/>
  <c r="BX1197"/>
  <c r="BW1197"/>
  <c r="BV1197"/>
  <c r="BV1196" s="1"/>
  <c r="BY1196"/>
  <c r="BX1196"/>
  <c r="BW1196"/>
  <c r="BY1193"/>
  <c r="BY1192" s="1"/>
  <c r="BX1193"/>
  <c r="BW1193"/>
  <c r="BW1192" s="1"/>
  <c r="BV1193"/>
  <c r="BV1192" s="1"/>
  <c r="BX1192"/>
  <c r="BY1190"/>
  <c r="BY1189" s="1"/>
  <c r="BX1190"/>
  <c r="BX1189" s="1"/>
  <c r="BW1190"/>
  <c r="BW1189" s="1"/>
  <c r="BV1190"/>
  <c r="BV1189" s="1"/>
  <c r="BY1186"/>
  <c r="BX1186"/>
  <c r="BX1185" s="1"/>
  <c r="BW1186"/>
  <c r="BW1185" s="1"/>
  <c r="BV1186"/>
  <c r="BV1185" s="1"/>
  <c r="BY1185"/>
  <c r="BY1183"/>
  <c r="BX1183"/>
  <c r="BW1183"/>
  <c r="BV1183"/>
  <c r="BY1182"/>
  <c r="BX1182"/>
  <c r="BW1182"/>
  <c r="BV1182"/>
  <c r="BY1178"/>
  <c r="BX1178"/>
  <c r="BW1178"/>
  <c r="BV1178"/>
  <c r="BY1177"/>
  <c r="BX1177"/>
  <c r="BW1177"/>
  <c r="BV1177"/>
  <c r="BY1174"/>
  <c r="BX1174"/>
  <c r="BX1173" s="1"/>
  <c r="BW1174"/>
  <c r="BW1173" s="1"/>
  <c r="BV1174"/>
  <c r="BV1173" s="1"/>
  <c r="BY1173"/>
  <c r="BY1171"/>
  <c r="BX1171"/>
  <c r="BX1170" s="1"/>
  <c r="BW1171"/>
  <c r="BW1170" s="1"/>
  <c r="BV1171"/>
  <c r="BV1170" s="1"/>
  <c r="BY1170"/>
  <c r="BY1167"/>
  <c r="BY1166" s="1"/>
  <c r="BX1167"/>
  <c r="BX1166" s="1"/>
  <c r="BW1167"/>
  <c r="BW1166" s="1"/>
  <c r="BV1167"/>
  <c r="BV1166" s="1"/>
  <c r="BY1164"/>
  <c r="BX1164"/>
  <c r="BW1164"/>
  <c r="BW1163" s="1"/>
  <c r="BV1164"/>
  <c r="BV1163" s="1"/>
  <c r="BY1163"/>
  <c r="BX1163"/>
  <c r="BY1155"/>
  <c r="BX1155"/>
  <c r="BW1155"/>
  <c r="BW1154" s="1"/>
  <c r="BV1155"/>
  <c r="BY1154"/>
  <c r="BX1154"/>
  <c r="BV1154"/>
  <c r="BY1152"/>
  <c r="BX1152"/>
  <c r="BW1152"/>
  <c r="BV1152"/>
  <c r="BY1150"/>
  <c r="BX1150"/>
  <c r="BW1150"/>
  <c r="BV1150"/>
  <c r="BY1148"/>
  <c r="BY1147" s="1"/>
  <c r="BY1146" s="1"/>
  <c r="BX1148"/>
  <c r="BX1147" s="1"/>
  <c r="BX1146" s="1"/>
  <c r="BW1148"/>
  <c r="BW1147" s="1"/>
  <c r="BW1146" s="1"/>
  <c r="BV1148"/>
  <c r="BV1147" s="1"/>
  <c r="BV1146" s="1"/>
  <c r="BY1144"/>
  <c r="BX1144"/>
  <c r="BW1144"/>
  <c r="BV1144"/>
  <c r="BY1143"/>
  <c r="BX1143"/>
  <c r="BX1142" s="1"/>
  <c r="BW1143"/>
  <c r="BV1143"/>
  <c r="BV1142" s="1"/>
  <c r="BY1142"/>
  <c r="BW1142"/>
  <c r="BY1140"/>
  <c r="BX1140"/>
  <c r="BX1139" s="1"/>
  <c r="BX1138" s="1"/>
  <c r="BW1140"/>
  <c r="BW1139" s="1"/>
  <c r="BW1138" s="1"/>
  <c r="BV1140"/>
  <c r="BV1139" s="1"/>
  <c r="BV1138" s="1"/>
  <c r="BY1139"/>
  <c r="BY1138" s="1"/>
  <c r="BY1133"/>
  <c r="BX1133"/>
  <c r="BW1133"/>
  <c r="BV1133"/>
  <c r="BY1131"/>
  <c r="BY1130" s="1"/>
  <c r="BY1129" s="1"/>
  <c r="BY1128" s="1"/>
  <c r="BX1131"/>
  <c r="BX1130" s="1"/>
  <c r="BX1129" s="1"/>
  <c r="BX1128" s="1"/>
  <c r="BW1131"/>
  <c r="BV1131"/>
  <c r="BV1130" s="1"/>
  <c r="BV1129" s="1"/>
  <c r="BV1128" s="1"/>
  <c r="BW1130"/>
  <c r="BW1129" s="1"/>
  <c r="BW1128" s="1"/>
  <c r="BY1126"/>
  <c r="BX1126"/>
  <c r="BX1125" s="1"/>
  <c r="BW1126"/>
  <c r="BW1125" s="1"/>
  <c r="BV1126"/>
  <c r="BV1125" s="1"/>
  <c r="BY1125"/>
  <c r="BY1123"/>
  <c r="BX1123"/>
  <c r="BX1122" s="1"/>
  <c r="BW1123"/>
  <c r="BW1122" s="1"/>
  <c r="BV1123"/>
  <c r="BV1122" s="1"/>
  <c r="BY1122"/>
  <c r="BY1120"/>
  <c r="BY1119" s="1"/>
  <c r="BY1118" s="1"/>
  <c r="BX1120"/>
  <c r="BX1119" s="1"/>
  <c r="BX1118" s="1"/>
  <c r="BW1120"/>
  <c r="BV1120"/>
  <c r="BW1119"/>
  <c r="BW1118" s="1"/>
  <c r="BV1119"/>
  <c r="BV1118" s="1"/>
  <c r="BY1116"/>
  <c r="BX1116"/>
  <c r="BX1115" s="1"/>
  <c r="BX1114" s="1"/>
  <c r="BW1116"/>
  <c r="BW1115" s="1"/>
  <c r="BW1114" s="1"/>
  <c r="BV1116"/>
  <c r="BV1115" s="1"/>
  <c r="BV1114" s="1"/>
  <c r="BY1115"/>
  <c r="BY1114" s="1"/>
  <c r="BY1104"/>
  <c r="BX1104"/>
  <c r="BX1103" s="1"/>
  <c r="BX1102" s="1"/>
  <c r="BX1101" s="1"/>
  <c r="BW1104"/>
  <c r="BW1103" s="1"/>
  <c r="BW1102" s="1"/>
  <c r="BW1101" s="1"/>
  <c r="BV1104"/>
  <c r="BV1103" s="1"/>
  <c r="BV1102" s="1"/>
  <c r="BV1101" s="1"/>
  <c r="BY1103"/>
  <c r="BY1102" s="1"/>
  <c r="BY1101" s="1"/>
  <c r="BY1099"/>
  <c r="BY1098" s="1"/>
  <c r="BY1097" s="1"/>
  <c r="BY1096" s="1"/>
  <c r="BX1099"/>
  <c r="BX1098" s="1"/>
  <c r="BX1097" s="1"/>
  <c r="BX1096" s="1"/>
  <c r="BW1099"/>
  <c r="BW1098" s="1"/>
  <c r="BW1097" s="1"/>
  <c r="BW1096" s="1"/>
  <c r="BV1099"/>
  <c r="BV1098" s="1"/>
  <c r="BV1097" s="1"/>
  <c r="BV1096" s="1"/>
  <c r="BY1091"/>
  <c r="BY1090" s="1"/>
  <c r="BY1089" s="1"/>
  <c r="BX1091"/>
  <c r="BX1090" s="1"/>
  <c r="BX1089" s="1"/>
  <c r="BW1091"/>
  <c r="BW1090" s="1"/>
  <c r="BW1089" s="1"/>
  <c r="BV1091"/>
  <c r="BV1090" s="1"/>
  <c r="BV1089" s="1"/>
  <c r="BY1087"/>
  <c r="BY1086" s="1"/>
  <c r="BY1085" s="1"/>
  <c r="BX1087"/>
  <c r="BX1086" s="1"/>
  <c r="BX1085" s="1"/>
  <c r="BX1084" s="1"/>
  <c r="BW1087"/>
  <c r="BW1086" s="1"/>
  <c r="BW1085" s="1"/>
  <c r="BV1087"/>
  <c r="BV1086" s="1"/>
  <c r="BV1085" s="1"/>
  <c r="BY1080"/>
  <c r="BY1079" s="1"/>
  <c r="BY1078" s="1"/>
  <c r="BY1077" s="1"/>
  <c r="BY1076" s="1"/>
  <c r="BX1080"/>
  <c r="BX1079" s="1"/>
  <c r="BX1078" s="1"/>
  <c r="BX1077" s="1"/>
  <c r="BX1076" s="1"/>
  <c r="BW1080"/>
  <c r="BW1079" s="1"/>
  <c r="BW1078" s="1"/>
  <c r="BW1077" s="1"/>
  <c r="BW1076" s="1"/>
  <c r="BV1080"/>
  <c r="BV1079" s="1"/>
  <c r="BV1078" s="1"/>
  <c r="BV1077" s="1"/>
  <c r="BV1076" s="1"/>
  <c r="BY1073"/>
  <c r="BX1073"/>
  <c r="BW1073"/>
  <c r="BW1072" s="1"/>
  <c r="BW1071" s="1"/>
  <c r="BW1070" s="1"/>
  <c r="BV1073"/>
  <c r="BY1072"/>
  <c r="BY1071" s="1"/>
  <c r="BY1070" s="1"/>
  <c r="BX1072"/>
  <c r="BX1071" s="1"/>
  <c r="BX1070" s="1"/>
  <c r="BV1072"/>
  <c r="BV1071" s="1"/>
  <c r="BV1070" s="1"/>
  <c r="BY1068"/>
  <c r="BY1067" s="1"/>
  <c r="BY1066" s="1"/>
  <c r="BY1065" s="1"/>
  <c r="BX1068"/>
  <c r="BX1067" s="1"/>
  <c r="BX1066" s="1"/>
  <c r="BX1065" s="1"/>
  <c r="BW1068"/>
  <c r="BW1067" s="1"/>
  <c r="BW1066" s="1"/>
  <c r="BW1065" s="1"/>
  <c r="BV1068"/>
  <c r="BV1067" s="1"/>
  <c r="BV1066" s="1"/>
  <c r="BV1065" s="1"/>
  <c r="BY1063"/>
  <c r="BX1063"/>
  <c r="BX1062" s="1"/>
  <c r="BX1061" s="1"/>
  <c r="BX1060" s="1"/>
  <c r="BW1063"/>
  <c r="BW1062" s="1"/>
  <c r="BW1061" s="1"/>
  <c r="BW1060" s="1"/>
  <c r="BV1063"/>
  <c r="BV1062" s="1"/>
  <c r="BV1061" s="1"/>
  <c r="BV1060" s="1"/>
  <c r="BY1062"/>
  <c r="BY1061" s="1"/>
  <c r="BY1060" s="1"/>
  <c r="BY1058"/>
  <c r="BY1057" s="1"/>
  <c r="BY1056" s="1"/>
  <c r="BY1055" s="1"/>
  <c r="BX1058"/>
  <c r="BX1057" s="1"/>
  <c r="BX1056" s="1"/>
  <c r="BX1055" s="1"/>
  <c r="BW1058"/>
  <c r="BW1057" s="1"/>
  <c r="BW1056" s="1"/>
  <c r="BW1055" s="1"/>
  <c r="BV1058"/>
  <c r="BV1057" s="1"/>
  <c r="BV1056" s="1"/>
  <c r="BV1055" s="1"/>
  <c r="BY1053"/>
  <c r="BY1052" s="1"/>
  <c r="BX1053"/>
  <c r="BX1052" s="1"/>
  <c r="BW1053"/>
  <c r="BW1052" s="1"/>
  <c r="BV1053"/>
  <c r="BV1052" s="1"/>
  <c r="BY1050"/>
  <c r="BY1049" s="1"/>
  <c r="BX1050"/>
  <c r="BX1049" s="1"/>
  <c r="BW1050"/>
  <c r="BW1049" s="1"/>
  <c r="BV1050"/>
  <c r="BV1049" s="1"/>
  <c r="BY1044"/>
  <c r="BX1044"/>
  <c r="BX1043" s="1"/>
  <c r="BW1044"/>
  <c r="BW1043" s="1"/>
  <c r="BV1044"/>
  <c r="BV1043" s="1"/>
  <c r="BY1043"/>
  <c r="BY1041"/>
  <c r="BY1040" s="1"/>
  <c r="BX1041"/>
  <c r="BX1040" s="1"/>
  <c r="BW1041"/>
  <c r="BW1040" s="1"/>
  <c r="BV1041"/>
  <c r="BV1040" s="1"/>
  <c r="BY1037"/>
  <c r="BY1036" s="1"/>
  <c r="BX1037"/>
  <c r="BX1036" s="1"/>
  <c r="BW1037"/>
  <c r="BW1036" s="1"/>
  <c r="BV1037"/>
  <c r="BV1036" s="1"/>
  <c r="BY1034"/>
  <c r="BY1033" s="1"/>
  <c r="BY1032" s="1"/>
  <c r="BX1034"/>
  <c r="BX1033" s="1"/>
  <c r="BX1032" s="1"/>
  <c r="BW1034"/>
  <c r="BW1033" s="1"/>
  <c r="BW1032" s="1"/>
  <c r="BV1034"/>
  <c r="BV1033" s="1"/>
  <c r="BV1032" s="1"/>
  <c r="BY1030"/>
  <c r="BX1030"/>
  <c r="BX1029" s="1"/>
  <c r="BX1028" s="1"/>
  <c r="BW1030"/>
  <c r="BW1029" s="1"/>
  <c r="BW1028" s="1"/>
  <c r="BV1030"/>
  <c r="BV1029" s="1"/>
  <c r="BV1028" s="1"/>
  <c r="BY1029"/>
  <c r="BY1028" s="1"/>
  <c r="BY1025"/>
  <c r="BY1024" s="1"/>
  <c r="BX1025"/>
  <c r="BX1024" s="1"/>
  <c r="BW1025"/>
  <c r="BW1024" s="1"/>
  <c r="BV1025"/>
  <c r="BV1024" s="1"/>
  <c r="BY1022"/>
  <c r="BY1021" s="1"/>
  <c r="BX1022"/>
  <c r="BX1021" s="1"/>
  <c r="BW1022"/>
  <c r="BW1021" s="1"/>
  <c r="BV1022"/>
  <c r="BV1021" s="1"/>
  <c r="BY1019"/>
  <c r="BY1018" s="1"/>
  <c r="BY1017" s="1"/>
  <c r="BX1019"/>
  <c r="BX1018" s="1"/>
  <c r="BX1017" s="1"/>
  <c r="BW1019"/>
  <c r="BW1018" s="1"/>
  <c r="BW1017" s="1"/>
  <c r="BV1019"/>
  <c r="BV1018" s="1"/>
  <c r="BV1017" s="1"/>
  <c r="BY1015"/>
  <c r="BY1014" s="1"/>
  <c r="BY1013" s="1"/>
  <c r="BX1015"/>
  <c r="BX1014" s="1"/>
  <c r="BX1013" s="1"/>
  <c r="BW1015"/>
  <c r="BW1014" s="1"/>
  <c r="BW1013" s="1"/>
  <c r="BV1015"/>
  <c r="BV1014" s="1"/>
  <c r="BV1013" s="1"/>
  <c r="BY1010"/>
  <c r="BX1010"/>
  <c r="BX1009" s="1"/>
  <c r="BW1010"/>
  <c r="BW1009" s="1"/>
  <c r="BV1010"/>
  <c r="BV1009" s="1"/>
  <c r="BY1009"/>
  <c r="BY1007"/>
  <c r="BY1006" s="1"/>
  <c r="BX1007"/>
  <c r="BX1006" s="1"/>
  <c r="BW1007"/>
  <c r="BW1006" s="1"/>
  <c r="BV1007"/>
  <c r="BV1006" s="1"/>
  <c r="BY1004"/>
  <c r="BX1004"/>
  <c r="BX1003" s="1"/>
  <c r="BW1004"/>
  <c r="BW1003" s="1"/>
  <c r="BV1004"/>
  <c r="BV1003" s="1"/>
  <c r="BY1003"/>
  <c r="BY1001"/>
  <c r="BY1000" s="1"/>
  <c r="BY999" s="1"/>
  <c r="BX1001"/>
  <c r="BX1000" s="1"/>
  <c r="BX999" s="1"/>
  <c r="BW1001"/>
  <c r="BW1000" s="1"/>
  <c r="BW999" s="1"/>
  <c r="BV1001"/>
  <c r="BV1000" s="1"/>
  <c r="BV999" s="1"/>
  <c r="BY997"/>
  <c r="BX997"/>
  <c r="BW997"/>
  <c r="BW996" s="1"/>
  <c r="BW995" s="1"/>
  <c r="BV997"/>
  <c r="BV996" s="1"/>
  <c r="BV995" s="1"/>
  <c r="BY996"/>
  <c r="BY995" s="1"/>
  <c r="BX996"/>
  <c r="BX995" s="1"/>
  <c r="BY990"/>
  <c r="BX990"/>
  <c r="BW990"/>
  <c r="BW989" s="1"/>
  <c r="BW988" s="1"/>
  <c r="BW987" s="1"/>
  <c r="BV990"/>
  <c r="BV989" s="1"/>
  <c r="BV988" s="1"/>
  <c r="BV987" s="1"/>
  <c r="BY989"/>
  <c r="BY988" s="1"/>
  <c r="BY987" s="1"/>
  <c r="BX989"/>
  <c r="BX988" s="1"/>
  <c r="BX987" s="1"/>
  <c r="BY985"/>
  <c r="BY984" s="1"/>
  <c r="BX985"/>
  <c r="BX984" s="1"/>
  <c r="BW985"/>
  <c r="BW984" s="1"/>
  <c r="BV985"/>
  <c r="BV984" s="1"/>
  <c r="BY982"/>
  <c r="BX982"/>
  <c r="BW982"/>
  <c r="BW981" s="1"/>
  <c r="BW980" s="1"/>
  <c r="BV982"/>
  <c r="BV981" s="1"/>
  <c r="BV980" s="1"/>
  <c r="BY981"/>
  <c r="BY980" s="1"/>
  <c r="BX981"/>
  <c r="BX980" s="1"/>
  <c r="BY977"/>
  <c r="BY976" s="1"/>
  <c r="BX977"/>
  <c r="BX976" s="1"/>
  <c r="BW977"/>
  <c r="BW976" s="1"/>
  <c r="BV977"/>
  <c r="BV976" s="1"/>
  <c r="BX974"/>
  <c r="BX973" s="1"/>
  <c r="BW974"/>
  <c r="BW973" s="1"/>
  <c r="BV974"/>
  <c r="BV973" s="1"/>
  <c r="BY971"/>
  <c r="BY970" s="1"/>
  <c r="BX971"/>
  <c r="BX970" s="1"/>
  <c r="BW971"/>
  <c r="BW970" s="1"/>
  <c r="BV971"/>
  <c r="BV970" s="1"/>
  <c r="BY968"/>
  <c r="BY967" s="1"/>
  <c r="BX968"/>
  <c r="BX967" s="1"/>
  <c r="BW968"/>
  <c r="BW967" s="1"/>
  <c r="BV968"/>
  <c r="BV967" s="1"/>
  <c r="BY965"/>
  <c r="BY964" s="1"/>
  <c r="BX965"/>
  <c r="BX964" s="1"/>
  <c r="BW965"/>
  <c r="BW964" s="1"/>
  <c r="BV965"/>
  <c r="BV964" s="1"/>
  <c r="BY962"/>
  <c r="BX962"/>
  <c r="BX961" s="1"/>
  <c r="BW962"/>
  <c r="BW961" s="1"/>
  <c r="BV962"/>
  <c r="BV961" s="1"/>
  <c r="BY961"/>
  <c r="BY959"/>
  <c r="BY958" s="1"/>
  <c r="BX959"/>
  <c r="BX958" s="1"/>
  <c r="BW959"/>
  <c r="BW958" s="1"/>
  <c r="BV959"/>
  <c r="BV958" s="1"/>
  <c r="BY956"/>
  <c r="BY955" s="1"/>
  <c r="BX956"/>
  <c r="BX955" s="1"/>
  <c r="BW956"/>
  <c r="BW955" s="1"/>
  <c r="BV956"/>
  <c r="BV955" s="1"/>
  <c r="BY953"/>
  <c r="BY952" s="1"/>
  <c r="BX953"/>
  <c r="BX952" s="1"/>
  <c r="BW953"/>
  <c r="BW952" s="1"/>
  <c r="BV953"/>
  <c r="BV952" s="1"/>
  <c r="BY950"/>
  <c r="BX950"/>
  <c r="BX949" s="1"/>
  <c r="BW950"/>
  <c r="BW949" s="1"/>
  <c r="BV950"/>
  <c r="BV949" s="1"/>
  <c r="BY949"/>
  <c r="BY947"/>
  <c r="BY946" s="1"/>
  <c r="BX947"/>
  <c r="BX946" s="1"/>
  <c r="BW947"/>
  <c r="BW946" s="1"/>
  <c r="BV947"/>
  <c r="BV946" s="1"/>
  <c r="BY944"/>
  <c r="BX944"/>
  <c r="BX943" s="1"/>
  <c r="BW944"/>
  <c r="BW943" s="1"/>
  <c r="BV944"/>
  <c r="BV943" s="1"/>
  <c r="BY943"/>
  <c r="BY941"/>
  <c r="BY940" s="1"/>
  <c r="BX941"/>
  <c r="BX940" s="1"/>
  <c r="BW941"/>
  <c r="BW940" s="1"/>
  <c r="BV941"/>
  <c r="BV940" s="1"/>
  <c r="BY938"/>
  <c r="BX938"/>
  <c r="BX937" s="1"/>
  <c r="BW938"/>
  <c r="BW937" s="1"/>
  <c r="BV938"/>
  <c r="BV937" s="1"/>
  <c r="BY937"/>
  <c r="BY929"/>
  <c r="BX929"/>
  <c r="BX928" s="1"/>
  <c r="BW929"/>
  <c r="BW928" s="1"/>
  <c r="BV929"/>
  <c r="BV928" s="1"/>
  <c r="BY928"/>
  <c r="BY926"/>
  <c r="BY925" s="1"/>
  <c r="BX926"/>
  <c r="BX925" s="1"/>
  <c r="BW926"/>
  <c r="BW925" s="1"/>
  <c r="BV926"/>
  <c r="BV925" s="1"/>
  <c r="BY922"/>
  <c r="BY921" s="1"/>
  <c r="BX922"/>
  <c r="BX921" s="1"/>
  <c r="BW922"/>
  <c r="BW921" s="1"/>
  <c r="BV922"/>
  <c r="BV921" s="1"/>
  <c r="BY919"/>
  <c r="BX919"/>
  <c r="BX918" s="1"/>
  <c r="BW919"/>
  <c r="BW918" s="1"/>
  <c r="BV919"/>
  <c r="BV918" s="1"/>
  <c r="BY918"/>
  <c r="BY912"/>
  <c r="BX912"/>
  <c r="BX911" s="1"/>
  <c r="BX910" s="1"/>
  <c r="BW912"/>
  <c r="BW911" s="1"/>
  <c r="BW910" s="1"/>
  <c r="BV912"/>
  <c r="BV911" s="1"/>
  <c r="BV910" s="1"/>
  <c r="BY911"/>
  <c r="BY910" s="1"/>
  <c r="BY908"/>
  <c r="BY907" s="1"/>
  <c r="BX908"/>
  <c r="BX907" s="1"/>
  <c r="BW908"/>
  <c r="BW907" s="1"/>
  <c r="BV908"/>
  <c r="BV907" s="1"/>
  <c r="BY905"/>
  <c r="BY904" s="1"/>
  <c r="BX905"/>
  <c r="BX904" s="1"/>
  <c r="BW905"/>
  <c r="BW904" s="1"/>
  <c r="BV905"/>
  <c r="BV904" s="1"/>
  <c r="BY902"/>
  <c r="BX902"/>
  <c r="BX901" s="1"/>
  <c r="BW902"/>
  <c r="BW901" s="1"/>
  <c r="BV902"/>
  <c r="BV901" s="1"/>
  <c r="BY901"/>
  <c r="BY898"/>
  <c r="BX898"/>
  <c r="BX897" s="1"/>
  <c r="BX896" s="1"/>
  <c r="BW898"/>
  <c r="BW897" s="1"/>
  <c r="BW896" s="1"/>
  <c r="BV898"/>
  <c r="BV897" s="1"/>
  <c r="BV896" s="1"/>
  <c r="BY897"/>
  <c r="BY896" s="1"/>
  <c r="BY891"/>
  <c r="BX891"/>
  <c r="BX890" s="1"/>
  <c r="BX889" s="1"/>
  <c r="BX888" s="1"/>
  <c r="BW891"/>
  <c r="BW890" s="1"/>
  <c r="BW889" s="1"/>
  <c r="BW888" s="1"/>
  <c r="BV891"/>
  <c r="BV890" s="1"/>
  <c r="BV889" s="1"/>
  <c r="BV888" s="1"/>
  <c r="BY890"/>
  <c r="BY889" s="1"/>
  <c r="BY888" s="1"/>
  <c r="BY885"/>
  <c r="BX885"/>
  <c r="BX884" s="1"/>
  <c r="BX883" s="1"/>
  <c r="BX882" s="1"/>
  <c r="BW885"/>
  <c r="BW884" s="1"/>
  <c r="BW883" s="1"/>
  <c r="BW882" s="1"/>
  <c r="BV885"/>
  <c r="BV884" s="1"/>
  <c r="BV883" s="1"/>
  <c r="BV882" s="1"/>
  <c r="BY884"/>
  <c r="BY883" s="1"/>
  <c r="BY882" s="1"/>
  <c r="BY880"/>
  <c r="BY879" s="1"/>
  <c r="BX880"/>
  <c r="BX879" s="1"/>
  <c r="BW880"/>
  <c r="BW879" s="1"/>
  <c r="BV880"/>
  <c r="BV879" s="1"/>
  <c r="BY877"/>
  <c r="BX877"/>
  <c r="BX876" s="1"/>
  <c r="BW877"/>
  <c r="BW876" s="1"/>
  <c r="BV877"/>
  <c r="BV876" s="1"/>
  <c r="BY876"/>
  <c r="BY873"/>
  <c r="BX873"/>
  <c r="BX872" s="1"/>
  <c r="BW873"/>
  <c r="BW872" s="1"/>
  <c r="BV873"/>
  <c r="BV872" s="1"/>
  <c r="BY872"/>
  <c r="BY869"/>
  <c r="BX869"/>
  <c r="BX868" s="1"/>
  <c r="BW869"/>
  <c r="BW868" s="1"/>
  <c r="BV869"/>
  <c r="BV868" s="1"/>
  <c r="BY868"/>
  <c r="BY865"/>
  <c r="BY864" s="1"/>
  <c r="BX865"/>
  <c r="BX864" s="1"/>
  <c r="BW865"/>
  <c r="BW864" s="1"/>
  <c r="BV865"/>
  <c r="BV864" s="1"/>
  <c r="BY861"/>
  <c r="BY860" s="1"/>
  <c r="BX861"/>
  <c r="BX860" s="1"/>
  <c r="BW861"/>
  <c r="BW860" s="1"/>
  <c r="BV861"/>
  <c r="BV860" s="1"/>
  <c r="BY853"/>
  <c r="BY852" s="1"/>
  <c r="BX853"/>
  <c r="BW853"/>
  <c r="BW852" s="1"/>
  <c r="BV853"/>
  <c r="BV852" s="1"/>
  <c r="BX852"/>
  <c r="BY849"/>
  <c r="BX849"/>
  <c r="BW849"/>
  <c r="BW848" s="1"/>
  <c r="BV849"/>
  <c r="BV848" s="1"/>
  <c r="BY848"/>
  <c r="BX848"/>
  <c r="BY845"/>
  <c r="BY844" s="1"/>
  <c r="BX845"/>
  <c r="BW845"/>
  <c r="BW844" s="1"/>
  <c r="BV845"/>
  <c r="BV844" s="1"/>
  <c r="BX844"/>
  <c r="BY836"/>
  <c r="BX836"/>
  <c r="BW836"/>
  <c r="BW835" s="1"/>
  <c r="BV836"/>
  <c r="BV835" s="1"/>
  <c r="BY835"/>
  <c r="BX835"/>
  <c r="BY833"/>
  <c r="BY832" s="1"/>
  <c r="BY831" s="1"/>
  <c r="BX833"/>
  <c r="BX832" s="1"/>
  <c r="BX831" s="1"/>
  <c r="BW833"/>
  <c r="BW832" s="1"/>
  <c r="BW831" s="1"/>
  <c r="BV833"/>
  <c r="BV832" s="1"/>
  <c r="BV831" s="1"/>
  <c r="BY828"/>
  <c r="BY827" s="1"/>
  <c r="BX828"/>
  <c r="BX827" s="1"/>
  <c r="BW828"/>
  <c r="BW827" s="1"/>
  <c r="BV828"/>
  <c r="BV827" s="1"/>
  <c r="BY825"/>
  <c r="BY824" s="1"/>
  <c r="BX825"/>
  <c r="BX824" s="1"/>
  <c r="BW825"/>
  <c r="BW824" s="1"/>
  <c r="BV825"/>
  <c r="BV824" s="1"/>
  <c r="BV820"/>
  <c r="BV819" s="1"/>
  <c r="BV818" s="1"/>
  <c r="BY820"/>
  <c r="BY819" s="1"/>
  <c r="BY818" s="1"/>
  <c r="BX820"/>
  <c r="BX819" s="1"/>
  <c r="BX818" s="1"/>
  <c r="BW820"/>
  <c r="BW819" s="1"/>
  <c r="BW818" s="1"/>
  <c r="BY811"/>
  <c r="BY810" s="1"/>
  <c r="BY809" s="1"/>
  <c r="BX811"/>
  <c r="BX810" s="1"/>
  <c r="BX809" s="1"/>
  <c r="BW811"/>
  <c r="BW810" s="1"/>
  <c r="BW809" s="1"/>
  <c r="BV811"/>
  <c r="BV810" s="1"/>
  <c r="BV809" s="1"/>
  <c r="BY807"/>
  <c r="BY806" s="1"/>
  <c r="BX807"/>
  <c r="BX806" s="1"/>
  <c r="BW807"/>
  <c r="BW806" s="1"/>
  <c r="BV807"/>
  <c r="BV806" s="1"/>
  <c r="BW804"/>
  <c r="BW803" s="1"/>
  <c r="BV804"/>
  <c r="BV803" s="1"/>
  <c r="BY798"/>
  <c r="BX798"/>
  <c r="BW798"/>
  <c r="BW797" s="1"/>
  <c r="BW796" s="1"/>
  <c r="BV798"/>
  <c r="BV797" s="1"/>
  <c r="BV796" s="1"/>
  <c r="BY797"/>
  <c r="BY796" s="1"/>
  <c r="BX797"/>
  <c r="BX796" s="1"/>
  <c r="BY794"/>
  <c r="BX794"/>
  <c r="BW794"/>
  <c r="BV794"/>
  <c r="BV793" s="1"/>
  <c r="BY793"/>
  <c r="BX793"/>
  <c r="BW793"/>
  <c r="BY791"/>
  <c r="BX791"/>
  <c r="BX790" s="1"/>
  <c r="BW791"/>
  <c r="BW790" s="1"/>
  <c r="BV791"/>
  <c r="BV790" s="1"/>
  <c r="BY790"/>
  <c r="BY788"/>
  <c r="BX788"/>
  <c r="BX787" s="1"/>
  <c r="BW788"/>
  <c r="BW787" s="1"/>
  <c r="BV788"/>
  <c r="BV787" s="1"/>
  <c r="BY787"/>
  <c r="BY783"/>
  <c r="BY782" s="1"/>
  <c r="BY781" s="1"/>
  <c r="BX783"/>
  <c r="BX782" s="1"/>
  <c r="BX781" s="1"/>
  <c r="BW783"/>
  <c r="BW782" s="1"/>
  <c r="BW781" s="1"/>
  <c r="BV783"/>
  <c r="BV782" s="1"/>
  <c r="BV781" s="1"/>
  <c r="BY777"/>
  <c r="BX777"/>
  <c r="BW777"/>
  <c r="BW776" s="1"/>
  <c r="BV777"/>
  <c r="BV776" s="1"/>
  <c r="BY776"/>
  <c r="BX776"/>
  <c r="BY774"/>
  <c r="BY773" s="1"/>
  <c r="BY772" s="1"/>
  <c r="BX774"/>
  <c r="BX773" s="1"/>
  <c r="BX772" s="1"/>
  <c r="BW774"/>
  <c r="BW773" s="1"/>
  <c r="BW772" s="1"/>
  <c r="BV774"/>
  <c r="BV773" s="1"/>
  <c r="BV772" s="1"/>
  <c r="BY765"/>
  <c r="BY764" s="1"/>
  <c r="BY763" s="1"/>
  <c r="BY762" s="1"/>
  <c r="BX765"/>
  <c r="BW765"/>
  <c r="BW764" s="1"/>
  <c r="BW763" s="1"/>
  <c r="BW762" s="1"/>
  <c r="BV765"/>
  <c r="BV764" s="1"/>
  <c r="BV763" s="1"/>
  <c r="BV762" s="1"/>
  <c r="BX764"/>
  <c r="BX763" s="1"/>
  <c r="BX762" s="1"/>
  <c r="BY760"/>
  <c r="BX760"/>
  <c r="BX759" s="1"/>
  <c r="BX758" s="1"/>
  <c r="BX757" s="1"/>
  <c r="BW760"/>
  <c r="BW759" s="1"/>
  <c r="BW758" s="1"/>
  <c r="BW757" s="1"/>
  <c r="BV760"/>
  <c r="BV759" s="1"/>
  <c r="BV758" s="1"/>
  <c r="BV757" s="1"/>
  <c r="BY759"/>
  <c r="BY758" s="1"/>
  <c r="BY757" s="1"/>
  <c r="BY755"/>
  <c r="BY754" s="1"/>
  <c r="BY753" s="1"/>
  <c r="BX755"/>
  <c r="BX754" s="1"/>
  <c r="BX753" s="1"/>
  <c r="BW755"/>
  <c r="BW754" s="1"/>
  <c r="BW753" s="1"/>
  <c r="BV755"/>
  <c r="BV754" s="1"/>
  <c r="BV753" s="1"/>
  <c r="BY751"/>
  <c r="BY750" s="1"/>
  <c r="BY749" s="1"/>
  <c r="BX751"/>
  <c r="BX750" s="1"/>
  <c r="BX749" s="1"/>
  <c r="BW751"/>
  <c r="BW750" s="1"/>
  <c r="BW749" s="1"/>
  <c r="BV751"/>
  <c r="BV750" s="1"/>
  <c r="BV749" s="1"/>
  <c r="BY746"/>
  <c r="BY745" s="1"/>
  <c r="BY744" s="1"/>
  <c r="BX746"/>
  <c r="BX745" s="1"/>
  <c r="BX744" s="1"/>
  <c r="BW746"/>
  <c r="BW745" s="1"/>
  <c r="BW744" s="1"/>
  <c r="BV746"/>
  <c r="BV745" s="1"/>
  <c r="BV744" s="1"/>
  <c r="BY738"/>
  <c r="BY737" s="1"/>
  <c r="BX738"/>
  <c r="BX737" s="1"/>
  <c r="BW738"/>
  <c r="BW737" s="1"/>
  <c r="BV738"/>
  <c r="BV737" s="1"/>
  <c r="BY735"/>
  <c r="BY734" s="1"/>
  <c r="BX735"/>
  <c r="BX734" s="1"/>
  <c r="BW735"/>
  <c r="BW734" s="1"/>
  <c r="BV735"/>
  <c r="BV734" s="1"/>
  <c r="BY730"/>
  <c r="BY729" s="1"/>
  <c r="BX730"/>
  <c r="BX729" s="1"/>
  <c r="BW730"/>
  <c r="BW729" s="1"/>
  <c r="BV730"/>
  <c r="BV729" s="1"/>
  <c r="BY727"/>
  <c r="BX727"/>
  <c r="BX726" s="1"/>
  <c r="BW727"/>
  <c r="BW726" s="1"/>
  <c r="BV727"/>
  <c r="BV726" s="1"/>
  <c r="BY726"/>
  <c r="BY724"/>
  <c r="BX724"/>
  <c r="BW724"/>
  <c r="BV724"/>
  <c r="BY722"/>
  <c r="BY721" s="1"/>
  <c r="BX722"/>
  <c r="BX721" s="1"/>
  <c r="BW722"/>
  <c r="BW721" s="1"/>
  <c r="BV722"/>
  <c r="BV721" s="1"/>
  <c r="BY718"/>
  <c r="BY717" s="1"/>
  <c r="BX718"/>
  <c r="BX717" s="1"/>
  <c r="BW718"/>
  <c r="BW717" s="1"/>
  <c r="BV718"/>
  <c r="BV717" s="1"/>
  <c r="BY714"/>
  <c r="BX714"/>
  <c r="BW714"/>
  <c r="BV714"/>
  <c r="BY712"/>
  <c r="BY711" s="1"/>
  <c r="BY710" s="1"/>
  <c r="BX712"/>
  <c r="BX711" s="1"/>
  <c r="BX710" s="1"/>
  <c r="BW712"/>
  <c r="BW711" s="1"/>
  <c r="BW710" s="1"/>
  <c r="BV712"/>
  <c r="BY707"/>
  <c r="BX707"/>
  <c r="BX706" s="1"/>
  <c r="BX705" s="1"/>
  <c r="BX704" s="1"/>
  <c r="BW707"/>
  <c r="BW706" s="1"/>
  <c r="BW705" s="1"/>
  <c r="BW704" s="1"/>
  <c r="BV707"/>
  <c r="BV706" s="1"/>
  <c r="BV705" s="1"/>
  <c r="BV704" s="1"/>
  <c r="BY706"/>
  <c r="BY705" s="1"/>
  <c r="BY704" s="1"/>
  <c r="BY702"/>
  <c r="BY701" s="1"/>
  <c r="BY700" s="1"/>
  <c r="BY699" s="1"/>
  <c r="BX702"/>
  <c r="BX701" s="1"/>
  <c r="BX700" s="1"/>
  <c r="BX699" s="1"/>
  <c r="BW702"/>
  <c r="BW701" s="1"/>
  <c r="BW700" s="1"/>
  <c r="BW699" s="1"/>
  <c r="BV702"/>
  <c r="BV701" s="1"/>
  <c r="BV700" s="1"/>
  <c r="BV699" s="1"/>
  <c r="BY697"/>
  <c r="BY696" s="1"/>
  <c r="BY695" s="1"/>
  <c r="BY694" s="1"/>
  <c r="BX697"/>
  <c r="BX696" s="1"/>
  <c r="BX695" s="1"/>
  <c r="BX694" s="1"/>
  <c r="BW697"/>
  <c r="BW696" s="1"/>
  <c r="BW695" s="1"/>
  <c r="BW694" s="1"/>
  <c r="BV697"/>
  <c r="BV696" s="1"/>
  <c r="BV695" s="1"/>
  <c r="BV694" s="1"/>
  <c r="BY692"/>
  <c r="BY691" s="1"/>
  <c r="BY690" s="1"/>
  <c r="BY689" s="1"/>
  <c r="BY688" s="1"/>
  <c r="BX692"/>
  <c r="BX691" s="1"/>
  <c r="BX690" s="1"/>
  <c r="BX689" s="1"/>
  <c r="BX688" s="1"/>
  <c r="BW692"/>
  <c r="BW691" s="1"/>
  <c r="BW690" s="1"/>
  <c r="BW689" s="1"/>
  <c r="BW688" s="1"/>
  <c r="BV692"/>
  <c r="BV691" s="1"/>
  <c r="BV690" s="1"/>
  <c r="BV689" s="1"/>
  <c r="BV688" s="1"/>
  <c r="BY686"/>
  <c r="BY685" s="1"/>
  <c r="BY684" s="1"/>
  <c r="BY683" s="1"/>
  <c r="BX686"/>
  <c r="BX685" s="1"/>
  <c r="BX684" s="1"/>
  <c r="BX683" s="1"/>
  <c r="BW686"/>
  <c r="BW685" s="1"/>
  <c r="BW684" s="1"/>
  <c r="BW683" s="1"/>
  <c r="BV686"/>
  <c r="BV685" s="1"/>
  <c r="BV684" s="1"/>
  <c r="BV683" s="1"/>
  <c r="BY679"/>
  <c r="BY678" s="1"/>
  <c r="BX679"/>
  <c r="BX678" s="1"/>
  <c r="BW679"/>
  <c r="BW678" s="1"/>
  <c r="BV679"/>
  <c r="BV678" s="1"/>
  <c r="BY676"/>
  <c r="BX676"/>
  <c r="BX675" s="1"/>
  <c r="BW676"/>
  <c r="BW675" s="1"/>
  <c r="BV676"/>
  <c r="BV675" s="1"/>
  <c r="BY675"/>
  <c r="BY671"/>
  <c r="BY670" s="1"/>
  <c r="BX671"/>
  <c r="BX670" s="1"/>
  <c r="BW671"/>
  <c r="BW670" s="1"/>
  <c r="BV671"/>
  <c r="BV670" s="1"/>
  <c r="BY668"/>
  <c r="BX668"/>
  <c r="BX667" s="1"/>
  <c r="BX666" s="1"/>
  <c r="BW668"/>
  <c r="BW667" s="1"/>
  <c r="BW666" s="1"/>
  <c r="BV668"/>
  <c r="BV667" s="1"/>
  <c r="BV666" s="1"/>
  <c r="BV665" s="1"/>
  <c r="BY667"/>
  <c r="BY666" s="1"/>
  <c r="BY665" s="1"/>
  <c r="BY663"/>
  <c r="BY662" s="1"/>
  <c r="BY661" s="1"/>
  <c r="BY660" s="1"/>
  <c r="BX663"/>
  <c r="BX662" s="1"/>
  <c r="BX661" s="1"/>
  <c r="BX660" s="1"/>
  <c r="BW663"/>
  <c r="BW662" s="1"/>
  <c r="BW661" s="1"/>
  <c r="BW660" s="1"/>
  <c r="BV663"/>
  <c r="BV662" s="1"/>
  <c r="BV661" s="1"/>
  <c r="BV660" s="1"/>
  <c r="BY658"/>
  <c r="BY657" s="1"/>
  <c r="BY656" s="1"/>
  <c r="BY655" s="1"/>
  <c r="BX658"/>
  <c r="BX657" s="1"/>
  <c r="BX656" s="1"/>
  <c r="BX655" s="1"/>
  <c r="BW658"/>
  <c r="BW657" s="1"/>
  <c r="BW656" s="1"/>
  <c r="BW655" s="1"/>
  <c r="BV658"/>
  <c r="BV657" s="1"/>
  <c r="BV656" s="1"/>
  <c r="BV655" s="1"/>
  <c r="BY653"/>
  <c r="BY652" s="1"/>
  <c r="BY651" s="1"/>
  <c r="BY650" s="1"/>
  <c r="BX653"/>
  <c r="BX652" s="1"/>
  <c r="BX651" s="1"/>
  <c r="BX650" s="1"/>
  <c r="BW653"/>
  <c r="BW652" s="1"/>
  <c r="BW651" s="1"/>
  <c r="BW650" s="1"/>
  <c r="BV653"/>
  <c r="BV652" s="1"/>
  <c r="BV651" s="1"/>
  <c r="BV650" s="1"/>
  <c r="CA646"/>
  <c r="CA645" s="1"/>
  <c r="CA644" s="1"/>
  <c r="BY646"/>
  <c r="BY645" s="1"/>
  <c r="BY644" s="1"/>
  <c r="BX646"/>
  <c r="BX645" s="1"/>
  <c r="BX644" s="1"/>
  <c r="BW646"/>
  <c r="BW645" s="1"/>
  <c r="BW644" s="1"/>
  <c r="BY642"/>
  <c r="BY641" s="1"/>
  <c r="BX642"/>
  <c r="BX641" s="1"/>
  <c r="BW642"/>
  <c r="BW641" s="1"/>
  <c r="BV642"/>
  <c r="BV641" s="1"/>
  <c r="BY639"/>
  <c r="BY638" s="1"/>
  <c r="BX639"/>
  <c r="BX638" s="1"/>
  <c r="BW639"/>
  <c r="BW638" s="1"/>
  <c r="BV639"/>
  <c r="BV638" s="1"/>
  <c r="BY634"/>
  <c r="BY633" s="1"/>
  <c r="BY632" s="1"/>
  <c r="BY631" s="1"/>
  <c r="BX634"/>
  <c r="BX633" s="1"/>
  <c r="BX632" s="1"/>
  <c r="BX631" s="1"/>
  <c r="BW634"/>
  <c r="BV634"/>
  <c r="BV633" s="1"/>
  <c r="BV632" s="1"/>
  <c r="BV631" s="1"/>
  <c r="BW633"/>
  <c r="BW632" s="1"/>
  <c r="BW631" s="1"/>
  <c r="BY629"/>
  <c r="BX629"/>
  <c r="BX628" s="1"/>
  <c r="BW629"/>
  <c r="BW628" s="1"/>
  <c r="BV629"/>
  <c r="BV628" s="1"/>
  <c r="BY628"/>
  <c r="BY626"/>
  <c r="BX626"/>
  <c r="BW626"/>
  <c r="BV626"/>
  <c r="BY624"/>
  <c r="BX624"/>
  <c r="BW624"/>
  <c r="BV624"/>
  <c r="BY615"/>
  <c r="BX615"/>
  <c r="BX614" s="1"/>
  <c r="BX613" s="1"/>
  <c r="BW615"/>
  <c r="BW614" s="1"/>
  <c r="BW613" s="1"/>
  <c r="BV615"/>
  <c r="BV614" s="1"/>
  <c r="BV613" s="1"/>
  <c r="BY614"/>
  <c r="BY613" s="1"/>
  <c r="BY611"/>
  <c r="BY610" s="1"/>
  <c r="BX611"/>
  <c r="BX610" s="1"/>
  <c r="BW611"/>
  <c r="BW610" s="1"/>
  <c r="BV611"/>
  <c r="BV610" s="1"/>
  <c r="BY608"/>
  <c r="BY607" s="1"/>
  <c r="BX608"/>
  <c r="BX607" s="1"/>
  <c r="BW608"/>
  <c r="BW607" s="1"/>
  <c r="BV608"/>
  <c r="BV607" s="1"/>
  <c r="BY602"/>
  <c r="BX602"/>
  <c r="BW602"/>
  <c r="BV602"/>
  <c r="BY600"/>
  <c r="BY599" s="1"/>
  <c r="BX600"/>
  <c r="BW600"/>
  <c r="BW599" s="1"/>
  <c r="BV600"/>
  <c r="BY595"/>
  <c r="BY594" s="1"/>
  <c r="BY593" s="1"/>
  <c r="BY592" s="1"/>
  <c r="BX595"/>
  <c r="BX594" s="1"/>
  <c r="BX593" s="1"/>
  <c r="BX592" s="1"/>
  <c r="BW595"/>
  <c r="BW594" s="1"/>
  <c r="BW593" s="1"/>
  <c r="BW592" s="1"/>
  <c r="BV595"/>
  <c r="BV594" s="1"/>
  <c r="BV593" s="1"/>
  <c r="BV592" s="1"/>
  <c r="BY575"/>
  <c r="BY574" s="1"/>
  <c r="BY573" s="1"/>
  <c r="BX575"/>
  <c r="BX574" s="1"/>
  <c r="BX573" s="1"/>
  <c r="BW575"/>
  <c r="BW574" s="1"/>
  <c r="BW573" s="1"/>
  <c r="BV575"/>
  <c r="BV574" s="1"/>
  <c r="BV573" s="1"/>
  <c r="BY571"/>
  <c r="BY570" s="1"/>
  <c r="BY569" s="1"/>
  <c r="BX571"/>
  <c r="BX570" s="1"/>
  <c r="BX569" s="1"/>
  <c r="BW571"/>
  <c r="BW570" s="1"/>
  <c r="BW569" s="1"/>
  <c r="BV571"/>
  <c r="BV570" s="1"/>
  <c r="BV569" s="1"/>
  <c r="BY566"/>
  <c r="BX566"/>
  <c r="BX565" s="1"/>
  <c r="BW566"/>
  <c r="BW565" s="1"/>
  <c r="BV566"/>
  <c r="BV565" s="1"/>
  <c r="BY565"/>
  <c r="BY563"/>
  <c r="BY562" s="1"/>
  <c r="BX563"/>
  <c r="BX562" s="1"/>
  <c r="BW563"/>
  <c r="BW562" s="1"/>
  <c r="BV563"/>
  <c r="BV562" s="1"/>
  <c r="BY559"/>
  <c r="BY558" s="1"/>
  <c r="BY557" s="1"/>
  <c r="BX559"/>
  <c r="BX558" s="1"/>
  <c r="BX557" s="1"/>
  <c r="BW559"/>
  <c r="BW558" s="1"/>
  <c r="BW557" s="1"/>
  <c r="BV559"/>
  <c r="BV558" s="1"/>
  <c r="BV557" s="1"/>
  <c r="BY552"/>
  <c r="BY551" s="1"/>
  <c r="BY550" s="1"/>
  <c r="BX552"/>
  <c r="BX551" s="1"/>
  <c r="BX550" s="1"/>
  <c r="BW552"/>
  <c r="BW551" s="1"/>
  <c r="BW550" s="1"/>
  <c r="BV552"/>
  <c r="BV551" s="1"/>
  <c r="BV550" s="1"/>
  <c r="BY548"/>
  <c r="BY547" s="1"/>
  <c r="BY546" s="1"/>
  <c r="BX548"/>
  <c r="BX547" s="1"/>
  <c r="BX546" s="1"/>
  <c r="BW548"/>
  <c r="BW547" s="1"/>
  <c r="BW546" s="1"/>
  <c r="BV548"/>
  <c r="BV547" s="1"/>
  <c r="BV546" s="1"/>
  <c r="BY542"/>
  <c r="BX542"/>
  <c r="BW542"/>
  <c r="BV542"/>
  <c r="BY540"/>
  <c r="BX540"/>
  <c r="BW540"/>
  <c r="BV540"/>
  <c r="BY538"/>
  <c r="BY537" s="1"/>
  <c r="BY536" s="1"/>
  <c r="BX538"/>
  <c r="BX537" s="1"/>
  <c r="BX536" s="1"/>
  <c r="BW538"/>
  <c r="BV538"/>
  <c r="BY534"/>
  <c r="BY533" s="1"/>
  <c r="BY532" s="1"/>
  <c r="BX534"/>
  <c r="BX533" s="1"/>
  <c r="BX532" s="1"/>
  <c r="BW534"/>
  <c r="BV534"/>
  <c r="BV533" s="1"/>
  <c r="BV532" s="1"/>
  <c r="BW533"/>
  <c r="BW532" s="1"/>
  <c r="BY529"/>
  <c r="BY528" s="1"/>
  <c r="BX529"/>
  <c r="BX528" s="1"/>
  <c r="BW529"/>
  <c r="BW528" s="1"/>
  <c r="BV529"/>
  <c r="BV528" s="1"/>
  <c r="BY524"/>
  <c r="BX524"/>
  <c r="BX523" s="1"/>
  <c r="BW524"/>
  <c r="BW523" s="1"/>
  <c r="BV524"/>
  <c r="BV523" s="1"/>
  <c r="BY523"/>
  <c r="BY521"/>
  <c r="BY520" s="1"/>
  <c r="BX521"/>
  <c r="BX520" s="1"/>
  <c r="BW521"/>
  <c r="BW520" s="1"/>
  <c r="BV521"/>
  <c r="BV520" s="1"/>
  <c r="BY518"/>
  <c r="BX518"/>
  <c r="BX517" s="1"/>
  <c r="BW518"/>
  <c r="BW517" s="1"/>
  <c r="BV518"/>
  <c r="BV517" s="1"/>
  <c r="BY517"/>
  <c r="BY515"/>
  <c r="BY514" s="1"/>
  <c r="BX515"/>
  <c r="BX514" s="1"/>
  <c r="BW515"/>
  <c r="BW514" s="1"/>
  <c r="BV515"/>
  <c r="BV514" s="1"/>
  <c r="BY512"/>
  <c r="BX512"/>
  <c r="BW512"/>
  <c r="BV512"/>
  <c r="BY510"/>
  <c r="BX510"/>
  <c r="BX509" s="1"/>
  <c r="BW510"/>
  <c r="BW509" s="1"/>
  <c r="BV510"/>
  <c r="BV509" s="1"/>
  <c r="BY509"/>
  <c r="BY507"/>
  <c r="BY506" s="1"/>
  <c r="BX507"/>
  <c r="BX506" s="1"/>
  <c r="BW507"/>
  <c r="BW506" s="1"/>
  <c r="BV507"/>
  <c r="BV506" s="1"/>
  <c r="BY504"/>
  <c r="BX504"/>
  <c r="BX503" s="1"/>
  <c r="BW504"/>
  <c r="BW503" s="1"/>
  <c r="BV504"/>
  <c r="BV503" s="1"/>
  <c r="BV502" s="1"/>
  <c r="BY503"/>
  <c r="BY502" s="1"/>
  <c r="BY499"/>
  <c r="BY498" s="1"/>
  <c r="BY497" s="1"/>
  <c r="BY496" s="1"/>
  <c r="BX499"/>
  <c r="BX498" s="1"/>
  <c r="BX497" s="1"/>
  <c r="BX496" s="1"/>
  <c r="BW499"/>
  <c r="BW498" s="1"/>
  <c r="BW497" s="1"/>
  <c r="BW496" s="1"/>
  <c r="BV499"/>
  <c r="BV498" s="1"/>
  <c r="BV497" s="1"/>
  <c r="BV496" s="1"/>
  <c r="BY491"/>
  <c r="BX491"/>
  <c r="BX490" s="1"/>
  <c r="BW491"/>
  <c r="BW490" s="1"/>
  <c r="BV491"/>
  <c r="BV490" s="1"/>
  <c r="BY490"/>
  <c r="BY488"/>
  <c r="BY487" s="1"/>
  <c r="BX488"/>
  <c r="BX487" s="1"/>
  <c r="BW488"/>
  <c r="BW487" s="1"/>
  <c r="BV488"/>
  <c r="BV487" s="1"/>
  <c r="BY485"/>
  <c r="BY484" s="1"/>
  <c r="BX485"/>
  <c r="BX484" s="1"/>
  <c r="BW485"/>
  <c r="BW484" s="1"/>
  <c r="BV485"/>
  <c r="BV484" s="1"/>
  <c r="BY482"/>
  <c r="BY481" s="1"/>
  <c r="BX482"/>
  <c r="BX481" s="1"/>
  <c r="BW482"/>
  <c r="BW481" s="1"/>
  <c r="BW480" s="1"/>
  <c r="BV482"/>
  <c r="BV481" s="1"/>
  <c r="BY478"/>
  <c r="BY477" s="1"/>
  <c r="BX478"/>
  <c r="BX477" s="1"/>
  <c r="BW478"/>
  <c r="BW477" s="1"/>
  <c r="BV478"/>
  <c r="BV477" s="1"/>
  <c r="BY475"/>
  <c r="BX475"/>
  <c r="BX474" s="1"/>
  <c r="BW475"/>
  <c r="BW474" s="1"/>
  <c r="BV475"/>
  <c r="BV474" s="1"/>
  <c r="BY474"/>
  <c r="BY472"/>
  <c r="BY471" s="1"/>
  <c r="BX472"/>
  <c r="BX471" s="1"/>
  <c r="BW472"/>
  <c r="BW471" s="1"/>
  <c r="BV472"/>
  <c r="BV471" s="1"/>
  <c r="BY469"/>
  <c r="BY468" s="1"/>
  <c r="BX469"/>
  <c r="BX468" s="1"/>
  <c r="BW469"/>
  <c r="BW468" s="1"/>
  <c r="BV469"/>
  <c r="BV468" s="1"/>
  <c r="BY466"/>
  <c r="BY465" s="1"/>
  <c r="BX466"/>
  <c r="BX465" s="1"/>
  <c r="BW466"/>
  <c r="BW465" s="1"/>
  <c r="BV466"/>
  <c r="BV465" s="1"/>
  <c r="BY462"/>
  <c r="BY461" s="1"/>
  <c r="BY460" s="1"/>
  <c r="BX462"/>
  <c r="BX461" s="1"/>
  <c r="BX460" s="1"/>
  <c r="BW462"/>
  <c r="BW461" s="1"/>
  <c r="BW460" s="1"/>
  <c r="BV462"/>
  <c r="BV461" s="1"/>
  <c r="BV460" s="1"/>
  <c r="BY454"/>
  <c r="BX454"/>
  <c r="BX453" s="1"/>
  <c r="BX452" s="1"/>
  <c r="BW454"/>
  <c r="BW453" s="1"/>
  <c r="BW452" s="1"/>
  <c r="BV454"/>
  <c r="BV453" s="1"/>
  <c r="BV452" s="1"/>
  <c r="BY453"/>
  <c r="BY452" s="1"/>
  <c r="BY450"/>
  <c r="BX450"/>
  <c r="BX449" s="1"/>
  <c r="BW450"/>
  <c r="BW449" s="1"/>
  <c r="BV450"/>
  <c r="BV449" s="1"/>
  <c r="BY449"/>
  <c r="BY447"/>
  <c r="BX447"/>
  <c r="BW447"/>
  <c r="BV447"/>
  <c r="BY445"/>
  <c r="BX445"/>
  <c r="BX444" s="1"/>
  <c r="BW445"/>
  <c r="BW444" s="1"/>
  <c r="BV445"/>
  <c r="BY442"/>
  <c r="BX442"/>
  <c r="BX441" s="1"/>
  <c r="BW442"/>
  <c r="BW441" s="1"/>
  <c r="BV442"/>
  <c r="BV441" s="1"/>
  <c r="BY441"/>
  <c r="BY439"/>
  <c r="BY438" s="1"/>
  <c r="BX439"/>
  <c r="BX438" s="1"/>
  <c r="BW439"/>
  <c r="BW438" s="1"/>
  <c r="BV439"/>
  <c r="BV438" s="1"/>
  <c r="BY436"/>
  <c r="BY435" s="1"/>
  <c r="BX436"/>
  <c r="BX435" s="1"/>
  <c r="BW436"/>
  <c r="BW435" s="1"/>
  <c r="BV436"/>
  <c r="BV435" s="1"/>
  <c r="BY433"/>
  <c r="BY432" s="1"/>
  <c r="BX433"/>
  <c r="BX432" s="1"/>
  <c r="BW433"/>
  <c r="BW432" s="1"/>
  <c r="BV433"/>
  <c r="BV432" s="1"/>
  <c r="BY430"/>
  <c r="BX430"/>
  <c r="BX429" s="1"/>
  <c r="BW430"/>
  <c r="BW429" s="1"/>
  <c r="BV430"/>
  <c r="BV429" s="1"/>
  <c r="BY429"/>
  <c r="BY427"/>
  <c r="BY426" s="1"/>
  <c r="BX427"/>
  <c r="BX426" s="1"/>
  <c r="BW427"/>
  <c r="BW426" s="1"/>
  <c r="BV427"/>
  <c r="BV426" s="1"/>
  <c r="BY424"/>
  <c r="BX424"/>
  <c r="BX423" s="1"/>
  <c r="BW424"/>
  <c r="BW423" s="1"/>
  <c r="BV424"/>
  <c r="BV423" s="1"/>
  <c r="BY423"/>
  <c r="BY421"/>
  <c r="BX421"/>
  <c r="BW421"/>
  <c r="BV421"/>
  <c r="BY419"/>
  <c r="BX419"/>
  <c r="BW419"/>
  <c r="BV419"/>
  <c r="BY417"/>
  <c r="BY416" s="1"/>
  <c r="BY415" s="1"/>
  <c r="BX417"/>
  <c r="BX416" s="1"/>
  <c r="BX415" s="1"/>
  <c r="BW417"/>
  <c r="BW416" s="1"/>
  <c r="BW415" s="1"/>
  <c r="BV417"/>
  <c r="BY409"/>
  <c r="BY408" s="1"/>
  <c r="BY407" s="1"/>
  <c r="BX409"/>
  <c r="BX408" s="1"/>
  <c r="BX407" s="1"/>
  <c r="BW409"/>
  <c r="BW408" s="1"/>
  <c r="BW407" s="1"/>
  <c r="BV409"/>
  <c r="BV408" s="1"/>
  <c r="BV407" s="1"/>
  <c r="BY404"/>
  <c r="BY403" s="1"/>
  <c r="BY402" s="1"/>
  <c r="BY401" s="1"/>
  <c r="BX404"/>
  <c r="BX403" s="1"/>
  <c r="BX402" s="1"/>
  <c r="BX401" s="1"/>
  <c r="BW404"/>
  <c r="BW403" s="1"/>
  <c r="BW402" s="1"/>
  <c r="BW401" s="1"/>
  <c r="BV404"/>
  <c r="BV403" s="1"/>
  <c r="BV402" s="1"/>
  <c r="BV401" s="1"/>
  <c r="BY397"/>
  <c r="BY396" s="1"/>
  <c r="BY395" s="1"/>
  <c r="BY394" s="1"/>
  <c r="BY393" s="1"/>
  <c r="BX397"/>
  <c r="BX396" s="1"/>
  <c r="BX395" s="1"/>
  <c r="BX394" s="1"/>
  <c r="BX393" s="1"/>
  <c r="BW397"/>
  <c r="BW396" s="1"/>
  <c r="BW395" s="1"/>
  <c r="BW394" s="1"/>
  <c r="BW393" s="1"/>
  <c r="BV397"/>
  <c r="BV396" s="1"/>
  <c r="BV395" s="1"/>
  <c r="BV394" s="1"/>
  <c r="BV393" s="1"/>
  <c r="BY388"/>
  <c r="BX388"/>
  <c r="BW388"/>
  <c r="BW387" s="1"/>
  <c r="BW386" s="1"/>
  <c r="BW385" s="1"/>
  <c r="BV388"/>
  <c r="BV387" s="1"/>
  <c r="BV386" s="1"/>
  <c r="BV385" s="1"/>
  <c r="BY387"/>
  <c r="BY386" s="1"/>
  <c r="BY385" s="1"/>
  <c r="BX387"/>
  <c r="BX386" s="1"/>
  <c r="BX385" s="1"/>
  <c r="BY383"/>
  <c r="BY382" s="1"/>
  <c r="BX383"/>
  <c r="BX382" s="1"/>
  <c r="BW383"/>
  <c r="BW382" s="1"/>
  <c r="BV383"/>
  <c r="BV382" s="1"/>
  <c r="BY379"/>
  <c r="BX379"/>
  <c r="BW379"/>
  <c r="BV379"/>
  <c r="BY377"/>
  <c r="BX377"/>
  <c r="BW377"/>
  <c r="BV377"/>
  <c r="BY375"/>
  <c r="BX375"/>
  <c r="BW375"/>
  <c r="BW374" s="1"/>
  <c r="BW373" s="1"/>
  <c r="BV375"/>
  <c r="BV374" s="1"/>
  <c r="BV373" s="1"/>
  <c r="BY374"/>
  <c r="BY373" s="1"/>
  <c r="BY371"/>
  <c r="BY370" s="1"/>
  <c r="BY369" s="1"/>
  <c r="BX371"/>
  <c r="BX370" s="1"/>
  <c r="BX369" s="1"/>
  <c r="BW371"/>
  <c r="BW370" s="1"/>
  <c r="BW369" s="1"/>
  <c r="BV371"/>
  <c r="BV370" s="1"/>
  <c r="BV369" s="1"/>
  <c r="BY361"/>
  <c r="BY360" s="1"/>
  <c r="BY359" s="1"/>
  <c r="BY358" s="1"/>
  <c r="BX361"/>
  <c r="BX360" s="1"/>
  <c r="BX359" s="1"/>
  <c r="BX358" s="1"/>
  <c r="BW361"/>
  <c r="BW360" s="1"/>
  <c r="BW359" s="1"/>
  <c r="BW358" s="1"/>
  <c r="BV361"/>
  <c r="BV360" s="1"/>
  <c r="BV359" s="1"/>
  <c r="BV358" s="1"/>
  <c r="CA354"/>
  <c r="CA353" s="1"/>
  <c r="CA352" s="1"/>
  <c r="BZ354"/>
  <c r="BZ353" s="1"/>
  <c r="BZ352" s="1"/>
  <c r="BY354"/>
  <c r="BY353" s="1"/>
  <c r="BY352" s="1"/>
  <c r="BX354"/>
  <c r="BX353" s="1"/>
  <c r="BX352" s="1"/>
  <c r="BW354"/>
  <c r="BW353" s="1"/>
  <c r="BW352" s="1"/>
  <c r="BV354"/>
  <c r="BV353" s="1"/>
  <c r="BV352" s="1"/>
  <c r="BY349"/>
  <c r="BX349"/>
  <c r="BW349"/>
  <c r="BV349"/>
  <c r="BY347"/>
  <c r="BX347"/>
  <c r="BW347"/>
  <c r="BV347"/>
  <c r="BY346"/>
  <c r="BY345" s="1"/>
  <c r="BX346"/>
  <c r="BX345" s="1"/>
  <c r="BY342"/>
  <c r="BY341" s="1"/>
  <c r="BY340" s="1"/>
  <c r="BY339" s="1"/>
  <c r="BX342"/>
  <c r="BX341" s="1"/>
  <c r="BX340" s="1"/>
  <c r="BX339" s="1"/>
  <c r="BW342"/>
  <c r="BW341" s="1"/>
  <c r="BW340" s="1"/>
  <c r="BW339" s="1"/>
  <c r="BV342"/>
  <c r="BV341" s="1"/>
  <c r="BV340" s="1"/>
  <c r="BV339" s="1"/>
  <c r="BY337"/>
  <c r="BX337"/>
  <c r="BW337"/>
  <c r="BV337"/>
  <c r="BY335"/>
  <c r="BX335"/>
  <c r="BW335"/>
  <c r="BV335"/>
  <c r="BY333"/>
  <c r="BX333"/>
  <c r="BX332" s="1"/>
  <c r="BX331" s="1"/>
  <c r="BX330" s="1"/>
  <c r="BW333"/>
  <c r="BW332" s="1"/>
  <c r="BW331" s="1"/>
  <c r="BW330" s="1"/>
  <c r="BV333"/>
  <c r="BY307"/>
  <c r="BX307"/>
  <c r="BW307"/>
  <c r="BW306" s="1"/>
  <c r="BV307"/>
  <c r="BV306" s="1"/>
  <c r="BY306"/>
  <c r="BX306"/>
  <c r="BY304"/>
  <c r="BY303" s="1"/>
  <c r="BY302" s="1"/>
  <c r="BX304"/>
  <c r="BX303" s="1"/>
  <c r="BX302" s="1"/>
  <c r="BW304"/>
  <c r="BW303" s="1"/>
  <c r="BW302" s="1"/>
  <c r="BV304"/>
  <c r="BV303" s="1"/>
  <c r="BV302" s="1"/>
  <c r="BY300"/>
  <c r="BY299" s="1"/>
  <c r="BX300"/>
  <c r="BX299" s="1"/>
  <c r="BW300"/>
  <c r="BW299" s="1"/>
  <c r="BV300"/>
  <c r="BV299" s="1"/>
  <c r="BY297"/>
  <c r="BX297"/>
  <c r="BW297"/>
  <c r="BW296" s="1"/>
  <c r="BV297"/>
  <c r="BV296" s="1"/>
  <c r="BY296"/>
  <c r="BX296"/>
  <c r="BY294"/>
  <c r="BY293" s="1"/>
  <c r="BX294"/>
  <c r="BX293" s="1"/>
  <c r="BW294"/>
  <c r="BW293" s="1"/>
  <c r="BV294"/>
  <c r="BV293" s="1"/>
  <c r="BY291"/>
  <c r="BY290" s="1"/>
  <c r="BX291"/>
  <c r="BX290" s="1"/>
  <c r="BW291"/>
  <c r="BW290" s="1"/>
  <c r="BV291"/>
  <c r="BV290" s="1"/>
  <c r="BV287"/>
  <c r="BY287"/>
  <c r="BX287"/>
  <c r="BW287"/>
  <c r="BY283"/>
  <c r="BX283"/>
  <c r="BW283"/>
  <c r="BV283"/>
  <c r="BY281"/>
  <c r="BX281"/>
  <c r="BW281"/>
  <c r="BV281"/>
  <c r="BY276"/>
  <c r="BX276"/>
  <c r="BW276"/>
  <c r="BV276"/>
  <c r="BY274"/>
  <c r="BY273" s="1"/>
  <c r="BX274"/>
  <c r="BX273" s="1"/>
  <c r="BW274"/>
  <c r="BW273" s="1"/>
  <c r="BV274"/>
  <c r="BV273" s="1"/>
  <c r="BY271"/>
  <c r="BX271"/>
  <c r="BW271"/>
  <c r="BV271"/>
  <c r="BY269"/>
  <c r="BX269"/>
  <c r="BW269"/>
  <c r="BV269"/>
  <c r="BY267"/>
  <c r="BX267"/>
  <c r="BW267"/>
  <c r="BW266" s="1"/>
  <c r="BW265" s="1"/>
  <c r="BV267"/>
  <c r="BY266"/>
  <c r="BY265" s="1"/>
  <c r="BY262"/>
  <c r="BY261" s="1"/>
  <c r="BY260" s="1"/>
  <c r="BY259" s="1"/>
  <c r="BX262"/>
  <c r="BX261" s="1"/>
  <c r="BX260" s="1"/>
  <c r="BX259" s="1"/>
  <c r="BW262"/>
  <c r="BW261" s="1"/>
  <c r="BW260" s="1"/>
  <c r="BW259" s="1"/>
  <c r="BV262"/>
  <c r="BV261" s="1"/>
  <c r="BV260" s="1"/>
  <c r="BV259" s="1"/>
  <c r="BY257"/>
  <c r="BX257"/>
  <c r="BX256" s="1"/>
  <c r="BX255" s="1"/>
  <c r="BW257"/>
  <c r="BW256" s="1"/>
  <c r="BW255" s="1"/>
  <c r="BV257"/>
  <c r="BV256" s="1"/>
  <c r="BV255" s="1"/>
  <c r="BY256"/>
  <c r="BY255" s="1"/>
  <c r="BY253"/>
  <c r="BX253"/>
  <c r="BW253"/>
  <c r="BV253"/>
  <c r="BY251"/>
  <c r="BX251"/>
  <c r="BX250" s="1"/>
  <c r="BX249" s="1"/>
  <c r="BX248" s="1"/>
  <c r="BW251"/>
  <c r="BW250" s="1"/>
  <c r="BW249" s="1"/>
  <c r="BW248" s="1"/>
  <c r="BV251"/>
  <c r="BY250"/>
  <c r="BY249" s="1"/>
  <c r="BY248" s="1"/>
  <c r="BY246"/>
  <c r="BX246"/>
  <c r="BW246"/>
  <c r="BV246"/>
  <c r="BY244"/>
  <c r="BY243" s="1"/>
  <c r="BX244"/>
  <c r="BX243" s="1"/>
  <c r="BW244"/>
  <c r="BW243" s="1"/>
  <c r="BV244"/>
  <c r="BV243" s="1"/>
  <c r="BY241"/>
  <c r="BX241"/>
  <c r="BW241"/>
  <c r="BV241"/>
  <c r="BY239"/>
  <c r="BX239"/>
  <c r="BW239"/>
  <c r="BV239"/>
  <c r="BY237"/>
  <c r="BX237"/>
  <c r="BX236" s="1"/>
  <c r="BW237"/>
  <c r="BW236" s="1"/>
  <c r="BV237"/>
  <c r="BV236" s="1"/>
  <c r="BY236"/>
  <c r="BY234"/>
  <c r="BX234"/>
  <c r="BW234"/>
  <c r="BV234"/>
  <c r="BY232"/>
  <c r="BX232"/>
  <c r="BW232"/>
  <c r="BV232"/>
  <c r="BY230"/>
  <c r="BX230"/>
  <c r="BW230"/>
  <c r="BW229" s="1"/>
  <c r="BV230"/>
  <c r="BY229"/>
  <c r="BX229"/>
  <c r="BY227"/>
  <c r="BY226" s="1"/>
  <c r="BX227"/>
  <c r="BX226" s="1"/>
  <c r="BW227"/>
  <c r="BW226" s="1"/>
  <c r="BV227"/>
  <c r="BV226" s="1"/>
  <c r="BY224"/>
  <c r="BX224"/>
  <c r="BW224"/>
  <c r="BW223" s="1"/>
  <c r="BV224"/>
  <c r="BV223" s="1"/>
  <c r="BY223"/>
  <c r="BX223"/>
  <c r="BY221"/>
  <c r="BX221"/>
  <c r="BW221"/>
  <c r="BV221"/>
  <c r="BY219"/>
  <c r="BY218" s="1"/>
  <c r="BX219"/>
  <c r="BW219"/>
  <c r="BW218" s="1"/>
  <c r="BV219"/>
  <c r="BV218" s="1"/>
  <c r="BY216"/>
  <c r="BX216"/>
  <c r="BW216"/>
  <c r="BV216"/>
  <c r="BY214"/>
  <c r="BX214"/>
  <c r="BW214"/>
  <c r="BW213" s="1"/>
  <c r="BV214"/>
  <c r="BV213" s="1"/>
  <c r="BY213"/>
  <c r="BX213"/>
  <c r="BY211"/>
  <c r="BX211"/>
  <c r="BW211"/>
  <c r="BW210" s="1"/>
  <c r="BV211"/>
  <c r="BV210" s="1"/>
  <c r="BY210"/>
  <c r="BX210"/>
  <c r="BY201"/>
  <c r="BX201"/>
  <c r="BW201"/>
  <c r="BV201"/>
  <c r="BY199"/>
  <c r="BX199"/>
  <c r="BW199"/>
  <c r="BV199"/>
  <c r="BY197"/>
  <c r="BX197"/>
  <c r="BW197"/>
  <c r="BW196" s="1"/>
  <c r="BV197"/>
  <c r="BV196" s="1"/>
  <c r="BY196"/>
  <c r="BY194"/>
  <c r="BX194"/>
  <c r="BW194"/>
  <c r="BV194"/>
  <c r="BY192"/>
  <c r="BX192"/>
  <c r="BW192"/>
  <c r="BV192"/>
  <c r="BY190"/>
  <c r="BX190"/>
  <c r="BX189" s="1"/>
  <c r="BW190"/>
  <c r="BW189" s="1"/>
  <c r="BV190"/>
  <c r="BV189" s="1"/>
  <c r="BY189"/>
  <c r="BY186"/>
  <c r="BX186"/>
  <c r="BX185" s="1"/>
  <c r="BW186"/>
  <c r="BW185" s="1"/>
  <c r="BV186"/>
  <c r="BY185"/>
  <c r="BV185"/>
  <c r="BY183"/>
  <c r="BX183"/>
  <c r="BW183"/>
  <c r="BV183"/>
  <c r="BY181"/>
  <c r="BX181"/>
  <c r="BW181"/>
  <c r="BV181"/>
  <c r="BY179"/>
  <c r="BX179"/>
  <c r="BW179"/>
  <c r="BW178" s="1"/>
  <c r="BV179"/>
  <c r="BY178"/>
  <c r="BX178"/>
  <c r="BX177" s="1"/>
  <c r="BV178"/>
  <c r="BV177" s="1"/>
  <c r="BY174"/>
  <c r="BY173" s="1"/>
  <c r="BY172" s="1"/>
  <c r="BY171" s="1"/>
  <c r="BX174"/>
  <c r="BX173" s="1"/>
  <c r="BX172" s="1"/>
  <c r="BX171" s="1"/>
  <c r="BW174"/>
  <c r="BW173" s="1"/>
  <c r="BW172" s="1"/>
  <c r="BW171" s="1"/>
  <c r="BV174"/>
  <c r="BV173" s="1"/>
  <c r="BV172" s="1"/>
  <c r="BV171" s="1"/>
  <c r="BY162"/>
  <c r="BY161" s="1"/>
  <c r="BX162"/>
  <c r="BX161" s="1"/>
  <c r="BW162"/>
  <c r="BW161" s="1"/>
  <c r="BV162"/>
  <c r="BV161" s="1"/>
  <c r="BY159"/>
  <c r="BX159"/>
  <c r="BW159"/>
  <c r="BW158" s="1"/>
  <c r="BV159"/>
  <c r="BV158" s="1"/>
  <c r="BY158"/>
  <c r="BX158"/>
  <c r="BY156"/>
  <c r="BY155" s="1"/>
  <c r="BX156"/>
  <c r="BX155" s="1"/>
  <c r="BW156"/>
  <c r="BW155" s="1"/>
  <c r="BV156"/>
  <c r="BV155" s="1"/>
  <c r="BY153"/>
  <c r="BY152" s="1"/>
  <c r="BX153"/>
  <c r="BX152" s="1"/>
  <c r="BW153"/>
  <c r="BW152" s="1"/>
  <c r="BV153"/>
  <c r="BV152" s="1"/>
  <c r="BY149"/>
  <c r="BX149"/>
  <c r="BW149"/>
  <c r="BW148" s="1"/>
  <c r="BV149"/>
  <c r="BV148" s="1"/>
  <c r="BY148"/>
  <c r="BX148"/>
  <c r="BY144"/>
  <c r="BX144"/>
  <c r="BW144"/>
  <c r="BW143" s="1"/>
  <c r="BV144"/>
  <c r="BV143" s="1"/>
  <c r="BY143"/>
  <c r="BX143"/>
  <c r="BX142" s="1"/>
  <c r="BY140"/>
  <c r="BX140"/>
  <c r="BW140"/>
  <c r="BW139" s="1"/>
  <c r="BW138" s="1"/>
  <c r="BV140"/>
  <c r="BV139" s="1"/>
  <c r="BV138" s="1"/>
  <c r="BY139"/>
  <c r="BY138" s="1"/>
  <c r="BX139"/>
  <c r="BX138" s="1"/>
  <c r="BY135"/>
  <c r="BY134" s="1"/>
  <c r="BY133" s="1"/>
  <c r="BY132" s="1"/>
  <c r="BX135"/>
  <c r="BX134" s="1"/>
  <c r="BX133" s="1"/>
  <c r="BX132" s="1"/>
  <c r="BW135"/>
  <c r="BW134" s="1"/>
  <c r="BW133" s="1"/>
  <c r="BW132" s="1"/>
  <c r="BV135"/>
  <c r="BV134" s="1"/>
  <c r="BV133" s="1"/>
  <c r="BV132" s="1"/>
  <c r="BY130"/>
  <c r="BX130"/>
  <c r="BW130"/>
  <c r="BW129" s="1"/>
  <c r="BW128" s="1"/>
  <c r="BW127" s="1"/>
  <c r="BV130"/>
  <c r="BV129" s="1"/>
  <c r="BV128" s="1"/>
  <c r="BV127" s="1"/>
  <c r="BY129"/>
  <c r="BY128" s="1"/>
  <c r="BY127" s="1"/>
  <c r="BX129"/>
  <c r="BX128" s="1"/>
  <c r="BX127" s="1"/>
  <c r="BY123"/>
  <c r="BX123"/>
  <c r="BW123"/>
  <c r="BW122" s="1"/>
  <c r="BW121" s="1"/>
  <c r="BW120" s="1"/>
  <c r="BW119" s="1"/>
  <c r="BV123"/>
  <c r="BV122" s="1"/>
  <c r="BV121" s="1"/>
  <c r="BV120" s="1"/>
  <c r="BV119" s="1"/>
  <c r="BY122"/>
  <c r="BY121" s="1"/>
  <c r="BY120" s="1"/>
  <c r="BY119" s="1"/>
  <c r="BX122"/>
  <c r="BX121" s="1"/>
  <c r="BX120" s="1"/>
  <c r="BX119" s="1"/>
  <c r="BY116"/>
  <c r="BX116"/>
  <c r="BW116"/>
  <c r="BW115" s="1"/>
  <c r="BW114" s="1"/>
  <c r="BW113" s="1"/>
  <c r="BW112" s="1"/>
  <c r="BV116"/>
  <c r="BV115" s="1"/>
  <c r="BV114" s="1"/>
  <c r="BV113" s="1"/>
  <c r="BV112" s="1"/>
  <c r="BY115"/>
  <c r="BY114" s="1"/>
  <c r="BY113" s="1"/>
  <c r="BY112" s="1"/>
  <c r="BX115"/>
  <c r="BX114" s="1"/>
  <c r="BX113" s="1"/>
  <c r="BX112" s="1"/>
  <c r="BY109"/>
  <c r="BX109"/>
  <c r="BW109"/>
  <c r="BW108" s="1"/>
  <c r="BV109"/>
  <c r="BV108" s="1"/>
  <c r="BY108"/>
  <c r="BX108"/>
  <c r="BW107"/>
  <c r="BY105"/>
  <c r="BX105"/>
  <c r="BV105"/>
  <c r="BY103"/>
  <c r="BX103"/>
  <c r="BW103"/>
  <c r="BV103"/>
  <c r="BW102"/>
  <c r="BW101" s="1"/>
  <c r="BY101"/>
  <c r="BX101"/>
  <c r="BV101"/>
  <c r="BV100" s="1"/>
  <c r="BY94"/>
  <c r="BY93" s="1"/>
  <c r="BY92" s="1"/>
  <c r="BX94"/>
  <c r="BX93" s="1"/>
  <c r="BX92" s="1"/>
  <c r="BW94"/>
  <c r="BW93" s="1"/>
  <c r="BW92" s="1"/>
  <c r="BV94"/>
  <c r="BV93" s="1"/>
  <c r="BV92" s="1"/>
  <c r="BY90"/>
  <c r="BY89" s="1"/>
  <c r="BX90"/>
  <c r="BX89" s="1"/>
  <c r="BW90"/>
  <c r="BW89" s="1"/>
  <c r="BV90"/>
  <c r="BV89" s="1"/>
  <c r="BY87"/>
  <c r="BX87"/>
  <c r="BW87"/>
  <c r="BV87"/>
  <c r="BY85"/>
  <c r="BX85"/>
  <c r="BW85"/>
  <c r="BW84" s="1"/>
  <c r="BV85"/>
  <c r="BV84" s="1"/>
  <c r="BY82"/>
  <c r="BX82"/>
  <c r="BW82"/>
  <c r="BV82"/>
  <c r="BY80"/>
  <c r="BY79" s="1"/>
  <c r="BX80"/>
  <c r="BW80"/>
  <c r="BW79" s="1"/>
  <c r="BV80"/>
  <c r="BV79" s="1"/>
  <c r="BY75"/>
  <c r="BX75"/>
  <c r="BW75"/>
  <c r="BV75"/>
  <c r="BY73"/>
  <c r="BY72" s="1"/>
  <c r="BX73"/>
  <c r="BX72" s="1"/>
  <c r="BW73"/>
  <c r="BW72" s="1"/>
  <c r="BV73"/>
  <c r="BV72" s="1"/>
  <c r="BY70"/>
  <c r="BX70"/>
  <c r="BW70"/>
  <c r="BV70"/>
  <c r="BY68"/>
  <c r="BX68"/>
  <c r="BX67" s="1"/>
  <c r="BW68"/>
  <c r="BW67" s="1"/>
  <c r="BV68"/>
  <c r="BV67" s="1"/>
  <c r="BY67"/>
  <c r="BY65"/>
  <c r="BY64" s="1"/>
  <c r="BX65"/>
  <c r="BX64" s="1"/>
  <c r="BW65"/>
  <c r="BW64" s="1"/>
  <c r="BV65"/>
  <c r="BV64" s="1"/>
  <c r="BY62"/>
  <c r="BX62"/>
  <c r="BW62"/>
  <c r="BV62"/>
  <c r="BY60"/>
  <c r="BX60"/>
  <c r="BX59" s="1"/>
  <c r="BW60"/>
  <c r="BW59" s="1"/>
  <c r="BV60"/>
  <c r="BV59" s="1"/>
  <c r="BY59"/>
  <c r="BY57"/>
  <c r="BX57"/>
  <c r="BW57"/>
  <c r="BV57"/>
  <c r="BY55"/>
  <c r="BY54" s="1"/>
  <c r="BX55"/>
  <c r="BX54" s="1"/>
  <c r="BW55"/>
  <c r="BW54" s="1"/>
  <c r="BV55"/>
  <c r="BV54" s="1"/>
  <c r="BY48"/>
  <c r="BX48"/>
  <c r="BW48"/>
  <c r="BV48"/>
  <c r="BY46"/>
  <c r="BX46"/>
  <c r="BW46"/>
  <c r="BV46"/>
  <c r="BY44"/>
  <c r="BX44"/>
  <c r="BW44"/>
  <c r="BV44"/>
  <c r="BY42"/>
  <c r="BX42"/>
  <c r="BX41" s="1"/>
  <c r="BX40" s="1"/>
  <c r="BW42"/>
  <c r="BW41" s="1"/>
  <c r="BW40" s="1"/>
  <c r="BV42"/>
  <c r="BV41" s="1"/>
  <c r="BV40" s="1"/>
  <c r="BY41"/>
  <c r="BY40" s="1"/>
  <c r="BY34"/>
  <c r="BX34"/>
  <c r="BW34"/>
  <c r="BV34"/>
  <c r="BY31"/>
  <c r="BX31"/>
  <c r="BW31"/>
  <c r="BV31"/>
  <c r="BY29"/>
  <c r="BX29"/>
  <c r="BW29"/>
  <c r="BV29"/>
  <c r="BY27"/>
  <c r="BX27"/>
  <c r="BW27"/>
  <c r="BV27"/>
  <c r="BV26" s="1"/>
  <c r="BY26"/>
  <c r="BY24"/>
  <c r="BY23" s="1"/>
  <c r="BX24"/>
  <c r="BX23" s="1"/>
  <c r="BW24"/>
  <c r="BW23" s="1"/>
  <c r="BV24"/>
  <c r="BV23" s="1"/>
  <c r="BY21"/>
  <c r="BX21"/>
  <c r="BW21"/>
  <c r="BW20" s="1"/>
  <c r="BV21"/>
  <c r="BV20" s="1"/>
  <c r="BY20"/>
  <c r="BX20"/>
  <c r="BY14"/>
  <c r="BY13" s="1"/>
  <c r="BY12" s="1"/>
  <c r="BY11" s="1"/>
  <c r="BY10" s="1"/>
  <c r="BX14"/>
  <c r="BX13" s="1"/>
  <c r="BX12" s="1"/>
  <c r="BX11" s="1"/>
  <c r="BX10" s="1"/>
  <c r="BW14"/>
  <c r="BW13" s="1"/>
  <c r="BW12" s="1"/>
  <c r="BW11" s="1"/>
  <c r="BW10" s="1"/>
  <c r="BV14"/>
  <c r="BV13" s="1"/>
  <c r="BV12" s="1"/>
  <c r="BV11" s="1"/>
  <c r="BV10" s="1"/>
  <c r="BM975"/>
  <c r="BL284"/>
  <c r="CL857" l="1"/>
  <c r="CP859"/>
  <c r="CL934"/>
  <c r="CP934" s="1"/>
  <c r="CP935"/>
  <c r="BY444"/>
  <c r="BX218"/>
  <c r="CE7"/>
  <c r="BV332"/>
  <c r="BV331" s="1"/>
  <c r="BV330" s="1"/>
  <c r="BY177"/>
  <c r="BY100"/>
  <c r="BY1450"/>
  <c r="BX1243"/>
  <c r="BX1242" s="1"/>
  <c r="BW142"/>
  <c r="BY151"/>
  <c r="BW561"/>
  <c r="BX84"/>
  <c r="BX329"/>
  <c r="BX328" s="1"/>
  <c r="BX327" s="1"/>
  <c r="BX326" s="1"/>
  <c r="BX324" s="1"/>
  <c r="BW329"/>
  <c r="BW1113"/>
  <c r="CG857"/>
  <c r="CG856" s="1"/>
  <c r="CM859"/>
  <c r="CF801"/>
  <c r="CF800" s="1"/>
  <c r="CL802"/>
  <c r="CG935"/>
  <c r="CG934" s="1"/>
  <c r="CM936"/>
  <c r="CG1047"/>
  <c r="CG1046" s="1"/>
  <c r="CM1048"/>
  <c r="BY480"/>
  <c r="BW177"/>
  <c r="CG801"/>
  <c r="CG800" s="1"/>
  <c r="CM802"/>
  <c r="CF1211"/>
  <c r="CL1212"/>
  <c r="CG1211"/>
  <c r="CM1212"/>
  <c r="CM1211" s="1"/>
  <c r="CF1047"/>
  <c r="CF1046" s="1"/>
  <c r="CL1048"/>
  <c r="CF316"/>
  <c r="CF315" s="1"/>
  <c r="CF314" s="1"/>
  <c r="CF313" s="1"/>
  <c r="CF312" s="1"/>
  <c r="CF310" s="1"/>
  <c r="CL316"/>
  <c r="CG316"/>
  <c r="CG315" s="1"/>
  <c r="CG314" s="1"/>
  <c r="CG313" s="1"/>
  <c r="CG312" s="1"/>
  <c r="CG310" s="1"/>
  <c r="CM317"/>
  <c r="CM316" s="1"/>
  <c r="CM315" s="1"/>
  <c r="CM314" s="1"/>
  <c r="CM313" s="1"/>
  <c r="CM312" s="1"/>
  <c r="CM310" s="1"/>
  <c r="BV917"/>
  <c r="BV1200"/>
  <c r="BY720"/>
  <c r="BW771"/>
  <c r="BW770" s="1"/>
  <c r="AW52"/>
  <c r="AQ51"/>
  <c r="AQ50" s="1"/>
  <c r="AV52"/>
  <c r="AP51"/>
  <c r="AP50" s="1"/>
  <c r="BH1473"/>
  <c r="BB1472"/>
  <c r="BB1471" s="1"/>
  <c r="BI1473"/>
  <c r="BC1472"/>
  <c r="BC1471" s="1"/>
  <c r="BV771"/>
  <c r="BV770" s="1"/>
  <c r="BY1039"/>
  <c r="BY917"/>
  <c r="BX1039"/>
  <c r="BX1027" s="1"/>
  <c r="BY771"/>
  <c r="BY770" s="1"/>
  <c r="BV786"/>
  <c r="BV785" s="1"/>
  <c r="BV780" s="1"/>
  <c r="BX843"/>
  <c r="BW1039"/>
  <c r="BW1027" s="1"/>
  <c r="BW709"/>
  <c r="BW917"/>
  <c r="BY1412"/>
  <c r="BV1450"/>
  <c r="BV900"/>
  <c r="BX917"/>
  <c r="BV1039"/>
  <c r="BW1200"/>
  <c r="BW1181" s="1"/>
  <c r="BY786"/>
  <c r="BW843"/>
  <c r="BV1262"/>
  <c r="BY1262"/>
  <c r="BS623"/>
  <c r="BS622" s="1"/>
  <c r="BS621" s="1"/>
  <c r="BX561"/>
  <c r="BX823"/>
  <c r="BX817" s="1"/>
  <c r="BX816" s="1"/>
  <c r="BX568"/>
  <c r="BY188"/>
  <c r="BY142"/>
  <c r="BY264"/>
  <c r="BQ151"/>
  <c r="BY99"/>
  <c r="BY98" s="1"/>
  <c r="BY97" s="1"/>
  <c r="BR151"/>
  <c r="BS151"/>
  <c r="BP151"/>
  <c r="BR67"/>
  <c r="BY1200"/>
  <c r="BY1181" s="1"/>
  <c r="BX1450"/>
  <c r="BQ665"/>
  <c r="BP41"/>
  <c r="BP40" s="1"/>
  <c r="BW623"/>
  <c r="BW622" s="1"/>
  <c r="BW621" s="1"/>
  <c r="BX1162"/>
  <c r="BX1200"/>
  <c r="BX1181" s="1"/>
  <c r="BR509"/>
  <c r="BY1162"/>
  <c r="BR280"/>
  <c r="BR279" s="1"/>
  <c r="BR278" s="1"/>
  <c r="BR250"/>
  <c r="BR249" s="1"/>
  <c r="BR248" s="1"/>
  <c r="BR236"/>
  <c r="BR218"/>
  <c r="BR189"/>
  <c r="BR786"/>
  <c r="BR785" s="1"/>
  <c r="BR780" s="1"/>
  <c r="BW1251"/>
  <c r="BW1250" s="1"/>
  <c r="BV1251"/>
  <c r="BV1250" s="1"/>
  <c r="BV1457"/>
  <c r="BP843"/>
  <c r="BP817" s="1"/>
  <c r="BP816" s="1"/>
  <c r="BR599"/>
  <c r="BX771"/>
  <c r="BX770" s="1"/>
  <c r="BX786"/>
  <c r="BX785" s="1"/>
  <c r="BX780" s="1"/>
  <c r="BX768" s="1"/>
  <c r="BY823"/>
  <c r="BY843"/>
  <c r="BY1113"/>
  <c r="BX1251"/>
  <c r="BX1250" s="1"/>
  <c r="BY1378"/>
  <c r="BY1377" s="1"/>
  <c r="BX1388"/>
  <c r="BR1039"/>
  <c r="BR917"/>
  <c r="BP332"/>
  <c r="BP331" s="1"/>
  <c r="BP330" s="1"/>
  <c r="BP273"/>
  <c r="BP229"/>
  <c r="BP213"/>
  <c r="BP196"/>
  <c r="BR100"/>
  <c r="BR99" s="1"/>
  <c r="BR98" s="1"/>
  <c r="BR97" s="1"/>
  <c r="BR84"/>
  <c r="BV1412"/>
  <c r="BV1411" s="1"/>
  <c r="BP1039"/>
  <c r="BX344"/>
  <c r="BY406"/>
  <c r="BY400" s="1"/>
  <c r="BY501"/>
  <c r="BY568"/>
  <c r="BW900"/>
  <c r="BS1039"/>
  <c r="BS917"/>
  <c r="BR733"/>
  <c r="BR732" s="1"/>
  <c r="BS142"/>
  <c r="BP54"/>
  <c r="BY748"/>
  <c r="BP917"/>
  <c r="BP374"/>
  <c r="BP373" s="1"/>
  <c r="BP368" s="1"/>
  <c r="BP357" s="1"/>
  <c r="BR266"/>
  <c r="BR265" s="1"/>
  <c r="BP79"/>
  <c r="BP72"/>
  <c r="BX100"/>
  <c r="BX99" s="1"/>
  <c r="BX98" s="1"/>
  <c r="BX97" s="1"/>
  <c r="BX480"/>
  <c r="BW674"/>
  <c r="BW673" s="1"/>
  <c r="BV843"/>
  <c r="BY1084"/>
  <c r="BV1113"/>
  <c r="BY1251"/>
  <c r="BY1250" s="1"/>
  <c r="BY1560"/>
  <c r="BY1559" s="1"/>
  <c r="BY1558" s="1"/>
  <c r="BQ1039"/>
  <c r="BQ917"/>
  <c r="BP771"/>
  <c r="BP770" s="1"/>
  <c r="BP721"/>
  <c r="BP720" s="1"/>
  <c r="BP711"/>
  <c r="BP710" s="1"/>
  <c r="BP709" s="1"/>
  <c r="BR665"/>
  <c r="BP444"/>
  <c r="BP416"/>
  <c r="BP415" s="1"/>
  <c r="BP178"/>
  <c r="BP100"/>
  <c r="BR59"/>
  <c r="BQ843"/>
  <c r="BR843"/>
  <c r="BS843"/>
  <c r="BS1210"/>
  <c r="BS1209" s="1"/>
  <c r="BQ1210"/>
  <c r="BQ1209" s="1"/>
  <c r="BR1210"/>
  <c r="BR1209" s="1"/>
  <c r="BP537"/>
  <c r="BP536" s="1"/>
  <c r="BP531" s="1"/>
  <c r="BR748"/>
  <c r="BR743" s="1"/>
  <c r="BR464"/>
  <c r="BR459" s="1"/>
  <c r="BR458" s="1"/>
  <c r="BR457" s="1"/>
  <c r="BP900"/>
  <c r="BP895" s="1"/>
  <c r="BW1243"/>
  <c r="BW1242" s="1"/>
  <c r="BP568"/>
  <c r="BP545"/>
  <c r="BP344"/>
  <c r="BW720"/>
  <c r="BR1511"/>
  <c r="BR1510" s="1"/>
  <c r="BR1493"/>
  <c r="BR1483" s="1"/>
  <c r="BR1482" s="1"/>
  <c r="BR1285"/>
  <c r="BR1284" s="1"/>
  <c r="BR1283" s="1"/>
  <c r="BR1282" s="1"/>
  <c r="BR1200"/>
  <c r="BR1147"/>
  <c r="BR1146" s="1"/>
  <c r="BR1137" s="1"/>
  <c r="BR1136" s="1"/>
  <c r="BR1130"/>
  <c r="BR1129" s="1"/>
  <c r="BR1128" s="1"/>
  <c r="BS721"/>
  <c r="BQ711"/>
  <c r="BQ710" s="1"/>
  <c r="BP621"/>
  <c r="BP620" s="1"/>
  <c r="BQ621"/>
  <c r="BQ599"/>
  <c r="BR561"/>
  <c r="BQ537"/>
  <c r="BQ536" s="1"/>
  <c r="BQ531" s="1"/>
  <c r="BP502"/>
  <c r="BQ444"/>
  <c r="BQ406" s="1"/>
  <c r="BQ400" s="1"/>
  <c r="BQ416"/>
  <c r="BQ415" s="1"/>
  <c r="BQ374"/>
  <c r="BQ373" s="1"/>
  <c r="BQ368" s="1"/>
  <c r="BQ357" s="1"/>
  <c r="BQ346"/>
  <c r="BQ345" s="1"/>
  <c r="BQ344" s="1"/>
  <c r="BQ280"/>
  <c r="BR273"/>
  <c r="BS266"/>
  <c r="BS265" s="1"/>
  <c r="BQ250"/>
  <c r="BQ249" s="1"/>
  <c r="BQ248" s="1"/>
  <c r="BR243"/>
  <c r="BS236"/>
  <c r="BS218"/>
  <c r="BS189"/>
  <c r="BQ178"/>
  <c r="BQ177" s="1"/>
  <c r="BP142"/>
  <c r="BS100"/>
  <c r="BS99" s="1"/>
  <c r="BS98" s="1"/>
  <c r="BS97" s="1"/>
  <c r="BQ84"/>
  <c r="BR79"/>
  <c r="BS72"/>
  <c r="BQ26"/>
  <c r="BQ19" s="1"/>
  <c r="BQ18" s="1"/>
  <c r="BQ17" s="1"/>
  <c r="BX26"/>
  <c r="BX19" s="1"/>
  <c r="BX18" s="1"/>
  <c r="BX17" s="1"/>
  <c r="BW665"/>
  <c r="BS1511"/>
  <c r="BS1510" s="1"/>
  <c r="BS1493"/>
  <c r="BS1483" s="1"/>
  <c r="BS1482" s="1"/>
  <c r="BS1285"/>
  <c r="BS1284" s="1"/>
  <c r="BS1283" s="1"/>
  <c r="BS1282" s="1"/>
  <c r="BS1200"/>
  <c r="BS1181" s="1"/>
  <c r="BS1147"/>
  <c r="BS1146" s="1"/>
  <c r="BS1137" s="1"/>
  <c r="BS1136" s="1"/>
  <c r="BS1130"/>
  <c r="BS1129" s="1"/>
  <c r="BS1128" s="1"/>
  <c r="BR900"/>
  <c r="BQ733"/>
  <c r="BQ732" s="1"/>
  <c r="BR711"/>
  <c r="BR710" s="1"/>
  <c r="BR709" s="1"/>
  <c r="BS674"/>
  <c r="BS673" s="1"/>
  <c r="BR621"/>
  <c r="BS561"/>
  <c r="BS556" s="1"/>
  <c r="BS509"/>
  <c r="BR374"/>
  <c r="BR373" s="1"/>
  <c r="BR346"/>
  <c r="BR345" s="1"/>
  <c r="BR344" s="1"/>
  <c r="BQ332"/>
  <c r="BQ331" s="1"/>
  <c r="BQ330" s="1"/>
  <c r="BS273"/>
  <c r="BS243"/>
  <c r="BQ229"/>
  <c r="BP218"/>
  <c r="BQ213"/>
  <c r="BS196"/>
  <c r="BP189"/>
  <c r="BQ100"/>
  <c r="BQ99" s="1"/>
  <c r="BQ98" s="1"/>
  <c r="BQ97" s="1"/>
  <c r="BQ67"/>
  <c r="BS59"/>
  <c r="BQ41"/>
  <c r="BQ40" s="1"/>
  <c r="BY84"/>
  <c r="BY53" s="1"/>
  <c r="BY39" s="1"/>
  <c r="BY38" s="1"/>
  <c r="BP1511"/>
  <c r="BP1510" s="1"/>
  <c r="BP1493"/>
  <c r="BP1483" s="1"/>
  <c r="BP1482" s="1"/>
  <c r="BP1285"/>
  <c r="BP1284" s="1"/>
  <c r="BP1283" s="1"/>
  <c r="BP1282" s="1"/>
  <c r="BP1200"/>
  <c r="BP1181" s="1"/>
  <c r="BP1147"/>
  <c r="BP1146" s="1"/>
  <c r="BP1137" s="1"/>
  <c r="BP1136" s="1"/>
  <c r="BP1130"/>
  <c r="BP1129" s="1"/>
  <c r="BP1128" s="1"/>
  <c r="BS900"/>
  <c r="BP786"/>
  <c r="BP785" s="1"/>
  <c r="BQ721"/>
  <c r="BS711"/>
  <c r="BS710" s="1"/>
  <c r="BS599"/>
  <c r="BS598" s="1"/>
  <c r="BS597" s="1"/>
  <c r="BR568"/>
  <c r="BS537"/>
  <c r="BS536" s="1"/>
  <c r="BQ480"/>
  <c r="BS444"/>
  <c r="BS416"/>
  <c r="BS415" s="1"/>
  <c r="BS374"/>
  <c r="BS373" s="1"/>
  <c r="BR332"/>
  <c r="BR331" s="1"/>
  <c r="BR330" s="1"/>
  <c r="BS280"/>
  <c r="BS279" s="1"/>
  <c r="BS278" s="1"/>
  <c r="BQ266"/>
  <c r="BQ265" s="1"/>
  <c r="BS250"/>
  <c r="BS249" s="1"/>
  <c r="BS248" s="1"/>
  <c r="BQ236"/>
  <c r="BR229"/>
  <c r="BQ218"/>
  <c r="BQ209" s="1"/>
  <c r="BR213"/>
  <c r="BQ189"/>
  <c r="BS178"/>
  <c r="BS177" s="1"/>
  <c r="BS84"/>
  <c r="BQ72"/>
  <c r="BP59"/>
  <c r="BQ54"/>
  <c r="BR41"/>
  <c r="BR40" s="1"/>
  <c r="BS26"/>
  <c r="BW346"/>
  <c r="BW345" s="1"/>
  <c r="BW344" s="1"/>
  <c r="BQ1511"/>
  <c r="BQ1510" s="1"/>
  <c r="BQ1493"/>
  <c r="BQ1483" s="1"/>
  <c r="BQ1482" s="1"/>
  <c r="BQ1285"/>
  <c r="BQ1284" s="1"/>
  <c r="BQ1283" s="1"/>
  <c r="BQ1282" s="1"/>
  <c r="BQ1200"/>
  <c r="BQ1181" s="1"/>
  <c r="BQ1147"/>
  <c r="BQ1146" s="1"/>
  <c r="BQ1137" s="1"/>
  <c r="BQ1136" s="1"/>
  <c r="BQ1130"/>
  <c r="BQ1129" s="1"/>
  <c r="BQ1128" s="1"/>
  <c r="BR823"/>
  <c r="BQ771"/>
  <c r="BQ770" s="1"/>
  <c r="BS733"/>
  <c r="BS732" s="1"/>
  <c r="BR721"/>
  <c r="BR720" s="1"/>
  <c r="BQ674"/>
  <c r="BQ673" s="1"/>
  <c r="BS665"/>
  <c r="BS649" s="1"/>
  <c r="BQ637"/>
  <c r="BQ636" s="1"/>
  <c r="BQ509"/>
  <c r="BS332"/>
  <c r="BS331" s="1"/>
  <c r="BS330" s="1"/>
  <c r="BP280"/>
  <c r="BP279" s="1"/>
  <c r="BP278" s="1"/>
  <c r="BQ273"/>
  <c r="BP250"/>
  <c r="BP249" s="1"/>
  <c r="BP248" s="1"/>
  <c r="BQ243"/>
  <c r="BS229"/>
  <c r="BS213"/>
  <c r="BQ196"/>
  <c r="BR142"/>
  <c r="BP84"/>
  <c r="BQ79"/>
  <c r="BR72"/>
  <c r="BS67"/>
  <c r="BQ59"/>
  <c r="BS41"/>
  <c r="BS40" s="1"/>
  <c r="BS54"/>
  <c r="BS79"/>
  <c r="BW1378"/>
  <c r="BW1377" s="1"/>
  <c r="BX79"/>
  <c r="BW188"/>
  <c r="BY743"/>
  <c r="BV748"/>
  <c r="BV743" s="1"/>
  <c r="BX748"/>
  <c r="BX1113"/>
  <c r="BX1112" s="1"/>
  <c r="BV1378"/>
  <c r="BV1377" s="1"/>
  <c r="BW1412"/>
  <c r="BW1411" s="1"/>
  <c r="BW1450"/>
  <c r="BX1483"/>
  <c r="BS1569"/>
  <c r="BS1568" s="1"/>
  <c r="BS1560"/>
  <c r="BS1559" s="1"/>
  <c r="BS1558" s="1"/>
  <c r="BS1550"/>
  <c r="BS1545" s="1"/>
  <c r="BS1544" s="1"/>
  <c r="BS1520"/>
  <c r="BS1509" s="1"/>
  <c r="BS1457"/>
  <c r="BS1450"/>
  <c r="BS1443"/>
  <c r="BS1411" s="1"/>
  <c r="BS1388"/>
  <c r="BS1378"/>
  <c r="BS1377" s="1"/>
  <c r="BS1293"/>
  <c r="BS1292" s="1"/>
  <c r="BS1262"/>
  <c r="BS1251"/>
  <c r="BS1250" s="1"/>
  <c r="BS1162"/>
  <c r="BS1113"/>
  <c r="BS1084"/>
  <c r="BS1083" s="1"/>
  <c r="BS1027"/>
  <c r="BW502"/>
  <c r="BW501" s="1"/>
  <c r="BW556"/>
  <c r="BW979"/>
  <c r="BX1137"/>
  <c r="BX1136" s="1"/>
  <c r="BV1293"/>
  <c r="BV1292" s="1"/>
  <c r="BP1569"/>
  <c r="BP1568" s="1"/>
  <c r="BP1560"/>
  <c r="BP1559" s="1"/>
  <c r="BP1558" s="1"/>
  <c r="BP1550"/>
  <c r="BP1545" s="1"/>
  <c r="BP1544" s="1"/>
  <c r="BP1520"/>
  <c r="BP1457"/>
  <c r="BP1450"/>
  <c r="BP1443"/>
  <c r="BP1411" s="1"/>
  <c r="BP1388"/>
  <c r="BP1378"/>
  <c r="BP1377" s="1"/>
  <c r="BP1293"/>
  <c r="BP1292" s="1"/>
  <c r="BP1262"/>
  <c r="BP1251"/>
  <c r="BP1250" s="1"/>
  <c r="BP1162"/>
  <c r="BP1113"/>
  <c r="BP1084"/>
  <c r="BP1083" s="1"/>
  <c r="BP1027"/>
  <c r="BV346"/>
  <c r="BV345" s="1"/>
  <c r="BV344" s="1"/>
  <c r="BW406"/>
  <c r="BV444"/>
  <c r="BX623"/>
  <c r="BX622" s="1"/>
  <c r="BX621" s="1"/>
  <c r="BX720"/>
  <c r="BV979"/>
  <c r="BW994"/>
  <c r="BW1112"/>
  <c r="BX1285"/>
  <c r="BX1284" s="1"/>
  <c r="BX1283" s="1"/>
  <c r="BX1282" s="1"/>
  <c r="BV1493"/>
  <c r="BV1511"/>
  <c r="BV1510" s="1"/>
  <c r="BW1560"/>
  <c r="BW1559" s="1"/>
  <c r="BW1558" s="1"/>
  <c r="BQ1569"/>
  <c r="BQ1568" s="1"/>
  <c r="BQ1560"/>
  <c r="BQ1559" s="1"/>
  <c r="BQ1558" s="1"/>
  <c r="BQ1550"/>
  <c r="BQ1545" s="1"/>
  <c r="BQ1544" s="1"/>
  <c r="BQ1520"/>
  <c r="BQ1457"/>
  <c r="BQ1450"/>
  <c r="BQ1443"/>
  <c r="BQ1411" s="1"/>
  <c r="BQ1388"/>
  <c r="BQ1378"/>
  <c r="BQ1377" s="1"/>
  <c r="BQ1293"/>
  <c r="BQ1292" s="1"/>
  <c r="BQ1262"/>
  <c r="BQ1251"/>
  <c r="BQ1250" s="1"/>
  <c r="BQ1162"/>
  <c r="BQ1113"/>
  <c r="BQ1084"/>
  <c r="BQ1083" s="1"/>
  <c r="BQ1027"/>
  <c r="BV250"/>
  <c r="BV249" s="1"/>
  <c r="BV248" s="1"/>
  <c r="BW368"/>
  <c r="BY561"/>
  <c r="BY556" s="1"/>
  <c r="BX599"/>
  <c r="BX598" s="1"/>
  <c r="BX597" s="1"/>
  <c r="BV711"/>
  <c r="BV710" s="1"/>
  <c r="BW1012"/>
  <c r="BW1084"/>
  <c r="BW1083" s="1"/>
  <c r="BW1162"/>
  <c r="BR1569"/>
  <c r="BR1568" s="1"/>
  <c r="BR1560"/>
  <c r="BR1559" s="1"/>
  <c r="BR1558" s="1"/>
  <c r="BR1550"/>
  <c r="BR1545" s="1"/>
  <c r="BR1544" s="1"/>
  <c r="BR1520"/>
  <c r="BR1457"/>
  <c r="BR1450"/>
  <c r="BR1443"/>
  <c r="BR1411" s="1"/>
  <c r="BR1388"/>
  <c r="BR1378"/>
  <c r="BR1377" s="1"/>
  <c r="BR1293"/>
  <c r="BR1292" s="1"/>
  <c r="BR1262"/>
  <c r="BR1251"/>
  <c r="BR1250" s="1"/>
  <c r="BR1181"/>
  <c r="BR1162"/>
  <c r="BR1113"/>
  <c r="BR1084"/>
  <c r="BR1083" s="1"/>
  <c r="BR1027"/>
  <c r="BR1012"/>
  <c r="BR994"/>
  <c r="BR979"/>
  <c r="BS1012"/>
  <c r="BS994"/>
  <c r="BS979"/>
  <c r="BP1012"/>
  <c r="BP994"/>
  <c r="BP979"/>
  <c r="BR556"/>
  <c r="BQ1012"/>
  <c r="BQ994"/>
  <c r="BQ979"/>
  <c r="BQ900"/>
  <c r="BR682"/>
  <c r="BR771"/>
  <c r="BR770" s="1"/>
  <c r="BQ748"/>
  <c r="BQ743" s="1"/>
  <c r="BP748"/>
  <c r="BP743" s="1"/>
  <c r="BP665"/>
  <c r="BP649" s="1"/>
  <c r="BS545"/>
  <c r="BS531"/>
  <c r="BQ464"/>
  <c r="BR368"/>
  <c r="BR357" s="1"/>
  <c r="BS823"/>
  <c r="BQ786"/>
  <c r="BQ785" s="1"/>
  <c r="BS720"/>
  <c r="BS709"/>
  <c r="BQ598"/>
  <c r="BQ597" s="1"/>
  <c r="BP599"/>
  <c r="BP598" s="1"/>
  <c r="BP597" s="1"/>
  <c r="BQ568"/>
  <c r="BQ561"/>
  <c r="BQ556" s="1"/>
  <c r="BP509"/>
  <c r="BP501" s="1"/>
  <c r="BQ502"/>
  <c r="BQ501" s="1"/>
  <c r="BP480"/>
  <c r="BR416"/>
  <c r="BR415" s="1"/>
  <c r="BS406"/>
  <c r="BS400" s="1"/>
  <c r="BS53"/>
  <c r="BS39" s="1"/>
  <c r="BS38" s="1"/>
  <c r="BP19"/>
  <c r="BP18" s="1"/>
  <c r="BP17" s="1"/>
  <c r="BS771"/>
  <c r="BS770" s="1"/>
  <c r="BS748"/>
  <c r="BS743" s="1"/>
  <c r="BR674"/>
  <c r="BR673" s="1"/>
  <c r="BR649" s="1"/>
  <c r="BS637"/>
  <c r="BS636" s="1"/>
  <c r="BR637"/>
  <c r="BR636" s="1"/>
  <c r="BP561"/>
  <c r="BP556" s="1"/>
  <c r="BQ545"/>
  <c r="BR545"/>
  <c r="BS480"/>
  <c r="BS464"/>
  <c r="BS368"/>
  <c r="BS357" s="1"/>
  <c r="BS344"/>
  <c r="BS324" s="1"/>
  <c r="BP324"/>
  <c r="BR264"/>
  <c r="BQ823"/>
  <c r="BS786"/>
  <c r="BS785" s="1"/>
  <c r="BQ720"/>
  <c r="BQ709"/>
  <c r="BR598"/>
  <c r="BR597" s="1"/>
  <c r="BS568"/>
  <c r="BR537"/>
  <c r="BR536" s="1"/>
  <c r="BR531" s="1"/>
  <c r="BS502"/>
  <c r="BS501" s="1"/>
  <c r="BR502"/>
  <c r="BR501" s="1"/>
  <c r="BP464"/>
  <c r="BR444"/>
  <c r="BQ264"/>
  <c r="BP236"/>
  <c r="BR178"/>
  <c r="BR177" s="1"/>
  <c r="BP177"/>
  <c r="BQ142"/>
  <c r="BP99"/>
  <c r="BP98" s="1"/>
  <c r="BP97" s="1"/>
  <c r="BP67"/>
  <c r="BR196"/>
  <c r="BS188"/>
  <c r="BR137"/>
  <c r="BR54"/>
  <c r="BQ279"/>
  <c r="BQ278" s="1"/>
  <c r="BP266"/>
  <c r="BP265" s="1"/>
  <c r="BP264" s="1"/>
  <c r="BR26"/>
  <c r="BR19" s="1"/>
  <c r="BR18" s="1"/>
  <c r="BR17" s="1"/>
  <c r="BS19"/>
  <c r="BS18" s="1"/>
  <c r="BS17" s="1"/>
  <c r="BW786"/>
  <c r="BW785" s="1"/>
  <c r="BW780" s="1"/>
  <c r="BV1084"/>
  <c r="BV1083" s="1"/>
  <c r="BW1137"/>
  <c r="BW1136" s="1"/>
  <c r="BV151"/>
  <c r="BV266"/>
  <c r="BV265" s="1"/>
  <c r="BV264" s="1"/>
  <c r="BY464"/>
  <c r="BV599"/>
  <c r="BV598" s="1"/>
  <c r="BV597" s="1"/>
  <c r="BY598"/>
  <c r="BY597" s="1"/>
  <c r="BY623"/>
  <c r="BY622" s="1"/>
  <c r="BY621" s="1"/>
  <c r="BX674"/>
  <c r="BX673" s="1"/>
  <c r="BW823"/>
  <c r="BW817" s="1"/>
  <c r="BW816" s="1"/>
  <c r="BV1483"/>
  <c r="BY1483"/>
  <c r="BY1482" s="1"/>
  <c r="BX1550"/>
  <c r="BX1545" s="1"/>
  <c r="BX1544" s="1"/>
  <c r="BV1560"/>
  <c r="BV1559" s="1"/>
  <c r="BV1558" s="1"/>
  <c r="BV188"/>
  <c r="BX209"/>
  <c r="BX280"/>
  <c r="BX665"/>
  <c r="BX709"/>
  <c r="BW733"/>
  <c r="BW732" s="1"/>
  <c r="BV823"/>
  <c r="BY1083"/>
  <c r="BY1293"/>
  <c r="BY1292" s="1"/>
  <c r="BW1388"/>
  <c r="BW1550"/>
  <c r="BW26"/>
  <c r="BW19" s="1"/>
  <c r="BW18" s="1"/>
  <c r="BW17" s="1"/>
  <c r="BV53"/>
  <c r="BV39" s="1"/>
  <c r="BV38" s="1"/>
  <c r="BV229"/>
  <c r="BV209" s="1"/>
  <c r="BY280"/>
  <c r="BY279" s="1"/>
  <c r="BY278" s="1"/>
  <c r="BY344"/>
  <c r="BX374"/>
  <c r="BX373" s="1"/>
  <c r="BX368" s="1"/>
  <c r="BX357" s="1"/>
  <c r="BV480"/>
  <c r="BW598"/>
  <c r="BW597" s="1"/>
  <c r="BW637"/>
  <c r="BW636" s="1"/>
  <c r="BX743"/>
  <c r="BV1181"/>
  <c r="BW1293"/>
  <c r="BW1292" s="1"/>
  <c r="BY1411"/>
  <c r="BW1569"/>
  <c r="BW1568" s="1"/>
  <c r="BY209"/>
  <c r="BW264"/>
  <c r="BY332"/>
  <c r="BY331" s="1"/>
  <c r="BY330" s="1"/>
  <c r="BV501"/>
  <c r="BV561"/>
  <c r="BV556" s="1"/>
  <c r="BV623"/>
  <c r="BV622" s="1"/>
  <c r="BV621" s="1"/>
  <c r="BV733"/>
  <c r="BV732" s="1"/>
  <c r="BV1112"/>
  <c r="BY1137"/>
  <c r="BY1136" s="1"/>
  <c r="BX1378"/>
  <c r="BX1377" s="1"/>
  <c r="BW1457"/>
  <c r="BW1410" s="1"/>
  <c r="BX1482"/>
  <c r="BW537"/>
  <c r="BW536" s="1"/>
  <c r="BW531" s="1"/>
  <c r="BV537"/>
  <c r="BV536" s="1"/>
  <c r="BV531" s="1"/>
  <c r="BY1457"/>
  <c r="BW1493"/>
  <c r="BW1483" s="1"/>
  <c r="BW1482" s="1"/>
  <c r="BX1457"/>
  <c r="BY1388"/>
  <c r="BV1285"/>
  <c r="BV1284" s="1"/>
  <c r="BV1283" s="1"/>
  <c r="BV1282" s="1"/>
  <c r="BV1162"/>
  <c r="BV1137"/>
  <c r="BV1136" s="1"/>
  <c r="BY1112"/>
  <c r="BX900"/>
  <c r="BX895" s="1"/>
  <c r="BY785"/>
  <c r="BY780" s="1"/>
  <c r="BY768" s="1"/>
  <c r="BV545"/>
  <c r="BX502"/>
  <c r="BX501" s="1"/>
  <c r="BV416"/>
  <c r="BV415" s="1"/>
  <c r="BV406" s="1"/>
  <c r="BV400" s="1"/>
  <c r="BW280"/>
  <c r="BW279" s="1"/>
  <c r="BW278" s="1"/>
  <c r="BX279"/>
  <c r="BX278" s="1"/>
  <c r="BV280"/>
  <c r="BV279" s="1"/>
  <c r="BV278" s="1"/>
  <c r="BX266"/>
  <c r="BX265" s="1"/>
  <c r="BX264" s="1"/>
  <c r="BX196"/>
  <c r="BX188" s="1"/>
  <c r="BX176" s="1"/>
  <c r="BV142"/>
  <c r="BY19"/>
  <c r="BY18" s="1"/>
  <c r="BY17" s="1"/>
  <c r="BW53"/>
  <c r="BW39" s="1"/>
  <c r="BW38" s="1"/>
  <c r="BW151"/>
  <c r="BV99"/>
  <c r="BV98" s="1"/>
  <c r="BV97" s="1"/>
  <c r="BV19"/>
  <c r="BV18" s="1"/>
  <c r="BV17" s="1"/>
  <c r="BX53"/>
  <c r="BX39" s="1"/>
  <c r="BX38" s="1"/>
  <c r="BX151"/>
  <c r="BX137" s="1"/>
  <c r="BW209"/>
  <c r="BW176" s="1"/>
  <c r="BW357"/>
  <c r="BY368"/>
  <c r="BY357" s="1"/>
  <c r="BX406"/>
  <c r="BX400" s="1"/>
  <c r="BW464"/>
  <c r="BW459" s="1"/>
  <c r="BW458" s="1"/>
  <c r="BW457" s="1"/>
  <c r="BV464"/>
  <c r="BX531"/>
  <c r="BY531"/>
  <c r="BY495" s="1"/>
  <c r="BX556"/>
  <c r="BV568"/>
  <c r="BV637"/>
  <c r="BV636" s="1"/>
  <c r="BX637"/>
  <c r="BX636" s="1"/>
  <c r="BV674"/>
  <c r="BV673" s="1"/>
  <c r="BV649" s="1"/>
  <c r="BY709"/>
  <c r="BV720"/>
  <c r="BW748"/>
  <c r="BW743" s="1"/>
  <c r="BW105"/>
  <c r="BW100" s="1"/>
  <c r="BW99" s="1"/>
  <c r="BW98" s="1"/>
  <c r="BW97" s="1"/>
  <c r="BV324"/>
  <c r="BW400"/>
  <c r="BX545"/>
  <c r="BY545"/>
  <c r="BW568"/>
  <c r="BW555" s="1"/>
  <c r="BW682"/>
  <c r="BY733"/>
  <c r="BY732" s="1"/>
  <c r="BV368"/>
  <c r="BV357" s="1"/>
  <c r="BX464"/>
  <c r="BX459" s="1"/>
  <c r="BX458" s="1"/>
  <c r="BX457" s="1"/>
  <c r="BW545"/>
  <c r="BY637"/>
  <c r="BY636" s="1"/>
  <c r="BY620" s="1"/>
  <c r="BY674"/>
  <c r="BY673" s="1"/>
  <c r="BY649" s="1"/>
  <c r="BV709"/>
  <c r="BX733"/>
  <c r="BX732" s="1"/>
  <c r="BV817"/>
  <c r="BV816" s="1"/>
  <c r="BY900"/>
  <c r="BX979"/>
  <c r="BX994"/>
  <c r="BX1012"/>
  <c r="BY1012"/>
  <c r="BY1027"/>
  <c r="BV1027"/>
  <c r="BV895"/>
  <c r="BV894" s="1"/>
  <c r="BW895"/>
  <c r="BW894" s="1"/>
  <c r="BV994"/>
  <c r="BY979"/>
  <c r="BY994"/>
  <c r="BV1012"/>
  <c r="BY974"/>
  <c r="BY973" s="1"/>
  <c r="BX1083"/>
  <c r="BW1291"/>
  <c r="BV1388"/>
  <c r="BX1412"/>
  <c r="BX1411" s="1"/>
  <c r="BW1520"/>
  <c r="BV1550"/>
  <c r="BV1545" s="1"/>
  <c r="BV1544" s="1"/>
  <c r="BV1569"/>
  <c r="BV1568" s="1"/>
  <c r="BX1569"/>
  <c r="BX1568" s="1"/>
  <c r="BW1509"/>
  <c r="BV1482"/>
  <c r="BY1520"/>
  <c r="BY1509" s="1"/>
  <c r="BY1481" s="1"/>
  <c r="BW1545"/>
  <c r="BW1544" s="1"/>
  <c r="BW1262"/>
  <c r="BX1293"/>
  <c r="BX1292" s="1"/>
  <c r="BX1291" s="1"/>
  <c r="BV1520"/>
  <c r="BX1520"/>
  <c r="BX1509" s="1"/>
  <c r="BY1550"/>
  <c r="BY1545" s="1"/>
  <c r="BY1544" s="1"/>
  <c r="BY1569"/>
  <c r="BY1568" s="1"/>
  <c r="BM95"/>
  <c r="BO95" s="1"/>
  <c r="BK94"/>
  <c r="BK93" s="1"/>
  <c r="BK92" s="1"/>
  <c r="BL94"/>
  <c r="BL93" s="1"/>
  <c r="BL92" s="1"/>
  <c r="BJ94"/>
  <c r="BJ93" s="1"/>
  <c r="BJ92" s="1"/>
  <c r="CL1047" l="1"/>
  <c r="CP1048"/>
  <c r="CL1211"/>
  <c r="CP1211" s="1"/>
  <c r="CP1212"/>
  <c r="CM935"/>
  <c r="CQ936"/>
  <c r="CM857"/>
  <c r="CQ859"/>
  <c r="CL856"/>
  <c r="CP856" s="1"/>
  <c r="CP857"/>
  <c r="BS209"/>
  <c r="CL315"/>
  <c r="CP315" s="1"/>
  <c r="CP316"/>
  <c r="CM801"/>
  <c r="CQ802"/>
  <c r="CM1047"/>
  <c r="CQ1048"/>
  <c r="CL801"/>
  <c r="CP802"/>
  <c r="BR209"/>
  <c r="BQ53"/>
  <c r="BQ39" s="1"/>
  <c r="BQ38" s="1"/>
  <c r="BQ324"/>
  <c r="BQ649"/>
  <c r="BP137"/>
  <c r="BX649"/>
  <c r="BR817"/>
  <c r="BR816" s="1"/>
  <c r="BR53"/>
  <c r="BR39" s="1"/>
  <c r="BR38" s="1"/>
  <c r="BQ817"/>
  <c r="BQ816" s="1"/>
  <c r="BR324"/>
  <c r="BR322" s="1"/>
  <c r="BW768"/>
  <c r="BR1112"/>
  <c r="BW1542"/>
  <c r="BX682"/>
  <c r="BW137"/>
  <c r="BY176"/>
  <c r="BQ137"/>
  <c r="BY137"/>
  <c r="BV768"/>
  <c r="BW649"/>
  <c r="BS895"/>
  <c r="BR895"/>
  <c r="BS137"/>
  <c r="BW328"/>
  <c r="BW327" s="1"/>
  <c r="BW326" s="1"/>
  <c r="BW324" s="1"/>
  <c r="BW322" s="1"/>
  <c r="BZ329"/>
  <c r="BX1410"/>
  <c r="BV137"/>
  <c r="BY459"/>
  <c r="BY458" s="1"/>
  <c r="BY457" s="1"/>
  <c r="BQ459"/>
  <c r="BQ458" s="1"/>
  <c r="BQ457" s="1"/>
  <c r="BR1509"/>
  <c r="BR1481" s="1"/>
  <c r="BV1509"/>
  <c r="BR188"/>
  <c r="BR176" s="1"/>
  <c r="BR126" s="1"/>
  <c r="BR8" s="1"/>
  <c r="BP53"/>
  <c r="BP39" s="1"/>
  <c r="BP38" s="1"/>
  <c r="BP1112"/>
  <c r="CL314"/>
  <c r="BP209"/>
  <c r="BV1410"/>
  <c r="BV176"/>
  <c r="BC52"/>
  <c r="AW51"/>
  <c r="AW50" s="1"/>
  <c r="BB52"/>
  <c r="AV51"/>
  <c r="AV50" s="1"/>
  <c r="BN1473"/>
  <c r="BH1472"/>
  <c r="BH1471" s="1"/>
  <c r="BO1473"/>
  <c r="BI1472"/>
  <c r="BI1471" s="1"/>
  <c r="BV1291"/>
  <c r="BV495"/>
  <c r="BV494" s="1"/>
  <c r="BV620"/>
  <c r="BY817"/>
  <c r="BY816" s="1"/>
  <c r="BQ1509"/>
  <c r="BQ1481" s="1"/>
  <c r="BW1161"/>
  <c r="BW1160" s="1"/>
  <c r="BW1158" s="1"/>
  <c r="BP1509"/>
  <c r="BP1481" s="1"/>
  <c r="BQ620"/>
  <c r="BW620"/>
  <c r="BW618" s="1"/>
  <c r="BX1481"/>
  <c r="BX620"/>
  <c r="BX618" s="1"/>
  <c r="BR620"/>
  <c r="BR618" s="1"/>
  <c r="BP1542"/>
  <c r="BP406"/>
  <c r="BP400" s="1"/>
  <c r="BP682"/>
  <c r="BP618" s="1"/>
  <c r="BR495"/>
  <c r="BR494" s="1"/>
  <c r="BW495"/>
  <c r="BW494" s="1"/>
  <c r="BW391" s="1"/>
  <c r="BV459"/>
  <c r="BV458" s="1"/>
  <c r="BV457" s="1"/>
  <c r="BV1161"/>
  <c r="BV1160" s="1"/>
  <c r="BV1158" s="1"/>
  <c r="BS1291"/>
  <c r="BS176"/>
  <c r="BQ1112"/>
  <c r="BX322"/>
  <c r="BS495"/>
  <c r="BS494" s="1"/>
  <c r="BP188"/>
  <c r="BP176" s="1"/>
  <c r="BP126" s="1"/>
  <c r="BP8" s="1"/>
  <c r="BX495"/>
  <c r="BX494" s="1"/>
  <c r="BR894"/>
  <c r="BX1161"/>
  <c r="BX1160" s="1"/>
  <c r="BX1158" s="1"/>
  <c r="BX993"/>
  <c r="BS459"/>
  <c r="BS458" s="1"/>
  <c r="BS457" s="1"/>
  <c r="BS682"/>
  <c r="BY682"/>
  <c r="BY618" s="1"/>
  <c r="BQ555"/>
  <c r="BS780"/>
  <c r="BS768" s="1"/>
  <c r="BQ780"/>
  <c r="BQ768" s="1"/>
  <c r="BP780"/>
  <c r="BP768" s="1"/>
  <c r="BQ495"/>
  <c r="BQ494" s="1"/>
  <c r="BW993"/>
  <c r="BW814" s="1"/>
  <c r="BV682"/>
  <c r="BY1410"/>
  <c r="BQ1291"/>
  <c r="BS1112"/>
  <c r="BQ682"/>
  <c r="BR993"/>
  <c r="BP495"/>
  <c r="BP494" s="1"/>
  <c r="BY1291"/>
  <c r="BQ895"/>
  <c r="BQ894" s="1"/>
  <c r="BP993"/>
  <c r="BS993"/>
  <c r="BS264"/>
  <c r="BR1291"/>
  <c r="BS894"/>
  <c r="BQ188"/>
  <c r="BQ176" s="1"/>
  <c r="BX1542"/>
  <c r="BR406"/>
  <c r="BR400" s="1"/>
  <c r="BW126"/>
  <c r="BW8" s="1"/>
  <c r="BQ322"/>
  <c r="BP322"/>
  <c r="BR1161"/>
  <c r="BR1160" s="1"/>
  <c r="BR1158" s="1"/>
  <c r="BR1410"/>
  <c r="BQ1161"/>
  <c r="BQ1160" s="1"/>
  <c r="BQ1158" s="1"/>
  <c r="BQ1410"/>
  <c r="BP1291"/>
  <c r="BS1161"/>
  <c r="BS1160" s="1"/>
  <c r="BS1158" s="1"/>
  <c r="BS1410"/>
  <c r="BO94"/>
  <c r="BO93" s="1"/>
  <c r="BO92" s="1"/>
  <c r="BU95"/>
  <c r="BU94" s="1"/>
  <c r="BU93" s="1"/>
  <c r="BU92" s="1"/>
  <c r="BX126"/>
  <c r="BX8" s="1"/>
  <c r="BY324"/>
  <c r="BY322" s="1"/>
  <c r="BP459"/>
  <c r="BP458" s="1"/>
  <c r="BP457" s="1"/>
  <c r="BS555"/>
  <c r="BR768"/>
  <c r="BQ993"/>
  <c r="BP1161"/>
  <c r="BP1160" s="1"/>
  <c r="BP1158" s="1"/>
  <c r="BP1410"/>
  <c r="BS1481"/>
  <c r="BS322"/>
  <c r="BS620"/>
  <c r="BP555"/>
  <c r="BR555"/>
  <c r="BP894"/>
  <c r="BR1542"/>
  <c r="BQ1542"/>
  <c r="BS1542"/>
  <c r="BN95"/>
  <c r="BX555"/>
  <c r="BY555"/>
  <c r="BM94"/>
  <c r="BM93" s="1"/>
  <c r="BM92" s="1"/>
  <c r="BX1280"/>
  <c r="BY895"/>
  <c r="BY894" s="1"/>
  <c r="BV555"/>
  <c r="BV126"/>
  <c r="BV8" s="1"/>
  <c r="BV1542"/>
  <c r="BY1542"/>
  <c r="BY494"/>
  <c r="BV1481"/>
  <c r="BY993"/>
  <c r="BX894"/>
  <c r="BV322"/>
  <c r="BW1481"/>
  <c r="BW1280" s="1"/>
  <c r="BV993"/>
  <c r="BV814" s="1"/>
  <c r="CM934" l="1"/>
  <c r="CQ934" s="1"/>
  <c r="CQ935"/>
  <c r="CL1046"/>
  <c r="CP1046" s="1"/>
  <c r="CP1047"/>
  <c r="CL800"/>
  <c r="CP800" s="1"/>
  <c r="CP801"/>
  <c r="CM800"/>
  <c r="CQ800" s="1"/>
  <c r="CQ801"/>
  <c r="CL313"/>
  <c r="CP314"/>
  <c r="CM856"/>
  <c r="CQ856" s="1"/>
  <c r="CQ857"/>
  <c r="CM1046"/>
  <c r="CQ1046" s="1"/>
  <c r="CQ1047"/>
  <c r="BY126"/>
  <c r="BY8" s="1"/>
  <c r="BV1280"/>
  <c r="CF329"/>
  <c r="BZ328"/>
  <c r="BZ327" s="1"/>
  <c r="BZ326" s="1"/>
  <c r="BZ325" s="1"/>
  <c r="BI52"/>
  <c r="BC51"/>
  <c r="BC50" s="1"/>
  <c r="BH52"/>
  <c r="BB51"/>
  <c r="BB50" s="1"/>
  <c r="BU1473"/>
  <c r="BO1472"/>
  <c r="BO1471" s="1"/>
  <c r="BT1473"/>
  <c r="BN1472"/>
  <c r="BN1471" s="1"/>
  <c r="BV618"/>
  <c r="BQ618"/>
  <c r="BS618"/>
  <c r="BW1616"/>
  <c r="BW7" s="1"/>
  <c r="BV391"/>
  <c r="BY1280"/>
  <c r="BY391"/>
  <c r="BX814"/>
  <c r="BP814"/>
  <c r="BS391"/>
  <c r="BR814"/>
  <c r="BQ391"/>
  <c r="BX391"/>
  <c r="BP391"/>
  <c r="BS126"/>
  <c r="BS8" s="1"/>
  <c r="BQ126"/>
  <c r="BQ8" s="1"/>
  <c r="CA95"/>
  <c r="BY814"/>
  <c r="BQ814"/>
  <c r="BR1280"/>
  <c r="BS1280"/>
  <c r="BQ1280"/>
  <c r="BN94"/>
  <c r="BN93" s="1"/>
  <c r="BN92" s="1"/>
  <c r="BT95"/>
  <c r="BR391"/>
  <c r="BP1280"/>
  <c r="BJ634"/>
  <c r="BO455"/>
  <c r="BN455"/>
  <c r="BK454"/>
  <c r="BK453" s="1"/>
  <c r="BK452" s="1"/>
  <c r="BL454"/>
  <c r="BL453" s="1"/>
  <c r="BL452" s="1"/>
  <c r="BM454"/>
  <c r="BM453" s="1"/>
  <c r="BM452" s="1"/>
  <c r="BJ454"/>
  <c r="BJ453" s="1"/>
  <c r="BJ452" s="1"/>
  <c r="BJ288"/>
  <c r="BJ43"/>
  <c r="BM233"/>
  <c r="CL312" l="1"/>
  <c r="CP313"/>
  <c r="CF328"/>
  <c r="CF327" s="1"/>
  <c r="CF326" s="1"/>
  <c r="CF325" s="1"/>
  <c r="CL329"/>
  <c r="BV1616"/>
  <c r="BV7" s="1"/>
  <c r="CA94"/>
  <c r="CA93" s="1"/>
  <c r="CA92" s="1"/>
  <c r="CG95"/>
  <c r="BO52"/>
  <c r="BI51"/>
  <c r="BI50" s="1"/>
  <c r="BN52"/>
  <c r="BH51"/>
  <c r="BH50" s="1"/>
  <c r="BT1472"/>
  <c r="BT1471" s="1"/>
  <c r="BU1472"/>
  <c r="BU1471" s="1"/>
  <c r="BX1616"/>
  <c r="BX7" s="1"/>
  <c r="BP1616"/>
  <c r="BQ1616"/>
  <c r="BQ7" s="1"/>
  <c r="BR1616"/>
  <c r="BR7" s="1"/>
  <c r="BO454"/>
  <c r="BO453" s="1"/>
  <c r="BO452" s="1"/>
  <c r="BU455"/>
  <c r="BT94"/>
  <c r="BT93" s="1"/>
  <c r="BT92" s="1"/>
  <c r="BZ95"/>
  <c r="BN454"/>
  <c r="BN453" s="1"/>
  <c r="BN452" s="1"/>
  <c r="BT455"/>
  <c r="BO960"/>
  <c r="BN960"/>
  <c r="BK959"/>
  <c r="BK958" s="1"/>
  <c r="BL959"/>
  <c r="BL958" s="1"/>
  <c r="BM959"/>
  <c r="BM958" s="1"/>
  <c r="BJ959"/>
  <c r="BJ958" s="1"/>
  <c r="BO978"/>
  <c r="BN978"/>
  <c r="BK977"/>
  <c r="BK976" s="1"/>
  <c r="BL977"/>
  <c r="BL976" s="1"/>
  <c r="BM977"/>
  <c r="BM976" s="1"/>
  <c r="BJ977"/>
  <c r="BJ976" s="1"/>
  <c r="BO1231"/>
  <c r="BN1231"/>
  <c r="BI1230"/>
  <c r="BI1229" s="1"/>
  <c r="BJ1230"/>
  <c r="BJ1229" s="1"/>
  <c r="BK1230"/>
  <c r="BK1229" s="1"/>
  <c r="BL1230"/>
  <c r="BL1229" s="1"/>
  <c r="BM1230"/>
  <c r="BM1229" s="1"/>
  <c r="BH1230"/>
  <c r="BH1229" s="1"/>
  <c r="CL310" l="1"/>
  <c r="CP310" s="1"/>
  <c r="CP312"/>
  <c r="CL328"/>
  <c r="CL327" s="1"/>
  <c r="CL326" s="1"/>
  <c r="CL325" s="1"/>
  <c r="CN329"/>
  <c r="CG94"/>
  <c r="CG93" s="1"/>
  <c r="CG92" s="1"/>
  <c r="CM95"/>
  <c r="BZ94"/>
  <c r="BZ93" s="1"/>
  <c r="BZ92" s="1"/>
  <c r="CF95"/>
  <c r="BU52"/>
  <c r="BO51"/>
  <c r="BO50" s="1"/>
  <c r="BT52"/>
  <c r="BN51"/>
  <c r="BN50" s="1"/>
  <c r="CG1473"/>
  <c r="CA1472"/>
  <c r="CA1471" s="1"/>
  <c r="CF1472"/>
  <c r="CF1471" s="1"/>
  <c r="BZ1472"/>
  <c r="BZ1471" s="1"/>
  <c r="BN977"/>
  <c r="BN976" s="1"/>
  <c r="BT978"/>
  <c r="BO959"/>
  <c r="BO958" s="1"/>
  <c r="BU960"/>
  <c r="BU454"/>
  <c r="BU453" s="1"/>
  <c r="BU452" s="1"/>
  <c r="CA455"/>
  <c r="BO1230"/>
  <c r="BO1229" s="1"/>
  <c r="BU1231"/>
  <c r="BN1230"/>
  <c r="BN1229" s="1"/>
  <c r="BT1231"/>
  <c r="BN959"/>
  <c r="BN958" s="1"/>
  <c r="BT960"/>
  <c r="BT454"/>
  <c r="BT453" s="1"/>
  <c r="BT452" s="1"/>
  <c r="BZ455"/>
  <c r="BO977"/>
  <c r="BO976" s="1"/>
  <c r="BU978"/>
  <c r="BJ1081"/>
  <c r="BJ376"/>
  <c r="BJ334"/>
  <c r="BJ998"/>
  <c r="CM94" l="1"/>
  <c r="CQ95"/>
  <c r="CN328"/>
  <c r="CP329"/>
  <c r="CF94"/>
  <c r="CF93" s="1"/>
  <c r="CF92" s="1"/>
  <c r="CL95"/>
  <c r="CG1472"/>
  <c r="CG1471" s="1"/>
  <c r="CM1473"/>
  <c r="BZ454"/>
  <c r="BZ453" s="1"/>
  <c r="BZ452" s="1"/>
  <c r="CF455"/>
  <c r="CA454"/>
  <c r="CA453" s="1"/>
  <c r="CA452" s="1"/>
  <c r="CG455"/>
  <c r="BU51"/>
  <c r="BU50" s="1"/>
  <c r="BT51"/>
  <c r="BT50" s="1"/>
  <c r="BT977"/>
  <c r="BT976" s="1"/>
  <c r="BZ978"/>
  <c r="BT1230"/>
  <c r="BT1229" s="1"/>
  <c r="BZ1231"/>
  <c r="BU977"/>
  <c r="BU976" s="1"/>
  <c r="CA978"/>
  <c r="BT959"/>
  <c r="BT958" s="1"/>
  <c r="BZ960"/>
  <c r="BU1230"/>
  <c r="BU1229" s="1"/>
  <c r="CA1231"/>
  <c r="BU959"/>
  <c r="BU958" s="1"/>
  <c r="CA960"/>
  <c r="BJ1149"/>
  <c r="BJ821"/>
  <c r="CM93" l="1"/>
  <c r="CQ94"/>
  <c r="CL94"/>
  <c r="CP95"/>
  <c r="CN327"/>
  <c r="CP328"/>
  <c r="CM1472"/>
  <c r="CQ1473"/>
  <c r="CG454"/>
  <c r="CG453" s="1"/>
  <c r="CG452" s="1"/>
  <c r="CM455"/>
  <c r="CM454" s="1"/>
  <c r="CM453" s="1"/>
  <c r="CM452" s="1"/>
  <c r="CF454"/>
  <c r="CF453" s="1"/>
  <c r="CF452" s="1"/>
  <c r="CL455"/>
  <c r="BZ959"/>
  <c r="BZ958" s="1"/>
  <c r="CF960"/>
  <c r="CA959"/>
  <c r="CA958" s="1"/>
  <c r="CG960"/>
  <c r="BZ1230"/>
  <c r="BZ1229" s="1"/>
  <c r="CF1231"/>
  <c r="CA1230"/>
  <c r="CA1229" s="1"/>
  <c r="CG1231"/>
  <c r="CA977"/>
  <c r="CA976" s="1"/>
  <c r="CG978"/>
  <c r="BZ977"/>
  <c r="BZ976" s="1"/>
  <c r="CF978"/>
  <c r="CF52"/>
  <c r="BZ51"/>
  <c r="BZ50" s="1"/>
  <c r="CG52"/>
  <c r="CA51"/>
  <c r="CA50" s="1"/>
  <c r="BM1613"/>
  <c r="BL1613"/>
  <c r="BL1612" s="1"/>
  <c r="BL1611" s="1"/>
  <c r="BL1610" s="1"/>
  <c r="BL1608" s="1"/>
  <c r="BK1613"/>
  <c r="BK1612" s="1"/>
  <c r="BK1611" s="1"/>
  <c r="BK1610" s="1"/>
  <c r="BK1608" s="1"/>
  <c r="BJ1613"/>
  <c r="BJ1612" s="1"/>
  <c r="BJ1611" s="1"/>
  <c r="BJ1610" s="1"/>
  <c r="BJ1608" s="1"/>
  <c r="BM1612"/>
  <c r="BM1611" s="1"/>
  <c r="BM1610" s="1"/>
  <c r="BM1608" s="1"/>
  <c r="BM1605"/>
  <c r="BL1605"/>
  <c r="BK1605"/>
  <c r="BK1604" s="1"/>
  <c r="BK1603" s="1"/>
  <c r="BK1602" s="1"/>
  <c r="BK1601" s="1"/>
  <c r="BK1599" s="1"/>
  <c r="BJ1605"/>
  <c r="BJ1604" s="1"/>
  <c r="BJ1603" s="1"/>
  <c r="BJ1602" s="1"/>
  <c r="BJ1601" s="1"/>
  <c r="BJ1599" s="1"/>
  <c r="BM1604"/>
  <c r="BM1603" s="1"/>
  <c r="BM1602" s="1"/>
  <c r="BM1601" s="1"/>
  <c r="BM1599" s="1"/>
  <c r="BL1604"/>
  <c r="BL1603" s="1"/>
  <c r="BL1602" s="1"/>
  <c r="BL1601" s="1"/>
  <c r="BL1599" s="1"/>
  <c r="BM1596"/>
  <c r="BM1595" s="1"/>
  <c r="BM1594" s="1"/>
  <c r="BM1593" s="1"/>
  <c r="BL1596"/>
  <c r="BL1595" s="1"/>
  <c r="BL1594" s="1"/>
  <c r="BL1593" s="1"/>
  <c r="BK1596"/>
  <c r="BK1595" s="1"/>
  <c r="BK1594" s="1"/>
  <c r="BK1593" s="1"/>
  <c r="BJ1596"/>
  <c r="BJ1595" s="1"/>
  <c r="BJ1594" s="1"/>
  <c r="BJ1593" s="1"/>
  <c r="BM1591"/>
  <c r="BL1591"/>
  <c r="BK1591"/>
  <c r="BK1590" s="1"/>
  <c r="BK1589" s="1"/>
  <c r="BK1588" s="1"/>
  <c r="BJ1591"/>
  <c r="BJ1590" s="1"/>
  <c r="BJ1589" s="1"/>
  <c r="BJ1588" s="1"/>
  <c r="BM1590"/>
  <c r="BM1589" s="1"/>
  <c r="BM1588" s="1"/>
  <c r="BL1590"/>
  <c r="BL1589" s="1"/>
  <c r="BL1588" s="1"/>
  <c r="BM1586"/>
  <c r="BM1585" s="1"/>
  <c r="BM1584" s="1"/>
  <c r="BL1586"/>
  <c r="BL1585" s="1"/>
  <c r="BL1584" s="1"/>
  <c r="BK1586"/>
  <c r="BK1585" s="1"/>
  <c r="BK1584" s="1"/>
  <c r="BJ1586"/>
  <c r="BJ1585" s="1"/>
  <c r="BJ1584" s="1"/>
  <c r="BM1582"/>
  <c r="BM1581" s="1"/>
  <c r="BL1582"/>
  <c r="BL1581" s="1"/>
  <c r="BK1582"/>
  <c r="BK1581" s="1"/>
  <c r="BJ1582"/>
  <c r="BJ1581" s="1"/>
  <c r="BM1579"/>
  <c r="BL1579"/>
  <c r="BK1579"/>
  <c r="BK1578" s="1"/>
  <c r="BJ1579"/>
  <c r="BJ1578" s="1"/>
  <c r="BM1578"/>
  <c r="BL1578"/>
  <c r="BM1576"/>
  <c r="BM1575" s="1"/>
  <c r="BM1574" s="1"/>
  <c r="BL1576"/>
  <c r="BL1575" s="1"/>
  <c r="BL1574" s="1"/>
  <c r="BK1576"/>
  <c r="BK1575" s="1"/>
  <c r="BK1574" s="1"/>
  <c r="BJ1576"/>
  <c r="BJ1575" s="1"/>
  <c r="BJ1574" s="1"/>
  <c r="BM1572"/>
  <c r="BM1571" s="1"/>
  <c r="BM1570" s="1"/>
  <c r="BL1572"/>
  <c r="BL1571" s="1"/>
  <c r="BL1570" s="1"/>
  <c r="BK1572"/>
  <c r="BK1571" s="1"/>
  <c r="BK1570" s="1"/>
  <c r="BJ1572"/>
  <c r="BJ1571" s="1"/>
  <c r="BJ1570" s="1"/>
  <c r="BM1565"/>
  <c r="BM1564" s="1"/>
  <c r="BL1565"/>
  <c r="BL1564" s="1"/>
  <c r="BK1565"/>
  <c r="BK1564" s="1"/>
  <c r="BJ1565"/>
  <c r="BJ1564" s="1"/>
  <c r="BM1562"/>
  <c r="BL1562"/>
  <c r="BK1562"/>
  <c r="BK1561" s="1"/>
  <c r="BJ1562"/>
  <c r="BJ1561" s="1"/>
  <c r="BM1561"/>
  <c r="BL1561"/>
  <c r="BM1555"/>
  <c r="BL1555"/>
  <c r="BK1555"/>
  <c r="BK1554" s="1"/>
  <c r="BJ1555"/>
  <c r="BJ1554" s="1"/>
  <c r="BM1554"/>
  <c r="BL1554"/>
  <c r="BM1552"/>
  <c r="BM1551" s="1"/>
  <c r="BL1552"/>
  <c r="BL1551" s="1"/>
  <c r="BK1552"/>
  <c r="BK1551" s="1"/>
  <c r="BJ1552"/>
  <c r="BJ1551" s="1"/>
  <c r="BM1548"/>
  <c r="BM1547" s="1"/>
  <c r="BM1546" s="1"/>
  <c r="BL1548"/>
  <c r="BL1547" s="1"/>
  <c r="BL1546" s="1"/>
  <c r="BK1548"/>
  <c r="BK1547" s="1"/>
  <c r="BK1546" s="1"/>
  <c r="BJ1548"/>
  <c r="BJ1547" s="1"/>
  <c r="BJ1546" s="1"/>
  <c r="BM1539"/>
  <c r="BL1539"/>
  <c r="BK1539"/>
  <c r="BK1538" s="1"/>
  <c r="BK1537" s="1"/>
  <c r="BK1536" s="1"/>
  <c r="BJ1539"/>
  <c r="BJ1538" s="1"/>
  <c r="BJ1537" s="1"/>
  <c r="BJ1536" s="1"/>
  <c r="BM1538"/>
  <c r="BM1537" s="1"/>
  <c r="BM1536" s="1"/>
  <c r="BL1538"/>
  <c r="BL1537" s="1"/>
  <c r="BL1536" s="1"/>
  <c r="BM1534"/>
  <c r="BM1533" s="1"/>
  <c r="BL1534"/>
  <c r="BL1533" s="1"/>
  <c r="BK1534"/>
  <c r="BK1533" s="1"/>
  <c r="BJ1534"/>
  <c r="BJ1533" s="1"/>
  <c r="BM1531"/>
  <c r="BL1531"/>
  <c r="BK1531"/>
  <c r="BK1530" s="1"/>
  <c r="BJ1531"/>
  <c r="BJ1530" s="1"/>
  <c r="BM1530"/>
  <c r="BL1530"/>
  <c r="BM1528"/>
  <c r="BM1527" s="1"/>
  <c r="BL1528"/>
  <c r="BL1527" s="1"/>
  <c r="BK1528"/>
  <c r="BK1527" s="1"/>
  <c r="BJ1528"/>
  <c r="BJ1527" s="1"/>
  <c r="BM1525"/>
  <c r="BL1525"/>
  <c r="BL1524" s="1"/>
  <c r="BK1525"/>
  <c r="BK1524" s="1"/>
  <c r="BJ1525"/>
  <c r="BJ1524" s="1"/>
  <c r="BM1524"/>
  <c r="BM1522"/>
  <c r="BM1521" s="1"/>
  <c r="BL1522"/>
  <c r="BL1521" s="1"/>
  <c r="BK1522"/>
  <c r="BK1521" s="1"/>
  <c r="BJ1522"/>
  <c r="BJ1521" s="1"/>
  <c r="BM1514"/>
  <c r="BL1514"/>
  <c r="BK1514"/>
  <c r="BJ1514"/>
  <c r="BM1512"/>
  <c r="BL1512"/>
  <c r="BK1512"/>
  <c r="BK1511" s="1"/>
  <c r="BK1510" s="1"/>
  <c r="BJ1512"/>
  <c r="BJ1511" s="1"/>
  <c r="BJ1510" s="1"/>
  <c r="BM1511"/>
  <c r="BM1510" s="1"/>
  <c r="BL1511"/>
  <c r="BL1510" s="1"/>
  <c r="BM1507"/>
  <c r="BM1506" s="1"/>
  <c r="BM1505" s="1"/>
  <c r="BM1504" s="1"/>
  <c r="BL1507"/>
  <c r="BL1506" s="1"/>
  <c r="BL1505" s="1"/>
  <c r="BL1504" s="1"/>
  <c r="BK1507"/>
  <c r="BK1506" s="1"/>
  <c r="BK1505" s="1"/>
  <c r="BK1504" s="1"/>
  <c r="BJ1507"/>
  <c r="BJ1506" s="1"/>
  <c r="BJ1505" s="1"/>
  <c r="BJ1504" s="1"/>
  <c r="BM1502"/>
  <c r="BL1502"/>
  <c r="BK1502"/>
  <c r="BK1501" s="1"/>
  <c r="BK1500" s="1"/>
  <c r="BJ1502"/>
  <c r="BJ1501" s="1"/>
  <c r="BJ1500" s="1"/>
  <c r="BM1501"/>
  <c r="BM1500" s="1"/>
  <c r="BL1501"/>
  <c r="BL1500" s="1"/>
  <c r="BM1498"/>
  <c r="BL1498"/>
  <c r="BK1498"/>
  <c r="BJ1498"/>
  <c r="BM1496"/>
  <c r="BL1496"/>
  <c r="BK1496"/>
  <c r="BJ1496"/>
  <c r="BM1494"/>
  <c r="BL1494"/>
  <c r="BK1494"/>
  <c r="BJ1494"/>
  <c r="BJ1493" s="1"/>
  <c r="BM1491"/>
  <c r="BM1490" s="1"/>
  <c r="BL1491"/>
  <c r="BL1490" s="1"/>
  <c r="BK1491"/>
  <c r="BK1490" s="1"/>
  <c r="BJ1491"/>
  <c r="BJ1490" s="1"/>
  <c r="BM1488"/>
  <c r="BL1488"/>
  <c r="BK1488"/>
  <c r="BK1487" s="1"/>
  <c r="BJ1488"/>
  <c r="BJ1487" s="1"/>
  <c r="BM1487"/>
  <c r="BL1487"/>
  <c r="BM1485"/>
  <c r="BM1484" s="1"/>
  <c r="BL1485"/>
  <c r="BL1484" s="1"/>
  <c r="BK1485"/>
  <c r="BK1484" s="1"/>
  <c r="BJ1485"/>
  <c r="BJ1484" s="1"/>
  <c r="BM1478"/>
  <c r="BM1477" s="1"/>
  <c r="BL1478"/>
  <c r="BL1477" s="1"/>
  <c r="BK1478"/>
  <c r="BK1477" s="1"/>
  <c r="BJ1478"/>
  <c r="BJ1477" s="1"/>
  <c r="BM1475"/>
  <c r="BL1475"/>
  <c r="BL1474" s="1"/>
  <c r="BK1475"/>
  <c r="BK1474" s="1"/>
  <c r="BJ1475"/>
  <c r="BJ1474" s="1"/>
  <c r="BM1474"/>
  <c r="BM1469"/>
  <c r="BM1468" s="1"/>
  <c r="BL1469"/>
  <c r="BL1468" s="1"/>
  <c r="BK1469"/>
  <c r="BK1468" s="1"/>
  <c r="BJ1469"/>
  <c r="BJ1468" s="1"/>
  <c r="BM1466"/>
  <c r="BL1466"/>
  <c r="BK1466"/>
  <c r="BK1465" s="1"/>
  <c r="BJ1466"/>
  <c r="BJ1465" s="1"/>
  <c r="BM1465"/>
  <c r="BL1465"/>
  <c r="BM1463"/>
  <c r="BM1462" s="1"/>
  <c r="BL1463"/>
  <c r="BL1462" s="1"/>
  <c r="BK1463"/>
  <c r="BK1462" s="1"/>
  <c r="BJ1463"/>
  <c r="BJ1462" s="1"/>
  <c r="BM1460"/>
  <c r="BL1460"/>
  <c r="BK1460"/>
  <c r="BK1459" s="1"/>
  <c r="BK1458" s="1"/>
  <c r="BJ1460"/>
  <c r="BJ1459" s="1"/>
  <c r="BJ1458" s="1"/>
  <c r="BM1459"/>
  <c r="BM1458" s="1"/>
  <c r="BL1459"/>
  <c r="BL1458" s="1"/>
  <c r="BM1455"/>
  <c r="BM1454" s="1"/>
  <c r="BL1455"/>
  <c r="BL1454" s="1"/>
  <c r="BK1455"/>
  <c r="BK1454" s="1"/>
  <c r="BJ1455"/>
  <c r="BJ1454" s="1"/>
  <c r="BM1452"/>
  <c r="BL1452"/>
  <c r="BK1452"/>
  <c r="BK1451" s="1"/>
  <c r="BJ1452"/>
  <c r="BJ1451" s="1"/>
  <c r="BM1451"/>
  <c r="BM1450" s="1"/>
  <c r="BL1451"/>
  <c r="BL1450" s="1"/>
  <c r="BM1448"/>
  <c r="BL1448"/>
  <c r="BL1447" s="1"/>
  <c r="BK1448"/>
  <c r="BK1447" s="1"/>
  <c r="BJ1448"/>
  <c r="BJ1447" s="1"/>
  <c r="BM1447"/>
  <c r="BM1445"/>
  <c r="BM1444" s="1"/>
  <c r="BL1445"/>
  <c r="BL1444" s="1"/>
  <c r="BK1445"/>
  <c r="BK1444" s="1"/>
  <c r="BJ1445"/>
  <c r="BJ1444" s="1"/>
  <c r="BM1441"/>
  <c r="BM1440" s="1"/>
  <c r="BL1441"/>
  <c r="BL1440" s="1"/>
  <c r="BK1441"/>
  <c r="BK1440" s="1"/>
  <c r="BJ1441"/>
  <c r="BJ1440" s="1"/>
  <c r="BM1426"/>
  <c r="BL1426"/>
  <c r="BK1426"/>
  <c r="BK1425" s="1"/>
  <c r="BJ1426"/>
  <c r="BJ1425" s="1"/>
  <c r="BM1425"/>
  <c r="BL1425"/>
  <c r="BM1423"/>
  <c r="BM1422" s="1"/>
  <c r="BL1423"/>
  <c r="BL1422" s="1"/>
  <c r="BK1423"/>
  <c r="BK1422" s="1"/>
  <c r="BJ1423"/>
  <c r="BJ1422" s="1"/>
  <c r="BM1417"/>
  <c r="BM1416" s="1"/>
  <c r="BL1417"/>
  <c r="BL1416" s="1"/>
  <c r="BK1417"/>
  <c r="BK1416" s="1"/>
  <c r="BJ1417"/>
  <c r="BJ1416" s="1"/>
  <c r="BM1414"/>
  <c r="BL1414"/>
  <c r="BK1414"/>
  <c r="BK1413" s="1"/>
  <c r="BJ1414"/>
  <c r="BJ1413" s="1"/>
  <c r="BM1413"/>
  <c r="BL1413"/>
  <c r="BM1404"/>
  <c r="BM1403" s="1"/>
  <c r="BM1402" s="1"/>
  <c r="BL1404"/>
  <c r="BL1403" s="1"/>
  <c r="BL1402" s="1"/>
  <c r="BK1404"/>
  <c r="BK1403" s="1"/>
  <c r="BK1402" s="1"/>
  <c r="BJ1404"/>
  <c r="BJ1403" s="1"/>
  <c r="BJ1402" s="1"/>
  <c r="BM1400"/>
  <c r="BM1399" s="1"/>
  <c r="BL1400"/>
  <c r="BL1399" s="1"/>
  <c r="BK1400"/>
  <c r="BK1399" s="1"/>
  <c r="BJ1400"/>
  <c r="BJ1399" s="1"/>
  <c r="BM1397"/>
  <c r="BL1397"/>
  <c r="BK1397"/>
  <c r="BK1396" s="1"/>
  <c r="BJ1397"/>
  <c r="BJ1396" s="1"/>
  <c r="BM1396"/>
  <c r="BL1396"/>
  <c r="BM1394"/>
  <c r="BM1393" s="1"/>
  <c r="BL1394"/>
  <c r="BL1393" s="1"/>
  <c r="BK1394"/>
  <c r="BK1393" s="1"/>
  <c r="BJ1394"/>
  <c r="BJ1393" s="1"/>
  <c r="BM1386"/>
  <c r="BM1385" s="1"/>
  <c r="BL1386"/>
  <c r="BL1385" s="1"/>
  <c r="BK1386"/>
  <c r="BK1385" s="1"/>
  <c r="BJ1386"/>
  <c r="BJ1385" s="1"/>
  <c r="BM1383"/>
  <c r="BL1383"/>
  <c r="BK1383"/>
  <c r="BK1382" s="1"/>
  <c r="BJ1383"/>
  <c r="BJ1382" s="1"/>
  <c r="BM1382"/>
  <c r="BL1382"/>
  <c r="BM1380"/>
  <c r="BM1379" s="1"/>
  <c r="BL1380"/>
  <c r="BL1379" s="1"/>
  <c r="BK1380"/>
  <c r="BK1379" s="1"/>
  <c r="BJ1380"/>
  <c r="BJ1379" s="1"/>
  <c r="BM1375"/>
  <c r="BL1375"/>
  <c r="BK1375"/>
  <c r="BK1374" s="1"/>
  <c r="BK1373" s="1"/>
  <c r="BK1372" s="1"/>
  <c r="BJ1375"/>
  <c r="BJ1374" s="1"/>
  <c r="BJ1373" s="1"/>
  <c r="BJ1372" s="1"/>
  <c r="BM1374"/>
  <c r="BM1373" s="1"/>
  <c r="BM1372" s="1"/>
  <c r="BL1374"/>
  <c r="BL1373" s="1"/>
  <c r="BL1372" s="1"/>
  <c r="BM1370"/>
  <c r="BM1369" s="1"/>
  <c r="BL1370"/>
  <c r="BL1369" s="1"/>
  <c r="BK1370"/>
  <c r="BK1369" s="1"/>
  <c r="BJ1370"/>
  <c r="BJ1369" s="1"/>
  <c r="BM1367"/>
  <c r="BM1366" s="1"/>
  <c r="BL1367"/>
  <c r="BL1366" s="1"/>
  <c r="BK1367"/>
  <c r="BK1366" s="1"/>
  <c r="BM1364"/>
  <c r="BM1363" s="1"/>
  <c r="BL1364"/>
  <c r="BL1363" s="1"/>
  <c r="BK1364"/>
  <c r="BK1363" s="1"/>
  <c r="BJ1364"/>
  <c r="BJ1363" s="1"/>
  <c r="BM1361"/>
  <c r="BL1361"/>
  <c r="BL1360" s="1"/>
  <c r="BK1361"/>
  <c r="BK1360" s="1"/>
  <c r="BJ1361"/>
  <c r="BJ1360" s="1"/>
  <c r="BM1360"/>
  <c r="BM1358"/>
  <c r="BM1357" s="1"/>
  <c r="BL1358"/>
  <c r="BL1357" s="1"/>
  <c r="BK1358"/>
  <c r="BK1357" s="1"/>
  <c r="BJ1358"/>
  <c r="BJ1357" s="1"/>
  <c r="BM1355"/>
  <c r="BL1355"/>
  <c r="BL1354" s="1"/>
  <c r="BK1355"/>
  <c r="BK1354" s="1"/>
  <c r="BJ1355"/>
  <c r="BJ1354" s="1"/>
  <c r="BM1354"/>
  <c r="BM1352"/>
  <c r="BM1351" s="1"/>
  <c r="BL1352"/>
  <c r="BL1351" s="1"/>
  <c r="BK1352"/>
  <c r="BK1351" s="1"/>
  <c r="BJ1352"/>
  <c r="BJ1351" s="1"/>
  <c r="BM1349"/>
  <c r="BL1349"/>
  <c r="BL1348" s="1"/>
  <c r="BK1349"/>
  <c r="BK1348" s="1"/>
  <c r="BJ1349"/>
  <c r="BJ1348" s="1"/>
  <c r="BM1348"/>
  <c r="BM1346"/>
  <c r="BM1345" s="1"/>
  <c r="BL1346"/>
  <c r="BL1345" s="1"/>
  <c r="BK1346"/>
  <c r="BK1345" s="1"/>
  <c r="BJ1346"/>
  <c r="BJ1345" s="1"/>
  <c r="BM1343"/>
  <c r="BL1343"/>
  <c r="BL1342" s="1"/>
  <c r="BK1343"/>
  <c r="BK1342" s="1"/>
  <c r="BJ1343"/>
  <c r="BJ1342" s="1"/>
  <c r="BM1342"/>
  <c r="BM1340"/>
  <c r="BM1339" s="1"/>
  <c r="BL1340"/>
  <c r="BL1339" s="1"/>
  <c r="BK1340"/>
  <c r="BK1339" s="1"/>
  <c r="BJ1340"/>
  <c r="BJ1339" s="1"/>
  <c r="BM1334"/>
  <c r="BM1333" s="1"/>
  <c r="BL1334"/>
  <c r="BL1333" s="1"/>
  <c r="BK1334"/>
  <c r="BK1333" s="1"/>
  <c r="BJ1334"/>
  <c r="BJ1333" s="1"/>
  <c r="BM1331"/>
  <c r="BL1331"/>
  <c r="BK1331"/>
  <c r="BK1330" s="1"/>
  <c r="BJ1331"/>
  <c r="BJ1330" s="1"/>
  <c r="BM1330"/>
  <c r="BL1330"/>
  <c r="BM1328"/>
  <c r="BM1327" s="1"/>
  <c r="BL1328"/>
  <c r="BL1327" s="1"/>
  <c r="BK1328"/>
  <c r="BK1327" s="1"/>
  <c r="BJ1328"/>
  <c r="BJ1327" s="1"/>
  <c r="BM1325"/>
  <c r="BL1325"/>
  <c r="BK1325"/>
  <c r="BK1324" s="1"/>
  <c r="BJ1325"/>
  <c r="BJ1324" s="1"/>
  <c r="BM1324"/>
  <c r="BL1324"/>
  <c r="BM1319"/>
  <c r="BM1318" s="1"/>
  <c r="BL1319"/>
  <c r="BL1318" s="1"/>
  <c r="BK1319"/>
  <c r="BK1318" s="1"/>
  <c r="BJ1319"/>
  <c r="BJ1318" s="1"/>
  <c r="BM1316"/>
  <c r="BM1315" s="1"/>
  <c r="BL1316"/>
  <c r="BL1315" s="1"/>
  <c r="BK1316"/>
  <c r="BK1315" s="1"/>
  <c r="BJ1316"/>
  <c r="BJ1315" s="1"/>
  <c r="BM1304"/>
  <c r="BM1303" s="1"/>
  <c r="BL1304"/>
  <c r="BL1303" s="1"/>
  <c r="BK1304"/>
  <c r="BK1303" s="1"/>
  <c r="BJ1304"/>
  <c r="BJ1303" s="1"/>
  <c r="BM1295"/>
  <c r="BL1295"/>
  <c r="BK1295"/>
  <c r="BK1294" s="1"/>
  <c r="BJ1295"/>
  <c r="BJ1294" s="1"/>
  <c r="BM1294"/>
  <c r="BL1294"/>
  <c r="BM1288"/>
  <c r="BL1288"/>
  <c r="BK1288"/>
  <c r="BJ1288"/>
  <c r="BM1286"/>
  <c r="BL1286"/>
  <c r="BL1285" s="1"/>
  <c r="BL1284" s="1"/>
  <c r="BL1283" s="1"/>
  <c r="BL1282" s="1"/>
  <c r="BK1286"/>
  <c r="BK1285" s="1"/>
  <c r="BK1284" s="1"/>
  <c r="BK1283" s="1"/>
  <c r="BK1282" s="1"/>
  <c r="BJ1286"/>
  <c r="BJ1285" s="1"/>
  <c r="BJ1284" s="1"/>
  <c r="BJ1283" s="1"/>
  <c r="BJ1282" s="1"/>
  <c r="BM1285"/>
  <c r="BM1284" s="1"/>
  <c r="BM1283" s="1"/>
  <c r="BM1282" s="1"/>
  <c r="BM1277"/>
  <c r="BL1277"/>
  <c r="BK1277"/>
  <c r="BK1276" s="1"/>
  <c r="BK1275" s="1"/>
  <c r="BK1274" s="1"/>
  <c r="BK1273" s="1"/>
  <c r="BJ1277"/>
  <c r="BJ1276" s="1"/>
  <c r="BJ1275" s="1"/>
  <c r="BJ1274" s="1"/>
  <c r="BJ1273" s="1"/>
  <c r="BM1276"/>
  <c r="BM1275" s="1"/>
  <c r="BM1274" s="1"/>
  <c r="BM1273" s="1"/>
  <c r="BL1276"/>
  <c r="BL1275" s="1"/>
  <c r="BL1274" s="1"/>
  <c r="BL1273" s="1"/>
  <c r="BM1269"/>
  <c r="BM1268" s="1"/>
  <c r="BL1269"/>
  <c r="BL1268" s="1"/>
  <c r="BK1269"/>
  <c r="BK1268" s="1"/>
  <c r="BJ1269"/>
  <c r="BJ1268" s="1"/>
  <c r="BM1265"/>
  <c r="BM1264" s="1"/>
  <c r="BM1263" s="1"/>
  <c r="BL1265"/>
  <c r="BL1264" s="1"/>
  <c r="BL1263" s="1"/>
  <c r="BK1265"/>
  <c r="BK1264" s="1"/>
  <c r="BK1263" s="1"/>
  <c r="BJ1265"/>
  <c r="BJ1264" s="1"/>
  <c r="BJ1263" s="1"/>
  <c r="BJ1262" s="1"/>
  <c r="BM1259"/>
  <c r="BM1258" s="1"/>
  <c r="BL1259"/>
  <c r="BL1258" s="1"/>
  <c r="BK1259"/>
  <c r="BK1258" s="1"/>
  <c r="BJ1259"/>
  <c r="BJ1258" s="1"/>
  <c r="BM1256"/>
  <c r="BL1256"/>
  <c r="BL1255" s="1"/>
  <c r="BK1256"/>
  <c r="BK1255" s="1"/>
  <c r="BJ1256"/>
  <c r="BJ1255" s="1"/>
  <c r="BM1255"/>
  <c r="BM1253"/>
  <c r="BM1252" s="1"/>
  <c r="BL1253"/>
  <c r="BL1252" s="1"/>
  <c r="BK1253"/>
  <c r="BK1252" s="1"/>
  <c r="BJ1253"/>
  <c r="BJ1252" s="1"/>
  <c r="BM1248"/>
  <c r="BL1248"/>
  <c r="BL1247" s="1"/>
  <c r="BK1248"/>
  <c r="BK1247" s="1"/>
  <c r="BJ1248"/>
  <c r="BJ1247" s="1"/>
  <c r="BM1247"/>
  <c r="BM1245"/>
  <c r="BM1244" s="1"/>
  <c r="BL1245"/>
  <c r="BL1244" s="1"/>
  <c r="BK1245"/>
  <c r="BK1244" s="1"/>
  <c r="BJ1245"/>
  <c r="BJ1244" s="1"/>
  <c r="BM1240"/>
  <c r="BL1240"/>
  <c r="BL1239" s="1"/>
  <c r="BK1240"/>
  <c r="BK1239" s="1"/>
  <c r="BJ1240"/>
  <c r="BJ1239" s="1"/>
  <c r="BM1239"/>
  <c r="BM1237"/>
  <c r="BM1236" s="1"/>
  <c r="BL1237"/>
  <c r="BL1236" s="1"/>
  <c r="BK1237"/>
  <c r="BK1236" s="1"/>
  <c r="BJ1237"/>
  <c r="BJ1236" s="1"/>
  <c r="BM1233"/>
  <c r="BM1232" s="1"/>
  <c r="BL1233"/>
  <c r="BL1232" s="1"/>
  <c r="BK1233"/>
  <c r="BK1232" s="1"/>
  <c r="BJ1233"/>
  <c r="BJ1232" s="1"/>
  <c r="BM1227"/>
  <c r="BM1226" s="1"/>
  <c r="BL1227"/>
  <c r="BL1226" s="1"/>
  <c r="BK1227"/>
  <c r="BK1226" s="1"/>
  <c r="BJ1227"/>
  <c r="BJ1226" s="1"/>
  <c r="BM1224"/>
  <c r="BM1223" s="1"/>
  <c r="BL1224"/>
  <c r="BL1223" s="1"/>
  <c r="BK1224"/>
  <c r="BK1223" s="1"/>
  <c r="BJ1224"/>
  <c r="BJ1223" s="1"/>
  <c r="BM1220"/>
  <c r="BM1219" s="1"/>
  <c r="BL1220"/>
  <c r="BL1219" s="1"/>
  <c r="BK1220"/>
  <c r="BK1219" s="1"/>
  <c r="BJ1220"/>
  <c r="BJ1219" s="1"/>
  <c r="BM1216"/>
  <c r="BM1215" s="1"/>
  <c r="BL1216"/>
  <c r="BL1215" s="1"/>
  <c r="BK1216"/>
  <c r="BK1215" s="1"/>
  <c r="BJ1216"/>
  <c r="BJ1215" s="1"/>
  <c r="BM1213"/>
  <c r="BL1213"/>
  <c r="BL1210" s="1"/>
  <c r="BL1209" s="1"/>
  <c r="BK1213"/>
  <c r="BK1210" s="1"/>
  <c r="BK1209" s="1"/>
  <c r="BJ1213"/>
  <c r="BJ1210" s="1"/>
  <c r="BJ1209" s="1"/>
  <c r="BM1210"/>
  <c r="BM1209" s="1"/>
  <c r="BM1207"/>
  <c r="BL1207"/>
  <c r="BK1207"/>
  <c r="BJ1207"/>
  <c r="BM1205"/>
  <c r="BL1205"/>
  <c r="BL1204" s="1"/>
  <c r="BL1203" s="1"/>
  <c r="BK1205"/>
  <c r="BK1204" s="1"/>
  <c r="BK1203" s="1"/>
  <c r="BJ1205"/>
  <c r="BJ1204" s="1"/>
  <c r="BJ1203" s="1"/>
  <c r="BM1204"/>
  <c r="BM1203" s="1"/>
  <c r="BM1201"/>
  <c r="BL1201"/>
  <c r="BK1201"/>
  <c r="BK1200" s="1"/>
  <c r="BJ1201"/>
  <c r="BM1197"/>
  <c r="BL1197"/>
  <c r="BL1196" s="1"/>
  <c r="BK1197"/>
  <c r="BK1196" s="1"/>
  <c r="BJ1197"/>
  <c r="BJ1196" s="1"/>
  <c r="BM1196"/>
  <c r="BM1193"/>
  <c r="BL1193"/>
  <c r="BK1193"/>
  <c r="BJ1193"/>
  <c r="BJ1192" s="1"/>
  <c r="BM1192"/>
  <c r="BL1192"/>
  <c r="BK1192"/>
  <c r="BM1190"/>
  <c r="BL1190"/>
  <c r="BK1190"/>
  <c r="BJ1190"/>
  <c r="BM1189"/>
  <c r="BL1189"/>
  <c r="BK1189"/>
  <c r="BJ1189"/>
  <c r="BM1186"/>
  <c r="BM1185" s="1"/>
  <c r="BL1186"/>
  <c r="BL1185" s="1"/>
  <c r="BK1186"/>
  <c r="BK1185" s="1"/>
  <c r="BJ1186"/>
  <c r="BJ1185" s="1"/>
  <c r="BM1183"/>
  <c r="BL1183"/>
  <c r="BK1183"/>
  <c r="BJ1183"/>
  <c r="BM1182"/>
  <c r="BL1182"/>
  <c r="BK1182"/>
  <c r="BJ1182"/>
  <c r="BM1178"/>
  <c r="BM1177" s="1"/>
  <c r="BL1178"/>
  <c r="BL1177" s="1"/>
  <c r="BK1178"/>
  <c r="BK1177" s="1"/>
  <c r="BJ1178"/>
  <c r="BJ1177" s="1"/>
  <c r="BM1174"/>
  <c r="BL1174"/>
  <c r="BK1174"/>
  <c r="BJ1174"/>
  <c r="BM1173"/>
  <c r="BL1173"/>
  <c r="BK1173"/>
  <c r="BJ1173"/>
  <c r="BM1171"/>
  <c r="BL1171"/>
  <c r="BL1170" s="1"/>
  <c r="BK1171"/>
  <c r="BK1170" s="1"/>
  <c r="BJ1171"/>
  <c r="BJ1170" s="1"/>
  <c r="BM1170"/>
  <c r="BM1167"/>
  <c r="BM1166" s="1"/>
  <c r="BL1167"/>
  <c r="BL1166" s="1"/>
  <c r="BK1167"/>
  <c r="BK1166" s="1"/>
  <c r="BJ1167"/>
  <c r="BJ1166" s="1"/>
  <c r="BM1164"/>
  <c r="BL1164"/>
  <c r="BL1163" s="1"/>
  <c r="BK1164"/>
  <c r="BK1163" s="1"/>
  <c r="BJ1164"/>
  <c r="BJ1163" s="1"/>
  <c r="BM1163"/>
  <c r="BM1155"/>
  <c r="BL1155"/>
  <c r="BL1154" s="1"/>
  <c r="BK1155"/>
  <c r="BK1154" s="1"/>
  <c r="BJ1155"/>
  <c r="BJ1154" s="1"/>
  <c r="BM1154"/>
  <c r="BM1152"/>
  <c r="BL1152"/>
  <c r="BK1152"/>
  <c r="BJ1152"/>
  <c r="BM1150"/>
  <c r="BL1150"/>
  <c r="BK1150"/>
  <c r="BJ1150"/>
  <c r="BM1148"/>
  <c r="BM1147" s="1"/>
  <c r="BM1146" s="1"/>
  <c r="BL1148"/>
  <c r="BL1147" s="1"/>
  <c r="BL1146" s="1"/>
  <c r="BK1148"/>
  <c r="BK1147" s="1"/>
  <c r="BK1146" s="1"/>
  <c r="BJ1148"/>
  <c r="BJ1147" s="1"/>
  <c r="BJ1146" s="1"/>
  <c r="BM1144"/>
  <c r="BM1143" s="1"/>
  <c r="BM1142" s="1"/>
  <c r="BL1144"/>
  <c r="BL1143" s="1"/>
  <c r="BL1142" s="1"/>
  <c r="BK1144"/>
  <c r="BK1143" s="1"/>
  <c r="BK1142" s="1"/>
  <c r="BJ1144"/>
  <c r="BJ1143" s="1"/>
  <c r="BJ1142" s="1"/>
  <c r="BM1140"/>
  <c r="BM1139" s="1"/>
  <c r="BM1138" s="1"/>
  <c r="BL1140"/>
  <c r="BL1139" s="1"/>
  <c r="BL1138" s="1"/>
  <c r="BK1140"/>
  <c r="BK1139" s="1"/>
  <c r="BK1138" s="1"/>
  <c r="BJ1140"/>
  <c r="BJ1139" s="1"/>
  <c r="BJ1138" s="1"/>
  <c r="BM1133"/>
  <c r="BL1133"/>
  <c r="BK1133"/>
  <c r="BJ1133"/>
  <c r="BM1131"/>
  <c r="BM1130" s="1"/>
  <c r="BM1129" s="1"/>
  <c r="BM1128" s="1"/>
  <c r="BL1131"/>
  <c r="BK1131"/>
  <c r="BJ1131"/>
  <c r="BJ1130" s="1"/>
  <c r="BJ1129" s="1"/>
  <c r="BJ1128" s="1"/>
  <c r="BM1126"/>
  <c r="BL1126"/>
  <c r="BK1126"/>
  <c r="BK1125" s="1"/>
  <c r="BJ1126"/>
  <c r="BJ1125" s="1"/>
  <c r="BM1125"/>
  <c r="BL1125"/>
  <c r="BM1123"/>
  <c r="BM1122" s="1"/>
  <c r="BL1123"/>
  <c r="BL1122" s="1"/>
  <c r="BK1123"/>
  <c r="BK1122" s="1"/>
  <c r="BJ1123"/>
  <c r="BJ1122" s="1"/>
  <c r="BM1120"/>
  <c r="BM1119" s="1"/>
  <c r="BM1118" s="1"/>
  <c r="BL1120"/>
  <c r="BL1119" s="1"/>
  <c r="BL1118" s="1"/>
  <c r="BK1120"/>
  <c r="BK1119" s="1"/>
  <c r="BK1118" s="1"/>
  <c r="BJ1120"/>
  <c r="BJ1119" s="1"/>
  <c r="BJ1118" s="1"/>
  <c r="BM1116"/>
  <c r="BL1116"/>
  <c r="BK1116"/>
  <c r="BK1115" s="1"/>
  <c r="BK1114" s="1"/>
  <c r="BJ1116"/>
  <c r="BJ1115" s="1"/>
  <c r="BJ1114" s="1"/>
  <c r="BM1115"/>
  <c r="BM1114" s="1"/>
  <c r="BL1115"/>
  <c r="BL1114" s="1"/>
  <c r="BM1104"/>
  <c r="BM1103" s="1"/>
  <c r="BM1102" s="1"/>
  <c r="BM1101" s="1"/>
  <c r="BL1104"/>
  <c r="BL1103" s="1"/>
  <c r="BL1102" s="1"/>
  <c r="BL1101" s="1"/>
  <c r="BK1104"/>
  <c r="BK1103" s="1"/>
  <c r="BK1102" s="1"/>
  <c r="BK1101" s="1"/>
  <c r="BJ1104"/>
  <c r="BJ1103" s="1"/>
  <c r="BJ1102" s="1"/>
  <c r="BJ1101" s="1"/>
  <c r="BM1099"/>
  <c r="BM1098" s="1"/>
  <c r="BM1097" s="1"/>
  <c r="BM1096" s="1"/>
  <c r="BL1099"/>
  <c r="BL1098" s="1"/>
  <c r="BL1097" s="1"/>
  <c r="BL1096" s="1"/>
  <c r="BK1099"/>
  <c r="BK1098" s="1"/>
  <c r="BK1097" s="1"/>
  <c r="BK1096" s="1"/>
  <c r="BJ1099"/>
  <c r="BJ1098" s="1"/>
  <c r="BJ1097" s="1"/>
  <c r="BJ1096" s="1"/>
  <c r="BM1091"/>
  <c r="BL1091"/>
  <c r="BK1091"/>
  <c r="BK1090" s="1"/>
  <c r="BK1089" s="1"/>
  <c r="BJ1091"/>
  <c r="BJ1090" s="1"/>
  <c r="BJ1089" s="1"/>
  <c r="BM1090"/>
  <c r="BM1089" s="1"/>
  <c r="BL1090"/>
  <c r="BL1089" s="1"/>
  <c r="BM1087"/>
  <c r="BM1086" s="1"/>
  <c r="BM1085" s="1"/>
  <c r="BL1087"/>
  <c r="BK1087"/>
  <c r="BK1086" s="1"/>
  <c r="BK1085" s="1"/>
  <c r="BJ1087"/>
  <c r="BJ1086" s="1"/>
  <c r="BJ1085" s="1"/>
  <c r="BL1086"/>
  <c r="BL1085" s="1"/>
  <c r="BM1080"/>
  <c r="BL1080"/>
  <c r="BK1080"/>
  <c r="BK1079" s="1"/>
  <c r="BK1078" s="1"/>
  <c r="BK1077" s="1"/>
  <c r="BK1076" s="1"/>
  <c r="BJ1080"/>
  <c r="BJ1079" s="1"/>
  <c r="BJ1078" s="1"/>
  <c r="BJ1077" s="1"/>
  <c r="BJ1076" s="1"/>
  <c r="BM1079"/>
  <c r="BM1078" s="1"/>
  <c r="BM1077" s="1"/>
  <c r="BM1076" s="1"/>
  <c r="BL1079"/>
  <c r="BL1078" s="1"/>
  <c r="BL1077" s="1"/>
  <c r="BL1076" s="1"/>
  <c r="BM1073"/>
  <c r="BL1073"/>
  <c r="BK1073"/>
  <c r="BK1072" s="1"/>
  <c r="BK1071" s="1"/>
  <c r="BK1070" s="1"/>
  <c r="BJ1073"/>
  <c r="BJ1072" s="1"/>
  <c r="BJ1071" s="1"/>
  <c r="BJ1070" s="1"/>
  <c r="BM1072"/>
  <c r="BM1071" s="1"/>
  <c r="BM1070" s="1"/>
  <c r="BL1072"/>
  <c r="BL1071" s="1"/>
  <c r="BL1070" s="1"/>
  <c r="BM1068"/>
  <c r="BM1067" s="1"/>
  <c r="BM1066" s="1"/>
  <c r="BM1065" s="1"/>
  <c r="BL1068"/>
  <c r="BL1067" s="1"/>
  <c r="BL1066" s="1"/>
  <c r="BL1065" s="1"/>
  <c r="BK1068"/>
  <c r="BK1067" s="1"/>
  <c r="BK1066" s="1"/>
  <c r="BK1065" s="1"/>
  <c r="BJ1068"/>
  <c r="BJ1067" s="1"/>
  <c r="BJ1066" s="1"/>
  <c r="BJ1065" s="1"/>
  <c r="BM1063"/>
  <c r="BM1062" s="1"/>
  <c r="BM1061" s="1"/>
  <c r="BM1060" s="1"/>
  <c r="BL1063"/>
  <c r="BL1062" s="1"/>
  <c r="BL1061" s="1"/>
  <c r="BL1060" s="1"/>
  <c r="BK1063"/>
  <c r="BK1062" s="1"/>
  <c r="BK1061" s="1"/>
  <c r="BK1060" s="1"/>
  <c r="BJ1063"/>
  <c r="BJ1062" s="1"/>
  <c r="BJ1061" s="1"/>
  <c r="BJ1060" s="1"/>
  <c r="BM1058"/>
  <c r="BM1057" s="1"/>
  <c r="BL1058"/>
  <c r="BL1057" s="1"/>
  <c r="BK1058"/>
  <c r="BK1057" s="1"/>
  <c r="BK1056" s="1"/>
  <c r="BK1055" s="1"/>
  <c r="BJ1058"/>
  <c r="BJ1057" s="1"/>
  <c r="BJ1056" s="1"/>
  <c r="BJ1055" s="1"/>
  <c r="BM1056"/>
  <c r="BM1055" s="1"/>
  <c r="BL1056"/>
  <c r="BL1055" s="1"/>
  <c r="BM1053"/>
  <c r="BL1053"/>
  <c r="BK1053"/>
  <c r="BK1052" s="1"/>
  <c r="BJ1053"/>
  <c r="BJ1052" s="1"/>
  <c r="BM1052"/>
  <c r="BL1052"/>
  <c r="BM1050"/>
  <c r="BM1049" s="1"/>
  <c r="BL1050"/>
  <c r="BL1049" s="1"/>
  <c r="BK1050"/>
  <c r="BK1049" s="1"/>
  <c r="BJ1050"/>
  <c r="BJ1049" s="1"/>
  <c r="BM1044"/>
  <c r="BL1044"/>
  <c r="BK1044"/>
  <c r="BK1043" s="1"/>
  <c r="BJ1044"/>
  <c r="BJ1043" s="1"/>
  <c r="BM1043"/>
  <c r="BL1043"/>
  <c r="BM1041"/>
  <c r="BM1040" s="1"/>
  <c r="BL1041"/>
  <c r="BL1040" s="1"/>
  <c r="BK1041"/>
  <c r="BK1040" s="1"/>
  <c r="BJ1041"/>
  <c r="BJ1040" s="1"/>
  <c r="BM1037"/>
  <c r="BM1036" s="1"/>
  <c r="BL1037"/>
  <c r="BL1036" s="1"/>
  <c r="BK1037"/>
  <c r="BK1036" s="1"/>
  <c r="BJ1037"/>
  <c r="BJ1036" s="1"/>
  <c r="BM1034"/>
  <c r="BL1034"/>
  <c r="BK1034"/>
  <c r="BK1033" s="1"/>
  <c r="BK1032" s="1"/>
  <c r="BJ1034"/>
  <c r="BJ1033" s="1"/>
  <c r="BJ1032" s="1"/>
  <c r="BM1033"/>
  <c r="BM1032" s="1"/>
  <c r="BL1033"/>
  <c r="BL1032" s="1"/>
  <c r="BM1030"/>
  <c r="BM1029" s="1"/>
  <c r="BM1028" s="1"/>
  <c r="BL1030"/>
  <c r="BL1029" s="1"/>
  <c r="BL1028" s="1"/>
  <c r="BK1030"/>
  <c r="BK1029" s="1"/>
  <c r="BK1028" s="1"/>
  <c r="BJ1030"/>
  <c r="BJ1029" s="1"/>
  <c r="BJ1028" s="1"/>
  <c r="BM1025"/>
  <c r="BM1024" s="1"/>
  <c r="BL1025"/>
  <c r="BL1024" s="1"/>
  <c r="BK1025"/>
  <c r="BK1024" s="1"/>
  <c r="BJ1025"/>
  <c r="BJ1024" s="1"/>
  <c r="BM1022"/>
  <c r="BL1022"/>
  <c r="BK1022"/>
  <c r="BK1021" s="1"/>
  <c r="BJ1022"/>
  <c r="BJ1021" s="1"/>
  <c r="BM1021"/>
  <c r="BL1021"/>
  <c r="BM1019"/>
  <c r="BM1018" s="1"/>
  <c r="BM1017" s="1"/>
  <c r="BL1019"/>
  <c r="BL1018" s="1"/>
  <c r="BL1017" s="1"/>
  <c r="BK1019"/>
  <c r="BK1018" s="1"/>
  <c r="BK1017" s="1"/>
  <c r="BJ1019"/>
  <c r="BJ1018" s="1"/>
  <c r="BJ1017" s="1"/>
  <c r="BM1015"/>
  <c r="BM1014" s="1"/>
  <c r="BM1013" s="1"/>
  <c r="BM1012" s="1"/>
  <c r="BL1015"/>
  <c r="BL1014" s="1"/>
  <c r="BL1013" s="1"/>
  <c r="BK1015"/>
  <c r="BJ1015"/>
  <c r="BJ1014" s="1"/>
  <c r="BJ1013" s="1"/>
  <c r="BK1014"/>
  <c r="BK1013" s="1"/>
  <c r="BM1010"/>
  <c r="BL1010"/>
  <c r="BL1009" s="1"/>
  <c r="BK1010"/>
  <c r="BK1009" s="1"/>
  <c r="BJ1010"/>
  <c r="BJ1009" s="1"/>
  <c r="BM1009"/>
  <c r="BM1007"/>
  <c r="BM1006" s="1"/>
  <c r="BL1007"/>
  <c r="BL1006" s="1"/>
  <c r="BK1007"/>
  <c r="BK1006" s="1"/>
  <c r="BJ1007"/>
  <c r="BJ1006" s="1"/>
  <c r="BM1004"/>
  <c r="BL1004"/>
  <c r="BL1003" s="1"/>
  <c r="BK1004"/>
  <c r="BK1003" s="1"/>
  <c r="BJ1004"/>
  <c r="BJ1003" s="1"/>
  <c r="BM1003"/>
  <c r="BM1001"/>
  <c r="BM1000" s="1"/>
  <c r="BM999" s="1"/>
  <c r="BL1001"/>
  <c r="BL1000" s="1"/>
  <c r="BL999" s="1"/>
  <c r="BK1001"/>
  <c r="BK1000" s="1"/>
  <c r="BK999" s="1"/>
  <c r="BJ1001"/>
  <c r="BJ1000" s="1"/>
  <c r="BJ999" s="1"/>
  <c r="BM997"/>
  <c r="BM996" s="1"/>
  <c r="BM995" s="1"/>
  <c r="BL997"/>
  <c r="BL996" s="1"/>
  <c r="BL995" s="1"/>
  <c r="BK997"/>
  <c r="BK996" s="1"/>
  <c r="BK995" s="1"/>
  <c r="BJ997"/>
  <c r="BJ996"/>
  <c r="BJ995" s="1"/>
  <c r="BM990"/>
  <c r="BM989" s="1"/>
  <c r="BL990"/>
  <c r="BL989" s="1"/>
  <c r="BL988" s="1"/>
  <c r="BL987" s="1"/>
  <c r="BK990"/>
  <c r="BK989" s="1"/>
  <c r="BK988" s="1"/>
  <c r="BK987" s="1"/>
  <c r="BJ990"/>
  <c r="BJ989" s="1"/>
  <c r="BJ988" s="1"/>
  <c r="BJ987" s="1"/>
  <c r="BM988"/>
  <c r="BM987" s="1"/>
  <c r="BM985"/>
  <c r="BL985"/>
  <c r="BL984" s="1"/>
  <c r="BK985"/>
  <c r="BK984" s="1"/>
  <c r="BJ985"/>
  <c r="BJ984" s="1"/>
  <c r="BM984"/>
  <c r="BM982"/>
  <c r="BM981" s="1"/>
  <c r="BM980" s="1"/>
  <c r="BL982"/>
  <c r="BL981" s="1"/>
  <c r="BL980" s="1"/>
  <c r="BL979" s="1"/>
  <c r="BK982"/>
  <c r="BK981" s="1"/>
  <c r="BK980" s="1"/>
  <c r="BJ982"/>
  <c r="BJ981" s="1"/>
  <c r="BJ980" s="1"/>
  <c r="BM974"/>
  <c r="BL974"/>
  <c r="BL973" s="1"/>
  <c r="BK974"/>
  <c r="BK973" s="1"/>
  <c r="BJ974"/>
  <c r="BJ973" s="1"/>
  <c r="BM973"/>
  <c r="BM971"/>
  <c r="BM970" s="1"/>
  <c r="BL971"/>
  <c r="BL970" s="1"/>
  <c r="BK971"/>
  <c r="BK970" s="1"/>
  <c r="BJ971"/>
  <c r="BJ970" s="1"/>
  <c r="BM968"/>
  <c r="BM967" s="1"/>
  <c r="BL968"/>
  <c r="BL967" s="1"/>
  <c r="BK968"/>
  <c r="BK967" s="1"/>
  <c r="BJ968"/>
  <c r="BJ967" s="1"/>
  <c r="BM965"/>
  <c r="BM964" s="1"/>
  <c r="BL965"/>
  <c r="BL964" s="1"/>
  <c r="BK965"/>
  <c r="BK964" s="1"/>
  <c r="BJ965"/>
  <c r="BJ964" s="1"/>
  <c r="BM962"/>
  <c r="BL962"/>
  <c r="BK962"/>
  <c r="BK961" s="1"/>
  <c r="BJ962"/>
  <c r="BM961"/>
  <c r="BL961"/>
  <c r="BJ961"/>
  <c r="BM956"/>
  <c r="BM955" s="1"/>
  <c r="BL956"/>
  <c r="BL955" s="1"/>
  <c r="BK956"/>
  <c r="BK955" s="1"/>
  <c r="BJ956"/>
  <c r="BJ955" s="1"/>
  <c r="BM953"/>
  <c r="BL953"/>
  <c r="BK953"/>
  <c r="BK952" s="1"/>
  <c r="BJ953"/>
  <c r="BJ952" s="1"/>
  <c r="BM952"/>
  <c r="BL952"/>
  <c r="BM950"/>
  <c r="BM949" s="1"/>
  <c r="BL950"/>
  <c r="BL949" s="1"/>
  <c r="BK950"/>
  <c r="BK949" s="1"/>
  <c r="BJ950"/>
  <c r="BJ949" s="1"/>
  <c r="BM947"/>
  <c r="BL947"/>
  <c r="BK947"/>
  <c r="BK946" s="1"/>
  <c r="BJ947"/>
  <c r="BJ946" s="1"/>
  <c r="BM946"/>
  <c r="BL946"/>
  <c r="BM944"/>
  <c r="BM943" s="1"/>
  <c r="BL944"/>
  <c r="BL943" s="1"/>
  <c r="BK944"/>
  <c r="BK943" s="1"/>
  <c r="BJ944"/>
  <c r="BJ943" s="1"/>
  <c r="BM941"/>
  <c r="BL941"/>
  <c r="BK941"/>
  <c r="BK940" s="1"/>
  <c r="BJ941"/>
  <c r="BM940"/>
  <c r="BL940"/>
  <c r="BJ940"/>
  <c r="BM938"/>
  <c r="BM937" s="1"/>
  <c r="BL938"/>
  <c r="BL937" s="1"/>
  <c r="BK938"/>
  <c r="BK937" s="1"/>
  <c r="BJ938"/>
  <c r="BJ937" s="1"/>
  <c r="BM929"/>
  <c r="BM928" s="1"/>
  <c r="BL929"/>
  <c r="BL928" s="1"/>
  <c r="BK929"/>
  <c r="BK928" s="1"/>
  <c r="BJ929"/>
  <c r="BJ928" s="1"/>
  <c r="BM926"/>
  <c r="BL926"/>
  <c r="BK926"/>
  <c r="BK925" s="1"/>
  <c r="BJ926"/>
  <c r="BJ925" s="1"/>
  <c r="BM925"/>
  <c r="BL925"/>
  <c r="BM922"/>
  <c r="BL922"/>
  <c r="BL921" s="1"/>
  <c r="BK922"/>
  <c r="BK921" s="1"/>
  <c r="BJ922"/>
  <c r="BJ921" s="1"/>
  <c r="BM921"/>
  <c r="BM919"/>
  <c r="BM918" s="1"/>
  <c r="BL919"/>
  <c r="BL918" s="1"/>
  <c r="BK919"/>
  <c r="BK918" s="1"/>
  <c r="BJ919"/>
  <c r="BJ918" s="1"/>
  <c r="BM912"/>
  <c r="BM911" s="1"/>
  <c r="BM910" s="1"/>
  <c r="BL912"/>
  <c r="BL911" s="1"/>
  <c r="BL910" s="1"/>
  <c r="BK912"/>
  <c r="BK911" s="1"/>
  <c r="BK910" s="1"/>
  <c r="BJ912"/>
  <c r="BJ911" s="1"/>
  <c r="BJ910" s="1"/>
  <c r="BM908"/>
  <c r="BM907" s="1"/>
  <c r="BL908"/>
  <c r="BL907" s="1"/>
  <c r="BK908"/>
  <c r="BK907" s="1"/>
  <c r="BJ908"/>
  <c r="BJ907" s="1"/>
  <c r="BM905"/>
  <c r="BL905"/>
  <c r="BL904" s="1"/>
  <c r="BK905"/>
  <c r="BK904" s="1"/>
  <c r="BJ905"/>
  <c r="BJ904" s="1"/>
  <c r="BM904"/>
  <c r="BM902"/>
  <c r="BM901" s="1"/>
  <c r="BL902"/>
  <c r="BL901" s="1"/>
  <c r="BK902"/>
  <c r="BK901" s="1"/>
  <c r="BJ902"/>
  <c r="BJ901" s="1"/>
  <c r="BM898"/>
  <c r="BM897" s="1"/>
  <c r="BM896" s="1"/>
  <c r="BL898"/>
  <c r="BL897" s="1"/>
  <c r="BL896" s="1"/>
  <c r="BK898"/>
  <c r="BK897" s="1"/>
  <c r="BK896" s="1"/>
  <c r="BJ898"/>
  <c r="BJ897" s="1"/>
  <c r="BJ896" s="1"/>
  <c r="BM891"/>
  <c r="BM890" s="1"/>
  <c r="BM889" s="1"/>
  <c r="BM888" s="1"/>
  <c r="BL891"/>
  <c r="BL890" s="1"/>
  <c r="BL889" s="1"/>
  <c r="BL888" s="1"/>
  <c r="BK891"/>
  <c r="BK890" s="1"/>
  <c r="BK889" s="1"/>
  <c r="BK888" s="1"/>
  <c r="BJ891"/>
  <c r="BJ890" s="1"/>
  <c r="BJ889" s="1"/>
  <c r="BJ888" s="1"/>
  <c r="BM885"/>
  <c r="BM884" s="1"/>
  <c r="BM883" s="1"/>
  <c r="BM882" s="1"/>
  <c r="BL885"/>
  <c r="BL884" s="1"/>
  <c r="BL883" s="1"/>
  <c r="BL882" s="1"/>
  <c r="BK885"/>
  <c r="BK884" s="1"/>
  <c r="BK883" s="1"/>
  <c r="BK882" s="1"/>
  <c r="BJ885"/>
  <c r="BJ884" s="1"/>
  <c r="BJ883" s="1"/>
  <c r="BJ882" s="1"/>
  <c r="BM880"/>
  <c r="BL880"/>
  <c r="BL879" s="1"/>
  <c r="BK880"/>
  <c r="BK879" s="1"/>
  <c r="BJ880"/>
  <c r="BJ879" s="1"/>
  <c r="BM879"/>
  <c r="BM877"/>
  <c r="BM876" s="1"/>
  <c r="BL877"/>
  <c r="BL876" s="1"/>
  <c r="BK877"/>
  <c r="BK876" s="1"/>
  <c r="BJ877"/>
  <c r="BJ876" s="1"/>
  <c r="BM873"/>
  <c r="BM872" s="1"/>
  <c r="BL873"/>
  <c r="BL872" s="1"/>
  <c r="BK873"/>
  <c r="BK872" s="1"/>
  <c r="BJ873"/>
  <c r="BJ872" s="1"/>
  <c r="BM869"/>
  <c r="BM868" s="1"/>
  <c r="BL869"/>
  <c r="BL868" s="1"/>
  <c r="BK869"/>
  <c r="BK868" s="1"/>
  <c r="BJ869"/>
  <c r="BJ868" s="1"/>
  <c r="BM865"/>
  <c r="BM864" s="1"/>
  <c r="BL865"/>
  <c r="BL864" s="1"/>
  <c r="BK865"/>
  <c r="BK864" s="1"/>
  <c r="BJ865"/>
  <c r="BJ864" s="1"/>
  <c r="BM861"/>
  <c r="BM860" s="1"/>
  <c r="BL861"/>
  <c r="BL860" s="1"/>
  <c r="BK861"/>
  <c r="BK860" s="1"/>
  <c r="BJ861"/>
  <c r="BJ860" s="1"/>
  <c r="BM853"/>
  <c r="BM852" s="1"/>
  <c r="BL853"/>
  <c r="BL852" s="1"/>
  <c r="BK853"/>
  <c r="BK852" s="1"/>
  <c r="BJ853"/>
  <c r="BJ852" s="1"/>
  <c r="BM849"/>
  <c r="BM848" s="1"/>
  <c r="BL849"/>
  <c r="BL848" s="1"/>
  <c r="BK849"/>
  <c r="BK848" s="1"/>
  <c r="BJ849"/>
  <c r="BJ848" s="1"/>
  <c r="BM845"/>
  <c r="BM844" s="1"/>
  <c r="BM843" s="1"/>
  <c r="BL845"/>
  <c r="BL844" s="1"/>
  <c r="BK845"/>
  <c r="BK844" s="1"/>
  <c r="BJ845"/>
  <c r="BJ844" s="1"/>
  <c r="BM836"/>
  <c r="BM835" s="1"/>
  <c r="BL836"/>
  <c r="BL835" s="1"/>
  <c r="BK836"/>
  <c r="BK835" s="1"/>
  <c r="BJ836"/>
  <c r="BJ835" s="1"/>
  <c r="BM833"/>
  <c r="BL833"/>
  <c r="BL832" s="1"/>
  <c r="BL831" s="1"/>
  <c r="BK833"/>
  <c r="BK832" s="1"/>
  <c r="BK831" s="1"/>
  <c r="BJ833"/>
  <c r="BJ832" s="1"/>
  <c r="BJ831" s="1"/>
  <c r="BM832"/>
  <c r="BM831" s="1"/>
  <c r="BM828"/>
  <c r="BL828"/>
  <c r="BL827" s="1"/>
  <c r="BK828"/>
  <c r="BK827" s="1"/>
  <c r="BJ828"/>
  <c r="BJ827" s="1"/>
  <c r="BM827"/>
  <c r="BM825"/>
  <c r="BM824" s="1"/>
  <c r="BL825"/>
  <c r="BL824" s="1"/>
  <c r="BK825"/>
  <c r="BK824" s="1"/>
  <c r="BJ825"/>
  <c r="BJ824" s="1"/>
  <c r="BM820"/>
  <c r="BM819" s="1"/>
  <c r="BM818" s="1"/>
  <c r="BL820"/>
  <c r="BL819" s="1"/>
  <c r="BL818" s="1"/>
  <c r="BK820"/>
  <c r="BK819" s="1"/>
  <c r="BK818" s="1"/>
  <c r="BJ820"/>
  <c r="BJ819" s="1"/>
  <c r="BJ818" s="1"/>
  <c r="BM811"/>
  <c r="BM810" s="1"/>
  <c r="BM809" s="1"/>
  <c r="BL811"/>
  <c r="BL810" s="1"/>
  <c r="BL809" s="1"/>
  <c r="BK811"/>
  <c r="BK810" s="1"/>
  <c r="BK809" s="1"/>
  <c r="BJ811"/>
  <c r="BJ810" s="1"/>
  <c r="BJ809" s="1"/>
  <c r="BM807"/>
  <c r="BM806" s="1"/>
  <c r="BL807"/>
  <c r="BL806" s="1"/>
  <c r="BK807"/>
  <c r="BK806" s="1"/>
  <c r="BJ807"/>
  <c r="BJ806" s="1"/>
  <c r="BM804"/>
  <c r="BL804"/>
  <c r="BL803" s="1"/>
  <c r="BK804"/>
  <c r="BK803" s="1"/>
  <c r="BJ804"/>
  <c r="BJ803" s="1"/>
  <c r="BM803"/>
  <c r="BM798"/>
  <c r="BM797" s="1"/>
  <c r="BM796" s="1"/>
  <c r="BL798"/>
  <c r="BL797" s="1"/>
  <c r="BL796" s="1"/>
  <c r="BK798"/>
  <c r="BK797" s="1"/>
  <c r="BK796" s="1"/>
  <c r="BJ798"/>
  <c r="BJ797" s="1"/>
  <c r="BJ796" s="1"/>
  <c r="BM794"/>
  <c r="BM793" s="1"/>
  <c r="BL794"/>
  <c r="BL793" s="1"/>
  <c r="BK794"/>
  <c r="BK793" s="1"/>
  <c r="BJ794"/>
  <c r="BJ793" s="1"/>
  <c r="BM791"/>
  <c r="BL791"/>
  <c r="BL790" s="1"/>
  <c r="BK791"/>
  <c r="BK790" s="1"/>
  <c r="BJ791"/>
  <c r="BJ790" s="1"/>
  <c r="BM790"/>
  <c r="BM788"/>
  <c r="BM787" s="1"/>
  <c r="BL788"/>
  <c r="BL787" s="1"/>
  <c r="BK788"/>
  <c r="BK787" s="1"/>
  <c r="BJ788"/>
  <c r="BJ787" s="1"/>
  <c r="BM783"/>
  <c r="BM782" s="1"/>
  <c r="BM781" s="1"/>
  <c r="BL783"/>
  <c r="BL782" s="1"/>
  <c r="BL781" s="1"/>
  <c r="BK783"/>
  <c r="BK782" s="1"/>
  <c r="BK781" s="1"/>
  <c r="BJ783"/>
  <c r="BJ782" s="1"/>
  <c r="BJ781" s="1"/>
  <c r="BM777"/>
  <c r="BM776" s="1"/>
  <c r="BL777"/>
  <c r="BL776" s="1"/>
  <c r="BK777"/>
  <c r="BK776" s="1"/>
  <c r="BJ777"/>
  <c r="BJ776" s="1"/>
  <c r="BM774"/>
  <c r="BL774"/>
  <c r="BL773" s="1"/>
  <c r="BL772" s="1"/>
  <c r="BK774"/>
  <c r="BK773" s="1"/>
  <c r="BK772" s="1"/>
  <c r="BJ774"/>
  <c r="BJ773" s="1"/>
  <c r="BJ772" s="1"/>
  <c r="BM773"/>
  <c r="BM772" s="1"/>
  <c r="BM765"/>
  <c r="BM764" s="1"/>
  <c r="BM763" s="1"/>
  <c r="BM762" s="1"/>
  <c r="BL765"/>
  <c r="BL764" s="1"/>
  <c r="BL763" s="1"/>
  <c r="BL762" s="1"/>
  <c r="BK765"/>
  <c r="BK764" s="1"/>
  <c r="BK763" s="1"/>
  <c r="BK762" s="1"/>
  <c r="BJ765"/>
  <c r="BJ764" s="1"/>
  <c r="BJ763" s="1"/>
  <c r="BJ762" s="1"/>
  <c r="BM760"/>
  <c r="BL760"/>
  <c r="BL759" s="1"/>
  <c r="BL758" s="1"/>
  <c r="BL757" s="1"/>
  <c r="BK760"/>
  <c r="BK759" s="1"/>
  <c r="BK758" s="1"/>
  <c r="BK757" s="1"/>
  <c r="BJ760"/>
  <c r="BJ759" s="1"/>
  <c r="BJ758" s="1"/>
  <c r="BJ757" s="1"/>
  <c r="BM759"/>
  <c r="BM758" s="1"/>
  <c r="BM757" s="1"/>
  <c r="BM755"/>
  <c r="BM754" s="1"/>
  <c r="BM753" s="1"/>
  <c r="BL755"/>
  <c r="BL754" s="1"/>
  <c r="BL753" s="1"/>
  <c r="BK755"/>
  <c r="BK754" s="1"/>
  <c r="BK753" s="1"/>
  <c r="BJ755"/>
  <c r="BJ754" s="1"/>
  <c r="BJ753" s="1"/>
  <c r="BM751"/>
  <c r="BM750" s="1"/>
  <c r="BM749" s="1"/>
  <c r="BL751"/>
  <c r="BL750" s="1"/>
  <c r="BL749" s="1"/>
  <c r="BK751"/>
  <c r="BK750" s="1"/>
  <c r="BK749" s="1"/>
  <c r="BJ751"/>
  <c r="BJ750" s="1"/>
  <c r="BJ749" s="1"/>
  <c r="BM746"/>
  <c r="BL746"/>
  <c r="BL745" s="1"/>
  <c r="BL744" s="1"/>
  <c r="BK746"/>
  <c r="BK745" s="1"/>
  <c r="BK744" s="1"/>
  <c r="BJ746"/>
  <c r="BJ745" s="1"/>
  <c r="BJ744" s="1"/>
  <c r="BM745"/>
  <c r="BM744" s="1"/>
  <c r="BM738"/>
  <c r="BL738"/>
  <c r="BL737" s="1"/>
  <c r="BK738"/>
  <c r="BK737" s="1"/>
  <c r="BJ738"/>
  <c r="BJ737" s="1"/>
  <c r="BM737"/>
  <c r="BM735"/>
  <c r="BM734" s="1"/>
  <c r="BL735"/>
  <c r="BL734" s="1"/>
  <c r="BK735"/>
  <c r="BK734" s="1"/>
  <c r="BJ735"/>
  <c r="BJ734" s="1"/>
  <c r="BM730"/>
  <c r="BL730"/>
  <c r="BL729" s="1"/>
  <c r="BK730"/>
  <c r="BK729" s="1"/>
  <c r="BJ730"/>
  <c r="BJ729" s="1"/>
  <c r="BM729"/>
  <c r="BM727"/>
  <c r="BM726" s="1"/>
  <c r="BL727"/>
  <c r="BL726" s="1"/>
  <c r="BK727"/>
  <c r="BK726" s="1"/>
  <c r="BJ727"/>
  <c r="BJ726" s="1"/>
  <c r="BM724"/>
  <c r="BL724"/>
  <c r="BK724"/>
  <c r="BJ724"/>
  <c r="BM722"/>
  <c r="BL722"/>
  <c r="BL721" s="1"/>
  <c r="BK722"/>
  <c r="BJ722"/>
  <c r="BJ721" s="1"/>
  <c r="BM718"/>
  <c r="BL718"/>
  <c r="BL717" s="1"/>
  <c r="BK718"/>
  <c r="BK717" s="1"/>
  <c r="BJ718"/>
  <c r="BJ717" s="1"/>
  <c r="BM717"/>
  <c r="BM714"/>
  <c r="BL714"/>
  <c r="BK714"/>
  <c r="BJ714"/>
  <c r="BM712"/>
  <c r="BL712"/>
  <c r="BK712"/>
  <c r="BK711" s="1"/>
  <c r="BK710" s="1"/>
  <c r="BK709" s="1"/>
  <c r="BJ712"/>
  <c r="BM711"/>
  <c r="BM710" s="1"/>
  <c r="BM707"/>
  <c r="BM706" s="1"/>
  <c r="BM705" s="1"/>
  <c r="BM704" s="1"/>
  <c r="BL707"/>
  <c r="BL706" s="1"/>
  <c r="BL705" s="1"/>
  <c r="BL704" s="1"/>
  <c r="BK707"/>
  <c r="BK706" s="1"/>
  <c r="BK705" s="1"/>
  <c r="BK704" s="1"/>
  <c r="BJ707"/>
  <c r="BJ706" s="1"/>
  <c r="BJ705" s="1"/>
  <c r="BJ704" s="1"/>
  <c r="BM702"/>
  <c r="BL702"/>
  <c r="BL701" s="1"/>
  <c r="BL700" s="1"/>
  <c r="BL699" s="1"/>
  <c r="BK702"/>
  <c r="BK701" s="1"/>
  <c r="BK700" s="1"/>
  <c r="BK699" s="1"/>
  <c r="BJ702"/>
  <c r="BJ701" s="1"/>
  <c r="BJ700" s="1"/>
  <c r="BJ699" s="1"/>
  <c r="BM701"/>
  <c r="BM700" s="1"/>
  <c r="BM699" s="1"/>
  <c r="BM697"/>
  <c r="BM696" s="1"/>
  <c r="BM695" s="1"/>
  <c r="BM694" s="1"/>
  <c r="BL697"/>
  <c r="BL696" s="1"/>
  <c r="BL695" s="1"/>
  <c r="BL694" s="1"/>
  <c r="BK697"/>
  <c r="BK696" s="1"/>
  <c r="BK695" s="1"/>
  <c r="BK694" s="1"/>
  <c r="BJ697"/>
  <c r="BJ696" s="1"/>
  <c r="BJ695" s="1"/>
  <c r="BJ694" s="1"/>
  <c r="BM692"/>
  <c r="BL692"/>
  <c r="BL691" s="1"/>
  <c r="BL690" s="1"/>
  <c r="BL689" s="1"/>
  <c r="BL688" s="1"/>
  <c r="BK692"/>
  <c r="BK691" s="1"/>
  <c r="BK690" s="1"/>
  <c r="BK689" s="1"/>
  <c r="BK688" s="1"/>
  <c r="BJ692"/>
  <c r="BJ691" s="1"/>
  <c r="BJ690" s="1"/>
  <c r="BJ689" s="1"/>
  <c r="BJ688" s="1"/>
  <c r="BM691"/>
  <c r="BM690" s="1"/>
  <c r="BM689" s="1"/>
  <c r="BM688" s="1"/>
  <c r="BM686"/>
  <c r="BL686"/>
  <c r="BL685" s="1"/>
  <c r="BL684" s="1"/>
  <c r="BL683" s="1"/>
  <c r="BK686"/>
  <c r="BK685" s="1"/>
  <c r="BK684" s="1"/>
  <c r="BK683" s="1"/>
  <c r="BJ686"/>
  <c r="BJ685" s="1"/>
  <c r="BJ684" s="1"/>
  <c r="BJ683" s="1"/>
  <c r="BM685"/>
  <c r="BM684" s="1"/>
  <c r="BM683" s="1"/>
  <c r="BM679"/>
  <c r="BL679"/>
  <c r="BL678" s="1"/>
  <c r="BK679"/>
  <c r="BK678" s="1"/>
  <c r="BJ679"/>
  <c r="BJ678" s="1"/>
  <c r="BM678"/>
  <c r="BM676"/>
  <c r="BM675" s="1"/>
  <c r="BL676"/>
  <c r="BL675" s="1"/>
  <c r="BK676"/>
  <c r="BK675" s="1"/>
  <c r="BJ676"/>
  <c r="BJ675" s="1"/>
  <c r="BM671"/>
  <c r="BL671"/>
  <c r="BL670" s="1"/>
  <c r="BK671"/>
  <c r="BK670" s="1"/>
  <c r="BJ671"/>
  <c r="BJ670" s="1"/>
  <c r="BM670"/>
  <c r="BM668"/>
  <c r="BM667" s="1"/>
  <c r="BM666" s="1"/>
  <c r="BL668"/>
  <c r="BL667" s="1"/>
  <c r="BL666" s="1"/>
  <c r="BK668"/>
  <c r="BK667" s="1"/>
  <c r="BK666" s="1"/>
  <c r="BJ668"/>
  <c r="BJ667" s="1"/>
  <c r="BJ666" s="1"/>
  <c r="BM663"/>
  <c r="BL663"/>
  <c r="BL662" s="1"/>
  <c r="BL661" s="1"/>
  <c r="BL660" s="1"/>
  <c r="BK663"/>
  <c r="BK662" s="1"/>
  <c r="BK661" s="1"/>
  <c r="BK660" s="1"/>
  <c r="BJ663"/>
  <c r="BJ662" s="1"/>
  <c r="BJ661" s="1"/>
  <c r="BJ660" s="1"/>
  <c r="BM662"/>
  <c r="BM661" s="1"/>
  <c r="BM660" s="1"/>
  <c r="BM658"/>
  <c r="BM657" s="1"/>
  <c r="BM656" s="1"/>
  <c r="BM655" s="1"/>
  <c r="BL658"/>
  <c r="BL657" s="1"/>
  <c r="BL656" s="1"/>
  <c r="BL655" s="1"/>
  <c r="BK658"/>
  <c r="BK657" s="1"/>
  <c r="BK656" s="1"/>
  <c r="BK655" s="1"/>
  <c r="BJ658"/>
  <c r="BJ657" s="1"/>
  <c r="BJ656" s="1"/>
  <c r="BJ655" s="1"/>
  <c r="BM653"/>
  <c r="BM652" s="1"/>
  <c r="BM651" s="1"/>
  <c r="BM650" s="1"/>
  <c r="BL653"/>
  <c r="BL652" s="1"/>
  <c r="BL651" s="1"/>
  <c r="BL650" s="1"/>
  <c r="BK653"/>
  <c r="BK652" s="1"/>
  <c r="BK651" s="1"/>
  <c r="BK650" s="1"/>
  <c r="BJ653"/>
  <c r="BJ652" s="1"/>
  <c r="BJ651" s="1"/>
  <c r="BJ650" s="1"/>
  <c r="BO646"/>
  <c r="BM646"/>
  <c r="BL646"/>
  <c r="BK646"/>
  <c r="BK645" s="1"/>
  <c r="BK644" s="1"/>
  <c r="BO645"/>
  <c r="BO644" s="1"/>
  <c r="BM645"/>
  <c r="BM644" s="1"/>
  <c r="BL645"/>
  <c r="BL644" s="1"/>
  <c r="BM642"/>
  <c r="BL642"/>
  <c r="BL641" s="1"/>
  <c r="BK642"/>
  <c r="BK641" s="1"/>
  <c r="BJ642"/>
  <c r="BJ641" s="1"/>
  <c r="BM641"/>
  <c r="BM639"/>
  <c r="BM638" s="1"/>
  <c r="BL639"/>
  <c r="BL638" s="1"/>
  <c r="BK639"/>
  <c r="BK638" s="1"/>
  <c r="BJ639"/>
  <c r="BJ638" s="1"/>
  <c r="BM634"/>
  <c r="BL634"/>
  <c r="BL633" s="1"/>
  <c r="BL632" s="1"/>
  <c r="BL631" s="1"/>
  <c r="BK634"/>
  <c r="BK633" s="1"/>
  <c r="BK632" s="1"/>
  <c r="BK631" s="1"/>
  <c r="BJ633"/>
  <c r="BJ632" s="1"/>
  <c r="BJ631" s="1"/>
  <c r="BM633"/>
  <c r="BM632" s="1"/>
  <c r="BM631" s="1"/>
  <c r="BM629"/>
  <c r="BM628" s="1"/>
  <c r="BL629"/>
  <c r="BL628" s="1"/>
  <c r="BK629"/>
  <c r="BK628" s="1"/>
  <c r="BJ629"/>
  <c r="BJ628" s="1"/>
  <c r="BM626"/>
  <c r="BL626"/>
  <c r="BK626"/>
  <c r="BJ626"/>
  <c r="BM624"/>
  <c r="BL624"/>
  <c r="BK624"/>
  <c r="BJ624"/>
  <c r="BM623"/>
  <c r="BM622" s="1"/>
  <c r="BM615"/>
  <c r="BM614" s="1"/>
  <c r="BM613" s="1"/>
  <c r="BL615"/>
  <c r="BL614" s="1"/>
  <c r="BL613" s="1"/>
  <c r="BK615"/>
  <c r="BK614" s="1"/>
  <c r="BK613" s="1"/>
  <c r="BJ615"/>
  <c r="BJ614" s="1"/>
  <c r="BJ613" s="1"/>
  <c r="BM611"/>
  <c r="BM610" s="1"/>
  <c r="BL611"/>
  <c r="BL610" s="1"/>
  <c r="BK611"/>
  <c r="BK610" s="1"/>
  <c r="BJ611"/>
  <c r="BJ610" s="1"/>
  <c r="BM608"/>
  <c r="BL608"/>
  <c r="BL607" s="1"/>
  <c r="BK608"/>
  <c r="BK607" s="1"/>
  <c r="BJ608"/>
  <c r="BJ607" s="1"/>
  <c r="BM607"/>
  <c r="BM602"/>
  <c r="BL602"/>
  <c r="BK602"/>
  <c r="BJ602"/>
  <c r="BM600"/>
  <c r="BM599" s="1"/>
  <c r="BL600"/>
  <c r="BK600"/>
  <c r="BK599" s="1"/>
  <c r="BJ600"/>
  <c r="BJ599" s="1"/>
  <c r="BM595"/>
  <c r="BM594" s="1"/>
  <c r="BM593" s="1"/>
  <c r="BM592" s="1"/>
  <c r="BL595"/>
  <c r="BL594" s="1"/>
  <c r="BL593" s="1"/>
  <c r="BL592" s="1"/>
  <c r="BK595"/>
  <c r="BK594" s="1"/>
  <c r="BK593" s="1"/>
  <c r="BK592" s="1"/>
  <c r="BJ595"/>
  <c r="BJ594" s="1"/>
  <c r="BJ593" s="1"/>
  <c r="BJ592" s="1"/>
  <c r="BM575"/>
  <c r="BL575"/>
  <c r="BL574" s="1"/>
  <c r="BL573" s="1"/>
  <c r="BK575"/>
  <c r="BK574" s="1"/>
  <c r="BK573" s="1"/>
  <c r="BJ575"/>
  <c r="BJ574" s="1"/>
  <c r="BJ573" s="1"/>
  <c r="BM574"/>
  <c r="BM573" s="1"/>
  <c r="BM571"/>
  <c r="BL571"/>
  <c r="BL570" s="1"/>
  <c r="BL569" s="1"/>
  <c r="BK571"/>
  <c r="BK570" s="1"/>
  <c r="BK569" s="1"/>
  <c r="BJ571"/>
  <c r="BJ570" s="1"/>
  <c r="BJ569" s="1"/>
  <c r="BM570"/>
  <c r="BM569" s="1"/>
  <c r="BM566"/>
  <c r="BM565" s="1"/>
  <c r="BL566"/>
  <c r="BL565" s="1"/>
  <c r="BK566"/>
  <c r="BK565" s="1"/>
  <c r="BJ566"/>
  <c r="BJ565" s="1"/>
  <c r="BM563"/>
  <c r="BL563"/>
  <c r="BL562" s="1"/>
  <c r="BK563"/>
  <c r="BK562" s="1"/>
  <c r="BJ563"/>
  <c r="BJ562" s="1"/>
  <c r="BM562"/>
  <c r="BM561" s="1"/>
  <c r="BM559"/>
  <c r="BM558" s="1"/>
  <c r="BM557" s="1"/>
  <c r="BL559"/>
  <c r="BL558" s="1"/>
  <c r="BL557" s="1"/>
  <c r="BK559"/>
  <c r="BK558" s="1"/>
  <c r="BK557" s="1"/>
  <c r="BJ559"/>
  <c r="BJ558" s="1"/>
  <c r="BJ557" s="1"/>
  <c r="BM552"/>
  <c r="BM551" s="1"/>
  <c r="BM550" s="1"/>
  <c r="BL552"/>
  <c r="BL551" s="1"/>
  <c r="BL550" s="1"/>
  <c r="BK552"/>
  <c r="BK551" s="1"/>
  <c r="BK550" s="1"/>
  <c r="BJ552"/>
  <c r="BJ551" s="1"/>
  <c r="BJ550" s="1"/>
  <c r="BM548"/>
  <c r="BM547" s="1"/>
  <c r="BM546" s="1"/>
  <c r="BL548"/>
  <c r="BL547" s="1"/>
  <c r="BL546" s="1"/>
  <c r="BL545" s="1"/>
  <c r="BK548"/>
  <c r="BK547" s="1"/>
  <c r="BK546" s="1"/>
  <c r="BK545" s="1"/>
  <c r="BJ548"/>
  <c r="BJ547" s="1"/>
  <c r="BJ546" s="1"/>
  <c r="BM542"/>
  <c r="BL542"/>
  <c r="BK542"/>
  <c r="BJ542"/>
  <c r="BM540"/>
  <c r="BL540"/>
  <c r="BK540"/>
  <c r="BJ540"/>
  <c r="BM538"/>
  <c r="BL538"/>
  <c r="BK538"/>
  <c r="BJ538"/>
  <c r="BJ537" s="1"/>
  <c r="BJ536" s="1"/>
  <c r="BM534"/>
  <c r="BM533" s="1"/>
  <c r="BM532" s="1"/>
  <c r="BL534"/>
  <c r="BL533" s="1"/>
  <c r="BL532" s="1"/>
  <c r="BK534"/>
  <c r="BK533" s="1"/>
  <c r="BK532" s="1"/>
  <c r="BJ534"/>
  <c r="BJ533" s="1"/>
  <c r="BJ532" s="1"/>
  <c r="BM529"/>
  <c r="BL529"/>
  <c r="BK529"/>
  <c r="BJ529"/>
  <c r="BJ528" s="1"/>
  <c r="BM528"/>
  <c r="BL528"/>
  <c r="BK528"/>
  <c r="BM524"/>
  <c r="BL524"/>
  <c r="BK524"/>
  <c r="BJ524"/>
  <c r="BJ523" s="1"/>
  <c r="BM523"/>
  <c r="BL523"/>
  <c r="BK523"/>
  <c r="BM521"/>
  <c r="BM520" s="1"/>
  <c r="BL521"/>
  <c r="BL520" s="1"/>
  <c r="BK521"/>
  <c r="BK520" s="1"/>
  <c r="BJ521"/>
  <c r="BJ520" s="1"/>
  <c r="BM518"/>
  <c r="BL518"/>
  <c r="BK518"/>
  <c r="BK517" s="1"/>
  <c r="BJ518"/>
  <c r="BJ517" s="1"/>
  <c r="BM517"/>
  <c r="BL517"/>
  <c r="BM515"/>
  <c r="BM514" s="1"/>
  <c r="BL515"/>
  <c r="BL514" s="1"/>
  <c r="BK515"/>
  <c r="BK514" s="1"/>
  <c r="BJ515"/>
  <c r="BJ514" s="1"/>
  <c r="BL512"/>
  <c r="BK512"/>
  <c r="BJ512"/>
  <c r="BM510"/>
  <c r="BL510"/>
  <c r="BK510"/>
  <c r="BJ510"/>
  <c r="BM507"/>
  <c r="BM506" s="1"/>
  <c r="BL507"/>
  <c r="BL506" s="1"/>
  <c r="BK507"/>
  <c r="BK506" s="1"/>
  <c r="BJ507"/>
  <c r="BJ506" s="1"/>
  <c r="BM504"/>
  <c r="BM503" s="1"/>
  <c r="BL504"/>
  <c r="BL503" s="1"/>
  <c r="BK504"/>
  <c r="BK503" s="1"/>
  <c r="BJ504"/>
  <c r="BJ503" s="1"/>
  <c r="BM499"/>
  <c r="BM498" s="1"/>
  <c r="BM497" s="1"/>
  <c r="BM496" s="1"/>
  <c r="BL499"/>
  <c r="BL498" s="1"/>
  <c r="BL497" s="1"/>
  <c r="BL496" s="1"/>
  <c r="BK499"/>
  <c r="BK498" s="1"/>
  <c r="BK497" s="1"/>
  <c r="BK496" s="1"/>
  <c r="BJ499"/>
  <c r="BJ498" s="1"/>
  <c r="BJ497" s="1"/>
  <c r="BJ496" s="1"/>
  <c r="BM491"/>
  <c r="BM490" s="1"/>
  <c r="BL491"/>
  <c r="BL490" s="1"/>
  <c r="BK491"/>
  <c r="BK490" s="1"/>
  <c r="BJ491"/>
  <c r="BJ490" s="1"/>
  <c r="BM488"/>
  <c r="BM487" s="1"/>
  <c r="BL488"/>
  <c r="BL487" s="1"/>
  <c r="BK488"/>
  <c r="BK487" s="1"/>
  <c r="BJ488"/>
  <c r="BJ487" s="1"/>
  <c r="BM485"/>
  <c r="BL485"/>
  <c r="BL484" s="1"/>
  <c r="BK485"/>
  <c r="BK484" s="1"/>
  <c r="BJ485"/>
  <c r="BJ484" s="1"/>
  <c r="BM484"/>
  <c r="BM482"/>
  <c r="BM481" s="1"/>
  <c r="BL482"/>
  <c r="BL481" s="1"/>
  <c r="BK482"/>
  <c r="BK481" s="1"/>
  <c r="BJ482"/>
  <c r="BJ481" s="1"/>
  <c r="BM478"/>
  <c r="BL478"/>
  <c r="BK478"/>
  <c r="BK477" s="1"/>
  <c r="BJ478"/>
  <c r="BJ477" s="1"/>
  <c r="BM477"/>
  <c r="BL477"/>
  <c r="BM475"/>
  <c r="BM474" s="1"/>
  <c r="BL475"/>
  <c r="BL474" s="1"/>
  <c r="BK475"/>
  <c r="BK474" s="1"/>
  <c r="BJ475"/>
  <c r="BJ474" s="1"/>
  <c r="BM472"/>
  <c r="BL472"/>
  <c r="BK472"/>
  <c r="BJ472"/>
  <c r="BJ471" s="1"/>
  <c r="BM471"/>
  <c r="BL471"/>
  <c r="BK471"/>
  <c r="BM469"/>
  <c r="BM468" s="1"/>
  <c r="BL469"/>
  <c r="BL468" s="1"/>
  <c r="BK469"/>
  <c r="BK468" s="1"/>
  <c r="BJ469"/>
  <c r="BJ468" s="1"/>
  <c r="BM466"/>
  <c r="BL466"/>
  <c r="BK466"/>
  <c r="BJ466"/>
  <c r="BJ465" s="1"/>
  <c r="BM465"/>
  <c r="BL465"/>
  <c r="BK465"/>
  <c r="BM462"/>
  <c r="BM461" s="1"/>
  <c r="BM460" s="1"/>
  <c r="BL462"/>
  <c r="BL461" s="1"/>
  <c r="BL460" s="1"/>
  <c r="BK462"/>
  <c r="BK461" s="1"/>
  <c r="BK460" s="1"/>
  <c r="BJ462"/>
  <c r="BJ461" s="1"/>
  <c r="BJ460" s="1"/>
  <c r="BM450"/>
  <c r="BM449" s="1"/>
  <c r="BL450"/>
  <c r="BL449" s="1"/>
  <c r="BK450"/>
  <c r="BK449" s="1"/>
  <c r="BJ450"/>
  <c r="BJ449" s="1"/>
  <c r="BM447"/>
  <c r="BL447"/>
  <c r="BK447"/>
  <c r="BJ447"/>
  <c r="BM445"/>
  <c r="BL445"/>
  <c r="BK445"/>
  <c r="BK444" s="1"/>
  <c r="BJ445"/>
  <c r="BJ444" s="1"/>
  <c r="BM442"/>
  <c r="BM441" s="1"/>
  <c r="BL442"/>
  <c r="BL441" s="1"/>
  <c r="BK442"/>
  <c r="BK441" s="1"/>
  <c r="BJ442"/>
  <c r="BJ441" s="1"/>
  <c r="BM439"/>
  <c r="BM438" s="1"/>
  <c r="BL439"/>
  <c r="BL438" s="1"/>
  <c r="BK439"/>
  <c r="BK438" s="1"/>
  <c r="BJ439"/>
  <c r="BJ438" s="1"/>
  <c r="BM436"/>
  <c r="BL436"/>
  <c r="BL435" s="1"/>
  <c r="BK436"/>
  <c r="BK435" s="1"/>
  <c r="BJ436"/>
  <c r="BJ435" s="1"/>
  <c r="BM435"/>
  <c r="BM433"/>
  <c r="BM432" s="1"/>
  <c r="BL433"/>
  <c r="BL432" s="1"/>
  <c r="BK433"/>
  <c r="BK432" s="1"/>
  <c r="BJ433"/>
  <c r="BJ432" s="1"/>
  <c r="BM430"/>
  <c r="BM429" s="1"/>
  <c r="BL430"/>
  <c r="BL429" s="1"/>
  <c r="BK430"/>
  <c r="BK429" s="1"/>
  <c r="BJ430"/>
  <c r="BJ429" s="1"/>
  <c r="BM427"/>
  <c r="BM426" s="1"/>
  <c r="BL427"/>
  <c r="BL426" s="1"/>
  <c r="BK427"/>
  <c r="BK426" s="1"/>
  <c r="BJ427"/>
  <c r="BJ426" s="1"/>
  <c r="BM424"/>
  <c r="BL424"/>
  <c r="BL423" s="1"/>
  <c r="BK424"/>
  <c r="BJ424"/>
  <c r="BJ423" s="1"/>
  <c r="BM423"/>
  <c r="BK423"/>
  <c r="BM421"/>
  <c r="BL421"/>
  <c r="BK421"/>
  <c r="BJ421"/>
  <c r="BM419"/>
  <c r="BL419"/>
  <c r="BK419"/>
  <c r="BJ419"/>
  <c r="BM417"/>
  <c r="BM416" s="1"/>
  <c r="BM415" s="1"/>
  <c r="BL417"/>
  <c r="BK417"/>
  <c r="BK416" s="1"/>
  <c r="BK415" s="1"/>
  <c r="BJ417"/>
  <c r="BJ416" s="1"/>
  <c r="BJ415" s="1"/>
  <c r="BM409"/>
  <c r="BL409"/>
  <c r="BL408" s="1"/>
  <c r="BL407" s="1"/>
  <c r="BK409"/>
  <c r="BK408" s="1"/>
  <c r="BK407" s="1"/>
  <c r="BJ409"/>
  <c r="BJ408" s="1"/>
  <c r="BJ407" s="1"/>
  <c r="BM408"/>
  <c r="BM407" s="1"/>
  <c r="BM404"/>
  <c r="BM403" s="1"/>
  <c r="BM402" s="1"/>
  <c r="BM401" s="1"/>
  <c r="BL404"/>
  <c r="BL403" s="1"/>
  <c r="BL402" s="1"/>
  <c r="BL401" s="1"/>
  <c r="BK404"/>
  <c r="BK403" s="1"/>
  <c r="BK402" s="1"/>
  <c r="BK401" s="1"/>
  <c r="BJ404"/>
  <c r="BJ403" s="1"/>
  <c r="BJ402" s="1"/>
  <c r="BJ401" s="1"/>
  <c r="BM397"/>
  <c r="BM396" s="1"/>
  <c r="BM395" s="1"/>
  <c r="BM394" s="1"/>
  <c r="BM393" s="1"/>
  <c r="BL397"/>
  <c r="BL396" s="1"/>
  <c r="BL395" s="1"/>
  <c r="BL394" s="1"/>
  <c r="BL393" s="1"/>
  <c r="BK397"/>
  <c r="BK396" s="1"/>
  <c r="BK395" s="1"/>
  <c r="BK394" s="1"/>
  <c r="BK393" s="1"/>
  <c r="BJ397"/>
  <c r="BJ396" s="1"/>
  <c r="BJ395" s="1"/>
  <c r="BJ394" s="1"/>
  <c r="BJ393" s="1"/>
  <c r="BM388"/>
  <c r="BL388"/>
  <c r="BL387" s="1"/>
  <c r="BL386" s="1"/>
  <c r="BL385" s="1"/>
  <c r="BK388"/>
  <c r="BK387" s="1"/>
  <c r="BK386" s="1"/>
  <c r="BK385" s="1"/>
  <c r="BJ388"/>
  <c r="BJ387" s="1"/>
  <c r="BJ386" s="1"/>
  <c r="BJ385" s="1"/>
  <c r="BM387"/>
  <c r="BM386" s="1"/>
  <c r="BM385" s="1"/>
  <c r="BM383"/>
  <c r="BM382" s="1"/>
  <c r="BL383"/>
  <c r="BL382" s="1"/>
  <c r="BK383"/>
  <c r="BK382" s="1"/>
  <c r="BJ383"/>
  <c r="BJ382" s="1"/>
  <c r="BM379"/>
  <c r="BL379"/>
  <c r="BK379"/>
  <c r="BJ379"/>
  <c r="BM377"/>
  <c r="BL377"/>
  <c r="BK377"/>
  <c r="BJ377"/>
  <c r="BM375"/>
  <c r="BL375"/>
  <c r="BK375"/>
  <c r="BJ375"/>
  <c r="BJ374" s="1"/>
  <c r="BJ373" s="1"/>
  <c r="BM371"/>
  <c r="BM370" s="1"/>
  <c r="BM369" s="1"/>
  <c r="BL371"/>
  <c r="BL370" s="1"/>
  <c r="BL369" s="1"/>
  <c r="BK371"/>
  <c r="BK370" s="1"/>
  <c r="BK369" s="1"/>
  <c r="BJ371"/>
  <c r="BJ370" s="1"/>
  <c r="BJ369" s="1"/>
  <c r="BM361"/>
  <c r="BM360" s="1"/>
  <c r="BM359" s="1"/>
  <c r="BM358" s="1"/>
  <c r="BL361"/>
  <c r="BL360" s="1"/>
  <c r="BL359" s="1"/>
  <c r="BL358" s="1"/>
  <c r="BK361"/>
  <c r="BK360" s="1"/>
  <c r="BK359" s="1"/>
  <c r="BK358" s="1"/>
  <c r="BJ361"/>
  <c r="BJ360" s="1"/>
  <c r="BJ359" s="1"/>
  <c r="BJ358" s="1"/>
  <c r="BO354"/>
  <c r="BO353" s="1"/>
  <c r="BO352" s="1"/>
  <c r="BN354"/>
  <c r="BN353" s="1"/>
  <c r="BN352" s="1"/>
  <c r="BM354"/>
  <c r="BL354"/>
  <c r="BK354"/>
  <c r="BK353" s="1"/>
  <c r="BK352" s="1"/>
  <c r="BJ354"/>
  <c r="BJ353" s="1"/>
  <c r="BJ352" s="1"/>
  <c r="BM353"/>
  <c r="BM352" s="1"/>
  <c r="BL353"/>
  <c r="BL352" s="1"/>
  <c r="BM349"/>
  <c r="BL349"/>
  <c r="BK349"/>
  <c r="BJ349"/>
  <c r="BM347"/>
  <c r="BL347"/>
  <c r="BL346" s="1"/>
  <c r="BL345" s="1"/>
  <c r="BK347"/>
  <c r="BJ347"/>
  <c r="BJ346" s="1"/>
  <c r="BJ345" s="1"/>
  <c r="BM342"/>
  <c r="BL342"/>
  <c r="BL341" s="1"/>
  <c r="BL340" s="1"/>
  <c r="BL339" s="1"/>
  <c r="BK342"/>
  <c r="BK341" s="1"/>
  <c r="BK340" s="1"/>
  <c r="BK339" s="1"/>
  <c r="BJ342"/>
  <c r="BJ341" s="1"/>
  <c r="BJ340" s="1"/>
  <c r="BJ339" s="1"/>
  <c r="BM341"/>
  <c r="BM340" s="1"/>
  <c r="BM339" s="1"/>
  <c r="BM337"/>
  <c r="BL337"/>
  <c r="BK337"/>
  <c r="BJ337"/>
  <c r="BM335"/>
  <c r="BL335"/>
  <c r="BK335"/>
  <c r="BJ335"/>
  <c r="BM333"/>
  <c r="BM332" s="1"/>
  <c r="BM331" s="1"/>
  <c r="BM330" s="1"/>
  <c r="BL333"/>
  <c r="BK333"/>
  <c r="BJ333"/>
  <c r="BJ332" s="1"/>
  <c r="BJ331" s="1"/>
  <c r="BJ330" s="1"/>
  <c r="BM307"/>
  <c r="BM306" s="1"/>
  <c r="BL307"/>
  <c r="BL306" s="1"/>
  <c r="BK307"/>
  <c r="BK306" s="1"/>
  <c r="BJ307"/>
  <c r="BJ306" s="1"/>
  <c r="BM304"/>
  <c r="BL304"/>
  <c r="BK304"/>
  <c r="BK303" s="1"/>
  <c r="BK302" s="1"/>
  <c r="BJ304"/>
  <c r="BJ303" s="1"/>
  <c r="BJ302" s="1"/>
  <c r="BM303"/>
  <c r="BM302" s="1"/>
  <c r="BL303"/>
  <c r="BL302" s="1"/>
  <c r="BM300"/>
  <c r="BL300"/>
  <c r="BK300"/>
  <c r="BK299" s="1"/>
  <c r="BJ300"/>
  <c r="BJ299" s="1"/>
  <c r="BM299"/>
  <c r="BL299"/>
  <c r="BM297"/>
  <c r="BM296" s="1"/>
  <c r="BL297"/>
  <c r="BL296" s="1"/>
  <c r="BK297"/>
  <c r="BK296" s="1"/>
  <c r="BJ297"/>
  <c r="BJ296" s="1"/>
  <c r="BM294"/>
  <c r="BM293" s="1"/>
  <c r="BL294"/>
  <c r="BL293" s="1"/>
  <c r="BK294"/>
  <c r="BK293" s="1"/>
  <c r="BJ294"/>
  <c r="BJ293" s="1"/>
  <c r="BM291"/>
  <c r="BM290" s="1"/>
  <c r="BL291"/>
  <c r="BL290" s="1"/>
  <c r="BK291"/>
  <c r="BK290" s="1"/>
  <c r="BJ291"/>
  <c r="BJ290" s="1"/>
  <c r="BM287"/>
  <c r="BL287"/>
  <c r="BK287"/>
  <c r="BJ287"/>
  <c r="BM283"/>
  <c r="BL283"/>
  <c r="BK283"/>
  <c r="BJ283"/>
  <c r="BM281"/>
  <c r="BM280" s="1"/>
  <c r="BL281"/>
  <c r="BK281"/>
  <c r="BK280" s="1"/>
  <c r="BJ281"/>
  <c r="BJ280" s="1"/>
  <c r="BM276"/>
  <c r="BL276"/>
  <c r="BK276"/>
  <c r="BJ276"/>
  <c r="BM274"/>
  <c r="BL274"/>
  <c r="BL273" s="1"/>
  <c r="BK274"/>
  <c r="BK273" s="1"/>
  <c r="BJ274"/>
  <c r="BJ273" s="1"/>
  <c r="BM271"/>
  <c r="BL271"/>
  <c r="BK271"/>
  <c r="BJ271"/>
  <c r="BM269"/>
  <c r="BL269"/>
  <c r="BK269"/>
  <c r="BJ269"/>
  <c r="BM267"/>
  <c r="BL267"/>
  <c r="BK267"/>
  <c r="BJ267"/>
  <c r="BM262"/>
  <c r="BM261" s="1"/>
  <c r="BM260" s="1"/>
  <c r="BM259" s="1"/>
  <c r="BL262"/>
  <c r="BL261" s="1"/>
  <c r="BL260" s="1"/>
  <c r="BL259" s="1"/>
  <c r="BK262"/>
  <c r="BK261" s="1"/>
  <c r="BK260" s="1"/>
  <c r="BK259" s="1"/>
  <c r="BJ262"/>
  <c r="BJ261" s="1"/>
  <c r="BJ260" s="1"/>
  <c r="BJ259" s="1"/>
  <c r="BM257"/>
  <c r="BL257"/>
  <c r="BL256" s="1"/>
  <c r="BL255" s="1"/>
  <c r="BK257"/>
  <c r="BK256" s="1"/>
  <c r="BK255" s="1"/>
  <c r="BJ257"/>
  <c r="BJ256" s="1"/>
  <c r="BJ255" s="1"/>
  <c r="BM256"/>
  <c r="BM255" s="1"/>
  <c r="BM253"/>
  <c r="BL253"/>
  <c r="BK253"/>
  <c r="BJ253"/>
  <c r="BM251"/>
  <c r="BL251"/>
  <c r="BL250" s="1"/>
  <c r="BL249" s="1"/>
  <c r="BL248" s="1"/>
  <c r="BK251"/>
  <c r="BK250" s="1"/>
  <c r="BK249" s="1"/>
  <c r="BK248" s="1"/>
  <c r="BJ251"/>
  <c r="BJ250" s="1"/>
  <c r="BJ249" s="1"/>
  <c r="BJ248" s="1"/>
  <c r="BM246"/>
  <c r="BL246"/>
  <c r="BK246"/>
  <c r="BJ246"/>
  <c r="BM244"/>
  <c r="BM243" s="1"/>
  <c r="BL244"/>
  <c r="BK244"/>
  <c r="BJ244"/>
  <c r="BJ243" s="1"/>
  <c r="BM241"/>
  <c r="BL241"/>
  <c r="BK241"/>
  <c r="BJ241"/>
  <c r="BM239"/>
  <c r="BL239"/>
  <c r="BK239"/>
  <c r="BJ239"/>
  <c r="BM237"/>
  <c r="BM236" s="1"/>
  <c r="BL237"/>
  <c r="BL236" s="1"/>
  <c r="BK237"/>
  <c r="BK236" s="1"/>
  <c r="BJ237"/>
  <c r="BJ236" s="1"/>
  <c r="BM234"/>
  <c r="BL234"/>
  <c r="BK234"/>
  <c r="BJ234"/>
  <c r="BM232"/>
  <c r="BL232"/>
  <c r="BK232"/>
  <c r="BJ232"/>
  <c r="BM230"/>
  <c r="BL230"/>
  <c r="BL229" s="1"/>
  <c r="BK230"/>
  <c r="BK229" s="1"/>
  <c r="BJ230"/>
  <c r="BJ229" s="1"/>
  <c r="BM227"/>
  <c r="BL227"/>
  <c r="BK227"/>
  <c r="BK226" s="1"/>
  <c r="BJ227"/>
  <c r="BJ226" s="1"/>
  <c r="BM226"/>
  <c r="BL226"/>
  <c r="BM224"/>
  <c r="BM223" s="1"/>
  <c r="BL224"/>
  <c r="BL223" s="1"/>
  <c r="BK224"/>
  <c r="BK223" s="1"/>
  <c r="BJ224"/>
  <c r="BJ223" s="1"/>
  <c r="BM221"/>
  <c r="BL221"/>
  <c r="BK221"/>
  <c r="BJ221"/>
  <c r="BM219"/>
  <c r="BM218" s="1"/>
  <c r="BL219"/>
  <c r="BL218" s="1"/>
  <c r="BK219"/>
  <c r="BJ219"/>
  <c r="BJ218" s="1"/>
  <c r="BM216"/>
  <c r="BL216"/>
  <c r="BK216"/>
  <c r="BJ216"/>
  <c r="BM214"/>
  <c r="BM213" s="1"/>
  <c r="BL214"/>
  <c r="BL213" s="1"/>
  <c r="BK214"/>
  <c r="BK213" s="1"/>
  <c r="BJ214"/>
  <c r="BJ213" s="1"/>
  <c r="BM211"/>
  <c r="BM210" s="1"/>
  <c r="BL211"/>
  <c r="BL210" s="1"/>
  <c r="BK211"/>
  <c r="BK210" s="1"/>
  <c r="BJ211"/>
  <c r="BJ210" s="1"/>
  <c r="BM201"/>
  <c r="BL201"/>
  <c r="BK201"/>
  <c r="BJ201"/>
  <c r="BM199"/>
  <c r="BL199"/>
  <c r="BK199"/>
  <c r="BJ199"/>
  <c r="BM197"/>
  <c r="BM196" s="1"/>
  <c r="BL197"/>
  <c r="BL196" s="1"/>
  <c r="BK197"/>
  <c r="BJ197"/>
  <c r="BJ196" s="1"/>
  <c r="BM194"/>
  <c r="BL194"/>
  <c r="BK194"/>
  <c r="BJ194"/>
  <c r="BM192"/>
  <c r="BL192"/>
  <c r="BK192"/>
  <c r="BJ192"/>
  <c r="BM190"/>
  <c r="BM189" s="1"/>
  <c r="BL190"/>
  <c r="BK190"/>
  <c r="BK189" s="1"/>
  <c r="BJ190"/>
  <c r="BJ189" s="1"/>
  <c r="BM186"/>
  <c r="BL186"/>
  <c r="BK186"/>
  <c r="BK185" s="1"/>
  <c r="BJ186"/>
  <c r="BJ185" s="1"/>
  <c r="BM185"/>
  <c r="BL185"/>
  <c r="BM183"/>
  <c r="BL183"/>
  <c r="BK183"/>
  <c r="BJ183"/>
  <c r="BM181"/>
  <c r="BL181"/>
  <c r="BK181"/>
  <c r="BJ181"/>
  <c r="BM179"/>
  <c r="BM178" s="1"/>
  <c r="BL179"/>
  <c r="BL178" s="1"/>
  <c r="BK179"/>
  <c r="BK178" s="1"/>
  <c r="BJ179"/>
  <c r="BJ178" s="1"/>
  <c r="BM174"/>
  <c r="BM173" s="1"/>
  <c r="BM172" s="1"/>
  <c r="BM171" s="1"/>
  <c r="BL174"/>
  <c r="BL173" s="1"/>
  <c r="BL172" s="1"/>
  <c r="BL171" s="1"/>
  <c r="BK174"/>
  <c r="BK173" s="1"/>
  <c r="BK172" s="1"/>
  <c r="BK171" s="1"/>
  <c r="BJ174"/>
  <c r="BJ173" s="1"/>
  <c r="BJ172" s="1"/>
  <c r="BJ171" s="1"/>
  <c r="BM162"/>
  <c r="BM161" s="1"/>
  <c r="BL162"/>
  <c r="BL161" s="1"/>
  <c r="BK162"/>
  <c r="BK161" s="1"/>
  <c r="BJ162"/>
  <c r="BJ161" s="1"/>
  <c r="BM159"/>
  <c r="BM158" s="1"/>
  <c r="BL159"/>
  <c r="BL158" s="1"/>
  <c r="BK159"/>
  <c r="BK158" s="1"/>
  <c r="BJ159"/>
  <c r="BJ158" s="1"/>
  <c r="BM156"/>
  <c r="BM155" s="1"/>
  <c r="BL156"/>
  <c r="BL155" s="1"/>
  <c r="BK156"/>
  <c r="BK155" s="1"/>
  <c r="BJ156"/>
  <c r="BJ155" s="1"/>
  <c r="BM153"/>
  <c r="BL153"/>
  <c r="BL152" s="1"/>
  <c r="BK153"/>
  <c r="BK152" s="1"/>
  <c r="BJ153"/>
  <c r="BJ152" s="1"/>
  <c r="BM152"/>
  <c r="BM149"/>
  <c r="BL149"/>
  <c r="BL148" s="1"/>
  <c r="BK149"/>
  <c r="BK148" s="1"/>
  <c r="BJ149"/>
  <c r="BJ148" s="1"/>
  <c r="BM148"/>
  <c r="BJ144"/>
  <c r="BJ143" s="1"/>
  <c r="BM144"/>
  <c r="BM143" s="1"/>
  <c r="BM142" s="1"/>
  <c r="BL144"/>
  <c r="BL143" s="1"/>
  <c r="BK144"/>
  <c r="BK143" s="1"/>
  <c r="BM140"/>
  <c r="BL140"/>
  <c r="BL139" s="1"/>
  <c r="BL138" s="1"/>
  <c r="BK140"/>
  <c r="BK139" s="1"/>
  <c r="BK138" s="1"/>
  <c r="BJ140"/>
  <c r="BJ139" s="1"/>
  <c r="BJ138" s="1"/>
  <c r="BM139"/>
  <c r="BM138" s="1"/>
  <c r="BM135"/>
  <c r="BM134" s="1"/>
  <c r="BM133" s="1"/>
  <c r="BM132" s="1"/>
  <c r="BL135"/>
  <c r="BL134" s="1"/>
  <c r="BL133" s="1"/>
  <c r="BL132" s="1"/>
  <c r="BK135"/>
  <c r="BK134" s="1"/>
  <c r="BK133" s="1"/>
  <c r="BK132" s="1"/>
  <c r="BJ135"/>
  <c r="BJ134" s="1"/>
  <c r="BJ133" s="1"/>
  <c r="BJ132" s="1"/>
  <c r="BM130"/>
  <c r="BL130"/>
  <c r="BL129" s="1"/>
  <c r="BL128" s="1"/>
  <c r="BL127" s="1"/>
  <c r="BK130"/>
  <c r="BK129" s="1"/>
  <c r="BK128" s="1"/>
  <c r="BK127" s="1"/>
  <c r="BJ130"/>
  <c r="BJ129" s="1"/>
  <c r="BJ128" s="1"/>
  <c r="BJ127" s="1"/>
  <c r="BM129"/>
  <c r="BM128" s="1"/>
  <c r="BM127" s="1"/>
  <c r="BM123"/>
  <c r="BL123"/>
  <c r="BL122" s="1"/>
  <c r="BL121" s="1"/>
  <c r="BL120" s="1"/>
  <c r="BL119" s="1"/>
  <c r="BK123"/>
  <c r="BK122" s="1"/>
  <c r="BK121" s="1"/>
  <c r="BK120" s="1"/>
  <c r="BK119" s="1"/>
  <c r="BJ123"/>
  <c r="BJ122" s="1"/>
  <c r="BJ121" s="1"/>
  <c r="BJ120" s="1"/>
  <c r="BJ119" s="1"/>
  <c r="BM122"/>
  <c r="BM121" s="1"/>
  <c r="BM120" s="1"/>
  <c r="BM119" s="1"/>
  <c r="BM116"/>
  <c r="BM115" s="1"/>
  <c r="BM114" s="1"/>
  <c r="BM113" s="1"/>
  <c r="BM112" s="1"/>
  <c r="BL116"/>
  <c r="BL115" s="1"/>
  <c r="BL114" s="1"/>
  <c r="BL113" s="1"/>
  <c r="BL112" s="1"/>
  <c r="BK116"/>
  <c r="BK115" s="1"/>
  <c r="BK114" s="1"/>
  <c r="BK113" s="1"/>
  <c r="BK112" s="1"/>
  <c r="BJ116"/>
  <c r="BJ115" s="1"/>
  <c r="BJ114" s="1"/>
  <c r="BJ113" s="1"/>
  <c r="BJ112" s="1"/>
  <c r="BM109"/>
  <c r="BM108" s="1"/>
  <c r="BL109"/>
  <c r="BL108" s="1"/>
  <c r="BK109"/>
  <c r="BK108" s="1"/>
  <c r="BJ109"/>
  <c r="BJ108" s="1"/>
  <c r="BK107"/>
  <c r="BK105" s="1"/>
  <c r="BM105"/>
  <c r="BL105"/>
  <c r="BJ105"/>
  <c r="BM103"/>
  <c r="BL103"/>
  <c r="BK103"/>
  <c r="BJ103"/>
  <c r="BK102"/>
  <c r="BK101" s="1"/>
  <c r="BM101"/>
  <c r="BL101"/>
  <c r="BJ101"/>
  <c r="BJ100" s="1"/>
  <c r="BM90"/>
  <c r="BM89" s="1"/>
  <c r="BL90"/>
  <c r="BL89" s="1"/>
  <c r="BK90"/>
  <c r="BK89" s="1"/>
  <c r="BJ90"/>
  <c r="BJ89" s="1"/>
  <c r="BM87"/>
  <c r="BL87"/>
  <c r="BK87"/>
  <c r="BJ87"/>
  <c r="BM85"/>
  <c r="BL85"/>
  <c r="BL84" s="1"/>
  <c r="BK85"/>
  <c r="BK84" s="1"/>
  <c r="BJ85"/>
  <c r="BJ84" s="1"/>
  <c r="BM84"/>
  <c r="BM82"/>
  <c r="BL82"/>
  <c r="BK82"/>
  <c r="BJ82"/>
  <c r="BM80"/>
  <c r="BM79" s="1"/>
  <c r="BL80"/>
  <c r="BL79" s="1"/>
  <c r="BK80"/>
  <c r="BK79" s="1"/>
  <c r="BJ80"/>
  <c r="BJ79" s="1"/>
  <c r="BM75"/>
  <c r="BL75"/>
  <c r="BK75"/>
  <c r="BJ75"/>
  <c r="BM73"/>
  <c r="BM72" s="1"/>
  <c r="BL73"/>
  <c r="BL72" s="1"/>
  <c r="BK73"/>
  <c r="BK72" s="1"/>
  <c r="BJ73"/>
  <c r="BJ72" s="1"/>
  <c r="BM70"/>
  <c r="BL70"/>
  <c r="BK70"/>
  <c r="BJ70"/>
  <c r="BM68"/>
  <c r="BL68"/>
  <c r="BL67" s="1"/>
  <c r="BK68"/>
  <c r="BK67" s="1"/>
  <c r="BJ68"/>
  <c r="BJ67" s="1"/>
  <c r="BM65"/>
  <c r="BM64" s="1"/>
  <c r="BL65"/>
  <c r="BL64" s="1"/>
  <c r="BK65"/>
  <c r="BK64" s="1"/>
  <c r="BJ65"/>
  <c r="BJ64" s="1"/>
  <c r="BM62"/>
  <c r="BL62"/>
  <c r="BK62"/>
  <c r="BJ62"/>
  <c r="BM60"/>
  <c r="BM59" s="1"/>
  <c r="BL60"/>
  <c r="BL59" s="1"/>
  <c r="BK60"/>
  <c r="BK59" s="1"/>
  <c r="BJ60"/>
  <c r="BJ59" s="1"/>
  <c r="BM57"/>
  <c r="BL57"/>
  <c r="BK57"/>
  <c r="BJ57"/>
  <c r="BM55"/>
  <c r="BM54" s="1"/>
  <c r="BL55"/>
  <c r="BL54" s="1"/>
  <c r="BK55"/>
  <c r="BK54" s="1"/>
  <c r="BJ55"/>
  <c r="BJ54" s="1"/>
  <c r="BM48"/>
  <c r="BL48"/>
  <c r="BK48"/>
  <c r="BJ48"/>
  <c r="BM46"/>
  <c r="BL46"/>
  <c r="BK46"/>
  <c r="BJ46"/>
  <c r="BM44"/>
  <c r="BL44"/>
  <c r="BK44"/>
  <c r="BJ44"/>
  <c r="BM42"/>
  <c r="BM41" s="1"/>
  <c r="BM40" s="1"/>
  <c r="BL42"/>
  <c r="BK42"/>
  <c r="BJ42"/>
  <c r="BJ41" s="1"/>
  <c r="BJ40" s="1"/>
  <c r="BM34"/>
  <c r="BL34"/>
  <c r="BK34"/>
  <c r="BJ34"/>
  <c r="BM31"/>
  <c r="BL31"/>
  <c r="BK31"/>
  <c r="BJ31"/>
  <c r="BM29"/>
  <c r="BL29"/>
  <c r="BK29"/>
  <c r="BJ29"/>
  <c r="BM27"/>
  <c r="BM26" s="1"/>
  <c r="BL27"/>
  <c r="BK27"/>
  <c r="BK26" s="1"/>
  <c r="BJ27"/>
  <c r="BJ26" s="1"/>
  <c r="BM24"/>
  <c r="BL24"/>
  <c r="BL23" s="1"/>
  <c r="BK24"/>
  <c r="BK23" s="1"/>
  <c r="BJ24"/>
  <c r="BJ23" s="1"/>
  <c r="BM23"/>
  <c r="BM21"/>
  <c r="BM20" s="1"/>
  <c r="BL21"/>
  <c r="BL20" s="1"/>
  <c r="BK21"/>
  <c r="BK20" s="1"/>
  <c r="BJ21"/>
  <c r="BJ20" s="1"/>
  <c r="BM14"/>
  <c r="BM13" s="1"/>
  <c r="BM12" s="1"/>
  <c r="BM11" s="1"/>
  <c r="BM10" s="1"/>
  <c r="BL14"/>
  <c r="BL13" s="1"/>
  <c r="BL12" s="1"/>
  <c r="BL11" s="1"/>
  <c r="BL10" s="1"/>
  <c r="BK14"/>
  <c r="BK13" s="1"/>
  <c r="BK12" s="1"/>
  <c r="BK11" s="1"/>
  <c r="BK10" s="1"/>
  <c r="BJ14"/>
  <c r="BJ13" s="1"/>
  <c r="BJ12" s="1"/>
  <c r="BJ11" s="1"/>
  <c r="BJ10" s="1"/>
  <c r="BD1368"/>
  <c r="BH1368" s="1"/>
  <c r="BN1368" s="1"/>
  <c r="BG513"/>
  <c r="BE513"/>
  <c r="CN326" l="1"/>
  <c r="CP327"/>
  <c r="CM92"/>
  <c r="CQ92" s="1"/>
  <c r="CQ93"/>
  <c r="CM1471"/>
  <c r="CQ1471" s="1"/>
  <c r="CQ1472"/>
  <c r="CL93"/>
  <c r="CP94"/>
  <c r="CL454"/>
  <c r="CP455"/>
  <c r="BK346"/>
  <c r="BK345" s="1"/>
  <c r="BK218"/>
  <c r="CF51"/>
  <c r="CF50" s="1"/>
  <c r="CL52"/>
  <c r="CG977"/>
  <c r="CG976" s="1"/>
  <c r="CM978"/>
  <c r="CF1230"/>
  <c r="CF1229" s="1"/>
  <c r="CL1231"/>
  <c r="CF959"/>
  <c r="CF958" s="1"/>
  <c r="CL960"/>
  <c r="CG51"/>
  <c r="CG50" s="1"/>
  <c r="CM52"/>
  <c r="CF977"/>
  <c r="CF976" s="1"/>
  <c r="CL978"/>
  <c r="CG1230"/>
  <c r="CG1229" s="1"/>
  <c r="CM1231"/>
  <c r="CG959"/>
  <c r="CG958" s="1"/>
  <c r="CM960"/>
  <c r="BL189"/>
  <c r="BL188" s="1"/>
  <c r="BL1012"/>
  <c r="BL1039"/>
  <c r="BM1084"/>
  <c r="BL1084"/>
  <c r="BL1083" s="1"/>
  <c r="BM250"/>
  <c r="BM249" s="1"/>
  <c r="BM248" s="1"/>
  <c r="BL344"/>
  <c r="BK196"/>
  <c r="BK733"/>
  <c r="BK732" s="1"/>
  <c r="BM67"/>
  <c r="BK1550"/>
  <c r="BK1545" s="1"/>
  <c r="BK1544" s="1"/>
  <c r="BN1367"/>
  <c r="BN1366" s="1"/>
  <c r="BT1368"/>
  <c r="BM1251"/>
  <c r="BM1250" s="1"/>
  <c r="BK266"/>
  <c r="BK265" s="1"/>
  <c r="BL41"/>
  <c r="BL40" s="1"/>
  <c r="BK41"/>
  <c r="BK40" s="1"/>
  <c r="BK1130"/>
  <c r="BK1129" s="1"/>
  <c r="BK1128" s="1"/>
  <c r="BJ142"/>
  <c r="BK243"/>
  <c r="BK665"/>
  <c r="BK979"/>
  <c r="BL142"/>
  <c r="BJ502"/>
  <c r="BM100"/>
  <c r="BM99" s="1"/>
  <c r="BM98" s="1"/>
  <c r="BM97" s="1"/>
  <c r="BL151"/>
  <c r="BL137" s="1"/>
  <c r="BJ1039"/>
  <c r="BJ1027" s="1"/>
  <c r="BM374"/>
  <c r="BM373" s="1"/>
  <c r="BM368" s="1"/>
  <c r="BM357" s="1"/>
  <c r="BM823"/>
  <c r="BM817" s="1"/>
  <c r="BM816" s="1"/>
  <c r="BK142"/>
  <c r="BK100"/>
  <c r="BK99" s="1"/>
  <c r="BK98" s="1"/>
  <c r="BK97" s="1"/>
  <c r="BM177"/>
  <c r="BJ733"/>
  <c r="BJ732" s="1"/>
  <c r="BM151"/>
  <c r="BK748"/>
  <c r="BK743" s="1"/>
  <c r="BK1012"/>
  <c r="BK1039"/>
  <c r="BK1084"/>
  <c r="BK1083" s="1"/>
  <c r="BL1137"/>
  <c r="BL1136" s="1"/>
  <c r="BM1083"/>
  <c r="BM19"/>
  <c r="BM18" s="1"/>
  <c r="BM17" s="1"/>
  <c r="BM748"/>
  <c r="BM743" s="1"/>
  <c r="BK786"/>
  <c r="BK785" s="1"/>
  <c r="BK780" s="1"/>
  <c r="BM979"/>
  <c r="BL1113"/>
  <c r="BL1200"/>
  <c r="BL1181" s="1"/>
  <c r="BL444"/>
  <c r="BK1162"/>
  <c r="BM279"/>
  <c r="BM278" s="1"/>
  <c r="BL733"/>
  <c r="BL732" s="1"/>
  <c r="BL917"/>
  <c r="BK1113"/>
  <c r="BM1162"/>
  <c r="BL1443"/>
  <c r="BK502"/>
  <c r="BM568"/>
  <c r="BL177"/>
  <c r="BK188"/>
  <c r="BM188"/>
  <c r="BM502"/>
  <c r="BL665"/>
  <c r="BK674"/>
  <c r="BK673" s="1"/>
  <c r="BJ480"/>
  <c r="BM1443"/>
  <c r="BL1027"/>
  <c r="BJ1550"/>
  <c r="BJ1545" s="1"/>
  <c r="BJ1544" s="1"/>
  <c r="BJ1560"/>
  <c r="BJ1559" s="1"/>
  <c r="BJ1558" s="1"/>
  <c r="BM1550"/>
  <c r="BM1545" s="1"/>
  <c r="BM1544" s="1"/>
  <c r="BL1550"/>
  <c r="BL1545" s="1"/>
  <c r="BL1544" s="1"/>
  <c r="BL26"/>
  <c r="BL19" s="1"/>
  <c r="BL18" s="1"/>
  <c r="BL17" s="1"/>
  <c r="BL1262"/>
  <c r="BM1262"/>
  <c r="BJ1200"/>
  <c r="BJ1181" s="1"/>
  <c r="BK568"/>
  <c r="BK480"/>
  <c r="BM621"/>
  <c r="BK637"/>
  <c r="BK636" s="1"/>
  <c r="BL674"/>
  <c r="BL673" s="1"/>
  <c r="BJ1483"/>
  <c r="BJ1482" s="1"/>
  <c r="BJ917"/>
  <c r="BL786"/>
  <c r="BL785" s="1"/>
  <c r="BL780" s="1"/>
  <c r="BK994"/>
  <c r="BM1200"/>
  <c r="BM1181" s="1"/>
  <c r="BJ674"/>
  <c r="BJ673" s="1"/>
  <c r="BL843"/>
  <c r="BM771"/>
  <c r="BM770" s="1"/>
  <c r="BK19"/>
  <c r="BK18" s="1"/>
  <c r="BK17" s="1"/>
  <c r="BJ509"/>
  <c r="BJ531"/>
  <c r="BM556"/>
  <c r="BL623"/>
  <c r="BL622" s="1"/>
  <c r="BL621" s="1"/>
  <c r="BM637"/>
  <c r="BM636" s="1"/>
  <c r="BJ711"/>
  <c r="BJ710" s="1"/>
  <c r="BJ709" s="1"/>
  <c r="BJ979"/>
  <c r="BM1137"/>
  <c r="BM1136" s="1"/>
  <c r="BL1162"/>
  <c r="BK1388"/>
  <c r="BL1493"/>
  <c r="BL1483" s="1"/>
  <c r="BL1482" s="1"/>
  <c r="BM1569"/>
  <c r="BM1568" s="1"/>
  <c r="BM266"/>
  <c r="BM265" s="1"/>
  <c r="BL561"/>
  <c r="BK561"/>
  <c r="BK556" s="1"/>
  <c r="BJ1388"/>
  <c r="BL266"/>
  <c r="BL265" s="1"/>
  <c r="BL264" s="1"/>
  <c r="BJ623"/>
  <c r="BJ622" s="1"/>
  <c r="BJ621" s="1"/>
  <c r="BM721"/>
  <c r="BM720" s="1"/>
  <c r="BJ786"/>
  <c r="BJ785" s="1"/>
  <c r="BJ780" s="1"/>
  <c r="BM1113"/>
  <c r="BM1112" s="1"/>
  <c r="BM1493"/>
  <c r="BM1483" s="1"/>
  <c r="BM1482" s="1"/>
  <c r="BL280"/>
  <c r="BL279" s="1"/>
  <c r="BL278" s="1"/>
  <c r="BJ188"/>
  <c r="BJ99"/>
  <c r="BJ98" s="1"/>
  <c r="BJ97" s="1"/>
  <c r="BK900"/>
  <c r="BJ464"/>
  <c r="BL1569"/>
  <c r="BL1568" s="1"/>
  <c r="BK1137"/>
  <c r="BK1136" s="1"/>
  <c r="BL243"/>
  <c r="BL209" s="1"/>
  <c r="BJ266"/>
  <c r="BJ265" s="1"/>
  <c r="BJ264" s="1"/>
  <c r="BL332"/>
  <c r="BL331" s="1"/>
  <c r="BL330" s="1"/>
  <c r="BL374"/>
  <c r="BL373" s="1"/>
  <c r="BL368" s="1"/>
  <c r="BL357" s="1"/>
  <c r="BL416"/>
  <c r="BL415" s="1"/>
  <c r="BM444"/>
  <c r="BM406" s="1"/>
  <c r="BM400" s="1"/>
  <c r="BL464"/>
  <c r="BM480"/>
  <c r="BJ545"/>
  <c r="BL599"/>
  <c r="BL598" s="1"/>
  <c r="BL597" s="1"/>
  <c r="BK53"/>
  <c r="BL100"/>
  <c r="BL99" s="1"/>
  <c r="BL98" s="1"/>
  <c r="BL97" s="1"/>
  <c r="BM229"/>
  <c r="BM209" s="1"/>
  <c r="BM273"/>
  <c r="BK332"/>
  <c r="BK331" s="1"/>
  <c r="BK330" s="1"/>
  <c r="BM346"/>
  <c r="BM345" s="1"/>
  <c r="BM344" s="1"/>
  <c r="BM324" s="1"/>
  <c r="BK374"/>
  <c r="BK373" s="1"/>
  <c r="BK368" s="1"/>
  <c r="BK357" s="1"/>
  <c r="BK264"/>
  <c r="BM464"/>
  <c r="BM537"/>
  <c r="BM536" s="1"/>
  <c r="BM531" s="1"/>
  <c r="BJ637"/>
  <c r="BJ636" s="1"/>
  <c r="BM665"/>
  <c r="BL711"/>
  <c r="BL710" s="1"/>
  <c r="BL709" s="1"/>
  <c r="BJ748"/>
  <c r="BJ743" s="1"/>
  <c r="BJ823"/>
  <c r="BK1262"/>
  <c r="BM1388"/>
  <c r="BK1450"/>
  <c r="BL637"/>
  <c r="BL636" s="1"/>
  <c r="BJ720"/>
  <c r="BL720"/>
  <c r="BL748"/>
  <c r="BL743" s="1"/>
  <c r="BL823"/>
  <c r="BJ843"/>
  <c r="BM900"/>
  <c r="BM1039"/>
  <c r="BM1027" s="1"/>
  <c r="BL1130"/>
  <c r="BL1129" s="1"/>
  <c r="BL1128" s="1"/>
  <c r="BK1251"/>
  <c r="BK1250" s="1"/>
  <c r="BL1388"/>
  <c r="BJ1450"/>
  <c r="BK1560"/>
  <c r="BK1559" s="1"/>
  <c r="BK1558" s="1"/>
  <c r="BJ1569"/>
  <c r="BJ1568" s="1"/>
  <c r="BL502"/>
  <c r="BL568"/>
  <c r="BK623"/>
  <c r="BK622" s="1"/>
  <c r="BK621" s="1"/>
  <c r="BM674"/>
  <c r="BM673" s="1"/>
  <c r="BK721"/>
  <c r="BK720" s="1"/>
  <c r="BM733"/>
  <c r="BM732" s="1"/>
  <c r="BJ771"/>
  <c r="BJ770" s="1"/>
  <c r="BL771"/>
  <c r="BL770" s="1"/>
  <c r="BM786"/>
  <c r="BM785" s="1"/>
  <c r="BM780" s="1"/>
  <c r="BK823"/>
  <c r="BL900"/>
  <c r="BM917"/>
  <c r="BK1412"/>
  <c r="BK1457"/>
  <c r="BK1569"/>
  <c r="BK1568" s="1"/>
  <c r="BK537"/>
  <c r="BK536" s="1"/>
  <c r="BK531" s="1"/>
  <c r="BJ665"/>
  <c r="BM709"/>
  <c r="BK771"/>
  <c r="BK770" s="1"/>
  <c r="BK1293"/>
  <c r="BK1292" s="1"/>
  <c r="BJ1412"/>
  <c r="BJ1457"/>
  <c r="BJ368"/>
  <c r="BJ357" s="1"/>
  <c r="BJ994"/>
  <c r="BJ1162"/>
  <c r="BJ1243"/>
  <c r="BJ1242" s="1"/>
  <c r="BM1243"/>
  <c r="BM1242" s="1"/>
  <c r="BL1243"/>
  <c r="BL1242" s="1"/>
  <c r="BK1243"/>
  <c r="BK1242" s="1"/>
  <c r="BL1251"/>
  <c r="BL1250" s="1"/>
  <c r="BK1181"/>
  <c r="BJ1137"/>
  <c r="BJ1136" s="1"/>
  <c r="BK1493"/>
  <c r="BK1483" s="1"/>
  <c r="BK1482" s="1"/>
  <c r="BK598"/>
  <c r="BK597" s="1"/>
  <c r="BJ568"/>
  <c r="BK509"/>
  <c r="BJ1084"/>
  <c r="BJ1083" s="1"/>
  <c r="BJ19"/>
  <c r="BJ18" s="1"/>
  <c r="BJ17" s="1"/>
  <c r="BL53"/>
  <c r="BL39" s="1"/>
  <c r="BL38" s="1"/>
  <c r="BM53"/>
  <c r="BM39" s="1"/>
  <c r="BM38" s="1"/>
  <c r="BJ151"/>
  <c r="BJ137" s="1"/>
  <c r="BJ177"/>
  <c r="BJ209"/>
  <c r="BJ279"/>
  <c r="BJ278" s="1"/>
  <c r="BJ344"/>
  <c r="BJ324" s="1"/>
  <c r="BJ406"/>
  <c r="BJ400" s="1"/>
  <c r="BM545"/>
  <c r="BM137"/>
  <c r="BJ53"/>
  <c r="BJ39" s="1"/>
  <c r="BJ38" s="1"/>
  <c r="BK151"/>
  <c r="BK177"/>
  <c r="BK209"/>
  <c r="BK279"/>
  <c r="BK278" s="1"/>
  <c r="BK344"/>
  <c r="BK406"/>
  <c r="BK400" s="1"/>
  <c r="BK464"/>
  <c r="BK459" s="1"/>
  <c r="BK458" s="1"/>
  <c r="BK457" s="1"/>
  <c r="BJ561"/>
  <c r="BJ556" s="1"/>
  <c r="BM994"/>
  <c r="BJ598"/>
  <c r="BJ597" s="1"/>
  <c r="BL994"/>
  <c r="BJ1012"/>
  <c r="BL509"/>
  <c r="BM512"/>
  <c r="BM509" s="1"/>
  <c r="BM501" s="1"/>
  <c r="BM598"/>
  <c r="BM597" s="1"/>
  <c r="BL480"/>
  <c r="BL537"/>
  <c r="BL536" s="1"/>
  <c r="BL531" s="1"/>
  <c r="BL556"/>
  <c r="BJ900"/>
  <c r="BK843"/>
  <c r="BJ1113"/>
  <c r="BJ1112" s="1"/>
  <c r="BK917"/>
  <c r="BK1027"/>
  <c r="BM1293"/>
  <c r="BM1292" s="1"/>
  <c r="BK1378"/>
  <c r="BK1377" s="1"/>
  <c r="BM1378"/>
  <c r="BM1377" s="1"/>
  <c r="BM1412"/>
  <c r="BM1411" s="1"/>
  <c r="BK1443"/>
  <c r="BM1457"/>
  <c r="BK1520"/>
  <c r="BK1509" s="1"/>
  <c r="BM1520"/>
  <c r="BM1509" s="1"/>
  <c r="BM1560"/>
  <c r="BM1559" s="1"/>
  <c r="BM1558" s="1"/>
  <c r="BJ1251"/>
  <c r="BJ1250" s="1"/>
  <c r="BL1293"/>
  <c r="BL1292" s="1"/>
  <c r="BJ1378"/>
  <c r="BJ1377" s="1"/>
  <c r="BL1378"/>
  <c r="BL1377" s="1"/>
  <c r="BL1412"/>
  <c r="BL1411" s="1"/>
  <c r="BJ1443"/>
  <c r="BL1457"/>
  <c r="BJ1520"/>
  <c r="BJ1509" s="1"/>
  <c r="BJ1481" s="1"/>
  <c r="BL1520"/>
  <c r="BL1509" s="1"/>
  <c r="BL1560"/>
  <c r="BL1559" s="1"/>
  <c r="BL1558" s="1"/>
  <c r="BJ1367"/>
  <c r="BJ1366" s="1"/>
  <c r="BJ1293" s="1"/>
  <c r="BJ1292" s="1"/>
  <c r="BI1368"/>
  <c r="BH1367"/>
  <c r="BH1366" s="1"/>
  <c r="BE1367"/>
  <c r="BE1366" s="1"/>
  <c r="BF1367"/>
  <c r="BF1366" s="1"/>
  <c r="BG1367"/>
  <c r="BG1366" s="1"/>
  <c r="BD1367"/>
  <c r="BD1366" s="1"/>
  <c r="CL453" l="1"/>
  <c r="CP454"/>
  <c r="CN325"/>
  <c r="CP326"/>
  <c r="CM1230"/>
  <c r="CQ1231"/>
  <c r="CM51"/>
  <c r="CQ52"/>
  <c r="CL1230"/>
  <c r="CP1231"/>
  <c r="CL51"/>
  <c r="CP52"/>
  <c r="CL92"/>
  <c r="CP92" s="1"/>
  <c r="CP93"/>
  <c r="CM959"/>
  <c r="CQ960"/>
  <c r="CL977"/>
  <c r="CP978"/>
  <c r="CL959"/>
  <c r="CP960"/>
  <c r="CM977"/>
  <c r="CQ978"/>
  <c r="BL993"/>
  <c r="BL649"/>
  <c r="BK39"/>
  <c r="BK38" s="1"/>
  <c r="BM1161"/>
  <c r="BL1112"/>
  <c r="BK649"/>
  <c r="BK682"/>
  <c r="BK1161"/>
  <c r="BK1160" s="1"/>
  <c r="BK1158" s="1"/>
  <c r="BL324"/>
  <c r="BL322" s="1"/>
  <c r="BK137"/>
  <c r="BJ501"/>
  <c r="BJ495" s="1"/>
  <c r="BJ494" s="1"/>
  <c r="BK1112"/>
  <c r="BT1367"/>
  <c r="BT1366" s="1"/>
  <c r="BZ1368"/>
  <c r="BL817"/>
  <c r="BL816" s="1"/>
  <c r="BK501"/>
  <c r="BK495" s="1"/>
  <c r="BK494" s="1"/>
  <c r="BK993"/>
  <c r="BM555"/>
  <c r="BM768"/>
  <c r="BK768"/>
  <c r="BM176"/>
  <c r="BL406"/>
  <c r="BL400" s="1"/>
  <c r="BM649"/>
  <c r="BJ682"/>
  <c r="BM459"/>
  <c r="BM458" s="1"/>
  <c r="BM457" s="1"/>
  <c r="BL176"/>
  <c r="BL126" s="1"/>
  <c r="BL8" s="1"/>
  <c r="BJ459"/>
  <c r="BJ458" s="1"/>
  <c r="BJ457" s="1"/>
  <c r="BM1542"/>
  <c r="BM620"/>
  <c r="BK1411"/>
  <c r="BJ895"/>
  <c r="BJ894" s="1"/>
  <c r="BM682"/>
  <c r="BJ1542"/>
  <c r="BK1291"/>
  <c r="BK620"/>
  <c r="BJ620"/>
  <c r="BL1542"/>
  <c r="BL459"/>
  <c r="BL458" s="1"/>
  <c r="BL457" s="1"/>
  <c r="BJ1161"/>
  <c r="BJ1160" s="1"/>
  <c r="BJ1158" s="1"/>
  <c r="BJ649"/>
  <c r="BL1481"/>
  <c r="BK1410"/>
  <c r="BM1481"/>
  <c r="BL620"/>
  <c r="BJ1291"/>
  <c r="BL768"/>
  <c r="BL555"/>
  <c r="BK324"/>
  <c r="BK322" s="1"/>
  <c r="BK1542"/>
  <c r="BL682"/>
  <c r="BM895"/>
  <c r="BM894" s="1"/>
  <c r="BK895"/>
  <c r="BK894" s="1"/>
  <c r="BL1410"/>
  <c r="BJ817"/>
  <c r="BJ816" s="1"/>
  <c r="BM264"/>
  <c r="BL1161"/>
  <c r="BL1160" s="1"/>
  <c r="BL1158" s="1"/>
  <c r="BL895"/>
  <c r="BL894" s="1"/>
  <c r="BM322"/>
  <c r="BK555"/>
  <c r="BJ768"/>
  <c r="BI1367"/>
  <c r="BI1366" s="1"/>
  <c r="BO1368"/>
  <c r="BJ1411"/>
  <c r="BJ1410" s="1"/>
  <c r="BM1410"/>
  <c r="BM1291"/>
  <c r="BK817"/>
  <c r="BK816" s="1"/>
  <c r="BL501"/>
  <c r="BL495" s="1"/>
  <c r="BL494" s="1"/>
  <c r="BM495"/>
  <c r="BM494" s="1"/>
  <c r="BM1160"/>
  <c r="BM1158" s="1"/>
  <c r="BJ993"/>
  <c r="BK1481"/>
  <c r="BK176"/>
  <c r="BM993"/>
  <c r="BJ322"/>
  <c r="BJ176"/>
  <c r="BJ126" s="1"/>
  <c r="BJ8" s="1"/>
  <c r="BL1291"/>
  <c r="BJ555"/>
  <c r="BG1613"/>
  <c r="BG1612" s="1"/>
  <c r="BG1611" s="1"/>
  <c r="BG1610" s="1"/>
  <c r="BG1608" s="1"/>
  <c r="BF1613"/>
  <c r="BF1612" s="1"/>
  <c r="BF1611" s="1"/>
  <c r="BF1610" s="1"/>
  <c r="BF1608" s="1"/>
  <c r="BE1613"/>
  <c r="BE1612" s="1"/>
  <c r="BE1611" s="1"/>
  <c r="BE1610" s="1"/>
  <c r="BE1608" s="1"/>
  <c r="BD1613"/>
  <c r="BD1612" s="1"/>
  <c r="BD1611" s="1"/>
  <c r="BD1610" s="1"/>
  <c r="BD1608" s="1"/>
  <c r="BG1605"/>
  <c r="BF1605"/>
  <c r="BF1604" s="1"/>
  <c r="BF1603" s="1"/>
  <c r="BF1602" s="1"/>
  <c r="BF1601" s="1"/>
  <c r="BF1599" s="1"/>
  <c r="BE1605"/>
  <c r="BE1604" s="1"/>
  <c r="BE1603" s="1"/>
  <c r="BE1602" s="1"/>
  <c r="BE1601" s="1"/>
  <c r="BE1599" s="1"/>
  <c r="BD1605"/>
  <c r="BD1604" s="1"/>
  <c r="BD1603" s="1"/>
  <c r="BD1602" s="1"/>
  <c r="BD1601" s="1"/>
  <c r="BD1599" s="1"/>
  <c r="BG1604"/>
  <c r="BG1603" s="1"/>
  <c r="BG1602" s="1"/>
  <c r="BG1601" s="1"/>
  <c r="BG1599" s="1"/>
  <c r="BG1596"/>
  <c r="BG1595" s="1"/>
  <c r="BG1594" s="1"/>
  <c r="BG1593" s="1"/>
  <c r="BF1596"/>
  <c r="BF1595" s="1"/>
  <c r="BF1594" s="1"/>
  <c r="BF1593" s="1"/>
  <c r="BE1596"/>
  <c r="BE1595" s="1"/>
  <c r="BE1594" s="1"/>
  <c r="BE1593" s="1"/>
  <c r="BD1596"/>
  <c r="BD1595" s="1"/>
  <c r="BD1594" s="1"/>
  <c r="BD1593" s="1"/>
  <c r="BG1591"/>
  <c r="BF1591"/>
  <c r="BE1591"/>
  <c r="BE1590" s="1"/>
  <c r="BE1589" s="1"/>
  <c r="BE1588" s="1"/>
  <c r="BD1591"/>
  <c r="BD1590" s="1"/>
  <c r="BD1589" s="1"/>
  <c r="BD1588" s="1"/>
  <c r="BG1590"/>
  <c r="BG1589" s="1"/>
  <c r="BG1588" s="1"/>
  <c r="BF1590"/>
  <c r="BF1589" s="1"/>
  <c r="BF1588" s="1"/>
  <c r="BG1586"/>
  <c r="BG1585" s="1"/>
  <c r="BG1584" s="1"/>
  <c r="BF1586"/>
  <c r="BF1585" s="1"/>
  <c r="BF1584" s="1"/>
  <c r="BE1586"/>
  <c r="BE1585" s="1"/>
  <c r="BE1584" s="1"/>
  <c r="BD1586"/>
  <c r="BD1585" s="1"/>
  <c r="BD1584" s="1"/>
  <c r="BG1582"/>
  <c r="BG1581" s="1"/>
  <c r="BF1582"/>
  <c r="BF1581" s="1"/>
  <c r="BE1582"/>
  <c r="BE1581" s="1"/>
  <c r="BD1582"/>
  <c r="BD1581" s="1"/>
  <c r="BG1579"/>
  <c r="BG1578" s="1"/>
  <c r="BF1579"/>
  <c r="BF1578" s="1"/>
  <c r="BE1579"/>
  <c r="BE1578" s="1"/>
  <c r="BD1579"/>
  <c r="BD1578" s="1"/>
  <c r="BG1576"/>
  <c r="BF1576"/>
  <c r="BF1575" s="1"/>
  <c r="BF1574" s="1"/>
  <c r="BE1576"/>
  <c r="BE1575" s="1"/>
  <c r="BE1574" s="1"/>
  <c r="BD1576"/>
  <c r="BD1575" s="1"/>
  <c r="BD1574" s="1"/>
  <c r="BG1575"/>
  <c r="BG1574" s="1"/>
  <c r="BG1572"/>
  <c r="BF1572"/>
  <c r="BF1571" s="1"/>
  <c r="BF1570" s="1"/>
  <c r="BE1572"/>
  <c r="BE1571" s="1"/>
  <c r="BE1570" s="1"/>
  <c r="BD1572"/>
  <c r="BD1571" s="1"/>
  <c r="BD1570" s="1"/>
  <c r="BG1571"/>
  <c r="BG1570" s="1"/>
  <c r="BG1565"/>
  <c r="BF1565"/>
  <c r="BF1564" s="1"/>
  <c r="BE1565"/>
  <c r="BE1564" s="1"/>
  <c r="BD1565"/>
  <c r="BD1564" s="1"/>
  <c r="BG1564"/>
  <c r="BG1562"/>
  <c r="BF1562"/>
  <c r="BE1562"/>
  <c r="BE1561" s="1"/>
  <c r="BD1562"/>
  <c r="BD1561" s="1"/>
  <c r="BG1561"/>
  <c r="BF1561"/>
  <c r="BG1555"/>
  <c r="BG1554" s="1"/>
  <c r="BF1555"/>
  <c r="BF1554" s="1"/>
  <c r="BE1555"/>
  <c r="BE1554" s="1"/>
  <c r="BD1555"/>
  <c r="BD1554" s="1"/>
  <c r="BG1552"/>
  <c r="BF1552"/>
  <c r="BE1552"/>
  <c r="BE1551" s="1"/>
  <c r="BD1552"/>
  <c r="BD1551" s="1"/>
  <c r="BG1551"/>
  <c r="BF1551"/>
  <c r="BG1548"/>
  <c r="BF1548"/>
  <c r="BE1548"/>
  <c r="BD1548"/>
  <c r="BG1547"/>
  <c r="BF1547"/>
  <c r="BF1546" s="1"/>
  <c r="BE1547"/>
  <c r="BE1546" s="1"/>
  <c r="BD1547"/>
  <c r="BD1546" s="1"/>
  <c r="BG1546"/>
  <c r="BG1539"/>
  <c r="BG1538" s="1"/>
  <c r="BG1537" s="1"/>
  <c r="BG1536" s="1"/>
  <c r="BF1539"/>
  <c r="BF1538" s="1"/>
  <c r="BF1537" s="1"/>
  <c r="BF1536" s="1"/>
  <c r="BD1539"/>
  <c r="BD1538" s="1"/>
  <c r="BD1537" s="1"/>
  <c r="BD1536" s="1"/>
  <c r="BG1534"/>
  <c r="BG1533" s="1"/>
  <c r="BF1534"/>
  <c r="BF1533" s="1"/>
  <c r="BE1534"/>
  <c r="BE1533" s="1"/>
  <c r="BD1534"/>
  <c r="BD1533" s="1"/>
  <c r="BG1531"/>
  <c r="BF1531"/>
  <c r="BE1531"/>
  <c r="BD1531"/>
  <c r="BD1530" s="1"/>
  <c r="BG1530"/>
  <c r="BF1530"/>
  <c r="BE1530"/>
  <c r="BG1528"/>
  <c r="BF1528"/>
  <c r="BF1527" s="1"/>
  <c r="BE1528"/>
  <c r="BE1527" s="1"/>
  <c r="BD1528"/>
  <c r="BD1527" s="1"/>
  <c r="BG1527"/>
  <c r="BG1525"/>
  <c r="BF1525"/>
  <c r="BE1525"/>
  <c r="BE1524" s="1"/>
  <c r="BD1525"/>
  <c r="BD1524" s="1"/>
  <c r="BG1524"/>
  <c r="BF1524"/>
  <c r="BG1522"/>
  <c r="BF1522"/>
  <c r="BF1521" s="1"/>
  <c r="BE1522"/>
  <c r="BE1521" s="1"/>
  <c r="BD1522"/>
  <c r="BD1521" s="1"/>
  <c r="BG1521"/>
  <c r="BG1514"/>
  <c r="BF1514"/>
  <c r="BE1514"/>
  <c r="BD1514"/>
  <c r="BG1512"/>
  <c r="BG1511" s="1"/>
  <c r="BG1510" s="1"/>
  <c r="BF1512"/>
  <c r="BF1511" s="1"/>
  <c r="BF1510" s="1"/>
  <c r="BE1512"/>
  <c r="BE1511" s="1"/>
  <c r="BE1510" s="1"/>
  <c r="BD1512"/>
  <c r="BD1511" s="1"/>
  <c r="BD1510" s="1"/>
  <c r="BG1507"/>
  <c r="BF1507"/>
  <c r="BE1507"/>
  <c r="BD1507"/>
  <c r="BD1506" s="1"/>
  <c r="BD1505" s="1"/>
  <c r="BD1504" s="1"/>
  <c r="BG1506"/>
  <c r="BF1506"/>
  <c r="BF1505" s="1"/>
  <c r="BF1504" s="1"/>
  <c r="BE1506"/>
  <c r="BE1505" s="1"/>
  <c r="BE1504" s="1"/>
  <c r="BG1505"/>
  <c r="BG1504" s="1"/>
  <c r="BG1502"/>
  <c r="BF1502"/>
  <c r="BE1502"/>
  <c r="BD1502"/>
  <c r="BG1501"/>
  <c r="BF1501"/>
  <c r="BF1500" s="1"/>
  <c r="BE1501"/>
  <c r="BE1500" s="1"/>
  <c r="BD1501"/>
  <c r="BD1500" s="1"/>
  <c r="BG1500"/>
  <c r="BG1498"/>
  <c r="BF1498"/>
  <c r="BE1498"/>
  <c r="BD1498"/>
  <c r="BG1496"/>
  <c r="BF1496"/>
  <c r="BE1496"/>
  <c r="BD1496"/>
  <c r="BG1494"/>
  <c r="BG1493" s="1"/>
  <c r="BF1494"/>
  <c r="BF1493" s="1"/>
  <c r="BE1494"/>
  <c r="BD1494"/>
  <c r="BG1491"/>
  <c r="BG1490" s="1"/>
  <c r="BF1491"/>
  <c r="BF1490" s="1"/>
  <c r="BE1491"/>
  <c r="BE1490" s="1"/>
  <c r="BD1491"/>
  <c r="BD1490" s="1"/>
  <c r="BG1488"/>
  <c r="BG1487" s="1"/>
  <c r="BF1488"/>
  <c r="BF1487" s="1"/>
  <c r="BE1488"/>
  <c r="BE1487" s="1"/>
  <c r="BD1488"/>
  <c r="BD1487" s="1"/>
  <c r="BG1485"/>
  <c r="BF1485"/>
  <c r="BE1485"/>
  <c r="BE1484" s="1"/>
  <c r="BD1485"/>
  <c r="BD1484" s="1"/>
  <c r="BG1484"/>
  <c r="BF1484"/>
  <c r="BG1478"/>
  <c r="BF1478"/>
  <c r="BF1477" s="1"/>
  <c r="BE1478"/>
  <c r="BE1477" s="1"/>
  <c r="BD1478"/>
  <c r="BD1477" s="1"/>
  <c r="BG1477"/>
  <c r="BG1475"/>
  <c r="BG1474" s="1"/>
  <c r="BF1475"/>
  <c r="BF1474" s="1"/>
  <c r="BE1475"/>
  <c r="BE1474" s="1"/>
  <c r="BD1475"/>
  <c r="BD1474" s="1"/>
  <c r="BG1469"/>
  <c r="BG1468" s="1"/>
  <c r="BF1469"/>
  <c r="BE1469"/>
  <c r="BE1468" s="1"/>
  <c r="BD1469"/>
  <c r="BD1468" s="1"/>
  <c r="BF1468"/>
  <c r="BG1466"/>
  <c r="BG1465" s="1"/>
  <c r="BF1466"/>
  <c r="BF1465" s="1"/>
  <c r="BE1466"/>
  <c r="BE1465" s="1"/>
  <c r="BD1466"/>
  <c r="BD1465" s="1"/>
  <c r="BG1463"/>
  <c r="BF1463"/>
  <c r="BE1463"/>
  <c r="BD1463"/>
  <c r="BD1462" s="1"/>
  <c r="BG1462"/>
  <c r="BF1462"/>
  <c r="BE1462"/>
  <c r="BG1460"/>
  <c r="BF1460"/>
  <c r="BF1459" s="1"/>
  <c r="BF1458" s="1"/>
  <c r="BE1460"/>
  <c r="BE1459" s="1"/>
  <c r="BE1458" s="1"/>
  <c r="BD1460"/>
  <c r="BD1459" s="1"/>
  <c r="BD1458" s="1"/>
  <c r="BG1459"/>
  <c r="BG1458" s="1"/>
  <c r="BG1455"/>
  <c r="BG1454" s="1"/>
  <c r="BF1455"/>
  <c r="BF1454" s="1"/>
  <c r="BE1455"/>
  <c r="BE1454" s="1"/>
  <c r="BD1455"/>
  <c r="BD1454" s="1"/>
  <c r="BG1452"/>
  <c r="BG1451" s="1"/>
  <c r="BF1452"/>
  <c r="BF1451" s="1"/>
  <c r="BE1452"/>
  <c r="BE1451" s="1"/>
  <c r="BD1452"/>
  <c r="BD1451" s="1"/>
  <c r="BG1448"/>
  <c r="BF1448"/>
  <c r="BF1447" s="1"/>
  <c r="BE1448"/>
  <c r="BE1447" s="1"/>
  <c r="BD1448"/>
  <c r="BD1447" s="1"/>
  <c r="BG1447"/>
  <c r="BG1445"/>
  <c r="BG1444" s="1"/>
  <c r="BF1445"/>
  <c r="BF1444" s="1"/>
  <c r="BE1445"/>
  <c r="BE1444" s="1"/>
  <c r="BD1445"/>
  <c r="BD1444" s="1"/>
  <c r="BG1441"/>
  <c r="BG1440" s="1"/>
  <c r="BF1441"/>
  <c r="BF1440" s="1"/>
  <c r="BE1441"/>
  <c r="BE1440" s="1"/>
  <c r="BD1441"/>
  <c r="BD1440" s="1"/>
  <c r="BG1426"/>
  <c r="BF1426"/>
  <c r="BF1425" s="1"/>
  <c r="BE1426"/>
  <c r="BE1425" s="1"/>
  <c r="BD1426"/>
  <c r="BD1425" s="1"/>
  <c r="BG1425"/>
  <c r="BG1423"/>
  <c r="BG1422" s="1"/>
  <c r="BF1423"/>
  <c r="BF1422" s="1"/>
  <c r="BE1423"/>
  <c r="BE1422" s="1"/>
  <c r="BD1423"/>
  <c r="BD1422" s="1"/>
  <c r="BG1417"/>
  <c r="BG1416" s="1"/>
  <c r="BF1417"/>
  <c r="BF1416" s="1"/>
  <c r="BE1417"/>
  <c r="BE1416" s="1"/>
  <c r="BD1417"/>
  <c r="BD1416" s="1"/>
  <c r="BG1414"/>
  <c r="BF1414"/>
  <c r="BE1414"/>
  <c r="BD1414"/>
  <c r="BD1413" s="1"/>
  <c r="BG1413"/>
  <c r="BF1413"/>
  <c r="BE1413"/>
  <c r="BG1404"/>
  <c r="BF1404"/>
  <c r="BF1403" s="1"/>
  <c r="BF1402" s="1"/>
  <c r="BE1404"/>
  <c r="BE1403" s="1"/>
  <c r="BE1402" s="1"/>
  <c r="BD1404"/>
  <c r="BD1403" s="1"/>
  <c r="BD1402" s="1"/>
  <c r="BG1403"/>
  <c r="BG1402" s="1"/>
  <c r="BG1400"/>
  <c r="BF1400"/>
  <c r="BF1399" s="1"/>
  <c r="BE1400"/>
  <c r="BE1399" s="1"/>
  <c r="BD1400"/>
  <c r="BD1399" s="1"/>
  <c r="BG1399"/>
  <c r="BG1397"/>
  <c r="BG1396" s="1"/>
  <c r="BF1397"/>
  <c r="BF1396" s="1"/>
  <c r="BE1397"/>
  <c r="BE1396" s="1"/>
  <c r="BD1397"/>
  <c r="BD1396" s="1"/>
  <c r="BG1394"/>
  <c r="BF1394"/>
  <c r="BF1393" s="1"/>
  <c r="BE1394"/>
  <c r="BE1393" s="1"/>
  <c r="BD1394"/>
  <c r="BD1393" s="1"/>
  <c r="BG1393"/>
  <c r="BG1386"/>
  <c r="BF1386"/>
  <c r="BF1385" s="1"/>
  <c r="BE1386"/>
  <c r="BE1385" s="1"/>
  <c r="BD1386"/>
  <c r="BD1385" s="1"/>
  <c r="BG1385"/>
  <c r="BG1383"/>
  <c r="BG1382" s="1"/>
  <c r="BF1383"/>
  <c r="BF1382" s="1"/>
  <c r="BE1383"/>
  <c r="BE1382" s="1"/>
  <c r="BD1383"/>
  <c r="BD1382" s="1"/>
  <c r="BG1380"/>
  <c r="BF1380"/>
  <c r="BF1379" s="1"/>
  <c r="BE1380"/>
  <c r="BE1379" s="1"/>
  <c r="BD1380"/>
  <c r="BD1379" s="1"/>
  <c r="BG1379"/>
  <c r="BG1375"/>
  <c r="BF1375"/>
  <c r="BF1374" s="1"/>
  <c r="BF1373" s="1"/>
  <c r="BF1372" s="1"/>
  <c r="BE1375"/>
  <c r="BE1374" s="1"/>
  <c r="BE1373" s="1"/>
  <c r="BE1372" s="1"/>
  <c r="BD1375"/>
  <c r="BD1374" s="1"/>
  <c r="BD1373" s="1"/>
  <c r="BD1372" s="1"/>
  <c r="BG1374"/>
  <c r="BG1373" s="1"/>
  <c r="BG1372" s="1"/>
  <c r="BG1370"/>
  <c r="BF1370"/>
  <c r="BE1370"/>
  <c r="BE1369" s="1"/>
  <c r="BD1370"/>
  <c r="BD1369" s="1"/>
  <c r="BG1369"/>
  <c r="BF1369"/>
  <c r="BG1364"/>
  <c r="BF1364"/>
  <c r="BE1364"/>
  <c r="BD1364"/>
  <c r="BD1363" s="1"/>
  <c r="BG1363"/>
  <c r="BF1363"/>
  <c r="BE1363"/>
  <c r="BG1361"/>
  <c r="BF1361"/>
  <c r="BF1360" s="1"/>
  <c r="BE1361"/>
  <c r="BE1360" s="1"/>
  <c r="BD1361"/>
  <c r="BD1360" s="1"/>
  <c r="BG1360"/>
  <c r="BG1358"/>
  <c r="BF1358"/>
  <c r="BF1357" s="1"/>
  <c r="BE1358"/>
  <c r="BE1357" s="1"/>
  <c r="BD1358"/>
  <c r="BD1357" s="1"/>
  <c r="BG1357"/>
  <c r="BG1355"/>
  <c r="BG1354" s="1"/>
  <c r="BF1355"/>
  <c r="BF1354" s="1"/>
  <c r="BE1355"/>
  <c r="BE1354" s="1"/>
  <c r="BD1355"/>
  <c r="BD1354" s="1"/>
  <c r="BG1352"/>
  <c r="BF1352"/>
  <c r="BE1352"/>
  <c r="BD1352"/>
  <c r="BG1351"/>
  <c r="BF1351"/>
  <c r="BE1351"/>
  <c r="BD1351"/>
  <c r="BG1349"/>
  <c r="BF1349"/>
  <c r="BE1349"/>
  <c r="BD1349"/>
  <c r="BG1348"/>
  <c r="BF1348"/>
  <c r="BE1348"/>
  <c r="BD1348"/>
  <c r="BG1346"/>
  <c r="BG1345" s="1"/>
  <c r="BF1346"/>
  <c r="BF1345" s="1"/>
  <c r="BE1346"/>
  <c r="BE1345" s="1"/>
  <c r="BD1346"/>
  <c r="BD1345" s="1"/>
  <c r="BG1343"/>
  <c r="BG1342" s="1"/>
  <c r="BF1343"/>
  <c r="BF1342" s="1"/>
  <c r="BE1343"/>
  <c r="BE1342" s="1"/>
  <c r="BD1343"/>
  <c r="BD1342" s="1"/>
  <c r="BG1340"/>
  <c r="BG1339" s="1"/>
  <c r="BF1340"/>
  <c r="BF1339" s="1"/>
  <c r="BE1340"/>
  <c r="BE1339" s="1"/>
  <c r="BD1340"/>
  <c r="BD1339" s="1"/>
  <c r="BG1334"/>
  <c r="BG1333" s="1"/>
  <c r="BF1334"/>
  <c r="BF1333" s="1"/>
  <c r="BE1334"/>
  <c r="BE1333" s="1"/>
  <c r="BD1334"/>
  <c r="BD1333" s="1"/>
  <c r="BG1331"/>
  <c r="BG1330" s="1"/>
  <c r="BF1331"/>
  <c r="BF1330" s="1"/>
  <c r="BE1331"/>
  <c r="BE1330" s="1"/>
  <c r="BD1331"/>
  <c r="BD1330" s="1"/>
  <c r="BG1328"/>
  <c r="BF1328"/>
  <c r="BE1328"/>
  <c r="BD1328"/>
  <c r="BG1327"/>
  <c r="BF1327"/>
  <c r="BE1327"/>
  <c r="BD1327"/>
  <c r="BG1325"/>
  <c r="BG1324" s="1"/>
  <c r="BF1325"/>
  <c r="BF1324" s="1"/>
  <c r="BE1325"/>
  <c r="BE1324" s="1"/>
  <c r="BD1325"/>
  <c r="BD1324" s="1"/>
  <c r="BG1319"/>
  <c r="BF1319"/>
  <c r="BE1319"/>
  <c r="BD1319"/>
  <c r="BG1318"/>
  <c r="BF1318"/>
  <c r="BE1318"/>
  <c r="BD1318"/>
  <c r="BG1316"/>
  <c r="BG1315" s="1"/>
  <c r="BF1316"/>
  <c r="BF1315" s="1"/>
  <c r="BE1316"/>
  <c r="BE1315" s="1"/>
  <c r="BD1316"/>
  <c r="BD1315" s="1"/>
  <c r="BG1304"/>
  <c r="BG1303" s="1"/>
  <c r="BF1304"/>
  <c r="BF1303" s="1"/>
  <c r="BE1304"/>
  <c r="BE1303" s="1"/>
  <c r="BD1304"/>
  <c r="BD1303" s="1"/>
  <c r="BG1295"/>
  <c r="BG1294" s="1"/>
  <c r="BF1295"/>
  <c r="BF1294" s="1"/>
  <c r="BE1295"/>
  <c r="BE1294" s="1"/>
  <c r="BD1295"/>
  <c r="BD1294" s="1"/>
  <c r="BG1288"/>
  <c r="BF1288"/>
  <c r="BE1288"/>
  <c r="BD1288"/>
  <c r="BG1286"/>
  <c r="BF1286"/>
  <c r="BE1286"/>
  <c r="BE1285" s="1"/>
  <c r="BE1284" s="1"/>
  <c r="BE1283" s="1"/>
  <c r="BE1282" s="1"/>
  <c r="BD1286"/>
  <c r="BD1285" s="1"/>
  <c r="BD1284" s="1"/>
  <c r="BD1283" s="1"/>
  <c r="BD1282" s="1"/>
  <c r="BG1285"/>
  <c r="BG1284" s="1"/>
  <c r="BG1283" s="1"/>
  <c r="BG1282" s="1"/>
  <c r="BF1285"/>
  <c r="BF1284" s="1"/>
  <c r="BF1283" s="1"/>
  <c r="BF1282" s="1"/>
  <c r="BG1277"/>
  <c r="BG1276" s="1"/>
  <c r="BG1275" s="1"/>
  <c r="BG1274" s="1"/>
  <c r="BG1273" s="1"/>
  <c r="BF1277"/>
  <c r="BF1276" s="1"/>
  <c r="BF1275" s="1"/>
  <c r="BF1274" s="1"/>
  <c r="BF1273" s="1"/>
  <c r="BE1277"/>
  <c r="BE1276" s="1"/>
  <c r="BE1275" s="1"/>
  <c r="BE1274" s="1"/>
  <c r="BE1273" s="1"/>
  <c r="BD1277"/>
  <c r="BD1276" s="1"/>
  <c r="BD1275" s="1"/>
  <c r="BD1274" s="1"/>
  <c r="BD1273" s="1"/>
  <c r="BG1269"/>
  <c r="BF1269"/>
  <c r="BE1269"/>
  <c r="BE1268" s="1"/>
  <c r="BD1269"/>
  <c r="BD1268" s="1"/>
  <c r="BG1268"/>
  <c r="BF1268"/>
  <c r="BG1265"/>
  <c r="BF1265"/>
  <c r="BE1265"/>
  <c r="BE1264" s="1"/>
  <c r="BE1263" s="1"/>
  <c r="BD1265"/>
  <c r="BD1264" s="1"/>
  <c r="BD1263" s="1"/>
  <c r="BG1264"/>
  <c r="BG1263" s="1"/>
  <c r="BF1264"/>
  <c r="BF1263" s="1"/>
  <c r="BG1259"/>
  <c r="BF1259"/>
  <c r="BF1258" s="1"/>
  <c r="BE1259"/>
  <c r="BE1258" s="1"/>
  <c r="BD1259"/>
  <c r="BD1258" s="1"/>
  <c r="BG1258"/>
  <c r="BG1256"/>
  <c r="BF1256"/>
  <c r="BF1255" s="1"/>
  <c r="BE1256"/>
  <c r="BE1255" s="1"/>
  <c r="BD1256"/>
  <c r="BD1255" s="1"/>
  <c r="BG1255"/>
  <c r="BG1253"/>
  <c r="BF1253"/>
  <c r="BF1252" s="1"/>
  <c r="BE1253"/>
  <c r="BE1252" s="1"/>
  <c r="BD1253"/>
  <c r="BD1252" s="1"/>
  <c r="BG1252"/>
  <c r="BG1248"/>
  <c r="BG1247" s="1"/>
  <c r="BF1248"/>
  <c r="BF1247" s="1"/>
  <c r="BE1248"/>
  <c r="BE1247" s="1"/>
  <c r="BD1248"/>
  <c r="BD1247" s="1"/>
  <c r="BG1245"/>
  <c r="BG1244" s="1"/>
  <c r="BF1245"/>
  <c r="BF1244" s="1"/>
  <c r="BE1245"/>
  <c r="BE1244" s="1"/>
  <c r="BD1245"/>
  <c r="BD1244" s="1"/>
  <c r="BG1240"/>
  <c r="BF1240"/>
  <c r="BF1239" s="1"/>
  <c r="BE1240"/>
  <c r="BE1239" s="1"/>
  <c r="BD1240"/>
  <c r="BD1239" s="1"/>
  <c r="BG1239"/>
  <c r="BG1237"/>
  <c r="BF1237"/>
  <c r="BE1237"/>
  <c r="BE1236" s="1"/>
  <c r="BD1237"/>
  <c r="BD1236" s="1"/>
  <c r="BG1236"/>
  <c r="BF1236"/>
  <c r="BG1233"/>
  <c r="BF1233"/>
  <c r="BE1233"/>
  <c r="BD1233"/>
  <c r="BD1232" s="1"/>
  <c r="BG1232"/>
  <c r="BF1232"/>
  <c r="BE1232"/>
  <c r="BG1227"/>
  <c r="BF1227"/>
  <c r="BF1226" s="1"/>
  <c r="BE1227"/>
  <c r="BE1226" s="1"/>
  <c r="BD1227"/>
  <c r="BD1226" s="1"/>
  <c r="BG1226"/>
  <c r="BG1224"/>
  <c r="BG1223" s="1"/>
  <c r="BF1224"/>
  <c r="BF1223" s="1"/>
  <c r="BE1224"/>
  <c r="BE1223" s="1"/>
  <c r="BD1224"/>
  <c r="BD1223" s="1"/>
  <c r="BG1220"/>
  <c r="BF1220"/>
  <c r="BF1219" s="1"/>
  <c r="BE1220"/>
  <c r="BE1219" s="1"/>
  <c r="BD1220"/>
  <c r="BD1219" s="1"/>
  <c r="BG1219"/>
  <c r="BG1216"/>
  <c r="BG1215" s="1"/>
  <c r="BF1216"/>
  <c r="BF1215" s="1"/>
  <c r="BE1216"/>
  <c r="BE1215" s="1"/>
  <c r="BD1216"/>
  <c r="BD1215" s="1"/>
  <c r="BG1213"/>
  <c r="BG1210" s="1"/>
  <c r="BG1209" s="1"/>
  <c r="BF1213"/>
  <c r="BF1210" s="1"/>
  <c r="BF1209" s="1"/>
  <c r="BE1213"/>
  <c r="BE1210" s="1"/>
  <c r="BE1209" s="1"/>
  <c r="BD1213"/>
  <c r="BD1210" s="1"/>
  <c r="BD1209" s="1"/>
  <c r="BG1207"/>
  <c r="BF1207"/>
  <c r="BE1207"/>
  <c r="BD1207"/>
  <c r="BG1205"/>
  <c r="BF1205"/>
  <c r="BF1204" s="1"/>
  <c r="BF1203" s="1"/>
  <c r="BE1205"/>
  <c r="BE1204" s="1"/>
  <c r="BE1203" s="1"/>
  <c r="BD1205"/>
  <c r="BD1204" s="1"/>
  <c r="BD1203" s="1"/>
  <c r="BG1204"/>
  <c r="BG1203" s="1"/>
  <c r="BG1201"/>
  <c r="BF1201"/>
  <c r="BE1201"/>
  <c r="BD1201"/>
  <c r="BG1197"/>
  <c r="BG1196" s="1"/>
  <c r="BF1197"/>
  <c r="BF1196" s="1"/>
  <c r="BE1197"/>
  <c r="BE1196" s="1"/>
  <c r="BD1197"/>
  <c r="BD1196" s="1"/>
  <c r="BG1193"/>
  <c r="BG1192" s="1"/>
  <c r="BF1193"/>
  <c r="BF1192" s="1"/>
  <c r="BE1193"/>
  <c r="BE1192" s="1"/>
  <c r="BD1193"/>
  <c r="BD1192" s="1"/>
  <c r="BG1190"/>
  <c r="BF1190"/>
  <c r="BE1190"/>
  <c r="BE1189" s="1"/>
  <c r="BD1190"/>
  <c r="BD1189" s="1"/>
  <c r="BG1189"/>
  <c r="BF1189"/>
  <c r="BG1186"/>
  <c r="BF1186"/>
  <c r="BE1186"/>
  <c r="BE1185" s="1"/>
  <c r="BD1186"/>
  <c r="BD1185" s="1"/>
  <c r="BG1185"/>
  <c r="BF1185"/>
  <c r="BG1183"/>
  <c r="BG1182" s="1"/>
  <c r="BF1183"/>
  <c r="BF1182" s="1"/>
  <c r="BE1183"/>
  <c r="BE1182" s="1"/>
  <c r="BD1183"/>
  <c r="BD1182" s="1"/>
  <c r="BG1178"/>
  <c r="BF1178"/>
  <c r="BE1178"/>
  <c r="BE1177" s="1"/>
  <c r="BD1178"/>
  <c r="BD1177" s="1"/>
  <c r="BG1177"/>
  <c r="BF1177"/>
  <c r="BG1174"/>
  <c r="BF1174"/>
  <c r="BE1174"/>
  <c r="BE1173" s="1"/>
  <c r="BD1174"/>
  <c r="BD1173" s="1"/>
  <c r="BG1173"/>
  <c r="BF1173"/>
  <c r="BG1171"/>
  <c r="BG1170" s="1"/>
  <c r="BF1171"/>
  <c r="BF1170" s="1"/>
  <c r="BE1171"/>
  <c r="BE1170" s="1"/>
  <c r="BD1171"/>
  <c r="BD1170" s="1"/>
  <c r="BG1167"/>
  <c r="BF1167"/>
  <c r="BF1166" s="1"/>
  <c r="BE1167"/>
  <c r="BE1166" s="1"/>
  <c r="BD1167"/>
  <c r="BD1166" s="1"/>
  <c r="BG1166"/>
  <c r="BG1164"/>
  <c r="BG1163" s="1"/>
  <c r="BF1164"/>
  <c r="BE1164"/>
  <c r="BE1163" s="1"/>
  <c r="BD1164"/>
  <c r="BD1163" s="1"/>
  <c r="BF1163"/>
  <c r="BG1155"/>
  <c r="BG1154" s="1"/>
  <c r="BF1155"/>
  <c r="BF1154" s="1"/>
  <c r="BE1155"/>
  <c r="BE1154" s="1"/>
  <c r="BD1155"/>
  <c r="BD1154" s="1"/>
  <c r="BG1152"/>
  <c r="BF1152"/>
  <c r="BE1152"/>
  <c r="BD1152"/>
  <c r="BG1150"/>
  <c r="BF1150"/>
  <c r="BE1150"/>
  <c r="BD1150"/>
  <c r="BG1148"/>
  <c r="BF1148"/>
  <c r="BF1147" s="1"/>
  <c r="BF1146" s="1"/>
  <c r="BE1148"/>
  <c r="BE1147" s="1"/>
  <c r="BE1146" s="1"/>
  <c r="BD1148"/>
  <c r="BD1147" s="1"/>
  <c r="BD1146" s="1"/>
  <c r="BG1144"/>
  <c r="BG1143" s="1"/>
  <c r="BG1142" s="1"/>
  <c r="BF1144"/>
  <c r="BF1143" s="1"/>
  <c r="BF1142" s="1"/>
  <c r="BE1144"/>
  <c r="BE1143" s="1"/>
  <c r="BE1142" s="1"/>
  <c r="BD1144"/>
  <c r="BD1143" s="1"/>
  <c r="BD1142" s="1"/>
  <c r="BG1140"/>
  <c r="BG1139" s="1"/>
  <c r="BG1138" s="1"/>
  <c r="BF1140"/>
  <c r="BF1139" s="1"/>
  <c r="BF1138" s="1"/>
  <c r="BE1140"/>
  <c r="BE1139" s="1"/>
  <c r="BE1138" s="1"/>
  <c r="BD1140"/>
  <c r="BD1139" s="1"/>
  <c r="BD1138" s="1"/>
  <c r="BG1133"/>
  <c r="BF1133"/>
  <c r="BE1133"/>
  <c r="BD1133"/>
  <c r="BG1131"/>
  <c r="BG1130" s="1"/>
  <c r="BG1129" s="1"/>
  <c r="BG1128" s="1"/>
  <c r="BF1131"/>
  <c r="BF1130" s="1"/>
  <c r="BF1129" s="1"/>
  <c r="BF1128" s="1"/>
  <c r="BE1131"/>
  <c r="BE1130" s="1"/>
  <c r="BE1129" s="1"/>
  <c r="BE1128" s="1"/>
  <c r="BD1131"/>
  <c r="BD1130" s="1"/>
  <c r="BD1129" s="1"/>
  <c r="BD1128" s="1"/>
  <c r="BG1126"/>
  <c r="BG1125" s="1"/>
  <c r="BF1126"/>
  <c r="BF1125" s="1"/>
  <c r="BE1126"/>
  <c r="BE1125" s="1"/>
  <c r="BD1126"/>
  <c r="BD1125" s="1"/>
  <c r="BG1123"/>
  <c r="BG1122" s="1"/>
  <c r="BF1123"/>
  <c r="BF1122" s="1"/>
  <c r="BE1123"/>
  <c r="BE1122" s="1"/>
  <c r="BD1123"/>
  <c r="BD1122" s="1"/>
  <c r="BG1120"/>
  <c r="BF1120"/>
  <c r="BE1120"/>
  <c r="BE1119" s="1"/>
  <c r="BE1118" s="1"/>
  <c r="BD1120"/>
  <c r="BD1119" s="1"/>
  <c r="BD1118" s="1"/>
  <c r="BG1119"/>
  <c r="BG1118" s="1"/>
  <c r="BF1119"/>
  <c r="BF1118" s="1"/>
  <c r="BG1116"/>
  <c r="BG1115" s="1"/>
  <c r="BG1114" s="1"/>
  <c r="BF1116"/>
  <c r="BF1115" s="1"/>
  <c r="BF1114" s="1"/>
  <c r="BE1116"/>
  <c r="BE1115" s="1"/>
  <c r="BE1114" s="1"/>
  <c r="BD1116"/>
  <c r="BD1115" s="1"/>
  <c r="BD1114" s="1"/>
  <c r="BG1104"/>
  <c r="BF1104"/>
  <c r="BF1103" s="1"/>
  <c r="BF1102" s="1"/>
  <c r="BF1101" s="1"/>
  <c r="BE1104"/>
  <c r="BD1104"/>
  <c r="BD1103" s="1"/>
  <c r="BD1102" s="1"/>
  <c r="BD1101" s="1"/>
  <c r="BG1103"/>
  <c r="BG1102" s="1"/>
  <c r="BG1101" s="1"/>
  <c r="BE1103"/>
  <c r="BE1102" s="1"/>
  <c r="BE1101" s="1"/>
  <c r="BG1099"/>
  <c r="BF1099"/>
  <c r="BF1098" s="1"/>
  <c r="BF1097" s="1"/>
  <c r="BF1096" s="1"/>
  <c r="BE1099"/>
  <c r="BE1098" s="1"/>
  <c r="BE1097" s="1"/>
  <c r="BE1096" s="1"/>
  <c r="BD1099"/>
  <c r="BD1098" s="1"/>
  <c r="BD1097" s="1"/>
  <c r="BD1096" s="1"/>
  <c r="BG1098"/>
  <c r="BG1097" s="1"/>
  <c r="BG1096" s="1"/>
  <c r="BG1091"/>
  <c r="BF1091"/>
  <c r="BE1091"/>
  <c r="BD1091"/>
  <c r="BG1090"/>
  <c r="BF1090"/>
  <c r="BF1089" s="1"/>
  <c r="BE1090"/>
  <c r="BE1089" s="1"/>
  <c r="BD1090"/>
  <c r="BD1089" s="1"/>
  <c r="BG1089"/>
  <c r="BG1087"/>
  <c r="BG1086" s="1"/>
  <c r="BG1085" s="1"/>
  <c r="BF1087"/>
  <c r="BF1086" s="1"/>
  <c r="BF1085" s="1"/>
  <c r="BE1087"/>
  <c r="BE1086" s="1"/>
  <c r="BE1085" s="1"/>
  <c r="BD1087"/>
  <c r="BD1086" s="1"/>
  <c r="BD1085" s="1"/>
  <c r="BG1080"/>
  <c r="BG1079" s="1"/>
  <c r="BG1078" s="1"/>
  <c r="BG1077" s="1"/>
  <c r="BG1076" s="1"/>
  <c r="BF1080"/>
  <c r="BF1079" s="1"/>
  <c r="BF1078" s="1"/>
  <c r="BF1077" s="1"/>
  <c r="BF1076" s="1"/>
  <c r="BE1080"/>
  <c r="BE1079" s="1"/>
  <c r="BE1078" s="1"/>
  <c r="BE1077" s="1"/>
  <c r="BE1076" s="1"/>
  <c r="BD1080"/>
  <c r="BD1079" s="1"/>
  <c r="BD1078" s="1"/>
  <c r="BD1077" s="1"/>
  <c r="BD1076" s="1"/>
  <c r="BG1073"/>
  <c r="BG1072" s="1"/>
  <c r="BG1071" s="1"/>
  <c r="BG1070" s="1"/>
  <c r="BF1073"/>
  <c r="BF1072" s="1"/>
  <c r="BF1071" s="1"/>
  <c r="BF1070" s="1"/>
  <c r="BE1073"/>
  <c r="BE1072" s="1"/>
  <c r="BE1071" s="1"/>
  <c r="BE1070" s="1"/>
  <c r="BD1073"/>
  <c r="BD1072" s="1"/>
  <c r="BD1071" s="1"/>
  <c r="BD1070" s="1"/>
  <c r="BG1068"/>
  <c r="BF1068"/>
  <c r="BF1067" s="1"/>
  <c r="BF1066" s="1"/>
  <c r="BF1065" s="1"/>
  <c r="BE1068"/>
  <c r="BE1067" s="1"/>
  <c r="BE1066" s="1"/>
  <c r="BE1065" s="1"/>
  <c r="BD1068"/>
  <c r="BD1067" s="1"/>
  <c r="BD1066" s="1"/>
  <c r="BD1065" s="1"/>
  <c r="BG1067"/>
  <c r="BG1066" s="1"/>
  <c r="BG1065" s="1"/>
  <c r="BG1063"/>
  <c r="BG1062" s="1"/>
  <c r="BG1061" s="1"/>
  <c r="BG1060" s="1"/>
  <c r="BF1063"/>
  <c r="BF1062" s="1"/>
  <c r="BF1061" s="1"/>
  <c r="BF1060" s="1"/>
  <c r="BE1063"/>
  <c r="BE1062" s="1"/>
  <c r="BE1061" s="1"/>
  <c r="BE1060" s="1"/>
  <c r="BD1063"/>
  <c r="BD1062" s="1"/>
  <c r="BD1061" s="1"/>
  <c r="BD1060" s="1"/>
  <c r="BG1058"/>
  <c r="BF1058"/>
  <c r="BE1058"/>
  <c r="BE1057" s="1"/>
  <c r="BE1056" s="1"/>
  <c r="BE1055" s="1"/>
  <c r="BD1058"/>
  <c r="BD1057" s="1"/>
  <c r="BD1056" s="1"/>
  <c r="BD1055" s="1"/>
  <c r="BG1057"/>
  <c r="BG1056" s="1"/>
  <c r="BG1055" s="1"/>
  <c r="BF1057"/>
  <c r="BF1056" s="1"/>
  <c r="BF1055" s="1"/>
  <c r="BG1053"/>
  <c r="BG1052" s="1"/>
  <c r="BF1053"/>
  <c r="BF1052" s="1"/>
  <c r="BE1053"/>
  <c r="BE1052" s="1"/>
  <c r="BD1053"/>
  <c r="BD1052" s="1"/>
  <c r="BG1050"/>
  <c r="BF1050"/>
  <c r="BF1049" s="1"/>
  <c r="BE1050"/>
  <c r="BE1049" s="1"/>
  <c r="BD1050"/>
  <c r="BD1049" s="1"/>
  <c r="BG1049"/>
  <c r="BG1044"/>
  <c r="BG1043" s="1"/>
  <c r="BF1044"/>
  <c r="BF1043" s="1"/>
  <c r="BE1044"/>
  <c r="BE1043" s="1"/>
  <c r="BD1044"/>
  <c r="BD1043" s="1"/>
  <c r="BG1041"/>
  <c r="BG1040" s="1"/>
  <c r="BF1041"/>
  <c r="BF1040" s="1"/>
  <c r="BE1041"/>
  <c r="BE1040" s="1"/>
  <c r="BD1041"/>
  <c r="BD1040" s="1"/>
  <c r="BG1037"/>
  <c r="BF1037"/>
  <c r="BE1037"/>
  <c r="BE1036" s="1"/>
  <c r="BD1037"/>
  <c r="BD1036" s="1"/>
  <c r="BG1036"/>
  <c r="BF1036"/>
  <c r="BG1034"/>
  <c r="BG1033" s="1"/>
  <c r="BG1032" s="1"/>
  <c r="BF1034"/>
  <c r="BF1033" s="1"/>
  <c r="BF1032" s="1"/>
  <c r="BE1034"/>
  <c r="BE1033" s="1"/>
  <c r="BE1032" s="1"/>
  <c r="BD1034"/>
  <c r="BD1033" s="1"/>
  <c r="BD1032" s="1"/>
  <c r="BG1030"/>
  <c r="BG1029" s="1"/>
  <c r="BG1028" s="1"/>
  <c r="BF1030"/>
  <c r="BF1029" s="1"/>
  <c r="BF1028" s="1"/>
  <c r="BE1030"/>
  <c r="BE1029" s="1"/>
  <c r="BE1028" s="1"/>
  <c r="BD1030"/>
  <c r="BD1029" s="1"/>
  <c r="BD1028" s="1"/>
  <c r="BG1025"/>
  <c r="BF1025"/>
  <c r="BF1024" s="1"/>
  <c r="BE1025"/>
  <c r="BE1024" s="1"/>
  <c r="BD1025"/>
  <c r="BD1024" s="1"/>
  <c r="BG1024"/>
  <c r="BG1022"/>
  <c r="BG1021" s="1"/>
  <c r="BF1022"/>
  <c r="BF1021" s="1"/>
  <c r="BE1022"/>
  <c r="BE1021" s="1"/>
  <c r="BD1022"/>
  <c r="BD1021" s="1"/>
  <c r="BG1019"/>
  <c r="BF1019"/>
  <c r="BE1019"/>
  <c r="BE1018" s="1"/>
  <c r="BE1017" s="1"/>
  <c r="BD1019"/>
  <c r="BD1018" s="1"/>
  <c r="BD1017" s="1"/>
  <c r="BG1018"/>
  <c r="BG1017" s="1"/>
  <c r="BF1018"/>
  <c r="BF1017" s="1"/>
  <c r="BG1015"/>
  <c r="BG1014" s="1"/>
  <c r="BG1013" s="1"/>
  <c r="BF1015"/>
  <c r="BF1014" s="1"/>
  <c r="BF1013" s="1"/>
  <c r="BE1015"/>
  <c r="BE1014" s="1"/>
  <c r="BE1013" s="1"/>
  <c r="BD1015"/>
  <c r="BD1014" s="1"/>
  <c r="BD1013" s="1"/>
  <c r="BG1010"/>
  <c r="BG1009" s="1"/>
  <c r="BF1010"/>
  <c r="BF1009" s="1"/>
  <c r="BE1010"/>
  <c r="BE1009" s="1"/>
  <c r="BD1010"/>
  <c r="BD1009" s="1"/>
  <c r="BG1007"/>
  <c r="BF1007"/>
  <c r="BF1006" s="1"/>
  <c r="BE1007"/>
  <c r="BE1006" s="1"/>
  <c r="BD1007"/>
  <c r="BD1006" s="1"/>
  <c r="BG1006"/>
  <c r="BG1004"/>
  <c r="BG1003" s="1"/>
  <c r="BF1004"/>
  <c r="BF1003" s="1"/>
  <c r="BE1004"/>
  <c r="BE1003" s="1"/>
  <c r="BD1004"/>
  <c r="BD1003" s="1"/>
  <c r="BG1001"/>
  <c r="BF1001"/>
  <c r="BE1001"/>
  <c r="BE1000" s="1"/>
  <c r="BE999" s="1"/>
  <c r="BD1001"/>
  <c r="BD1000" s="1"/>
  <c r="BD999" s="1"/>
  <c r="BG1000"/>
  <c r="BG999" s="1"/>
  <c r="BF1000"/>
  <c r="BF999" s="1"/>
  <c r="BG997"/>
  <c r="BG996" s="1"/>
  <c r="BG995" s="1"/>
  <c r="BF997"/>
  <c r="BF996" s="1"/>
  <c r="BF995" s="1"/>
  <c r="BE997"/>
  <c r="BE996" s="1"/>
  <c r="BE995" s="1"/>
  <c r="BD997"/>
  <c r="BD996" s="1"/>
  <c r="BD995" s="1"/>
  <c r="BG990"/>
  <c r="BF990"/>
  <c r="BE990"/>
  <c r="BE989" s="1"/>
  <c r="BE988" s="1"/>
  <c r="BE987" s="1"/>
  <c r="BD990"/>
  <c r="BD989" s="1"/>
  <c r="BD988" s="1"/>
  <c r="BD987" s="1"/>
  <c r="BG989"/>
  <c r="BG988" s="1"/>
  <c r="BG987" s="1"/>
  <c r="BF989"/>
  <c r="BF988" s="1"/>
  <c r="BF987" s="1"/>
  <c r="BG985"/>
  <c r="BG984" s="1"/>
  <c r="BF985"/>
  <c r="BF984" s="1"/>
  <c r="BE985"/>
  <c r="BE984" s="1"/>
  <c r="BD985"/>
  <c r="BD984" s="1"/>
  <c r="BG982"/>
  <c r="BF982"/>
  <c r="BE982"/>
  <c r="BE981" s="1"/>
  <c r="BE980" s="1"/>
  <c r="BD982"/>
  <c r="BD981" s="1"/>
  <c r="BD980" s="1"/>
  <c r="BG981"/>
  <c r="BG980" s="1"/>
  <c r="BG979" s="1"/>
  <c r="BF981"/>
  <c r="BF980" s="1"/>
  <c r="BF979" s="1"/>
  <c r="BG974"/>
  <c r="BG973" s="1"/>
  <c r="BF974"/>
  <c r="BF973" s="1"/>
  <c r="BE974"/>
  <c r="BE973" s="1"/>
  <c r="BD974"/>
  <c r="BD973" s="1"/>
  <c r="BG971"/>
  <c r="BF971"/>
  <c r="BF970" s="1"/>
  <c r="BE971"/>
  <c r="BE970" s="1"/>
  <c r="BD971"/>
  <c r="BD970" s="1"/>
  <c r="BG970"/>
  <c r="BG968"/>
  <c r="BG967" s="1"/>
  <c r="BF968"/>
  <c r="BF967" s="1"/>
  <c r="BE968"/>
  <c r="BE967" s="1"/>
  <c r="BD968"/>
  <c r="BD967" s="1"/>
  <c r="BG965"/>
  <c r="BG964" s="1"/>
  <c r="BF965"/>
  <c r="BE965"/>
  <c r="BE964" s="1"/>
  <c r="BD965"/>
  <c r="BD964" s="1"/>
  <c r="BF964"/>
  <c r="BG962"/>
  <c r="BG961" s="1"/>
  <c r="BF962"/>
  <c r="BF961" s="1"/>
  <c r="BE962"/>
  <c r="BE961" s="1"/>
  <c r="BD962"/>
  <c r="BD961" s="1"/>
  <c r="BG956"/>
  <c r="BF956"/>
  <c r="BF955" s="1"/>
  <c r="BE956"/>
  <c r="BE955" s="1"/>
  <c r="BD956"/>
  <c r="BD955" s="1"/>
  <c r="BG955"/>
  <c r="BG953"/>
  <c r="BG952" s="1"/>
  <c r="BF953"/>
  <c r="BF952" s="1"/>
  <c r="BE953"/>
  <c r="BE952" s="1"/>
  <c r="BD953"/>
  <c r="BD952" s="1"/>
  <c r="BG950"/>
  <c r="BF950"/>
  <c r="BE950"/>
  <c r="BE949" s="1"/>
  <c r="BD950"/>
  <c r="BD949" s="1"/>
  <c r="BG949"/>
  <c r="BF949"/>
  <c r="BG947"/>
  <c r="BG946" s="1"/>
  <c r="BF947"/>
  <c r="BF946" s="1"/>
  <c r="BE947"/>
  <c r="BE946" s="1"/>
  <c r="BD947"/>
  <c r="BD946" s="1"/>
  <c r="BG944"/>
  <c r="BF944"/>
  <c r="BF943" s="1"/>
  <c r="BE944"/>
  <c r="BE943" s="1"/>
  <c r="BD944"/>
  <c r="BD943" s="1"/>
  <c r="BG943"/>
  <c r="BG941"/>
  <c r="BG940" s="1"/>
  <c r="BF941"/>
  <c r="BF940" s="1"/>
  <c r="BE941"/>
  <c r="BE940" s="1"/>
  <c r="BD941"/>
  <c r="BD940" s="1"/>
  <c r="BG938"/>
  <c r="BF938"/>
  <c r="BE938"/>
  <c r="BE937" s="1"/>
  <c r="BD938"/>
  <c r="BD937" s="1"/>
  <c r="BG937"/>
  <c r="BF937"/>
  <c r="BG929"/>
  <c r="BG928" s="1"/>
  <c r="BF929"/>
  <c r="BF928" s="1"/>
  <c r="BE929"/>
  <c r="BE928" s="1"/>
  <c r="BD929"/>
  <c r="BD928" s="1"/>
  <c r="BG926"/>
  <c r="BG925" s="1"/>
  <c r="BF926"/>
  <c r="BF925" s="1"/>
  <c r="BE926"/>
  <c r="BE925" s="1"/>
  <c r="BD926"/>
  <c r="BD925" s="1"/>
  <c r="BG922"/>
  <c r="BG921" s="1"/>
  <c r="BF922"/>
  <c r="BF921" s="1"/>
  <c r="BE922"/>
  <c r="BE921" s="1"/>
  <c r="BD922"/>
  <c r="BD921" s="1"/>
  <c r="BG919"/>
  <c r="BF919"/>
  <c r="BE919"/>
  <c r="BE918" s="1"/>
  <c r="BD919"/>
  <c r="BD918" s="1"/>
  <c r="BG918"/>
  <c r="BF918"/>
  <c r="BG912"/>
  <c r="BF912"/>
  <c r="BE912"/>
  <c r="BE911" s="1"/>
  <c r="BE910" s="1"/>
  <c r="BD912"/>
  <c r="BD911" s="1"/>
  <c r="BD910" s="1"/>
  <c r="BG911"/>
  <c r="BG910" s="1"/>
  <c r="BF911"/>
  <c r="BF910" s="1"/>
  <c r="BG908"/>
  <c r="BF908"/>
  <c r="BE908"/>
  <c r="BE907" s="1"/>
  <c r="BD908"/>
  <c r="BD907" s="1"/>
  <c r="BG907"/>
  <c r="BF907"/>
  <c r="BG905"/>
  <c r="BG904" s="1"/>
  <c r="BF905"/>
  <c r="BF904" s="1"/>
  <c r="BE905"/>
  <c r="BE904" s="1"/>
  <c r="BD905"/>
  <c r="BD904" s="1"/>
  <c r="BG902"/>
  <c r="BF902"/>
  <c r="BF901" s="1"/>
  <c r="BE902"/>
  <c r="BE901" s="1"/>
  <c r="BD902"/>
  <c r="BD901" s="1"/>
  <c r="BG901"/>
  <c r="BG898"/>
  <c r="BG897" s="1"/>
  <c r="BG896" s="1"/>
  <c r="BF898"/>
  <c r="BF897" s="1"/>
  <c r="BF896" s="1"/>
  <c r="BE898"/>
  <c r="BE897" s="1"/>
  <c r="BE896" s="1"/>
  <c r="BD898"/>
  <c r="BD897" s="1"/>
  <c r="BD896" s="1"/>
  <c r="BG891"/>
  <c r="BG890" s="1"/>
  <c r="BG889" s="1"/>
  <c r="BG888" s="1"/>
  <c r="BF891"/>
  <c r="BF890" s="1"/>
  <c r="BF889" s="1"/>
  <c r="BF888" s="1"/>
  <c r="BE891"/>
  <c r="BE890" s="1"/>
  <c r="BE889" s="1"/>
  <c r="BE888" s="1"/>
  <c r="BD891"/>
  <c r="BD890" s="1"/>
  <c r="BD889" s="1"/>
  <c r="BD888" s="1"/>
  <c r="BG885"/>
  <c r="BF885"/>
  <c r="BF884" s="1"/>
  <c r="BF883" s="1"/>
  <c r="BF882" s="1"/>
  <c r="BE885"/>
  <c r="BE884" s="1"/>
  <c r="BE883" s="1"/>
  <c r="BE882" s="1"/>
  <c r="BD885"/>
  <c r="BD884" s="1"/>
  <c r="BD883" s="1"/>
  <c r="BD882" s="1"/>
  <c r="BG884"/>
  <c r="BG883" s="1"/>
  <c r="BG882" s="1"/>
  <c r="BG880"/>
  <c r="BG879" s="1"/>
  <c r="BF880"/>
  <c r="BF879" s="1"/>
  <c r="BE880"/>
  <c r="BE879" s="1"/>
  <c r="BD880"/>
  <c r="BD879" s="1"/>
  <c r="BG877"/>
  <c r="BG876" s="1"/>
  <c r="BF877"/>
  <c r="BF876" s="1"/>
  <c r="BE877"/>
  <c r="BE876" s="1"/>
  <c r="BD877"/>
  <c r="BD876" s="1"/>
  <c r="BG873"/>
  <c r="BF873"/>
  <c r="BF872" s="1"/>
  <c r="BE873"/>
  <c r="BE872" s="1"/>
  <c r="BD873"/>
  <c r="BD872" s="1"/>
  <c r="BG872"/>
  <c r="BG869"/>
  <c r="BF869"/>
  <c r="BF868" s="1"/>
  <c r="BE869"/>
  <c r="BE868" s="1"/>
  <c r="BD869"/>
  <c r="BD868" s="1"/>
  <c r="BG868"/>
  <c r="BG865"/>
  <c r="BG864" s="1"/>
  <c r="BF865"/>
  <c r="BF864" s="1"/>
  <c r="BE865"/>
  <c r="BE864" s="1"/>
  <c r="BD865"/>
  <c r="BD864" s="1"/>
  <c r="BG861"/>
  <c r="BG860" s="1"/>
  <c r="BF861"/>
  <c r="BF860" s="1"/>
  <c r="BE861"/>
  <c r="BE860" s="1"/>
  <c r="BD861"/>
  <c r="BD860" s="1"/>
  <c r="BG853"/>
  <c r="BG852" s="1"/>
  <c r="BF853"/>
  <c r="BF852" s="1"/>
  <c r="BE853"/>
  <c r="BE852" s="1"/>
  <c r="BD853"/>
  <c r="BD852" s="1"/>
  <c r="BG849"/>
  <c r="BF849"/>
  <c r="BF848" s="1"/>
  <c r="BE849"/>
  <c r="BE848" s="1"/>
  <c r="BD849"/>
  <c r="BD848" s="1"/>
  <c r="BG848"/>
  <c r="BG845"/>
  <c r="BF845"/>
  <c r="BF844" s="1"/>
  <c r="BE845"/>
  <c r="BE844" s="1"/>
  <c r="BD845"/>
  <c r="BD844" s="1"/>
  <c r="BG844"/>
  <c r="BG836"/>
  <c r="BG835" s="1"/>
  <c r="BF836"/>
  <c r="BF835" s="1"/>
  <c r="BE836"/>
  <c r="BE835" s="1"/>
  <c r="BD836"/>
  <c r="BD835" s="1"/>
  <c r="BG833"/>
  <c r="BG832" s="1"/>
  <c r="BG831" s="1"/>
  <c r="BF833"/>
  <c r="BF832" s="1"/>
  <c r="BF831" s="1"/>
  <c r="BE833"/>
  <c r="BE832" s="1"/>
  <c r="BE831" s="1"/>
  <c r="BD833"/>
  <c r="BD832" s="1"/>
  <c r="BD831" s="1"/>
  <c r="BG828"/>
  <c r="BF828"/>
  <c r="BF827" s="1"/>
  <c r="BE828"/>
  <c r="BE827" s="1"/>
  <c r="BD828"/>
  <c r="BD827" s="1"/>
  <c r="BG827"/>
  <c r="BG825"/>
  <c r="BG824" s="1"/>
  <c r="BF825"/>
  <c r="BF824" s="1"/>
  <c r="BE825"/>
  <c r="BE824" s="1"/>
  <c r="BD825"/>
  <c r="BD824" s="1"/>
  <c r="BG820"/>
  <c r="BF820"/>
  <c r="BF819" s="1"/>
  <c r="BF818" s="1"/>
  <c r="BE820"/>
  <c r="BE819" s="1"/>
  <c r="BE818" s="1"/>
  <c r="BD820"/>
  <c r="BD819" s="1"/>
  <c r="BD818" s="1"/>
  <c r="BG819"/>
  <c r="BG818" s="1"/>
  <c r="BG811"/>
  <c r="BG810" s="1"/>
  <c r="BG809" s="1"/>
  <c r="BF811"/>
  <c r="BF810" s="1"/>
  <c r="BF809" s="1"/>
  <c r="BE811"/>
  <c r="BE810" s="1"/>
  <c r="BE809" s="1"/>
  <c r="BD811"/>
  <c r="BD810" s="1"/>
  <c r="BD809" s="1"/>
  <c r="BG807"/>
  <c r="BG806" s="1"/>
  <c r="BF807"/>
  <c r="BF806" s="1"/>
  <c r="BE807"/>
  <c r="BE806" s="1"/>
  <c r="BD807"/>
  <c r="BD806" s="1"/>
  <c r="BG804"/>
  <c r="BF804"/>
  <c r="BF803" s="1"/>
  <c r="BE804"/>
  <c r="BE803" s="1"/>
  <c r="BD804"/>
  <c r="BD803" s="1"/>
  <c r="BG803"/>
  <c r="BG798"/>
  <c r="BG797" s="1"/>
  <c r="BG796" s="1"/>
  <c r="BF798"/>
  <c r="BF797" s="1"/>
  <c r="BF796" s="1"/>
  <c r="BE798"/>
  <c r="BE797" s="1"/>
  <c r="BE796" s="1"/>
  <c r="BD798"/>
  <c r="BD797" s="1"/>
  <c r="BD796" s="1"/>
  <c r="BG794"/>
  <c r="BG793" s="1"/>
  <c r="BF794"/>
  <c r="BF793" s="1"/>
  <c r="BE794"/>
  <c r="BE793" s="1"/>
  <c r="BD794"/>
  <c r="BD793" s="1"/>
  <c r="BG791"/>
  <c r="BG790" s="1"/>
  <c r="BF791"/>
  <c r="BF790" s="1"/>
  <c r="BE791"/>
  <c r="BE790" s="1"/>
  <c r="BD791"/>
  <c r="BD790" s="1"/>
  <c r="BG788"/>
  <c r="BG787" s="1"/>
  <c r="BF788"/>
  <c r="BF787" s="1"/>
  <c r="BE788"/>
  <c r="BE787" s="1"/>
  <c r="BD788"/>
  <c r="BD787" s="1"/>
  <c r="BG783"/>
  <c r="BF783"/>
  <c r="BF782" s="1"/>
  <c r="BF781" s="1"/>
  <c r="BE783"/>
  <c r="BE782" s="1"/>
  <c r="BE781" s="1"/>
  <c r="BD783"/>
  <c r="BD782" s="1"/>
  <c r="BD781" s="1"/>
  <c r="BG782"/>
  <c r="BG781" s="1"/>
  <c r="BG777"/>
  <c r="BG776" s="1"/>
  <c r="BF777"/>
  <c r="BF776" s="1"/>
  <c r="BE777"/>
  <c r="BE776" s="1"/>
  <c r="BD777"/>
  <c r="BD776" s="1"/>
  <c r="BG774"/>
  <c r="BF774"/>
  <c r="BF773" s="1"/>
  <c r="BF772" s="1"/>
  <c r="BE774"/>
  <c r="BE773" s="1"/>
  <c r="BE772" s="1"/>
  <c r="BD774"/>
  <c r="BD773" s="1"/>
  <c r="BD772" s="1"/>
  <c r="BD771" s="1"/>
  <c r="BD770" s="1"/>
  <c r="BG773"/>
  <c r="BG772" s="1"/>
  <c r="BG765"/>
  <c r="BG764" s="1"/>
  <c r="BG763" s="1"/>
  <c r="BG762" s="1"/>
  <c r="BF765"/>
  <c r="BF764" s="1"/>
  <c r="BF763" s="1"/>
  <c r="BF762" s="1"/>
  <c r="BE765"/>
  <c r="BE764" s="1"/>
  <c r="BE763" s="1"/>
  <c r="BE762" s="1"/>
  <c r="BD765"/>
  <c r="BD764" s="1"/>
  <c r="BD763" s="1"/>
  <c r="BD762" s="1"/>
  <c r="BG760"/>
  <c r="BF760"/>
  <c r="BF759" s="1"/>
  <c r="BF758" s="1"/>
  <c r="BF757" s="1"/>
  <c r="BE760"/>
  <c r="BE759" s="1"/>
  <c r="BE758" s="1"/>
  <c r="BE757" s="1"/>
  <c r="BD760"/>
  <c r="BD759" s="1"/>
  <c r="BD758" s="1"/>
  <c r="BD757" s="1"/>
  <c r="BG759"/>
  <c r="BG758" s="1"/>
  <c r="BG757" s="1"/>
  <c r="BG755"/>
  <c r="BF755"/>
  <c r="BF754" s="1"/>
  <c r="BF753" s="1"/>
  <c r="BE755"/>
  <c r="BE754" s="1"/>
  <c r="BE753" s="1"/>
  <c r="BD755"/>
  <c r="BD754" s="1"/>
  <c r="BD753" s="1"/>
  <c r="BG754"/>
  <c r="BG753" s="1"/>
  <c r="BG751"/>
  <c r="BF751"/>
  <c r="BF750" s="1"/>
  <c r="BF749" s="1"/>
  <c r="BE751"/>
  <c r="BE750" s="1"/>
  <c r="BE749" s="1"/>
  <c r="BD751"/>
  <c r="BD750" s="1"/>
  <c r="BD749" s="1"/>
  <c r="BG750"/>
  <c r="BG749" s="1"/>
  <c r="BG746"/>
  <c r="BG745" s="1"/>
  <c r="BG744" s="1"/>
  <c r="BF746"/>
  <c r="BF745" s="1"/>
  <c r="BF744" s="1"/>
  <c r="BE746"/>
  <c r="BE745" s="1"/>
  <c r="BE744" s="1"/>
  <c r="BD746"/>
  <c r="BD745" s="1"/>
  <c r="BD744" s="1"/>
  <c r="BG738"/>
  <c r="BG737" s="1"/>
  <c r="BF738"/>
  <c r="BF737" s="1"/>
  <c r="BE738"/>
  <c r="BE737" s="1"/>
  <c r="BD738"/>
  <c r="BD737" s="1"/>
  <c r="BG735"/>
  <c r="BG734" s="1"/>
  <c r="BG733" s="1"/>
  <c r="BG732" s="1"/>
  <c r="BF735"/>
  <c r="BF734" s="1"/>
  <c r="BE735"/>
  <c r="BE734" s="1"/>
  <c r="BD735"/>
  <c r="BD734" s="1"/>
  <c r="BD733" s="1"/>
  <c r="BD732" s="1"/>
  <c r="BG730"/>
  <c r="BG729" s="1"/>
  <c r="BF730"/>
  <c r="BF729" s="1"/>
  <c r="BE730"/>
  <c r="BE729" s="1"/>
  <c r="BD730"/>
  <c r="BD729" s="1"/>
  <c r="BG727"/>
  <c r="BG726" s="1"/>
  <c r="BF727"/>
  <c r="BF726" s="1"/>
  <c r="BE727"/>
  <c r="BE726" s="1"/>
  <c r="BD727"/>
  <c r="BD726" s="1"/>
  <c r="BG724"/>
  <c r="BF724"/>
  <c r="BE724"/>
  <c r="BD724"/>
  <c r="BG722"/>
  <c r="BG721" s="1"/>
  <c r="BF722"/>
  <c r="BF721" s="1"/>
  <c r="BE722"/>
  <c r="BE721" s="1"/>
  <c r="BD722"/>
  <c r="BD721" s="1"/>
  <c r="BG718"/>
  <c r="BG717" s="1"/>
  <c r="BF718"/>
  <c r="BF717" s="1"/>
  <c r="BE718"/>
  <c r="BE717" s="1"/>
  <c r="BD718"/>
  <c r="BD717" s="1"/>
  <c r="BG714"/>
  <c r="BF714"/>
  <c r="BE714"/>
  <c r="BD714"/>
  <c r="BG712"/>
  <c r="BG711" s="1"/>
  <c r="BG710" s="1"/>
  <c r="BF712"/>
  <c r="BF711" s="1"/>
  <c r="BF710" s="1"/>
  <c r="BE712"/>
  <c r="BE711" s="1"/>
  <c r="BE710" s="1"/>
  <c r="BD712"/>
  <c r="BD711" s="1"/>
  <c r="BD710" s="1"/>
  <c r="BG707"/>
  <c r="BF707"/>
  <c r="BF706" s="1"/>
  <c r="BF705" s="1"/>
  <c r="BF704" s="1"/>
  <c r="BE707"/>
  <c r="BE706" s="1"/>
  <c r="BE705" s="1"/>
  <c r="BE704" s="1"/>
  <c r="BD707"/>
  <c r="BD706" s="1"/>
  <c r="BD705" s="1"/>
  <c r="BD704" s="1"/>
  <c r="BG706"/>
  <c r="BG705" s="1"/>
  <c r="BG704" s="1"/>
  <c r="BG702"/>
  <c r="BG701" s="1"/>
  <c r="BG700" s="1"/>
  <c r="BG699" s="1"/>
  <c r="BF702"/>
  <c r="BF701" s="1"/>
  <c r="BF700" s="1"/>
  <c r="BF699" s="1"/>
  <c r="BE702"/>
  <c r="BE701" s="1"/>
  <c r="BE700" s="1"/>
  <c r="BE699" s="1"/>
  <c r="BD702"/>
  <c r="BD701" s="1"/>
  <c r="BD700" s="1"/>
  <c r="BD699" s="1"/>
  <c r="BG697"/>
  <c r="BF697"/>
  <c r="BF696" s="1"/>
  <c r="BF695" s="1"/>
  <c r="BF694" s="1"/>
  <c r="BE697"/>
  <c r="BE696" s="1"/>
  <c r="BE695" s="1"/>
  <c r="BE694" s="1"/>
  <c r="BD697"/>
  <c r="BD696" s="1"/>
  <c r="BD695" s="1"/>
  <c r="BD694" s="1"/>
  <c r="BG696"/>
  <c r="BG695" s="1"/>
  <c r="BG694" s="1"/>
  <c r="BG692"/>
  <c r="BG691" s="1"/>
  <c r="BG690" s="1"/>
  <c r="BG689" s="1"/>
  <c r="BG688" s="1"/>
  <c r="BF692"/>
  <c r="BF691" s="1"/>
  <c r="BF690" s="1"/>
  <c r="BF689" s="1"/>
  <c r="BF688" s="1"/>
  <c r="BE692"/>
  <c r="BE691" s="1"/>
  <c r="BE690" s="1"/>
  <c r="BE689" s="1"/>
  <c r="BE688" s="1"/>
  <c r="BD692"/>
  <c r="BD691" s="1"/>
  <c r="BD690" s="1"/>
  <c r="BD689" s="1"/>
  <c r="BD688" s="1"/>
  <c r="BG686"/>
  <c r="BG685" s="1"/>
  <c r="BG684" s="1"/>
  <c r="BG683" s="1"/>
  <c r="BF686"/>
  <c r="BF685" s="1"/>
  <c r="BF684" s="1"/>
  <c r="BF683" s="1"/>
  <c r="BE686"/>
  <c r="BE685" s="1"/>
  <c r="BE684" s="1"/>
  <c r="BE683" s="1"/>
  <c r="BD686"/>
  <c r="BD685" s="1"/>
  <c r="BD684" s="1"/>
  <c r="BD683" s="1"/>
  <c r="BG679"/>
  <c r="BG678" s="1"/>
  <c r="BF679"/>
  <c r="BF678" s="1"/>
  <c r="BE679"/>
  <c r="BE678" s="1"/>
  <c r="BD679"/>
  <c r="BD678" s="1"/>
  <c r="BG676"/>
  <c r="BF676"/>
  <c r="BF675" s="1"/>
  <c r="BE676"/>
  <c r="BE675" s="1"/>
  <c r="BD676"/>
  <c r="BD675" s="1"/>
  <c r="BD674" s="1"/>
  <c r="BD673" s="1"/>
  <c r="BG675"/>
  <c r="BG674" s="1"/>
  <c r="BG673" s="1"/>
  <c r="BG671"/>
  <c r="BG670" s="1"/>
  <c r="BF671"/>
  <c r="BF670" s="1"/>
  <c r="BE671"/>
  <c r="BE670" s="1"/>
  <c r="BD671"/>
  <c r="BD670" s="1"/>
  <c r="BG668"/>
  <c r="BF668"/>
  <c r="BF667" s="1"/>
  <c r="BF666" s="1"/>
  <c r="BE668"/>
  <c r="BE667" s="1"/>
  <c r="BE666" s="1"/>
  <c r="BD668"/>
  <c r="BD667" s="1"/>
  <c r="BD666" s="1"/>
  <c r="BG667"/>
  <c r="BG666" s="1"/>
  <c r="BG663"/>
  <c r="BG662" s="1"/>
  <c r="BG661" s="1"/>
  <c r="BG660" s="1"/>
  <c r="BF663"/>
  <c r="BF662" s="1"/>
  <c r="BF661" s="1"/>
  <c r="BF660" s="1"/>
  <c r="BE663"/>
  <c r="BE662" s="1"/>
  <c r="BE661" s="1"/>
  <c r="BE660" s="1"/>
  <c r="BD663"/>
  <c r="BD662" s="1"/>
  <c r="BD661" s="1"/>
  <c r="BD660" s="1"/>
  <c r="BG658"/>
  <c r="BF658"/>
  <c r="BF657" s="1"/>
  <c r="BF656" s="1"/>
  <c r="BF655" s="1"/>
  <c r="BE658"/>
  <c r="BE657" s="1"/>
  <c r="BE656" s="1"/>
  <c r="BE655" s="1"/>
  <c r="BD658"/>
  <c r="BD657" s="1"/>
  <c r="BD656" s="1"/>
  <c r="BD655" s="1"/>
  <c r="BG657"/>
  <c r="BG656" s="1"/>
  <c r="BG655" s="1"/>
  <c r="BG653"/>
  <c r="BG652" s="1"/>
  <c r="BG651" s="1"/>
  <c r="BG650" s="1"/>
  <c r="BF653"/>
  <c r="BF652" s="1"/>
  <c r="BF651" s="1"/>
  <c r="BF650" s="1"/>
  <c r="BE653"/>
  <c r="BE652" s="1"/>
  <c r="BE651" s="1"/>
  <c r="BE650" s="1"/>
  <c r="BD653"/>
  <c r="BD652" s="1"/>
  <c r="BD651" s="1"/>
  <c r="BD650" s="1"/>
  <c r="BI646"/>
  <c r="BG646"/>
  <c r="BG645" s="1"/>
  <c r="BG644" s="1"/>
  <c r="BF646"/>
  <c r="BF645" s="1"/>
  <c r="BF644" s="1"/>
  <c r="BE646"/>
  <c r="BE645" s="1"/>
  <c r="BE644" s="1"/>
  <c r="BI645"/>
  <c r="BI644" s="1"/>
  <c r="BG642"/>
  <c r="BG641" s="1"/>
  <c r="BF642"/>
  <c r="BF641" s="1"/>
  <c r="BE642"/>
  <c r="BE641" s="1"/>
  <c r="BD642"/>
  <c r="BD641" s="1"/>
  <c r="BG639"/>
  <c r="BF639"/>
  <c r="BF638" s="1"/>
  <c r="BE639"/>
  <c r="BE638" s="1"/>
  <c r="BD639"/>
  <c r="BD638" s="1"/>
  <c r="BD637" s="1"/>
  <c r="BD636" s="1"/>
  <c r="BG638"/>
  <c r="BG634"/>
  <c r="BG633" s="1"/>
  <c r="BG632" s="1"/>
  <c r="BG631" s="1"/>
  <c r="BF634"/>
  <c r="BF633" s="1"/>
  <c r="BF632" s="1"/>
  <c r="BF631" s="1"/>
  <c r="BE634"/>
  <c r="BE633" s="1"/>
  <c r="BE632" s="1"/>
  <c r="BE631" s="1"/>
  <c r="BD634"/>
  <c r="BD633" s="1"/>
  <c r="BD632" s="1"/>
  <c r="BD631" s="1"/>
  <c r="BG629"/>
  <c r="BG628" s="1"/>
  <c r="BF629"/>
  <c r="BF628" s="1"/>
  <c r="BE629"/>
  <c r="BE628" s="1"/>
  <c r="BD629"/>
  <c r="BD628" s="1"/>
  <c r="BG626"/>
  <c r="BF626"/>
  <c r="BE626"/>
  <c r="BD626"/>
  <c r="BG624"/>
  <c r="BF624"/>
  <c r="BF623" s="1"/>
  <c r="BF622" s="1"/>
  <c r="BE624"/>
  <c r="BD624"/>
  <c r="BG615"/>
  <c r="BG614" s="1"/>
  <c r="BG613" s="1"/>
  <c r="BF615"/>
  <c r="BF614" s="1"/>
  <c r="BF613" s="1"/>
  <c r="BE615"/>
  <c r="BE614" s="1"/>
  <c r="BE613" s="1"/>
  <c r="BD615"/>
  <c r="BD614" s="1"/>
  <c r="BD613" s="1"/>
  <c r="BG611"/>
  <c r="BG610" s="1"/>
  <c r="BF611"/>
  <c r="BF610" s="1"/>
  <c r="BE611"/>
  <c r="BE610" s="1"/>
  <c r="BD611"/>
  <c r="BD610" s="1"/>
  <c r="BG608"/>
  <c r="BG607" s="1"/>
  <c r="BF608"/>
  <c r="BF607" s="1"/>
  <c r="BE608"/>
  <c r="BE607" s="1"/>
  <c r="BD608"/>
  <c r="BD607" s="1"/>
  <c r="BG602"/>
  <c r="BF602"/>
  <c r="BE602"/>
  <c r="BD602"/>
  <c r="BG600"/>
  <c r="BF600"/>
  <c r="BF599" s="1"/>
  <c r="BE600"/>
  <c r="BE599" s="1"/>
  <c r="BD600"/>
  <c r="BD599" s="1"/>
  <c r="BG599"/>
  <c r="BG595"/>
  <c r="BG594" s="1"/>
  <c r="BG593" s="1"/>
  <c r="BG592" s="1"/>
  <c r="BF595"/>
  <c r="BF594" s="1"/>
  <c r="BF593" s="1"/>
  <c r="BF592" s="1"/>
  <c r="BE595"/>
  <c r="BE594" s="1"/>
  <c r="BE593" s="1"/>
  <c r="BE592" s="1"/>
  <c r="BD595"/>
  <c r="BD594" s="1"/>
  <c r="BD593" s="1"/>
  <c r="BD592" s="1"/>
  <c r="BG575"/>
  <c r="BG574" s="1"/>
  <c r="BG573" s="1"/>
  <c r="BF575"/>
  <c r="BF574" s="1"/>
  <c r="BF573" s="1"/>
  <c r="BE575"/>
  <c r="BE574" s="1"/>
  <c r="BE573" s="1"/>
  <c r="BD575"/>
  <c r="BD574" s="1"/>
  <c r="BD573" s="1"/>
  <c r="BG571"/>
  <c r="BG570" s="1"/>
  <c r="BG569" s="1"/>
  <c r="BG568" s="1"/>
  <c r="BF571"/>
  <c r="BF570" s="1"/>
  <c r="BF569" s="1"/>
  <c r="BE571"/>
  <c r="BE570" s="1"/>
  <c r="BE569" s="1"/>
  <c r="BD571"/>
  <c r="BD570" s="1"/>
  <c r="BD569" s="1"/>
  <c r="BG566"/>
  <c r="BF566"/>
  <c r="BF565" s="1"/>
  <c r="BE566"/>
  <c r="BE565" s="1"/>
  <c r="BD566"/>
  <c r="BD565" s="1"/>
  <c r="BG565"/>
  <c r="BG563"/>
  <c r="BG562" s="1"/>
  <c r="BF563"/>
  <c r="BF562" s="1"/>
  <c r="BE563"/>
  <c r="BE562" s="1"/>
  <c r="BD563"/>
  <c r="BD562" s="1"/>
  <c r="BG559"/>
  <c r="BG558" s="1"/>
  <c r="BG557" s="1"/>
  <c r="BF559"/>
  <c r="BF558" s="1"/>
  <c r="BF557" s="1"/>
  <c r="BE559"/>
  <c r="BE558" s="1"/>
  <c r="BE557" s="1"/>
  <c r="BD559"/>
  <c r="BD558" s="1"/>
  <c r="BD557" s="1"/>
  <c r="BG552"/>
  <c r="BG551" s="1"/>
  <c r="BG550" s="1"/>
  <c r="BF552"/>
  <c r="BF551" s="1"/>
  <c r="BF550" s="1"/>
  <c r="BE552"/>
  <c r="BE551" s="1"/>
  <c r="BE550" s="1"/>
  <c r="BD552"/>
  <c r="BD551" s="1"/>
  <c r="BD550" s="1"/>
  <c r="BG548"/>
  <c r="BG547" s="1"/>
  <c r="BG546" s="1"/>
  <c r="BF548"/>
  <c r="BF547" s="1"/>
  <c r="BF546" s="1"/>
  <c r="BE548"/>
  <c r="BE547" s="1"/>
  <c r="BE546" s="1"/>
  <c r="BD548"/>
  <c r="BD547" s="1"/>
  <c r="BD546" s="1"/>
  <c r="BD545" s="1"/>
  <c r="BG542"/>
  <c r="BF542"/>
  <c r="BE542"/>
  <c r="BD542"/>
  <c r="BG540"/>
  <c r="BF540"/>
  <c r="BE540"/>
  <c r="BD540"/>
  <c r="BG538"/>
  <c r="BG537" s="1"/>
  <c r="BG536" s="1"/>
  <c r="BF538"/>
  <c r="BF537" s="1"/>
  <c r="BF536" s="1"/>
  <c r="BE538"/>
  <c r="BD538"/>
  <c r="BG534"/>
  <c r="BG533" s="1"/>
  <c r="BG532" s="1"/>
  <c r="BF534"/>
  <c r="BF533" s="1"/>
  <c r="BF532" s="1"/>
  <c r="BE534"/>
  <c r="BE533" s="1"/>
  <c r="BE532" s="1"/>
  <c r="BD534"/>
  <c r="BD533" s="1"/>
  <c r="BD532" s="1"/>
  <c r="BG529"/>
  <c r="BF529"/>
  <c r="BF528" s="1"/>
  <c r="BE529"/>
  <c r="BE528" s="1"/>
  <c r="BD529"/>
  <c r="BD528" s="1"/>
  <c r="BG528"/>
  <c r="BG524"/>
  <c r="BF524"/>
  <c r="BF523" s="1"/>
  <c r="BE524"/>
  <c r="BE523" s="1"/>
  <c r="BD524"/>
  <c r="BD523" s="1"/>
  <c r="BG523"/>
  <c r="BG521"/>
  <c r="BG520" s="1"/>
  <c r="BF521"/>
  <c r="BF520" s="1"/>
  <c r="BE521"/>
  <c r="BE520" s="1"/>
  <c r="BD521"/>
  <c r="BD520" s="1"/>
  <c r="BG518"/>
  <c r="BF518"/>
  <c r="BF517" s="1"/>
  <c r="BE518"/>
  <c r="BE517" s="1"/>
  <c r="BD518"/>
  <c r="BD517" s="1"/>
  <c r="BG517"/>
  <c r="BG515"/>
  <c r="BG514" s="1"/>
  <c r="BF515"/>
  <c r="BF514" s="1"/>
  <c r="BE515"/>
  <c r="BE514" s="1"/>
  <c r="BD515"/>
  <c r="BD514" s="1"/>
  <c r="BG512"/>
  <c r="BF512"/>
  <c r="BE512"/>
  <c r="BD512"/>
  <c r="BG510"/>
  <c r="BF510"/>
  <c r="BE510"/>
  <c r="BD510"/>
  <c r="BG507"/>
  <c r="BG506" s="1"/>
  <c r="BF507"/>
  <c r="BF506" s="1"/>
  <c r="BE507"/>
  <c r="BE506" s="1"/>
  <c r="BD507"/>
  <c r="BD506" s="1"/>
  <c r="BG504"/>
  <c r="BG503" s="1"/>
  <c r="BF504"/>
  <c r="BF503" s="1"/>
  <c r="BE504"/>
  <c r="BE503" s="1"/>
  <c r="BD504"/>
  <c r="BD503" s="1"/>
  <c r="BG499"/>
  <c r="BG498" s="1"/>
  <c r="BG497" s="1"/>
  <c r="BG496" s="1"/>
  <c r="BF499"/>
  <c r="BF498" s="1"/>
  <c r="BF497" s="1"/>
  <c r="BF496" s="1"/>
  <c r="BE499"/>
  <c r="BE498" s="1"/>
  <c r="BE497" s="1"/>
  <c r="BE496" s="1"/>
  <c r="BD499"/>
  <c r="BD498" s="1"/>
  <c r="BD497" s="1"/>
  <c r="BD496" s="1"/>
  <c r="BG491"/>
  <c r="BF491"/>
  <c r="BF490" s="1"/>
  <c r="BE491"/>
  <c r="BE490" s="1"/>
  <c r="BD491"/>
  <c r="BD490" s="1"/>
  <c r="BG490"/>
  <c r="BG488"/>
  <c r="BG487" s="1"/>
  <c r="BF488"/>
  <c r="BF487" s="1"/>
  <c r="BE488"/>
  <c r="BE487" s="1"/>
  <c r="BD488"/>
  <c r="BD487" s="1"/>
  <c r="BG485"/>
  <c r="BF485"/>
  <c r="BF484" s="1"/>
  <c r="BE485"/>
  <c r="BE484" s="1"/>
  <c r="BD485"/>
  <c r="BD484" s="1"/>
  <c r="BG484"/>
  <c r="BG482"/>
  <c r="BG481" s="1"/>
  <c r="BF482"/>
  <c r="BF481" s="1"/>
  <c r="BE482"/>
  <c r="BE481" s="1"/>
  <c r="BD482"/>
  <c r="BD481" s="1"/>
  <c r="BG478"/>
  <c r="BG477" s="1"/>
  <c r="BF478"/>
  <c r="BF477" s="1"/>
  <c r="BE478"/>
  <c r="BE477" s="1"/>
  <c r="BD478"/>
  <c r="BD477" s="1"/>
  <c r="BG475"/>
  <c r="BF475"/>
  <c r="BF474" s="1"/>
  <c r="BE475"/>
  <c r="BE474" s="1"/>
  <c r="BD475"/>
  <c r="BD474" s="1"/>
  <c r="BG474"/>
  <c r="BG472"/>
  <c r="BG471" s="1"/>
  <c r="BF472"/>
  <c r="BF471" s="1"/>
  <c r="BE472"/>
  <c r="BE471" s="1"/>
  <c r="BD472"/>
  <c r="BD471" s="1"/>
  <c r="BG469"/>
  <c r="BF469"/>
  <c r="BF468" s="1"/>
  <c r="BE469"/>
  <c r="BE468" s="1"/>
  <c r="BD469"/>
  <c r="BD468" s="1"/>
  <c r="BG468"/>
  <c r="BG466"/>
  <c r="BG465" s="1"/>
  <c r="BF466"/>
  <c r="BF465" s="1"/>
  <c r="BE466"/>
  <c r="BE465" s="1"/>
  <c r="BD466"/>
  <c r="BD465" s="1"/>
  <c r="BG462"/>
  <c r="BG461" s="1"/>
  <c r="BG460" s="1"/>
  <c r="BF462"/>
  <c r="BF461" s="1"/>
  <c r="BF460" s="1"/>
  <c r="BE462"/>
  <c r="BE461" s="1"/>
  <c r="BE460" s="1"/>
  <c r="BD462"/>
  <c r="BD461" s="1"/>
  <c r="BD460" s="1"/>
  <c r="BG450"/>
  <c r="BF450"/>
  <c r="BF449" s="1"/>
  <c r="BE450"/>
  <c r="BE449" s="1"/>
  <c r="BD450"/>
  <c r="BD449" s="1"/>
  <c r="BG449"/>
  <c r="BG447"/>
  <c r="BF447"/>
  <c r="BE447"/>
  <c r="BD447"/>
  <c r="BG445"/>
  <c r="BF445"/>
  <c r="BE445"/>
  <c r="BE444" s="1"/>
  <c r="BD445"/>
  <c r="BG442"/>
  <c r="BG441" s="1"/>
  <c r="BF442"/>
  <c r="BF441" s="1"/>
  <c r="BE442"/>
  <c r="BE441" s="1"/>
  <c r="BD442"/>
  <c r="BD441" s="1"/>
  <c r="BG439"/>
  <c r="BG438" s="1"/>
  <c r="BF439"/>
  <c r="BF438" s="1"/>
  <c r="BE439"/>
  <c r="BE438" s="1"/>
  <c r="BD439"/>
  <c r="BD438" s="1"/>
  <c r="BG436"/>
  <c r="BF436"/>
  <c r="BF435" s="1"/>
  <c r="BE436"/>
  <c r="BE435" s="1"/>
  <c r="BD436"/>
  <c r="BD435" s="1"/>
  <c r="BG435"/>
  <c r="BG433"/>
  <c r="BG432" s="1"/>
  <c r="BF433"/>
  <c r="BF432" s="1"/>
  <c r="BE433"/>
  <c r="BE432" s="1"/>
  <c r="BD433"/>
  <c r="BD432" s="1"/>
  <c r="BG430"/>
  <c r="BG429" s="1"/>
  <c r="BF430"/>
  <c r="BF429" s="1"/>
  <c r="BE430"/>
  <c r="BE429" s="1"/>
  <c r="BD430"/>
  <c r="BD429" s="1"/>
  <c r="BG427"/>
  <c r="BG426" s="1"/>
  <c r="BF427"/>
  <c r="BF426" s="1"/>
  <c r="BE427"/>
  <c r="BE426" s="1"/>
  <c r="BD427"/>
  <c r="BD426" s="1"/>
  <c r="BG424"/>
  <c r="BF424"/>
  <c r="BF423" s="1"/>
  <c r="BE424"/>
  <c r="BE423" s="1"/>
  <c r="BD424"/>
  <c r="BD423" s="1"/>
  <c r="BG423"/>
  <c r="BG421"/>
  <c r="BF421"/>
  <c r="BE421"/>
  <c r="BD421"/>
  <c r="BG419"/>
  <c r="BF419"/>
  <c r="BE419"/>
  <c r="BD419"/>
  <c r="BG417"/>
  <c r="BG416" s="1"/>
  <c r="BG415" s="1"/>
  <c r="BF417"/>
  <c r="BF416" s="1"/>
  <c r="BF415" s="1"/>
  <c r="BE417"/>
  <c r="BE416" s="1"/>
  <c r="BE415" s="1"/>
  <c r="BD417"/>
  <c r="BD416" s="1"/>
  <c r="BD415" s="1"/>
  <c r="BG409"/>
  <c r="BF409"/>
  <c r="BF408" s="1"/>
  <c r="BF407" s="1"/>
  <c r="BE409"/>
  <c r="BE408" s="1"/>
  <c r="BE407" s="1"/>
  <c r="BD409"/>
  <c r="BD408" s="1"/>
  <c r="BD407" s="1"/>
  <c r="BG408"/>
  <c r="BG407" s="1"/>
  <c r="BG404"/>
  <c r="BG403" s="1"/>
  <c r="BG402" s="1"/>
  <c r="BG401" s="1"/>
  <c r="BF404"/>
  <c r="BF403" s="1"/>
  <c r="BF402" s="1"/>
  <c r="BF401" s="1"/>
  <c r="BE404"/>
  <c r="BE403" s="1"/>
  <c r="BE402" s="1"/>
  <c r="BE401" s="1"/>
  <c r="BD404"/>
  <c r="BD403" s="1"/>
  <c r="BD402" s="1"/>
  <c r="BD401" s="1"/>
  <c r="BG397"/>
  <c r="BG396" s="1"/>
  <c r="BG395" s="1"/>
  <c r="BG394" s="1"/>
  <c r="BG393" s="1"/>
  <c r="BF397"/>
  <c r="BF396" s="1"/>
  <c r="BF395" s="1"/>
  <c r="BF394" s="1"/>
  <c r="BF393" s="1"/>
  <c r="BE397"/>
  <c r="BE396" s="1"/>
  <c r="BE395" s="1"/>
  <c r="BE394" s="1"/>
  <c r="BE393" s="1"/>
  <c r="BD397"/>
  <c r="BD396" s="1"/>
  <c r="BD395" s="1"/>
  <c r="BD394" s="1"/>
  <c r="BD393" s="1"/>
  <c r="BG388"/>
  <c r="BF388"/>
  <c r="BF387" s="1"/>
  <c r="BF386" s="1"/>
  <c r="BF385" s="1"/>
  <c r="BE388"/>
  <c r="BE387" s="1"/>
  <c r="BE386" s="1"/>
  <c r="BE385" s="1"/>
  <c r="BD388"/>
  <c r="BD387" s="1"/>
  <c r="BD386" s="1"/>
  <c r="BD385" s="1"/>
  <c r="BG387"/>
  <c r="BG386" s="1"/>
  <c r="BG385" s="1"/>
  <c r="BG383"/>
  <c r="BG382" s="1"/>
  <c r="BF383"/>
  <c r="BF382" s="1"/>
  <c r="BE383"/>
  <c r="BE382" s="1"/>
  <c r="BD383"/>
  <c r="BD382" s="1"/>
  <c r="BG379"/>
  <c r="BF379"/>
  <c r="BE379"/>
  <c r="BD379"/>
  <c r="BG377"/>
  <c r="BF377"/>
  <c r="BE377"/>
  <c r="BD377"/>
  <c r="BG375"/>
  <c r="BG374" s="1"/>
  <c r="BG373" s="1"/>
  <c r="BF375"/>
  <c r="BF374" s="1"/>
  <c r="BF373" s="1"/>
  <c r="BE375"/>
  <c r="BE374" s="1"/>
  <c r="BE373" s="1"/>
  <c r="BD375"/>
  <c r="BD374" s="1"/>
  <c r="BD373" s="1"/>
  <c r="BG371"/>
  <c r="BG370" s="1"/>
  <c r="BG369" s="1"/>
  <c r="BF371"/>
  <c r="BF370" s="1"/>
  <c r="BF369" s="1"/>
  <c r="BE371"/>
  <c r="BE370" s="1"/>
  <c r="BE369" s="1"/>
  <c r="BD371"/>
  <c r="BD370" s="1"/>
  <c r="BD369" s="1"/>
  <c r="BG361"/>
  <c r="BG360" s="1"/>
  <c r="BG359" s="1"/>
  <c r="BG358" s="1"/>
  <c r="BF361"/>
  <c r="BF360" s="1"/>
  <c r="BF359" s="1"/>
  <c r="BF358" s="1"/>
  <c r="BE361"/>
  <c r="BE360" s="1"/>
  <c r="BE359" s="1"/>
  <c r="BE358" s="1"/>
  <c r="BD361"/>
  <c r="BD360" s="1"/>
  <c r="BD359" s="1"/>
  <c r="BD358" s="1"/>
  <c r="BI354"/>
  <c r="BI353" s="1"/>
  <c r="BI352" s="1"/>
  <c r="BH354"/>
  <c r="BH353" s="1"/>
  <c r="BH352" s="1"/>
  <c r="BG354"/>
  <c r="BF354"/>
  <c r="BF353" s="1"/>
  <c r="BF352" s="1"/>
  <c r="BE354"/>
  <c r="BE353" s="1"/>
  <c r="BE352" s="1"/>
  <c r="BD354"/>
  <c r="BD353" s="1"/>
  <c r="BD352" s="1"/>
  <c r="BG353"/>
  <c r="BG352" s="1"/>
  <c r="BG349"/>
  <c r="BF349"/>
  <c r="BE349"/>
  <c r="BD349"/>
  <c r="BG347"/>
  <c r="BF347"/>
  <c r="BF346" s="1"/>
  <c r="BF345" s="1"/>
  <c r="BE347"/>
  <c r="BD347"/>
  <c r="BD346" s="1"/>
  <c r="BD345" s="1"/>
  <c r="BG342"/>
  <c r="BG341" s="1"/>
  <c r="BG340" s="1"/>
  <c r="BG339" s="1"/>
  <c r="BF342"/>
  <c r="BF341" s="1"/>
  <c r="BF340" s="1"/>
  <c r="BF339" s="1"/>
  <c r="BE342"/>
  <c r="BE341" s="1"/>
  <c r="BE340" s="1"/>
  <c r="BE339" s="1"/>
  <c r="BD342"/>
  <c r="BD341" s="1"/>
  <c r="BD340" s="1"/>
  <c r="BD339" s="1"/>
  <c r="BG337"/>
  <c r="BF337"/>
  <c r="BE337"/>
  <c r="BD337"/>
  <c r="BG335"/>
  <c r="BF335"/>
  <c r="BE335"/>
  <c r="BD335"/>
  <c r="BG333"/>
  <c r="BG332" s="1"/>
  <c r="BG331" s="1"/>
  <c r="BG330" s="1"/>
  <c r="BF333"/>
  <c r="BF332" s="1"/>
  <c r="BF331" s="1"/>
  <c r="BF330" s="1"/>
  <c r="BE333"/>
  <c r="BE332" s="1"/>
  <c r="BE331" s="1"/>
  <c r="BE330" s="1"/>
  <c r="BD333"/>
  <c r="BD332" s="1"/>
  <c r="BD331" s="1"/>
  <c r="BD330" s="1"/>
  <c r="BG307"/>
  <c r="BG306" s="1"/>
  <c r="BF307"/>
  <c r="BF306" s="1"/>
  <c r="BE307"/>
  <c r="BE306" s="1"/>
  <c r="BD307"/>
  <c r="BD306" s="1"/>
  <c r="BG304"/>
  <c r="BF304"/>
  <c r="BF303" s="1"/>
  <c r="BF302" s="1"/>
  <c r="BE304"/>
  <c r="BE303" s="1"/>
  <c r="BE302" s="1"/>
  <c r="BD304"/>
  <c r="BD303" s="1"/>
  <c r="BD302" s="1"/>
  <c r="BG303"/>
  <c r="BG302" s="1"/>
  <c r="BG300"/>
  <c r="BG299" s="1"/>
  <c r="BF300"/>
  <c r="BF299" s="1"/>
  <c r="BE300"/>
  <c r="BE299" s="1"/>
  <c r="BD300"/>
  <c r="BD299" s="1"/>
  <c r="BG297"/>
  <c r="BG296" s="1"/>
  <c r="BF297"/>
  <c r="BF296" s="1"/>
  <c r="BE297"/>
  <c r="BE296" s="1"/>
  <c r="BD297"/>
  <c r="BD296" s="1"/>
  <c r="BG294"/>
  <c r="BF294"/>
  <c r="BF293" s="1"/>
  <c r="BE294"/>
  <c r="BE293" s="1"/>
  <c r="BD294"/>
  <c r="BD293" s="1"/>
  <c r="BG293"/>
  <c r="BG291"/>
  <c r="BG290" s="1"/>
  <c r="BF291"/>
  <c r="BF290" s="1"/>
  <c r="BE291"/>
  <c r="BE290" s="1"/>
  <c r="BD291"/>
  <c r="BD290" s="1"/>
  <c r="BE287"/>
  <c r="BG287"/>
  <c r="BF287"/>
  <c r="BG283"/>
  <c r="BF283"/>
  <c r="BE283"/>
  <c r="BD283"/>
  <c r="BG281"/>
  <c r="BF281"/>
  <c r="BE281"/>
  <c r="BD281"/>
  <c r="BG276"/>
  <c r="BF276"/>
  <c r="BE276"/>
  <c r="BD276"/>
  <c r="BG274"/>
  <c r="BG273" s="1"/>
  <c r="BF274"/>
  <c r="BF273" s="1"/>
  <c r="BE274"/>
  <c r="BE273" s="1"/>
  <c r="BD274"/>
  <c r="BG271"/>
  <c r="BF271"/>
  <c r="BE271"/>
  <c r="BD271"/>
  <c r="BG269"/>
  <c r="BF269"/>
  <c r="BE269"/>
  <c r="BD269"/>
  <c r="BG267"/>
  <c r="BG266" s="1"/>
  <c r="BG265" s="1"/>
  <c r="BF267"/>
  <c r="BF266" s="1"/>
  <c r="BF265" s="1"/>
  <c r="BE267"/>
  <c r="BE266" s="1"/>
  <c r="BE265" s="1"/>
  <c r="BD267"/>
  <c r="BD266" s="1"/>
  <c r="BD265" s="1"/>
  <c r="BG262"/>
  <c r="BG261" s="1"/>
  <c r="BG260" s="1"/>
  <c r="BG259" s="1"/>
  <c r="BF262"/>
  <c r="BF261" s="1"/>
  <c r="BF260" s="1"/>
  <c r="BF259" s="1"/>
  <c r="BE262"/>
  <c r="BE261" s="1"/>
  <c r="BE260" s="1"/>
  <c r="BE259" s="1"/>
  <c r="BD262"/>
  <c r="BD261" s="1"/>
  <c r="BD260" s="1"/>
  <c r="BD259" s="1"/>
  <c r="BG257"/>
  <c r="BF257"/>
  <c r="BF256" s="1"/>
  <c r="BF255" s="1"/>
  <c r="BE257"/>
  <c r="BE256" s="1"/>
  <c r="BE255" s="1"/>
  <c r="BD257"/>
  <c r="BD256" s="1"/>
  <c r="BD255" s="1"/>
  <c r="BG256"/>
  <c r="BG255" s="1"/>
  <c r="BG253"/>
  <c r="BF253"/>
  <c r="BE253"/>
  <c r="BD253"/>
  <c r="BG251"/>
  <c r="BF251"/>
  <c r="BF250" s="1"/>
  <c r="BF249" s="1"/>
  <c r="BF248" s="1"/>
  <c r="BE251"/>
  <c r="BE250" s="1"/>
  <c r="BE249" s="1"/>
  <c r="BE248" s="1"/>
  <c r="BD251"/>
  <c r="BD250" s="1"/>
  <c r="BD249" s="1"/>
  <c r="BD248" s="1"/>
  <c r="BG250"/>
  <c r="BG249" s="1"/>
  <c r="BG248" s="1"/>
  <c r="BG246"/>
  <c r="BF246"/>
  <c r="BE246"/>
  <c r="BD246"/>
  <c r="BG244"/>
  <c r="BG243" s="1"/>
  <c r="BF244"/>
  <c r="BF243" s="1"/>
  <c r="BE244"/>
  <c r="BE243" s="1"/>
  <c r="BD244"/>
  <c r="BD243" s="1"/>
  <c r="BG241"/>
  <c r="BF241"/>
  <c r="BE241"/>
  <c r="BD241"/>
  <c r="BG239"/>
  <c r="BF239"/>
  <c r="BE239"/>
  <c r="BD239"/>
  <c r="BG237"/>
  <c r="BF237"/>
  <c r="BE237"/>
  <c r="BD237"/>
  <c r="BD236" s="1"/>
  <c r="BG236"/>
  <c r="BF236"/>
  <c r="BG234"/>
  <c r="BF234"/>
  <c r="BE234"/>
  <c r="BD234"/>
  <c r="BG232"/>
  <c r="BF232"/>
  <c r="BE232"/>
  <c r="BD232"/>
  <c r="BG230"/>
  <c r="BG229" s="1"/>
  <c r="BF230"/>
  <c r="BF229" s="1"/>
  <c r="BE230"/>
  <c r="BE229" s="1"/>
  <c r="BD230"/>
  <c r="BD229" s="1"/>
  <c r="BG227"/>
  <c r="BG226" s="1"/>
  <c r="BF227"/>
  <c r="BF226" s="1"/>
  <c r="BE227"/>
  <c r="BE226" s="1"/>
  <c r="BD227"/>
  <c r="BD226" s="1"/>
  <c r="BG224"/>
  <c r="BG223" s="1"/>
  <c r="BF224"/>
  <c r="BF223" s="1"/>
  <c r="BE224"/>
  <c r="BE223" s="1"/>
  <c r="BD224"/>
  <c r="BD223" s="1"/>
  <c r="BG221"/>
  <c r="BF221"/>
  <c r="BE221"/>
  <c r="BD221"/>
  <c r="BG219"/>
  <c r="BG218" s="1"/>
  <c r="BF219"/>
  <c r="BF218" s="1"/>
  <c r="BE219"/>
  <c r="BE218" s="1"/>
  <c r="BD219"/>
  <c r="BG216"/>
  <c r="BF216"/>
  <c r="BE216"/>
  <c r="BD216"/>
  <c r="BG214"/>
  <c r="BG213" s="1"/>
  <c r="BF214"/>
  <c r="BF213" s="1"/>
  <c r="BE214"/>
  <c r="BE213" s="1"/>
  <c r="BD214"/>
  <c r="BD213" s="1"/>
  <c r="BG211"/>
  <c r="BG210" s="1"/>
  <c r="BF211"/>
  <c r="BF210" s="1"/>
  <c r="BE211"/>
  <c r="BE210" s="1"/>
  <c r="BD211"/>
  <c r="BD210" s="1"/>
  <c r="BG201"/>
  <c r="BF201"/>
  <c r="BE201"/>
  <c r="BD201"/>
  <c r="BG199"/>
  <c r="BF199"/>
  <c r="BE199"/>
  <c r="BD199"/>
  <c r="BG197"/>
  <c r="BG196" s="1"/>
  <c r="BF197"/>
  <c r="BE197"/>
  <c r="BE196" s="1"/>
  <c r="BD197"/>
  <c r="BG194"/>
  <c r="BF194"/>
  <c r="BE194"/>
  <c r="BD194"/>
  <c r="BG192"/>
  <c r="BF192"/>
  <c r="BE192"/>
  <c r="BD192"/>
  <c r="BG190"/>
  <c r="BF190"/>
  <c r="BF189" s="1"/>
  <c r="BE190"/>
  <c r="BE189" s="1"/>
  <c r="BD190"/>
  <c r="BD189" s="1"/>
  <c r="BG186"/>
  <c r="BF186"/>
  <c r="BF185" s="1"/>
  <c r="BE186"/>
  <c r="BE185" s="1"/>
  <c r="BD186"/>
  <c r="BD185" s="1"/>
  <c r="BG185"/>
  <c r="BG183"/>
  <c r="BF183"/>
  <c r="BE183"/>
  <c r="BD183"/>
  <c r="BG181"/>
  <c r="BF181"/>
  <c r="BE181"/>
  <c r="BD181"/>
  <c r="BG179"/>
  <c r="BF179"/>
  <c r="BF178" s="1"/>
  <c r="BE179"/>
  <c r="BD179"/>
  <c r="BD178" s="1"/>
  <c r="BG174"/>
  <c r="BF174"/>
  <c r="BF173" s="1"/>
  <c r="BF172" s="1"/>
  <c r="BF171" s="1"/>
  <c r="BE174"/>
  <c r="BE173" s="1"/>
  <c r="BE172" s="1"/>
  <c r="BE171" s="1"/>
  <c r="BD174"/>
  <c r="BD173" s="1"/>
  <c r="BD172" s="1"/>
  <c r="BD171" s="1"/>
  <c r="BG173"/>
  <c r="BG172" s="1"/>
  <c r="BG171" s="1"/>
  <c r="BG162"/>
  <c r="BG161" s="1"/>
  <c r="BF162"/>
  <c r="BF161" s="1"/>
  <c r="BE162"/>
  <c r="BE161" s="1"/>
  <c r="BD162"/>
  <c r="BD161" s="1"/>
  <c r="BG159"/>
  <c r="BF159"/>
  <c r="BF158" s="1"/>
  <c r="BE159"/>
  <c r="BE158" s="1"/>
  <c r="BD159"/>
  <c r="BD158" s="1"/>
  <c r="BG158"/>
  <c r="BG156"/>
  <c r="BG155" s="1"/>
  <c r="BF156"/>
  <c r="BF155" s="1"/>
  <c r="BE156"/>
  <c r="BE155" s="1"/>
  <c r="BD156"/>
  <c r="BD155" s="1"/>
  <c r="BG153"/>
  <c r="BF153"/>
  <c r="BF152" s="1"/>
  <c r="BE153"/>
  <c r="BE152" s="1"/>
  <c r="BD153"/>
  <c r="BD152" s="1"/>
  <c r="BG152"/>
  <c r="BG149"/>
  <c r="BG148" s="1"/>
  <c r="BF149"/>
  <c r="BF148" s="1"/>
  <c r="BE149"/>
  <c r="BE148" s="1"/>
  <c r="BD145"/>
  <c r="BG144"/>
  <c r="BG143" s="1"/>
  <c r="BF144"/>
  <c r="BF143" s="1"/>
  <c r="BF142" s="1"/>
  <c r="BE144"/>
  <c r="BE143" s="1"/>
  <c r="BD144"/>
  <c r="BD143" s="1"/>
  <c r="BG140"/>
  <c r="BG139" s="1"/>
  <c r="BG138" s="1"/>
  <c r="BF140"/>
  <c r="BF139" s="1"/>
  <c r="BF138" s="1"/>
  <c r="BE140"/>
  <c r="BE139" s="1"/>
  <c r="BE138" s="1"/>
  <c r="BD140"/>
  <c r="BD139" s="1"/>
  <c r="BD138" s="1"/>
  <c r="BG135"/>
  <c r="BF135"/>
  <c r="BF134" s="1"/>
  <c r="BF133" s="1"/>
  <c r="BF132" s="1"/>
  <c r="BE135"/>
  <c r="BE134" s="1"/>
  <c r="BE133" s="1"/>
  <c r="BE132" s="1"/>
  <c r="BD135"/>
  <c r="BD134" s="1"/>
  <c r="BD133" s="1"/>
  <c r="BD132" s="1"/>
  <c r="BG134"/>
  <c r="BG133" s="1"/>
  <c r="BG132" s="1"/>
  <c r="BG130"/>
  <c r="BG129" s="1"/>
  <c r="BG128" s="1"/>
  <c r="BG127" s="1"/>
  <c r="BF130"/>
  <c r="BF129" s="1"/>
  <c r="BF128" s="1"/>
  <c r="BF127" s="1"/>
  <c r="BE130"/>
  <c r="BE129" s="1"/>
  <c r="BE128" s="1"/>
  <c r="BE127" s="1"/>
  <c r="BD130"/>
  <c r="BD129" s="1"/>
  <c r="BD128" s="1"/>
  <c r="BD127" s="1"/>
  <c r="BG123"/>
  <c r="BG122" s="1"/>
  <c r="BG121" s="1"/>
  <c r="BG120" s="1"/>
  <c r="BG119" s="1"/>
  <c r="BF123"/>
  <c r="BF122" s="1"/>
  <c r="BF121" s="1"/>
  <c r="BF120" s="1"/>
  <c r="BF119" s="1"/>
  <c r="BE123"/>
  <c r="BE122" s="1"/>
  <c r="BE121" s="1"/>
  <c r="BE120" s="1"/>
  <c r="BE119" s="1"/>
  <c r="BD123"/>
  <c r="BD122" s="1"/>
  <c r="BD121" s="1"/>
  <c r="BD120" s="1"/>
  <c r="BD119" s="1"/>
  <c r="BG116"/>
  <c r="BG115" s="1"/>
  <c r="BG114" s="1"/>
  <c r="BG113" s="1"/>
  <c r="BG112" s="1"/>
  <c r="BF116"/>
  <c r="BF115" s="1"/>
  <c r="BF114" s="1"/>
  <c r="BF113" s="1"/>
  <c r="BF112" s="1"/>
  <c r="BE116"/>
  <c r="BE115" s="1"/>
  <c r="BE114" s="1"/>
  <c r="BE113" s="1"/>
  <c r="BE112" s="1"/>
  <c r="BD116"/>
  <c r="BD115" s="1"/>
  <c r="BD114" s="1"/>
  <c r="BD113" s="1"/>
  <c r="BD112" s="1"/>
  <c r="BG109"/>
  <c r="BG108" s="1"/>
  <c r="BF109"/>
  <c r="BF108" s="1"/>
  <c r="BE109"/>
  <c r="BE108" s="1"/>
  <c r="BD109"/>
  <c r="BD108" s="1"/>
  <c r="BE107"/>
  <c r="BE105" s="1"/>
  <c r="BG105"/>
  <c r="BF105"/>
  <c r="BD105"/>
  <c r="BE103"/>
  <c r="BG103"/>
  <c r="BF103"/>
  <c r="BD103"/>
  <c r="BE102"/>
  <c r="BE101" s="1"/>
  <c r="BG101"/>
  <c r="BF101"/>
  <c r="BF100" s="1"/>
  <c r="BD101"/>
  <c r="BG90"/>
  <c r="BF90"/>
  <c r="BE90"/>
  <c r="BE89" s="1"/>
  <c r="BD90"/>
  <c r="BD89" s="1"/>
  <c r="BG89"/>
  <c r="BF89"/>
  <c r="BG87"/>
  <c r="BF87"/>
  <c r="BE87"/>
  <c r="BD87"/>
  <c r="BG85"/>
  <c r="BF85"/>
  <c r="BF84" s="1"/>
  <c r="BE85"/>
  <c r="BD85"/>
  <c r="BD84" s="1"/>
  <c r="BG82"/>
  <c r="BF82"/>
  <c r="BE82"/>
  <c r="BD82"/>
  <c r="BG80"/>
  <c r="BG79" s="1"/>
  <c r="BF80"/>
  <c r="BE80"/>
  <c r="BE79" s="1"/>
  <c r="BD80"/>
  <c r="BD79" s="1"/>
  <c r="BG75"/>
  <c r="BF75"/>
  <c r="BE75"/>
  <c r="BD75"/>
  <c r="BG73"/>
  <c r="BG72" s="1"/>
  <c r="BF73"/>
  <c r="BF72" s="1"/>
  <c r="BE73"/>
  <c r="BE72" s="1"/>
  <c r="BD73"/>
  <c r="BD72" s="1"/>
  <c r="BG70"/>
  <c r="BF70"/>
  <c r="BE70"/>
  <c r="BD70"/>
  <c r="BG68"/>
  <c r="BG67" s="1"/>
  <c r="BF68"/>
  <c r="BF67" s="1"/>
  <c r="BE68"/>
  <c r="BD68"/>
  <c r="BD67" s="1"/>
  <c r="BG65"/>
  <c r="BG64" s="1"/>
  <c r="BF65"/>
  <c r="BF64" s="1"/>
  <c r="BE65"/>
  <c r="BE64" s="1"/>
  <c r="BD65"/>
  <c r="BD64" s="1"/>
  <c r="BG62"/>
  <c r="BF62"/>
  <c r="BE62"/>
  <c r="BD62"/>
  <c r="BG60"/>
  <c r="BG59" s="1"/>
  <c r="BF60"/>
  <c r="BF59" s="1"/>
  <c r="BE60"/>
  <c r="BE59" s="1"/>
  <c r="BD60"/>
  <c r="BG57"/>
  <c r="BF57"/>
  <c r="BE57"/>
  <c r="BD57"/>
  <c r="BG55"/>
  <c r="BF55"/>
  <c r="BF54" s="1"/>
  <c r="BE55"/>
  <c r="BD55"/>
  <c r="BD54" s="1"/>
  <c r="BG54"/>
  <c r="BG48"/>
  <c r="BF48"/>
  <c r="BE48"/>
  <c r="BD48"/>
  <c r="BG46"/>
  <c r="BF46"/>
  <c r="BE46"/>
  <c r="BD46"/>
  <c r="BG44"/>
  <c r="BF44"/>
  <c r="BE44"/>
  <c r="BD44"/>
  <c r="BG42"/>
  <c r="BG41" s="1"/>
  <c r="BG40" s="1"/>
  <c r="BF42"/>
  <c r="BF41" s="1"/>
  <c r="BF40" s="1"/>
  <c r="BE42"/>
  <c r="BD42"/>
  <c r="BG34"/>
  <c r="BF34"/>
  <c r="BE34"/>
  <c r="BD34"/>
  <c r="BG31"/>
  <c r="BF31"/>
  <c r="BE31"/>
  <c r="BD31"/>
  <c r="BG29"/>
  <c r="BF29"/>
  <c r="BE29"/>
  <c r="BD29"/>
  <c r="BG27"/>
  <c r="BF27"/>
  <c r="BF26" s="1"/>
  <c r="BE27"/>
  <c r="BE26" s="1"/>
  <c r="BD27"/>
  <c r="BD26" s="1"/>
  <c r="BG24"/>
  <c r="BG23" s="1"/>
  <c r="BF24"/>
  <c r="BF23" s="1"/>
  <c r="BE24"/>
  <c r="BE23" s="1"/>
  <c r="BD24"/>
  <c r="BD23" s="1"/>
  <c r="BG21"/>
  <c r="BG20" s="1"/>
  <c r="BF21"/>
  <c r="BF20" s="1"/>
  <c r="BE21"/>
  <c r="BE20" s="1"/>
  <c r="BD21"/>
  <c r="BD20" s="1"/>
  <c r="BG14"/>
  <c r="BF14"/>
  <c r="BF13" s="1"/>
  <c r="BF12" s="1"/>
  <c r="BF11" s="1"/>
  <c r="BF10" s="1"/>
  <c r="BE14"/>
  <c r="BE13" s="1"/>
  <c r="BE12" s="1"/>
  <c r="BE11" s="1"/>
  <c r="BE10" s="1"/>
  <c r="BD14"/>
  <c r="BD13" s="1"/>
  <c r="BD12" s="1"/>
  <c r="BD11" s="1"/>
  <c r="BD10" s="1"/>
  <c r="BG13"/>
  <c r="BG12" s="1"/>
  <c r="BG11" s="1"/>
  <c r="BG10" s="1"/>
  <c r="AX289"/>
  <c r="AX906"/>
  <c r="AY288"/>
  <c r="AX288"/>
  <c r="CM976" l="1"/>
  <c r="CQ976" s="1"/>
  <c r="CQ977"/>
  <c r="CL976"/>
  <c r="CP976" s="1"/>
  <c r="CP977"/>
  <c r="CL1229"/>
  <c r="CP1229" s="1"/>
  <c r="CP1230"/>
  <c r="CM1229"/>
  <c r="CQ1229" s="1"/>
  <c r="CQ1230"/>
  <c r="CL452"/>
  <c r="CP452" s="1"/>
  <c r="CP453"/>
  <c r="CL958"/>
  <c r="CP958" s="1"/>
  <c r="CP959"/>
  <c r="CM958"/>
  <c r="CQ958" s="1"/>
  <c r="CQ959"/>
  <c r="CL50"/>
  <c r="CP50" s="1"/>
  <c r="CP51"/>
  <c r="CM50"/>
  <c r="CQ50" s="1"/>
  <c r="CQ51"/>
  <c r="CP325"/>
  <c r="CN324"/>
  <c r="BG346"/>
  <c r="BG345" s="1"/>
  <c r="BK618"/>
  <c r="BZ1367"/>
  <c r="BZ1366" s="1"/>
  <c r="CF1368"/>
  <c r="BG189"/>
  <c r="BG188" s="1"/>
  <c r="BK126"/>
  <c r="BK8" s="1"/>
  <c r="BF994"/>
  <c r="BG1084"/>
  <c r="BG1083" s="1"/>
  <c r="BE67"/>
  <c r="BE84"/>
  <c r="BD218"/>
  <c r="BD209" s="1"/>
  <c r="BL814"/>
  <c r="BO1367"/>
  <c r="BO1366" s="1"/>
  <c r="BU1368"/>
  <c r="BF79"/>
  <c r="BF53" s="1"/>
  <c r="BF39" s="1"/>
  <c r="BF38" s="1"/>
  <c r="BE1084"/>
  <c r="BE1083" s="1"/>
  <c r="BG26"/>
  <c r="BG19" s="1"/>
  <c r="BG18" s="1"/>
  <c r="BG17" s="1"/>
  <c r="BF1084"/>
  <c r="BF1083" s="1"/>
  <c r="BM391"/>
  <c r="BG178"/>
  <c r="BG177" s="1"/>
  <c r="BF177"/>
  <c r="BD59"/>
  <c r="BD53" s="1"/>
  <c r="BD41"/>
  <c r="BD40" s="1"/>
  <c r="BD273"/>
  <c r="BD264" s="1"/>
  <c r="BM126"/>
  <c r="BM8" s="1"/>
  <c r="BF99"/>
  <c r="BF98" s="1"/>
  <c r="BF97" s="1"/>
  <c r="BG84"/>
  <c r="BG53" s="1"/>
  <c r="BG39" s="1"/>
  <c r="BG38" s="1"/>
  <c r="BE236"/>
  <c r="BE209" s="1"/>
  <c r="BJ618"/>
  <c r="BM618"/>
  <c r="BD823"/>
  <c r="BF786"/>
  <c r="BF785" s="1"/>
  <c r="BF780" s="1"/>
  <c r="BF843"/>
  <c r="BE480"/>
  <c r="BF561"/>
  <c r="BF556" s="1"/>
  <c r="BG994"/>
  <c r="BE561"/>
  <c r="BE556" s="1"/>
  <c r="BG561"/>
  <c r="BG556" s="1"/>
  <c r="BG368"/>
  <c r="BG357" s="1"/>
  <c r="BG786"/>
  <c r="BG785" s="1"/>
  <c r="BG780" s="1"/>
  <c r="BG843"/>
  <c r="BG823"/>
  <c r="BE748"/>
  <c r="BE743" s="1"/>
  <c r="BE843"/>
  <c r="BJ1280"/>
  <c r="BK1280"/>
  <c r="BK814"/>
  <c r="BE1262"/>
  <c r="BL618"/>
  <c r="BG1251"/>
  <c r="BG1250" s="1"/>
  <c r="BD1262"/>
  <c r="BG1293"/>
  <c r="BG1292" s="1"/>
  <c r="BL1280"/>
  <c r="BD1251"/>
  <c r="BD1250" s="1"/>
  <c r="BJ391"/>
  <c r="BL391"/>
  <c r="BF1378"/>
  <c r="BF1377" s="1"/>
  <c r="BD843"/>
  <c r="BD1293"/>
  <c r="BD1292" s="1"/>
  <c r="BE623"/>
  <c r="BE622" s="1"/>
  <c r="BE621" s="1"/>
  <c r="BF368"/>
  <c r="BF357" s="1"/>
  <c r="BE142"/>
  <c r="BK391"/>
  <c r="BF280"/>
  <c r="BF279" s="1"/>
  <c r="BF278" s="1"/>
  <c r="BG1520"/>
  <c r="BG1509" s="1"/>
  <c r="BM814"/>
  <c r="BD1443"/>
  <c r="BJ814"/>
  <c r="BG280"/>
  <c r="BG279" s="1"/>
  <c r="BG278" s="1"/>
  <c r="BF665"/>
  <c r="BD720"/>
  <c r="BG1450"/>
  <c r="BF1457"/>
  <c r="BF568"/>
  <c r="BE1039"/>
  <c r="BE1027" s="1"/>
  <c r="BF19"/>
  <c r="BF18" s="1"/>
  <c r="BF17" s="1"/>
  <c r="BD344"/>
  <c r="BD480"/>
  <c r="BG665"/>
  <c r="BG649" s="1"/>
  <c r="BM1280"/>
  <c r="BE900"/>
  <c r="BD917"/>
  <c r="BD1039"/>
  <c r="BD1027" s="1"/>
  <c r="BF1200"/>
  <c r="BF1181" s="1"/>
  <c r="BG1262"/>
  <c r="BF1450"/>
  <c r="BG1560"/>
  <c r="BG1559" s="1"/>
  <c r="BG1558" s="1"/>
  <c r="BE502"/>
  <c r="BE709"/>
  <c r="BG900"/>
  <c r="BG917"/>
  <c r="BD1137"/>
  <c r="BD1136" s="1"/>
  <c r="BF1162"/>
  <c r="BE1200"/>
  <c r="BE1181" s="1"/>
  <c r="BE1293"/>
  <c r="BE1292" s="1"/>
  <c r="BF621"/>
  <c r="BF771"/>
  <c r="BF770" s="1"/>
  <c r="BE786"/>
  <c r="BE785" s="1"/>
  <c r="BE780" s="1"/>
  <c r="BF900"/>
  <c r="BF917"/>
  <c r="BG100"/>
  <c r="BG99" s="1"/>
  <c r="BG98" s="1"/>
  <c r="BG97" s="1"/>
  <c r="BE264"/>
  <c r="BD748"/>
  <c r="BD743" s="1"/>
  <c r="BE917"/>
  <c r="BF1293"/>
  <c r="BF1292" s="1"/>
  <c r="BG1200"/>
  <c r="BG1181" s="1"/>
  <c r="BF502"/>
  <c r="BF674"/>
  <c r="BF673" s="1"/>
  <c r="BF720"/>
  <c r="BE733"/>
  <c r="BE732" s="1"/>
  <c r="BD1012"/>
  <c r="BD1162"/>
  <c r="BF1262"/>
  <c r="BD1550"/>
  <c r="BD1545" s="1"/>
  <c r="BD1544" s="1"/>
  <c r="BE100"/>
  <c r="BE99" s="1"/>
  <c r="BE98" s="1"/>
  <c r="BE97" s="1"/>
  <c r="BD568"/>
  <c r="BF748"/>
  <c r="BF743" s="1"/>
  <c r="BE1251"/>
  <c r="BE1250" s="1"/>
  <c r="BE1457"/>
  <c r="BF637"/>
  <c r="BF636" s="1"/>
  <c r="BE188"/>
  <c r="BF733"/>
  <c r="BF732" s="1"/>
  <c r="BE771"/>
  <c r="BE770" s="1"/>
  <c r="BE1012"/>
  <c r="BG1113"/>
  <c r="BG1112" s="1"/>
  <c r="BD1388"/>
  <c r="BE1443"/>
  <c r="BE1520"/>
  <c r="BE1509" s="1"/>
  <c r="BF1520"/>
  <c r="BF1509" s="1"/>
  <c r="BG1388"/>
  <c r="BE1560"/>
  <c r="BE1559" s="1"/>
  <c r="BE1558" s="1"/>
  <c r="BE178"/>
  <c r="BE177" s="1"/>
  <c r="BF709"/>
  <c r="BD1200"/>
  <c r="BD1181" s="1"/>
  <c r="BD177"/>
  <c r="BD1412"/>
  <c r="BE1450"/>
  <c r="BE346"/>
  <c r="BE345" s="1"/>
  <c r="BE344" s="1"/>
  <c r="BE324" s="1"/>
  <c r="BG464"/>
  <c r="BE545"/>
  <c r="BD786"/>
  <c r="BD785" s="1"/>
  <c r="BD780" s="1"/>
  <c r="BD768" s="1"/>
  <c r="BE1137"/>
  <c r="BE1136" s="1"/>
  <c r="BG1147"/>
  <c r="BG1146" s="1"/>
  <c r="BG1137" s="1"/>
  <c r="BG1136" s="1"/>
  <c r="BF444"/>
  <c r="BF406" s="1"/>
  <c r="BF400" s="1"/>
  <c r="BD509"/>
  <c r="BG623"/>
  <c r="BG622" s="1"/>
  <c r="BG621" s="1"/>
  <c r="BE665"/>
  <c r="BF823"/>
  <c r="BG1162"/>
  <c r="BG1378"/>
  <c r="BG1377" s="1"/>
  <c r="BE1569"/>
  <c r="BE1568" s="1"/>
  <c r="BG1569"/>
  <c r="BG1568" s="1"/>
  <c r="BF196"/>
  <c r="BF188" s="1"/>
  <c r="BE537"/>
  <c r="BE536" s="1"/>
  <c r="BE531" s="1"/>
  <c r="BD561"/>
  <c r="BD556" s="1"/>
  <c r="BE674"/>
  <c r="BE673" s="1"/>
  <c r="BE823"/>
  <c r="BE1388"/>
  <c r="BF1443"/>
  <c r="BD1450"/>
  <c r="BE1550"/>
  <c r="BE1545" s="1"/>
  <c r="BE1544" s="1"/>
  <c r="BD1560"/>
  <c r="BD1559" s="1"/>
  <c r="BD1558" s="1"/>
  <c r="BD1569"/>
  <c r="BD1568" s="1"/>
  <c r="BF531"/>
  <c r="BE1162"/>
  <c r="BE1378"/>
  <c r="BE1377" s="1"/>
  <c r="BD1493"/>
  <c r="BD1483" s="1"/>
  <c r="BD1482" s="1"/>
  <c r="BF1560"/>
  <c r="BF1559" s="1"/>
  <c r="BF1558" s="1"/>
  <c r="BG1550"/>
  <c r="BG1545" s="1"/>
  <c r="BG1544" s="1"/>
  <c r="BF1550"/>
  <c r="BF1545" s="1"/>
  <c r="BF1544" s="1"/>
  <c r="BD1520"/>
  <c r="BD1509" s="1"/>
  <c r="BG1483"/>
  <c r="BG1482" s="1"/>
  <c r="BE1243"/>
  <c r="BE1242" s="1"/>
  <c r="BD1243"/>
  <c r="BD1242" s="1"/>
  <c r="BG1243"/>
  <c r="BG1242" s="1"/>
  <c r="BF1243"/>
  <c r="BF1242" s="1"/>
  <c r="BE979"/>
  <c r="BD979"/>
  <c r="BD623"/>
  <c r="BD622" s="1"/>
  <c r="BD621" s="1"/>
  <c r="BD620" s="1"/>
  <c r="BD598"/>
  <c r="BD597" s="1"/>
  <c r="BE598"/>
  <c r="BE597" s="1"/>
  <c r="BG480"/>
  <c r="BD464"/>
  <c r="BE406"/>
  <c r="BE400" s="1"/>
  <c r="BE54"/>
  <c r="BG509"/>
  <c r="BD1084"/>
  <c r="BD1083" s="1"/>
  <c r="BE1493"/>
  <c r="BE1483" s="1"/>
  <c r="BE1482" s="1"/>
  <c r="BG1443"/>
  <c r="BE1412"/>
  <c r="BD1378"/>
  <c r="BD1377" s="1"/>
  <c r="BG709"/>
  <c r="BE637"/>
  <c r="BE636" s="1"/>
  <c r="BD537"/>
  <c r="BD536" s="1"/>
  <c r="BD531" s="1"/>
  <c r="BD502"/>
  <c r="BE280"/>
  <c r="BE279" s="1"/>
  <c r="BE278" s="1"/>
  <c r="BD196"/>
  <c r="BD188" s="1"/>
  <c r="BD100"/>
  <c r="BD99" s="1"/>
  <c r="BD98" s="1"/>
  <c r="BD97" s="1"/>
  <c r="BE41"/>
  <c r="BE40" s="1"/>
  <c r="BE19"/>
  <c r="BE18" s="1"/>
  <c r="BE17" s="1"/>
  <c r="BG142"/>
  <c r="BD151"/>
  <c r="BF151"/>
  <c r="BF137" s="1"/>
  <c r="BG209"/>
  <c r="BG264"/>
  <c r="BF344"/>
  <c r="BF324" s="1"/>
  <c r="BG344"/>
  <c r="BG324" s="1"/>
  <c r="BG151"/>
  <c r="BD19"/>
  <c r="BD18" s="1"/>
  <c r="BD17" s="1"/>
  <c r="BE151"/>
  <c r="BF209"/>
  <c r="BF264"/>
  <c r="BD368"/>
  <c r="BD357" s="1"/>
  <c r="BD324"/>
  <c r="BE368"/>
  <c r="BE357" s="1"/>
  <c r="BD444"/>
  <c r="BD406" s="1"/>
  <c r="BD400" s="1"/>
  <c r="BF464"/>
  <c r="BG531"/>
  <c r="BF545"/>
  <c r="BG545"/>
  <c r="BE568"/>
  <c r="BD665"/>
  <c r="BD649" s="1"/>
  <c r="BE720"/>
  <c r="BG748"/>
  <c r="BG743" s="1"/>
  <c r="BD149"/>
  <c r="BD148" s="1"/>
  <c r="BD142" s="1"/>
  <c r="BD287"/>
  <c r="BD280" s="1"/>
  <c r="BD279" s="1"/>
  <c r="BD278" s="1"/>
  <c r="BG444"/>
  <c r="BG406" s="1"/>
  <c r="BG400" s="1"/>
  <c r="BE464"/>
  <c r="BF480"/>
  <c r="BG502"/>
  <c r="BF509"/>
  <c r="BG598"/>
  <c r="BG597" s="1"/>
  <c r="BG637"/>
  <c r="BG636" s="1"/>
  <c r="BD709"/>
  <c r="BE509"/>
  <c r="BF598"/>
  <c r="BF597" s="1"/>
  <c r="BG720"/>
  <c r="BE994"/>
  <c r="BG1012"/>
  <c r="BG1039"/>
  <c r="BG1027" s="1"/>
  <c r="BG771"/>
  <c r="BG770" s="1"/>
  <c r="BD994"/>
  <c r="BF1012"/>
  <c r="BF1039"/>
  <c r="BF1027" s="1"/>
  <c r="BD900"/>
  <c r="BE1113"/>
  <c r="BE1112" s="1"/>
  <c r="BF1113"/>
  <c r="BF1112" s="1"/>
  <c r="BG1412"/>
  <c r="BG1457"/>
  <c r="BD1113"/>
  <c r="BD1112" s="1"/>
  <c r="BF1137"/>
  <c r="BF1136" s="1"/>
  <c r="BF1251"/>
  <c r="BF1250" s="1"/>
  <c r="BF1412"/>
  <c r="BF1483"/>
  <c r="BF1482" s="1"/>
  <c r="BF1569"/>
  <c r="BF1568" s="1"/>
  <c r="BF1388"/>
  <c r="BD1457"/>
  <c r="BE1539"/>
  <c r="BE1538" s="1"/>
  <c r="BE1537" s="1"/>
  <c r="BE1536" s="1"/>
  <c r="CN322" l="1"/>
  <c r="BE137"/>
  <c r="CF1367"/>
  <c r="CF1366" s="1"/>
  <c r="CL1368"/>
  <c r="BD459"/>
  <c r="BD458" s="1"/>
  <c r="BD457" s="1"/>
  <c r="BE53"/>
  <c r="BE39" s="1"/>
  <c r="BE38" s="1"/>
  <c r="BD682"/>
  <c r="BD618" s="1"/>
  <c r="BE501"/>
  <c r="BE495" s="1"/>
  <c r="BE494" s="1"/>
  <c r="BG137"/>
  <c r="BU1367"/>
  <c r="BU1366" s="1"/>
  <c r="CA1368"/>
  <c r="BG176"/>
  <c r="BD39"/>
  <c r="BD38" s="1"/>
  <c r="BE895"/>
  <c r="BE894" s="1"/>
  <c r="BF817"/>
  <c r="BF816" s="1"/>
  <c r="BF1411"/>
  <c r="BF1410" s="1"/>
  <c r="BG459"/>
  <c r="BG458" s="1"/>
  <c r="BG457" s="1"/>
  <c r="BD1161"/>
  <c r="BD1160" s="1"/>
  <c r="BD1158" s="1"/>
  <c r="BG1161"/>
  <c r="BG1160" s="1"/>
  <c r="BG1158" s="1"/>
  <c r="BG682"/>
  <c r="BE682"/>
  <c r="BE817"/>
  <c r="BE816" s="1"/>
  <c r="BE459"/>
  <c r="BE458" s="1"/>
  <c r="BE457" s="1"/>
  <c r="BG555"/>
  <c r="BE1542"/>
  <c r="BM1616"/>
  <c r="BM7" s="1"/>
  <c r="BD817"/>
  <c r="BD816" s="1"/>
  <c r="BD895"/>
  <c r="BD894" s="1"/>
  <c r="BK1616"/>
  <c r="BK7" s="1"/>
  <c r="BF555"/>
  <c r="BF1161"/>
  <c r="BF1160" s="1"/>
  <c r="BF1158" s="1"/>
  <c r="BJ1616"/>
  <c r="BJ7" s="1"/>
  <c r="BL1616"/>
  <c r="BL7" s="1"/>
  <c r="BG817"/>
  <c r="BG816" s="1"/>
  <c r="BF682"/>
  <c r="BE176"/>
  <c r="BE649"/>
  <c r="BD1291"/>
  <c r="BE993"/>
  <c r="BD176"/>
  <c r="BF1542"/>
  <c r="BG1542"/>
  <c r="BE768"/>
  <c r="BE1291"/>
  <c r="BG1291"/>
  <c r="BD555"/>
  <c r="BD1411"/>
  <c r="BD1410" s="1"/>
  <c r="BD993"/>
  <c r="BF649"/>
  <c r="BF768"/>
  <c r="BG895"/>
  <c r="BG894" s="1"/>
  <c r="BF895"/>
  <c r="BF894" s="1"/>
  <c r="BE1161"/>
  <c r="BE1160" s="1"/>
  <c r="BE1158" s="1"/>
  <c r="BG1411"/>
  <c r="BG1410" s="1"/>
  <c r="BF501"/>
  <c r="BF495" s="1"/>
  <c r="BF494" s="1"/>
  <c r="BE555"/>
  <c r="BD501"/>
  <c r="BD495" s="1"/>
  <c r="BD494" s="1"/>
  <c r="BE1411"/>
  <c r="BE1410" s="1"/>
  <c r="BF620"/>
  <c r="BF1481"/>
  <c r="BF993"/>
  <c r="BD137"/>
  <c r="BG1481"/>
  <c r="BG620"/>
  <c r="BE1481"/>
  <c r="BF1291"/>
  <c r="BG993"/>
  <c r="BF176"/>
  <c r="BF126" s="1"/>
  <c r="BF8" s="1"/>
  <c r="BD1481"/>
  <c r="BD1542"/>
  <c r="BG501"/>
  <c r="BG495" s="1"/>
  <c r="BG494" s="1"/>
  <c r="BF459"/>
  <c r="BF458" s="1"/>
  <c r="BF457" s="1"/>
  <c r="BE322"/>
  <c r="BF322"/>
  <c r="BG322"/>
  <c r="BE620"/>
  <c r="BG768"/>
  <c r="BD322"/>
  <c r="AY354"/>
  <c r="AY353" s="1"/>
  <c r="AY352" s="1"/>
  <c r="AZ354"/>
  <c r="AZ353" s="1"/>
  <c r="AZ352" s="1"/>
  <c r="BA354"/>
  <c r="BA353" s="1"/>
  <c r="BA352" s="1"/>
  <c r="BB354"/>
  <c r="BB353" s="1"/>
  <c r="BB352" s="1"/>
  <c r="BC354"/>
  <c r="BC353" s="1"/>
  <c r="BC352" s="1"/>
  <c r="AX354"/>
  <c r="AX353" s="1"/>
  <c r="AX352" s="1"/>
  <c r="AY124"/>
  <c r="AY1540"/>
  <c r="CL1367" l="1"/>
  <c r="CP1368"/>
  <c r="BE126"/>
  <c r="BE8" s="1"/>
  <c r="CA1367"/>
  <c r="CA1366" s="1"/>
  <c r="CG1368"/>
  <c r="BG126"/>
  <c r="BG8" s="1"/>
  <c r="BG618"/>
  <c r="BD391"/>
  <c r="BG391"/>
  <c r="BE814"/>
  <c r="BE391"/>
  <c r="BD126"/>
  <c r="BD8" s="1"/>
  <c r="BD814"/>
  <c r="BE618"/>
  <c r="BG814"/>
  <c r="BF391"/>
  <c r="BF618"/>
  <c r="BE1280"/>
  <c r="BF1280"/>
  <c r="BG1280"/>
  <c r="BD1280"/>
  <c r="BF814"/>
  <c r="AX145"/>
  <c r="AX150"/>
  <c r="BC1476"/>
  <c r="BB1476"/>
  <c r="AY1475"/>
  <c r="AY1474" s="1"/>
  <c r="AZ1475"/>
  <c r="AZ1474" s="1"/>
  <c r="BA1475"/>
  <c r="BA1474" s="1"/>
  <c r="AX1475"/>
  <c r="AX1474" s="1"/>
  <c r="BA1478"/>
  <c r="AY1478"/>
  <c r="AZ646"/>
  <c r="AZ645" s="1"/>
  <c r="AZ644" s="1"/>
  <c r="BA646"/>
  <c r="BA645" s="1"/>
  <c r="BA644" s="1"/>
  <c r="BC646"/>
  <c r="BC645" s="1"/>
  <c r="BC644" s="1"/>
  <c r="BB647"/>
  <c r="AY646"/>
  <c r="AY645" s="1"/>
  <c r="AY644" s="1"/>
  <c r="CL1366" l="1"/>
  <c r="CP1366" s="1"/>
  <c r="CP1367"/>
  <c r="CG1367"/>
  <c r="CG1366" s="1"/>
  <c r="CM1368"/>
  <c r="CM1367" s="1"/>
  <c r="CM1366" s="1"/>
  <c r="BD1616"/>
  <c r="BD7" s="1"/>
  <c r="BG1616"/>
  <c r="BG7" s="1"/>
  <c r="BF1616"/>
  <c r="BF7" s="1"/>
  <c r="BE1616"/>
  <c r="BE7" s="1"/>
  <c r="BB646"/>
  <c r="BB645" s="1"/>
  <c r="BB644" s="1"/>
  <c r="BH647"/>
  <c r="BC1475"/>
  <c r="BC1474" s="1"/>
  <c r="BI1476"/>
  <c r="BB1475"/>
  <c r="BB1474" s="1"/>
  <c r="BH1476"/>
  <c r="AW405"/>
  <c r="BC405" s="1"/>
  <c r="AV405"/>
  <c r="AV404" s="1"/>
  <c r="AV403" s="1"/>
  <c r="AV402" s="1"/>
  <c r="AV401" s="1"/>
  <c r="AS404"/>
  <c r="AS403" s="1"/>
  <c r="AS402" s="1"/>
  <c r="AS401" s="1"/>
  <c r="AT404"/>
  <c r="AT403" s="1"/>
  <c r="AT402" s="1"/>
  <c r="AT401" s="1"/>
  <c r="AU404"/>
  <c r="AU403" s="1"/>
  <c r="AU402" s="1"/>
  <c r="AU401" s="1"/>
  <c r="AX404"/>
  <c r="AX403" s="1"/>
  <c r="AX402" s="1"/>
  <c r="AX401" s="1"/>
  <c r="AY404"/>
  <c r="AY403" s="1"/>
  <c r="AY402" s="1"/>
  <c r="AY401" s="1"/>
  <c r="AZ404"/>
  <c r="AZ403" s="1"/>
  <c r="AZ402" s="1"/>
  <c r="AZ401" s="1"/>
  <c r="BA404"/>
  <c r="BA403" s="1"/>
  <c r="BA402" s="1"/>
  <c r="BA401" s="1"/>
  <c r="AR404"/>
  <c r="AR403" s="1"/>
  <c r="AR402" s="1"/>
  <c r="AR401" s="1"/>
  <c r="BH1475" l="1"/>
  <c r="BH1474" s="1"/>
  <c r="BN1476"/>
  <c r="BT1476" s="1"/>
  <c r="BH646"/>
  <c r="BH645" s="1"/>
  <c r="BH644" s="1"/>
  <c r="BN647"/>
  <c r="BI1475"/>
  <c r="BI1474" s="1"/>
  <c r="BO1476"/>
  <c r="BU1476" s="1"/>
  <c r="BC404"/>
  <c r="BC403" s="1"/>
  <c r="BC402" s="1"/>
  <c r="BC401" s="1"/>
  <c r="BI405"/>
  <c r="BB405"/>
  <c r="AW404"/>
  <c r="AW403" s="1"/>
  <c r="AW402" s="1"/>
  <c r="AW401" s="1"/>
  <c r="AU1613"/>
  <c r="AU1612" s="1"/>
  <c r="AU1611" s="1"/>
  <c r="AU1610" s="1"/>
  <c r="AU1608" s="1"/>
  <c r="AT1613"/>
  <c r="AT1612" s="1"/>
  <c r="AT1611" s="1"/>
  <c r="AT1610" s="1"/>
  <c r="AT1608" s="1"/>
  <c r="AS1613"/>
  <c r="AS1612" s="1"/>
  <c r="AS1611" s="1"/>
  <c r="AS1610" s="1"/>
  <c r="AS1608" s="1"/>
  <c r="AR1613"/>
  <c r="AR1612" s="1"/>
  <c r="AR1611" s="1"/>
  <c r="AR1610" s="1"/>
  <c r="AR1608" s="1"/>
  <c r="AU1605"/>
  <c r="AU1604" s="1"/>
  <c r="AU1603" s="1"/>
  <c r="AU1602" s="1"/>
  <c r="AU1601" s="1"/>
  <c r="AU1599" s="1"/>
  <c r="AT1605"/>
  <c r="AT1604" s="1"/>
  <c r="AT1603" s="1"/>
  <c r="AT1602" s="1"/>
  <c r="AT1601" s="1"/>
  <c r="AT1599" s="1"/>
  <c r="AS1605"/>
  <c r="AS1604" s="1"/>
  <c r="AS1603" s="1"/>
  <c r="AS1602" s="1"/>
  <c r="AS1601" s="1"/>
  <c r="AS1599" s="1"/>
  <c r="AR1605"/>
  <c r="AR1604" s="1"/>
  <c r="AR1603" s="1"/>
  <c r="AR1602" s="1"/>
  <c r="AR1601" s="1"/>
  <c r="AR1599" s="1"/>
  <c r="AU1596"/>
  <c r="AT1596"/>
  <c r="AT1595" s="1"/>
  <c r="AT1594" s="1"/>
  <c r="AT1593" s="1"/>
  <c r="AS1596"/>
  <c r="AS1595" s="1"/>
  <c r="AS1594" s="1"/>
  <c r="AS1593" s="1"/>
  <c r="AR1596"/>
  <c r="AR1595" s="1"/>
  <c r="AR1594" s="1"/>
  <c r="AR1593" s="1"/>
  <c r="AU1595"/>
  <c r="AU1594" s="1"/>
  <c r="AU1593" s="1"/>
  <c r="AU1591"/>
  <c r="AU1590" s="1"/>
  <c r="AU1589" s="1"/>
  <c r="AU1588" s="1"/>
  <c r="AT1591"/>
  <c r="AT1590" s="1"/>
  <c r="AT1589" s="1"/>
  <c r="AT1588" s="1"/>
  <c r="AS1591"/>
  <c r="AS1590" s="1"/>
  <c r="AS1589" s="1"/>
  <c r="AS1588" s="1"/>
  <c r="AR1591"/>
  <c r="AR1590" s="1"/>
  <c r="AR1589" s="1"/>
  <c r="AR1588" s="1"/>
  <c r="AU1586"/>
  <c r="AT1586"/>
  <c r="AT1585" s="1"/>
  <c r="AT1584" s="1"/>
  <c r="AS1586"/>
  <c r="AS1585" s="1"/>
  <c r="AS1584" s="1"/>
  <c r="AR1586"/>
  <c r="AR1585" s="1"/>
  <c r="AR1584" s="1"/>
  <c r="AU1585"/>
  <c r="AU1584" s="1"/>
  <c r="AU1582"/>
  <c r="AT1582"/>
  <c r="AT1581" s="1"/>
  <c r="AS1582"/>
  <c r="AS1581" s="1"/>
  <c r="AR1582"/>
  <c r="AR1581" s="1"/>
  <c r="AU1581"/>
  <c r="AU1579"/>
  <c r="AU1578" s="1"/>
  <c r="AT1579"/>
  <c r="AT1578" s="1"/>
  <c r="AS1579"/>
  <c r="AS1578" s="1"/>
  <c r="AR1579"/>
  <c r="AR1578" s="1"/>
  <c r="AU1576"/>
  <c r="AT1576"/>
  <c r="AT1575" s="1"/>
  <c r="AT1574" s="1"/>
  <c r="AS1576"/>
  <c r="AS1575" s="1"/>
  <c r="AS1574" s="1"/>
  <c r="AR1576"/>
  <c r="AR1575" s="1"/>
  <c r="AR1574" s="1"/>
  <c r="AU1575"/>
  <c r="AU1574" s="1"/>
  <c r="AU1572"/>
  <c r="AT1572"/>
  <c r="AT1571" s="1"/>
  <c r="AT1570" s="1"/>
  <c r="AS1572"/>
  <c r="AS1571" s="1"/>
  <c r="AS1570" s="1"/>
  <c r="AR1572"/>
  <c r="AR1571" s="1"/>
  <c r="AR1570" s="1"/>
  <c r="AU1571"/>
  <c r="AU1570" s="1"/>
  <c r="AU1565"/>
  <c r="AT1565"/>
  <c r="AT1564" s="1"/>
  <c r="AS1565"/>
  <c r="AS1564" s="1"/>
  <c r="AR1565"/>
  <c r="AR1564" s="1"/>
  <c r="AU1564"/>
  <c r="AU1562"/>
  <c r="AU1561" s="1"/>
  <c r="AT1562"/>
  <c r="AT1561" s="1"/>
  <c r="AS1562"/>
  <c r="AS1561" s="1"/>
  <c r="AR1562"/>
  <c r="AR1561" s="1"/>
  <c r="AU1555"/>
  <c r="AU1554" s="1"/>
  <c r="AT1555"/>
  <c r="AT1554" s="1"/>
  <c r="AS1555"/>
  <c r="AS1554" s="1"/>
  <c r="AR1555"/>
  <c r="AR1554" s="1"/>
  <c r="AU1552"/>
  <c r="AT1552"/>
  <c r="AS1552"/>
  <c r="AS1551" s="1"/>
  <c r="AR1552"/>
  <c r="AR1551" s="1"/>
  <c r="AU1551"/>
  <c r="AU1550" s="1"/>
  <c r="AT1551"/>
  <c r="AU1548"/>
  <c r="AT1548"/>
  <c r="AS1548"/>
  <c r="AS1547" s="1"/>
  <c r="AS1546" s="1"/>
  <c r="AR1548"/>
  <c r="AR1547" s="1"/>
  <c r="AR1546" s="1"/>
  <c r="AU1547"/>
  <c r="AU1546" s="1"/>
  <c r="AT1547"/>
  <c r="AT1546" s="1"/>
  <c r="AU1539"/>
  <c r="AU1538" s="1"/>
  <c r="AU1537" s="1"/>
  <c r="AU1536" s="1"/>
  <c r="AT1539"/>
  <c r="AT1538" s="1"/>
  <c r="AT1537" s="1"/>
  <c r="AT1536" s="1"/>
  <c r="AS1539"/>
  <c r="AS1538" s="1"/>
  <c r="AS1537" s="1"/>
  <c r="AS1536" s="1"/>
  <c r="AR1539"/>
  <c r="AR1538" s="1"/>
  <c r="AR1537" s="1"/>
  <c r="AR1536" s="1"/>
  <c r="AU1534"/>
  <c r="AT1534"/>
  <c r="AT1533" s="1"/>
  <c r="AS1534"/>
  <c r="AS1533" s="1"/>
  <c r="AR1534"/>
  <c r="AR1533" s="1"/>
  <c r="AU1533"/>
  <c r="AU1531"/>
  <c r="AU1530" s="1"/>
  <c r="AT1531"/>
  <c r="AT1530" s="1"/>
  <c r="AS1531"/>
  <c r="AS1530" s="1"/>
  <c r="AR1531"/>
  <c r="AR1530" s="1"/>
  <c r="AU1528"/>
  <c r="AT1528"/>
  <c r="AS1528"/>
  <c r="AS1527" s="1"/>
  <c r="AR1528"/>
  <c r="AR1527" s="1"/>
  <c r="AU1527"/>
  <c r="AT1527"/>
  <c r="AU1525"/>
  <c r="AU1524" s="1"/>
  <c r="AT1525"/>
  <c r="AT1524" s="1"/>
  <c r="AS1525"/>
  <c r="AS1524" s="1"/>
  <c r="AR1525"/>
  <c r="AR1524" s="1"/>
  <c r="AU1522"/>
  <c r="AT1522"/>
  <c r="AT1521" s="1"/>
  <c r="AS1522"/>
  <c r="AS1521" s="1"/>
  <c r="AR1522"/>
  <c r="AR1521" s="1"/>
  <c r="AU1521"/>
  <c r="AU1514"/>
  <c r="AT1514"/>
  <c r="AS1514"/>
  <c r="AR1514"/>
  <c r="AU1512"/>
  <c r="AU1511" s="1"/>
  <c r="AU1510" s="1"/>
  <c r="AT1512"/>
  <c r="AT1511" s="1"/>
  <c r="AT1510" s="1"/>
  <c r="AS1512"/>
  <c r="AR1512"/>
  <c r="AR1511" s="1"/>
  <c r="AR1510" s="1"/>
  <c r="AU1507"/>
  <c r="AT1507"/>
  <c r="AS1507"/>
  <c r="AS1506" s="1"/>
  <c r="AS1505" s="1"/>
  <c r="AS1504" s="1"/>
  <c r="AR1507"/>
  <c r="AR1506" s="1"/>
  <c r="AR1505" s="1"/>
  <c r="AR1504" s="1"/>
  <c r="AU1506"/>
  <c r="AU1505" s="1"/>
  <c r="AU1504" s="1"/>
  <c r="AT1506"/>
  <c r="AT1505" s="1"/>
  <c r="AT1504" s="1"/>
  <c r="AU1502"/>
  <c r="AU1501" s="1"/>
  <c r="AU1500" s="1"/>
  <c r="AT1502"/>
  <c r="AT1501" s="1"/>
  <c r="AT1500" s="1"/>
  <c r="AS1502"/>
  <c r="AS1501" s="1"/>
  <c r="AS1500" s="1"/>
  <c r="AR1502"/>
  <c r="AR1501" s="1"/>
  <c r="AR1500" s="1"/>
  <c r="AU1498"/>
  <c r="AT1498"/>
  <c r="AS1498"/>
  <c r="AR1498"/>
  <c r="AU1496"/>
  <c r="AT1496"/>
  <c r="AS1496"/>
  <c r="AR1496"/>
  <c r="AU1494"/>
  <c r="AT1494"/>
  <c r="AS1494"/>
  <c r="AR1494"/>
  <c r="AR1493" s="1"/>
  <c r="AU1491"/>
  <c r="AT1491"/>
  <c r="AT1490" s="1"/>
  <c r="AS1491"/>
  <c r="AS1490" s="1"/>
  <c r="AR1491"/>
  <c r="AR1490" s="1"/>
  <c r="AU1490"/>
  <c r="AU1488"/>
  <c r="AU1487" s="1"/>
  <c r="AT1488"/>
  <c r="AT1487" s="1"/>
  <c r="AS1488"/>
  <c r="AS1487" s="1"/>
  <c r="AR1488"/>
  <c r="AR1487" s="1"/>
  <c r="AU1485"/>
  <c r="AT1485"/>
  <c r="AS1485"/>
  <c r="AS1484" s="1"/>
  <c r="AR1485"/>
  <c r="AR1484" s="1"/>
  <c r="AU1484"/>
  <c r="AT1484"/>
  <c r="AU1478"/>
  <c r="AT1478"/>
  <c r="AS1478"/>
  <c r="AS1477" s="1"/>
  <c r="AR1478"/>
  <c r="AR1477" s="1"/>
  <c r="AU1477"/>
  <c r="AT1477"/>
  <c r="AU1469"/>
  <c r="AU1468" s="1"/>
  <c r="AT1469"/>
  <c r="AT1468" s="1"/>
  <c r="AS1469"/>
  <c r="AS1468" s="1"/>
  <c r="AR1469"/>
  <c r="AR1468" s="1"/>
  <c r="AU1466"/>
  <c r="AT1466"/>
  <c r="AS1466"/>
  <c r="AS1465" s="1"/>
  <c r="AR1466"/>
  <c r="AR1465" s="1"/>
  <c r="AU1465"/>
  <c r="AT1465"/>
  <c r="AU1463"/>
  <c r="AU1462" s="1"/>
  <c r="AT1463"/>
  <c r="AT1462" s="1"/>
  <c r="AS1463"/>
  <c r="AS1462" s="1"/>
  <c r="AR1463"/>
  <c r="AR1462" s="1"/>
  <c r="AU1460"/>
  <c r="AT1460"/>
  <c r="AT1459" s="1"/>
  <c r="AT1458" s="1"/>
  <c r="AS1460"/>
  <c r="AS1459" s="1"/>
  <c r="AS1458" s="1"/>
  <c r="AR1460"/>
  <c r="AR1459" s="1"/>
  <c r="AR1458" s="1"/>
  <c r="AU1459"/>
  <c r="AU1458" s="1"/>
  <c r="AU1455"/>
  <c r="AU1454" s="1"/>
  <c r="AT1455"/>
  <c r="AT1454" s="1"/>
  <c r="AS1455"/>
  <c r="AS1454" s="1"/>
  <c r="AR1455"/>
  <c r="AR1454" s="1"/>
  <c r="AU1452"/>
  <c r="AT1452"/>
  <c r="AS1452"/>
  <c r="AS1451" s="1"/>
  <c r="AR1452"/>
  <c r="AR1451" s="1"/>
  <c r="AU1451"/>
  <c r="AT1451"/>
  <c r="AU1448"/>
  <c r="AT1448"/>
  <c r="AT1447" s="1"/>
  <c r="AS1448"/>
  <c r="AS1447" s="1"/>
  <c r="AR1448"/>
  <c r="AR1447" s="1"/>
  <c r="AU1447"/>
  <c r="AU1445"/>
  <c r="AU1444" s="1"/>
  <c r="AT1445"/>
  <c r="AT1444" s="1"/>
  <c r="AS1445"/>
  <c r="AS1444" s="1"/>
  <c r="AR1445"/>
  <c r="AR1444" s="1"/>
  <c r="AU1441"/>
  <c r="AU1440" s="1"/>
  <c r="AT1441"/>
  <c r="AT1440" s="1"/>
  <c r="AS1441"/>
  <c r="AS1440" s="1"/>
  <c r="AR1441"/>
  <c r="AR1440" s="1"/>
  <c r="AU1426"/>
  <c r="AT1426"/>
  <c r="AS1426"/>
  <c r="AS1425" s="1"/>
  <c r="AR1426"/>
  <c r="AR1425" s="1"/>
  <c r="AU1425"/>
  <c r="AT1425"/>
  <c r="AU1423"/>
  <c r="AU1422" s="1"/>
  <c r="AT1423"/>
  <c r="AT1422" s="1"/>
  <c r="AS1423"/>
  <c r="AS1422" s="1"/>
  <c r="AR1423"/>
  <c r="AR1422" s="1"/>
  <c r="AU1417"/>
  <c r="AU1416" s="1"/>
  <c r="AT1417"/>
  <c r="AT1416" s="1"/>
  <c r="AS1417"/>
  <c r="AS1416" s="1"/>
  <c r="AR1417"/>
  <c r="AR1416" s="1"/>
  <c r="AU1414"/>
  <c r="AU1413" s="1"/>
  <c r="AT1414"/>
  <c r="AT1413" s="1"/>
  <c r="AS1414"/>
  <c r="AS1413" s="1"/>
  <c r="AR1414"/>
  <c r="AR1413" s="1"/>
  <c r="AU1404"/>
  <c r="AU1403" s="1"/>
  <c r="AU1402" s="1"/>
  <c r="AT1404"/>
  <c r="AT1403" s="1"/>
  <c r="AT1402" s="1"/>
  <c r="AS1404"/>
  <c r="AS1403" s="1"/>
  <c r="AS1402" s="1"/>
  <c r="AR1404"/>
  <c r="AR1403" s="1"/>
  <c r="AR1402" s="1"/>
  <c r="AU1400"/>
  <c r="AU1399" s="1"/>
  <c r="AT1400"/>
  <c r="AT1399" s="1"/>
  <c r="AS1400"/>
  <c r="AS1399" s="1"/>
  <c r="AR1400"/>
  <c r="AR1399" s="1"/>
  <c r="AU1397"/>
  <c r="AT1397"/>
  <c r="AT1396" s="1"/>
  <c r="AS1397"/>
  <c r="AS1396" s="1"/>
  <c r="AR1397"/>
  <c r="AR1396" s="1"/>
  <c r="AU1396"/>
  <c r="AU1394"/>
  <c r="AU1393" s="1"/>
  <c r="AT1394"/>
  <c r="AT1393" s="1"/>
  <c r="AS1394"/>
  <c r="AS1393" s="1"/>
  <c r="AR1394"/>
  <c r="AR1393" s="1"/>
  <c r="AU1386"/>
  <c r="AU1385" s="1"/>
  <c r="AT1386"/>
  <c r="AT1385" s="1"/>
  <c r="AS1386"/>
  <c r="AS1385" s="1"/>
  <c r="AR1386"/>
  <c r="AR1385" s="1"/>
  <c r="AU1383"/>
  <c r="AT1383"/>
  <c r="AT1382" s="1"/>
  <c r="AS1383"/>
  <c r="AS1382" s="1"/>
  <c r="AR1383"/>
  <c r="AR1382" s="1"/>
  <c r="AU1382"/>
  <c r="AU1380"/>
  <c r="AU1379" s="1"/>
  <c r="AT1380"/>
  <c r="AT1379" s="1"/>
  <c r="AS1380"/>
  <c r="AS1379" s="1"/>
  <c r="AR1380"/>
  <c r="AR1379" s="1"/>
  <c r="AU1375"/>
  <c r="AT1375"/>
  <c r="AT1374" s="1"/>
  <c r="AT1373" s="1"/>
  <c r="AT1372" s="1"/>
  <c r="AS1375"/>
  <c r="AS1374" s="1"/>
  <c r="AS1373" s="1"/>
  <c r="AS1372" s="1"/>
  <c r="AR1375"/>
  <c r="AR1374" s="1"/>
  <c r="AR1373" s="1"/>
  <c r="AR1372" s="1"/>
  <c r="AU1374"/>
  <c r="AU1373" s="1"/>
  <c r="AU1372" s="1"/>
  <c r="AU1370"/>
  <c r="AU1369" s="1"/>
  <c r="AT1370"/>
  <c r="AT1369" s="1"/>
  <c r="AS1370"/>
  <c r="AS1369" s="1"/>
  <c r="AR1370"/>
  <c r="AR1369" s="1"/>
  <c r="AU1364"/>
  <c r="AT1364"/>
  <c r="AS1364"/>
  <c r="AS1363" s="1"/>
  <c r="AR1364"/>
  <c r="AR1363" s="1"/>
  <c r="AU1363"/>
  <c r="AT1363"/>
  <c r="AU1361"/>
  <c r="AU1360" s="1"/>
  <c r="AT1361"/>
  <c r="AT1360" s="1"/>
  <c r="AS1361"/>
  <c r="AS1360" s="1"/>
  <c r="AR1361"/>
  <c r="AR1360" s="1"/>
  <c r="AU1358"/>
  <c r="AU1357" s="1"/>
  <c r="AT1358"/>
  <c r="AS1358"/>
  <c r="AS1357" s="1"/>
  <c r="AR1358"/>
  <c r="AR1357" s="1"/>
  <c r="AT1357"/>
  <c r="AU1355"/>
  <c r="AU1354" s="1"/>
  <c r="AT1355"/>
  <c r="AT1354" s="1"/>
  <c r="AS1355"/>
  <c r="AS1354" s="1"/>
  <c r="AR1355"/>
  <c r="AR1354" s="1"/>
  <c r="AU1352"/>
  <c r="AT1352"/>
  <c r="AT1351" s="1"/>
  <c r="AS1352"/>
  <c r="AS1351" s="1"/>
  <c r="AR1352"/>
  <c r="AR1351" s="1"/>
  <c r="AU1351"/>
  <c r="AU1349"/>
  <c r="AU1348" s="1"/>
  <c r="AT1349"/>
  <c r="AT1348" s="1"/>
  <c r="AS1349"/>
  <c r="AS1348" s="1"/>
  <c r="AR1349"/>
  <c r="AR1348" s="1"/>
  <c r="AU1346"/>
  <c r="AT1346"/>
  <c r="AS1346"/>
  <c r="AS1345" s="1"/>
  <c r="AR1346"/>
  <c r="AR1345" s="1"/>
  <c r="AU1345"/>
  <c r="AT1345"/>
  <c r="AU1343"/>
  <c r="AU1342" s="1"/>
  <c r="AT1343"/>
  <c r="AT1342" s="1"/>
  <c r="AS1343"/>
  <c r="AS1342" s="1"/>
  <c r="AR1343"/>
  <c r="AR1342" s="1"/>
  <c r="AU1340"/>
  <c r="AT1340"/>
  <c r="AT1339" s="1"/>
  <c r="AS1340"/>
  <c r="AS1339" s="1"/>
  <c r="AR1340"/>
  <c r="AR1339" s="1"/>
  <c r="AU1339"/>
  <c r="AU1334"/>
  <c r="AT1334"/>
  <c r="AT1333" s="1"/>
  <c r="AS1334"/>
  <c r="AS1333" s="1"/>
  <c r="AR1334"/>
  <c r="AR1333" s="1"/>
  <c r="AU1333"/>
  <c r="AU1331"/>
  <c r="AU1330" s="1"/>
  <c r="AT1331"/>
  <c r="AT1330" s="1"/>
  <c r="AS1331"/>
  <c r="AS1330" s="1"/>
  <c r="AR1331"/>
  <c r="AR1330" s="1"/>
  <c r="AU1328"/>
  <c r="AT1328"/>
  <c r="AT1327" s="1"/>
  <c r="AS1328"/>
  <c r="AS1327" s="1"/>
  <c r="AR1328"/>
  <c r="AR1327" s="1"/>
  <c r="AU1327"/>
  <c r="AU1325"/>
  <c r="AU1324" s="1"/>
  <c r="AT1325"/>
  <c r="AT1324" s="1"/>
  <c r="AS1325"/>
  <c r="AS1324" s="1"/>
  <c r="AR1325"/>
  <c r="AR1324" s="1"/>
  <c r="AU1319"/>
  <c r="AU1318" s="1"/>
  <c r="AT1319"/>
  <c r="AT1318" s="1"/>
  <c r="AS1319"/>
  <c r="AS1318" s="1"/>
  <c r="AR1319"/>
  <c r="AR1318" s="1"/>
  <c r="AU1316"/>
  <c r="AT1316"/>
  <c r="AT1315" s="1"/>
  <c r="AS1316"/>
  <c r="AS1315" s="1"/>
  <c r="AR1316"/>
  <c r="AR1315" s="1"/>
  <c r="AU1315"/>
  <c r="AU1304"/>
  <c r="AT1304"/>
  <c r="AT1303" s="1"/>
  <c r="AS1304"/>
  <c r="AS1303" s="1"/>
  <c r="AR1304"/>
  <c r="AR1303" s="1"/>
  <c r="AU1303"/>
  <c r="AU1295"/>
  <c r="AU1294" s="1"/>
  <c r="AT1295"/>
  <c r="AT1294" s="1"/>
  <c r="AS1295"/>
  <c r="AS1294" s="1"/>
  <c r="AR1295"/>
  <c r="AR1294" s="1"/>
  <c r="AU1288"/>
  <c r="AT1288"/>
  <c r="AS1288"/>
  <c r="AR1288"/>
  <c r="AU1286"/>
  <c r="AT1286"/>
  <c r="AS1286"/>
  <c r="AR1286"/>
  <c r="AU1277"/>
  <c r="AT1277"/>
  <c r="AS1277"/>
  <c r="AS1276" s="1"/>
  <c r="AS1275" s="1"/>
  <c r="AS1274" s="1"/>
  <c r="AS1273" s="1"/>
  <c r="AR1277"/>
  <c r="AR1276" s="1"/>
  <c r="AR1275" s="1"/>
  <c r="AR1274" s="1"/>
  <c r="AR1273" s="1"/>
  <c r="AU1276"/>
  <c r="AU1275" s="1"/>
  <c r="AU1274" s="1"/>
  <c r="AU1273" s="1"/>
  <c r="AT1276"/>
  <c r="AT1275" s="1"/>
  <c r="AT1274" s="1"/>
  <c r="AT1273" s="1"/>
  <c r="AU1269"/>
  <c r="AU1268" s="1"/>
  <c r="AT1269"/>
  <c r="AT1268" s="1"/>
  <c r="AS1269"/>
  <c r="AS1268" s="1"/>
  <c r="AR1269"/>
  <c r="AR1268" s="1"/>
  <c r="AU1265"/>
  <c r="AU1264" s="1"/>
  <c r="AT1265"/>
  <c r="AT1264" s="1"/>
  <c r="AT1263" s="1"/>
  <c r="AS1265"/>
  <c r="AS1264" s="1"/>
  <c r="AS1263" s="1"/>
  <c r="AR1265"/>
  <c r="AR1264" s="1"/>
  <c r="AR1263" s="1"/>
  <c r="AU1263"/>
  <c r="AU1259"/>
  <c r="AU1258" s="1"/>
  <c r="AT1259"/>
  <c r="AT1258" s="1"/>
  <c r="AS1259"/>
  <c r="AS1258" s="1"/>
  <c r="AR1259"/>
  <c r="AR1258" s="1"/>
  <c r="AU1256"/>
  <c r="AT1256"/>
  <c r="AS1256"/>
  <c r="AS1255" s="1"/>
  <c r="AR1256"/>
  <c r="AR1255" s="1"/>
  <c r="AU1255"/>
  <c r="AT1255"/>
  <c r="AU1253"/>
  <c r="AU1252" s="1"/>
  <c r="AT1253"/>
  <c r="AT1252" s="1"/>
  <c r="AS1253"/>
  <c r="AS1252" s="1"/>
  <c r="AR1253"/>
  <c r="AR1252" s="1"/>
  <c r="AU1248"/>
  <c r="AU1247" s="1"/>
  <c r="AT1248"/>
  <c r="AT1247" s="1"/>
  <c r="AS1248"/>
  <c r="AS1247" s="1"/>
  <c r="AR1248"/>
  <c r="AR1247" s="1"/>
  <c r="AU1245"/>
  <c r="AU1244" s="1"/>
  <c r="AT1245"/>
  <c r="AT1244" s="1"/>
  <c r="AS1245"/>
  <c r="AS1244" s="1"/>
  <c r="AR1245"/>
  <c r="AR1244" s="1"/>
  <c r="AU1240"/>
  <c r="AT1240"/>
  <c r="AT1239" s="1"/>
  <c r="AS1240"/>
  <c r="AS1239" s="1"/>
  <c r="AR1240"/>
  <c r="AR1239" s="1"/>
  <c r="AU1239"/>
  <c r="AU1237"/>
  <c r="AU1236" s="1"/>
  <c r="AT1237"/>
  <c r="AT1236" s="1"/>
  <c r="AS1237"/>
  <c r="AS1236" s="1"/>
  <c r="AR1237"/>
  <c r="AR1236" s="1"/>
  <c r="AU1233"/>
  <c r="AU1232" s="1"/>
  <c r="AT1233"/>
  <c r="AT1232" s="1"/>
  <c r="AS1233"/>
  <c r="AS1232" s="1"/>
  <c r="AR1233"/>
  <c r="AR1232" s="1"/>
  <c r="AU1227"/>
  <c r="AU1226" s="1"/>
  <c r="AT1227"/>
  <c r="AT1226" s="1"/>
  <c r="AS1227"/>
  <c r="AS1226" s="1"/>
  <c r="AR1227"/>
  <c r="AR1226" s="1"/>
  <c r="AU1224"/>
  <c r="AU1223" s="1"/>
  <c r="AT1224"/>
  <c r="AT1223" s="1"/>
  <c r="AS1224"/>
  <c r="AS1223" s="1"/>
  <c r="AR1224"/>
  <c r="AR1223" s="1"/>
  <c r="AU1220"/>
  <c r="AU1219" s="1"/>
  <c r="AT1220"/>
  <c r="AT1219" s="1"/>
  <c r="AS1220"/>
  <c r="AS1219" s="1"/>
  <c r="AR1220"/>
  <c r="AR1219" s="1"/>
  <c r="AU1216"/>
  <c r="AU1215" s="1"/>
  <c r="AT1216"/>
  <c r="AT1215" s="1"/>
  <c r="AS1216"/>
  <c r="AS1215" s="1"/>
  <c r="AR1216"/>
  <c r="AR1215" s="1"/>
  <c r="AU1213"/>
  <c r="AU1210" s="1"/>
  <c r="AU1209" s="1"/>
  <c r="AT1213"/>
  <c r="AS1213"/>
  <c r="AS1210" s="1"/>
  <c r="AS1209" s="1"/>
  <c r="AR1213"/>
  <c r="AR1210" s="1"/>
  <c r="AR1209" s="1"/>
  <c r="AT1210"/>
  <c r="AT1209" s="1"/>
  <c r="AU1207"/>
  <c r="AT1207"/>
  <c r="AS1207"/>
  <c r="AR1207"/>
  <c r="AU1205"/>
  <c r="AU1204" s="1"/>
  <c r="AU1203" s="1"/>
  <c r="AT1205"/>
  <c r="AT1204" s="1"/>
  <c r="AT1203" s="1"/>
  <c r="AS1205"/>
  <c r="AS1204" s="1"/>
  <c r="AS1203" s="1"/>
  <c r="AR1205"/>
  <c r="AR1204" s="1"/>
  <c r="AR1203" s="1"/>
  <c r="AU1201"/>
  <c r="AT1201"/>
  <c r="AS1201"/>
  <c r="AR1201"/>
  <c r="AU1197"/>
  <c r="AT1197"/>
  <c r="AS1197"/>
  <c r="AS1196" s="1"/>
  <c r="AR1197"/>
  <c r="AR1196" s="1"/>
  <c r="AU1196"/>
  <c r="AT1196"/>
  <c r="AU1193"/>
  <c r="AT1193"/>
  <c r="AS1193"/>
  <c r="AS1192" s="1"/>
  <c r="AR1193"/>
  <c r="AR1192" s="1"/>
  <c r="AU1192"/>
  <c r="AT1192"/>
  <c r="AU1190"/>
  <c r="AU1189" s="1"/>
  <c r="AT1190"/>
  <c r="AT1189" s="1"/>
  <c r="AS1190"/>
  <c r="AS1189" s="1"/>
  <c r="AR1190"/>
  <c r="AR1189" s="1"/>
  <c r="AU1186"/>
  <c r="AU1185" s="1"/>
  <c r="AT1186"/>
  <c r="AT1185" s="1"/>
  <c r="AS1186"/>
  <c r="AS1185" s="1"/>
  <c r="AR1186"/>
  <c r="AR1185" s="1"/>
  <c r="AU1183"/>
  <c r="AT1183"/>
  <c r="AS1183"/>
  <c r="AS1182" s="1"/>
  <c r="AR1183"/>
  <c r="AR1182" s="1"/>
  <c r="AU1182"/>
  <c r="AT1182"/>
  <c r="AU1178"/>
  <c r="AU1177" s="1"/>
  <c r="AT1178"/>
  <c r="AT1177" s="1"/>
  <c r="AS1178"/>
  <c r="AS1177" s="1"/>
  <c r="AR1178"/>
  <c r="AR1177" s="1"/>
  <c r="AU1174"/>
  <c r="AU1173" s="1"/>
  <c r="AT1174"/>
  <c r="AT1173" s="1"/>
  <c r="AS1174"/>
  <c r="AS1173" s="1"/>
  <c r="AR1174"/>
  <c r="AR1173" s="1"/>
  <c r="AU1171"/>
  <c r="AT1171"/>
  <c r="AS1171"/>
  <c r="AS1170" s="1"/>
  <c r="AR1171"/>
  <c r="AR1170" s="1"/>
  <c r="AU1170"/>
  <c r="AT1170"/>
  <c r="AU1167"/>
  <c r="AT1167"/>
  <c r="AS1167"/>
  <c r="AS1166" s="1"/>
  <c r="AR1167"/>
  <c r="AR1166" s="1"/>
  <c r="AU1166"/>
  <c r="AT1166"/>
  <c r="AU1164"/>
  <c r="AU1163" s="1"/>
  <c r="AT1164"/>
  <c r="AT1163" s="1"/>
  <c r="AS1164"/>
  <c r="AS1163" s="1"/>
  <c r="AR1164"/>
  <c r="AR1163" s="1"/>
  <c r="AU1155"/>
  <c r="AT1155"/>
  <c r="AS1155"/>
  <c r="AS1154" s="1"/>
  <c r="AR1155"/>
  <c r="AR1154" s="1"/>
  <c r="AU1154"/>
  <c r="AT1154"/>
  <c r="AU1152"/>
  <c r="AT1152"/>
  <c r="AS1152"/>
  <c r="AR1152"/>
  <c r="AU1150"/>
  <c r="AT1150"/>
  <c r="AS1150"/>
  <c r="AR1150"/>
  <c r="AU1148"/>
  <c r="AU1147" s="1"/>
  <c r="AU1146" s="1"/>
  <c r="AT1148"/>
  <c r="AS1148"/>
  <c r="AS1147" s="1"/>
  <c r="AS1146" s="1"/>
  <c r="AR1148"/>
  <c r="AR1147" s="1"/>
  <c r="AR1146" s="1"/>
  <c r="AU1144"/>
  <c r="AU1143" s="1"/>
  <c r="AU1142" s="1"/>
  <c r="AT1144"/>
  <c r="AT1143" s="1"/>
  <c r="AT1142" s="1"/>
  <c r="AS1144"/>
  <c r="AS1143" s="1"/>
  <c r="AS1142" s="1"/>
  <c r="AR1144"/>
  <c r="AR1143" s="1"/>
  <c r="AR1142" s="1"/>
  <c r="AU1140"/>
  <c r="AU1139" s="1"/>
  <c r="AU1138" s="1"/>
  <c r="AT1140"/>
  <c r="AT1139" s="1"/>
  <c r="AT1138" s="1"/>
  <c r="AS1140"/>
  <c r="AS1139" s="1"/>
  <c r="AS1138" s="1"/>
  <c r="AR1140"/>
  <c r="AR1139" s="1"/>
  <c r="AR1138" s="1"/>
  <c r="AU1133"/>
  <c r="AT1133"/>
  <c r="AS1133"/>
  <c r="AR1133"/>
  <c r="AU1131"/>
  <c r="AT1131"/>
  <c r="AS1131"/>
  <c r="AS1130" s="1"/>
  <c r="AS1129" s="1"/>
  <c r="AS1128" s="1"/>
  <c r="AR1131"/>
  <c r="AR1130" s="1"/>
  <c r="AR1129" s="1"/>
  <c r="AR1128" s="1"/>
  <c r="AU1126"/>
  <c r="AU1125" s="1"/>
  <c r="AT1126"/>
  <c r="AT1125" s="1"/>
  <c r="AS1126"/>
  <c r="AS1125" s="1"/>
  <c r="AR1126"/>
  <c r="AR1125" s="1"/>
  <c r="AU1123"/>
  <c r="AU1122" s="1"/>
  <c r="AT1123"/>
  <c r="AT1122" s="1"/>
  <c r="AS1123"/>
  <c r="AS1122" s="1"/>
  <c r="AR1123"/>
  <c r="AR1122" s="1"/>
  <c r="AU1120"/>
  <c r="AT1120"/>
  <c r="AS1120"/>
  <c r="AS1119" s="1"/>
  <c r="AS1118" s="1"/>
  <c r="AR1120"/>
  <c r="AR1119" s="1"/>
  <c r="AR1118" s="1"/>
  <c r="AU1119"/>
  <c r="AU1118" s="1"/>
  <c r="AT1119"/>
  <c r="AT1118" s="1"/>
  <c r="AU1116"/>
  <c r="AT1116"/>
  <c r="AS1116"/>
  <c r="AS1115" s="1"/>
  <c r="AS1114" s="1"/>
  <c r="AR1116"/>
  <c r="AR1115" s="1"/>
  <c r="AR1114" s="1"/>
  <c r="AU1115"/>
  <c r="AU1114" s="1"/>
  <c r="AT1115"/>
  <c r="AT1114" s="1"/>
  <c r="AU1104"/>
  <c r="AU1103" s="1"/>
  <c r="AU1102" s="1"/>
  <c r="AU1101" s="1"/>
  <c r="AT1104"/>
  <c r="AT1103" s="1"/>
  <c r="AT1102" s="1"/>
  <c r="AT1101" s="1"/>
  <c r="AS1104"/>
  <c r="AS1103" s="1"/>
  <c r="AS1102" s="1"/>
  <c r="AS1101" s="1"/>
  <c r="AR1104"/>
  <c r="AR1103" s="1"/>
  <c r="AR1102" s="1"/>
  <c r="AR1101" s="1"/>
  <c r="AU1099"/>
  <c r="AU1098" s="1"/>
  <c r="AU1097" s="1"/>
  <c r="AU1096" s="1"/>
  <c r="AT1099"/>
  <c r="AT1098" s="1"/>
  <c r="AT1097" s="1"/>
  <c r="AT1096" s="1"/>
  <c r="AS1099"/>
  <c r="AS1098" s="1"/>
  <c r="AS1097" s="1"/>
  <c r="AS1096" s="1"/>
  <c r="AR1099"/>
  <c r="AR1098" s="1"/>
  <c r="AR1097" s="1"/>
  <c r="AR1096" s="1"/>
  <c r="AU1091"/>
  <c r="AT1091"/>
  <c r="AS1091"/>
  <c r="AS1090" s="1"/>
  <c r="AS1089" s="1"/>
  <c r="AR1091"/>
  <c r="AR1090" s="1"/>
  <c r="AR1089" s="1"/>
  <c r="AU1090"/>
  <c r="AU1089" s="1"/>
  <c r="AT1090"/>
  <c r="AT1089" s="1"/>
  <c r="AU1087"/>
  <c r="AU1086" s="1"/>
  <c r="AU1085" s="1"/>
  <c r="AT1087"/>
  <c r="AT1086" s="1"/>
  <c r="AT1085" s="1"/>
  <c r="AS1087"/>
  <c r="AS1086" s="1"/>
  <c r="AS1085" s="1"/>
  <c r="AR1087"/>
  <c r="AR1086" s="1"/>
  <c r="AR1085" s="1"/>
  <c r="AU1080"/>
  <c r="AU1079" s="1"/>
  <c r="AU1078" s="1"/>
  <c r="AU1077" s="1"/>
  <c r="AU1076" s="1"/>
  <c r="AT1080"/>
  <c r="AT1079" s="1"/>
  <c r="AT1078" s="1"/>
  <c r="AT1077" s="1"/>
  <c r="AT1076" s="1"/>
  <c r="AS1080"/>
  <c r="AS1079" s="1"/>
  <c r="AS1078" s="1"/>
  <c r="AS1077" s="1"/>
  <c r="AS1076" s="1"/>
  <c r="AR1080"/>
  <c r="AR1079" s="1"/>
  <c r="AR1078" s="1"/>
  <c r="AR1077" s="1"/>
  <c r="AR1076" s="1"/>
  <c r="AU1073"/>
  <c r="AU1072" s="1"/>
  <c r="AU1071" s="1"/>
  <c r="AU1070" s="1"/>
  <c r="AT1073"/>
  <c r="AT1072" s="1"/>
  <c r="AT1071" s="1"/>
  <c r="AT1070" s="1"/>
  <c r="AS1073"/>
  <c r="AS1072" s="1"/>
  <c r="AS1071" s="1"/>
  <c r="AS1070" s="1"/>
  <c r="AR1073"/>
  <c r="AR1072" s="1"/>
  <c r="AR1071" s="1"/>
  <c r="AR1070" s="1"/>
  <c r="AU1068"/>
  <c r="AU1067" s="1"/>
  <c r="AU1066" s="1"/>
  <c r="AU1065" s="1"/>
  <c r="AT1068"/>
  <c r="AT1067" s="1"/>
  <c r="AT1066" s="1"/>
  <c r="AT1065" s="1"/>
  <c r="AS1068"/>
  <c r="AS1067" s="1"/>
  <c r="AS1066" s="1"/>
  <c r="AS1065" s="1"/>
  <c r="AR1068"/>
  <c r="AR1067" s="1"/>
  <c r="AR1066" s="1"/>
  <c r="AR1065" s="1"/>
  <c r="AU1063"/>
  <c r="AU1062" s="1"/>
  <c r="AU1061" s="1"/>
  <c r="AU1060" s="1"/>
  <c r="AT1063"/>
  <c r="AT1062" s="1"/>
  <c r="AT1061" s="1"/>
  <c r="AT1060" s="1"/>
  <c r="AS1063"/>
  <c r="AS1062" s="1"/>
  <c r="AS1061" s="1"/>
  <c r="AS1060" s="1"/>
  <c r="AR1063"/>
  <c r="AR1062" s="1"/>
  <c r="AR1061" s="1"/>
  <c r="AR1060" s="1"/>
  <c r="AU1058"/>
  <c r="AU1057" s="1"/>
  <c r="AU1056" s="1"/>
  <c r="AU1055" s="1"/>
  <c r="AT1058"/>
  <c r="AT1057" s="1"/>
  <c r="AT1056" s="1"/>
  <c r="AT1055" s="1"/>
  <c r="AS1058"/>
  <c r="AS1057" s="1"/>
  <c r="AS1056" s="1"/>
  <c r="AS1055" s="1"/>
  <c r="AR1058"/>
  <c r="AR1057" s="1"/>
  <c r="AR1056" s="1"/>
  <c r="AR1055" s="1"/>
  <c r="AU1053"/>
  <c r="AT1053"/>
  <c r="AS1053"/>
  <c r="AS1052" s="1"/>
  <c r="AR1053"/>
  <c r="AR1052" s="1"/>
  <c r="AU1052"/>
  <c r="AT1052"/>
  <c r="AU1050"/>
  <c r="AU1049" s="1"/>
  <c r="AT1050"/>
  <c r="AT1049" s="1"/>
  <c r="AS1050"/>
  <c r="AS1049" s="1"/>
  <c r="AR1050"/>
  <c r="AR1049" s="1"/>
  <c r="AU1044"/>
  <c r="AT1044"/>
  <c r="AS1044"/>
  <c r="AS1043" s="1"/>
  <c r="AR1044"/>
  <c r="AR1043" s="1"/>
  <c r="AU1043"/>
  <c r="AT1043"/>
  <c r="AU1041"/>
  <c r="AU1040" s="1"/>
  <c r="AT1041"/>
  <c r="AT1040" s="1"/>
  <c r="AS1041"/>
  <c r="AS1040" s="1"/>
  <c r="AR1041"/>
  <c r="AR1040" s="1"/>
  <c r="AU1037"/>
  <c r="AT1037"/>
  <c r="AT1036" s="1"/>
  <c r="AS1037"/>
  <c r="AS1036" s="1"/>
  <c r="AR1037"/>
  <c r="AR1036" s="1"/>
  <c r="AU1036"/>
  <c r="AU1034"/>
  <c r="AT1034"/>
  <c r="AT1033" s="1"/>
  <c r="AT1032" s="1"/>
  <c r="AS1034"/>
  <c r="AR1034"/>
  <c r="AR1033" s="1"/>
  <c r="AR1032" s="1"/>
  <c r="AU1033"/>
  <c r="AU1032" s="1"/>
  <c r="AS1033"/>
  <c r="AS1032" s="1"/>
  <c r="AU1030"/>
  <c r="AT1030"/>
  <c r="AS1030"/>
  <c r="AR1030"/>
  <c r="AR1029" s="1"/>
  <c r="AR1028" s="1"/>
  <c r="AU1029"/>
  <c r="AU1028" s="1"/>
  <c r="AT1029"/>
  <c r="AT1028" s="1"/>
  <c r="AS1029"/>
  <c r="AS1028" s="1"/>
  <c r="AU1025"/>
  <c r="AT1025"/>
  <c r="AT1024" s="1"/>
  <c r="AS1025"/>
  <c r="AS1024" s="1"/>
  <c r="AR1025"/>
  <c r="AR1024" s="1"/>
  <c r="AU1024"/>
  <c r="AU1022"/>
  <c r="AT1022"/>
  <c r="AS1022"/>
  <c r="AR1022"/>
  <c r="AR1021" s="1"/>
  <c r="AU1021"/>
  <c r="AT1021"/>
  <c r="AS1021"/>
  <c r="AU1019"/>
  <c r="AT1019"/>
  <c r="AT1018" s="1"/>
  <c r="AT1017" s="1"/>
  <c r="AS1019"/>
  <c r="AS1018" s="1"/>
  <c r="AS1017" s="1"/>
  <c r="AR1019"/>
  <c r="AR1018" s="1"/>
  <c r="AR1017" s="1"/>
  <c r="AU1018"/>
  <c r="AU1017" s="1"/>
  <c r="AU1015"/>
  <c r="AU1014" s="1"/>
  <c r="AU1013" s="1"/>
  <c r="AT1015"/>
  <c r="AT1014" s="1"/>
  <c r="AT1013" s="1"/>
  <c r="AS1015"/>
  <c r="AS1014" s="1"/>
  <c r="AS1013" s="1"/>
  <c r="AR1015"/>
  <c r="AR1014" s="1"/>
  <c r="AR1013" s="1"/>
  <c r="AU1010"/>
  <c r="AT1010"/>
  <c r="AT1009" s="1"/>
  <c r="AS1010"/>
  <c r="AS1009" s="1"/>
  <c r="AR1010"/>
  <c r="AR1009" s="1"/>
  <c r="AU1009"/>
  <c r="AU1007"/>
  <c r="AU1006" s="1"/>
  <c r="AT1007"/>
  <c r="AT1006" s="1"/>
  <c r="AS1007"/>
  <c r="AS1006" s="1"/>
  <c r="AR1007"/>
  <c r="AR1006" s="1"/>
  <c r="AU1004"/>
  <c r="AT1004"/>
  <c r="AS1004"/>
  <c r="AS1003" s="1"/>
  <c r="AR1004"/>
  <c r="AR1003" s="1"/>
  <c r="AU1003"/>
  <c r="AT1003"/>
  <c r="AU1001"/>
  <c r="AU1000" s="1"/>
  <c r="AU999" s="1"/>
  <c r="AT1001"/>
  <c r="AT1000" s="1"/>
  <c r="AT999" s="1"/>
  <c r="AS1001"/>
  <c r="AS1000" s="1"/>
  <c r="AS999" s="1"/>
  <c r="AR1001"/>
  <c r="AR1000" s="1"/>
  <c r="AR999" s="1"/>
  <c r="AU997"/>
  <c r="AT997"/>
  <c r="AT996" s="1"/>
  <c r="AT995" s="1"/>
  <c r="AS997"/>
  <c r="AS996" s="1"/>
  <c r="AS995" s="1"/>
  <c r="AR997"/>
  <c r="AR996" s="1"/>
  <c r="AR995" s="1"/>
  <c r="AU996"/>
  <c r="AU995" s="1"/>
  <c r="AU990"/>
  <c r="AT990"/>
  <c r="AT989" s="1"/>
  <c r="AT988" s="1"/>
  <c r="AT987" s="1"/>
  <c r="AS990"/>
  <c r="AS989" s="1"/>
  <c r="AS988" s="1"/>
  <c r="AS987" s="1"/>
  <c r="AR990"/>
  <c r="AR989" s="1"/>
  <c r="AR988" s="1"/>
  <c r="AR987" s="1"/>
  <c r="AU989"/>
  <c r="AU988" s="1"/>
  <c r="AU987" s="1"/>
  <c r="AU985"/>
  <c r="AT985"/>
  <c r="AS985"/>
  <c r="AR985"/>
  <c r="AR984" s="1"/>
  <c r="AU984"/>
  <c r="AT984"/>
  <c r="AS984"/>
  <c r="AU982"/>
  <c r="AU981" s="1"/>
  <c r="AU980" s="1"/>
  <c r="AT982"/>
  <c r="AT981" s="1"/>
  <c r="AT980" s="1"/>
  <c r="AS982"/>
  <c r="AS981" s="1"/>
  <c r="AS980" s="1"/>
  <c r="AR982"/>
  <c r="AR981" s="1"/>
  <c r="AR980" s="1"/>
  <c r="AU974"/>
  <c r="AT974"/>
  <c r="AS974"/>
  <c r="AS973" s="1"/>
  <c r="AR974"/>
  <c r="AR973" s="1"/>
  <c r="AU973"/>
  <c r="AT973"/>
  <c r="AU971"/>
  <c r="AU970" s="1"/>
  <c r="AT971"/>
  <c r="AT970" s="1"/>
  <c r="AS971"/>
  <c r="AS970" s="1"/>
  <c r="AR971"/>
  <c r="AR970" s="1"/>
  <c r="AU968"/>
  <c r="AT968"/>
  <c r="AS968"/>
  <c r="AS967" s="1"/>
  <c r="AR968"/>
  <c r="AR967" s="1"/>
  <c r="AU967"/>
  <c r="AT967"/>
  <c r="AU965"/>
  <c r="AU964" s="1"/>
  <c r="AT965"/>
  <c r="AT964" s="1"/>
  <c r="AS965"/>
  <c r="AS964" s="1"/>
  <c r="AR965"/>
  <c r="AR964" s="1"/>
  <c r="AU962"/>
  <c r="AT962"/>
  <c r="AT961" s="1"/>
  <c r="AS962"/>
  <c r="AS961" s="1"/>
  <c r="AR962"/>
  <c r="AR961" s="1"/>
  <c r="AU961"/>
  <c r="AU956"/>
  <c r="AT956"/>
  <c r="AT955" s="1"/>
  <c r="AS956"/>
  <c r="AS955" s="1"/>
  <c r="AR956"/>
  <c r="AR955" s="1"/>
  <c r="AU955"/>
  <c r="AU953"/>
  <c r="AU952" s="1"/>
  <c r="AT953"/>
  <c r="AT952" s="1"/>
  <c r="AS953"/>
  <c r="AS952" s="1"/>
  <c r="AR953"/>
  <c r="AR952" s="1"/>
  <c r="AU950"/>
  <c r="AU949" s="1"/>
  <c r="AT950"/>
  <c r="AT949" s="1"/>
  <c r="AS950"/>
  <c r="AS949" s="1"/>
  <c r="AR950"/>
  <c r="AR949" s="1"/>
  <c r="AU947"/>
  <c r="AT947"/>
  <c r="AT946" s="1"/>
  <c r="AS947"/>
  <c r="AR947"/>
  <c r="AR946" s="1"/>
  <c r="AU946"/>
  <c r="AS946"/>
  <c r="AU944"/>
  <c r="AT944"/>
  <c r="AT943" s="1"/>
  <c r="AS944"/>
  <c r="AS943" s="1"/>
  <c r="AR944"/>
  <c r="AR943" s="1"/>
  <c r="AU943"/>
  <c r="AU941"/>
  <c r="AU940" s="1"/>
  <c r="AT941"/>
  <c r="AT940" s="1"/>
  <c r="AS941"/>
  <c r="AR941"/>
  <c r="AR940" s="1"/>
  <c r="AS940"/>
  <c r="AU938"/>
  <c r="AT938"/>
  <c r="AT937" s="1"/>
  <c r="AS938"/>
  <c r="AR938"/>
  <c r="AR937" s="1"/>
  <c r="AU937"/>
  <c r="AS937"/>
  <c r="AU929"/>
  <c r="AT929"/>
  <c r="AT928" s="1"/>
  <c r="AS929"/>
  <c r="AS928" s="1"/>
  <c r="AR929"/>
  <c r="AR928" s="1"/>
  <c r="AU928"/>
  <c r="AU926"/>
  <c r="AU925" s="1"/>
  <c r="AT926"/>
  <c r="AT925" s="1"/>
  <c r="AS926"/>
  <c r="AS925" s="1"/>
  <c r="AR926"/>
  <c r="AR925" s="1"/>
  <c r="AU922"/>
  <c r="AT922"/>
  <c r="AT921" s="1"/>
  <c r="AS922"/>
  <c r="AS921" s="1"/>
  <c r="AR922"/>
  <c r="AR921" s="1"/>
  <c r="AU921"/>
  <c r="AU919"/>
  <c r="AU918" s="1"/>
  <c r="AT919"/>
  <c r="AT918" s="1"/>
  <c r="AS919"/>
  <c r="AS918" s="1"/>
  <c r="AR919"/>
  <c r="AR918" s="1"/>
  <c r="AU912"/>
  <c r="AU911" s="1"/>
  <c r="AU910" s="1"/>
  <c r="AT912"/>
  <c r="AT911" s="1"/>
  <c r="AT910" s="1"/>
  <c r="AS912"/>
  <c r="AS911" s="1"/>
  <c r="AS910" s="1"/>
  <c r="AR912"/>
  <c r="AR911" s="1"/>
  <c r="AR910" s="1"/>
  <c r="AU908"/>
  <c r="AU907" s="1"/>
  <c r="AT908"/>
  <c r="AT907" s="1"/>
  <c r="AS908"/>
  <c r="AS907" s="1"/>
  <c r="AR908"/>
  <c r="AR907" s="1"/>
  <c r="AU905"/>
  <c r="AT905"/>
  <c r="AS905"/>
  <c r="AS904" s="1"/>
  <c r="AR905"/>
  <c r="AR904" s="1"/>
  <c r="AU904"/>
  <c r="AT904"/>
  <c r="AU902"/>
  <c r="AU901" s="1"/>
  <c r="AT902"/>
  <c r="AT901" s="1"/>
  <c r="AS902"/>
  <c r="AS901" s="1"/>
  <c r="AR902"/>
  <c r="AR901" s="1"/>
  <c r="AU898"/>
  <c r="AU897" s="1"/>
  <c r="AU896" s="1"/>
  <c r="AT898"/>
  <c r="AT897" s="1"/>
  <c r="AT896" s="1"/>
  <c r="AS898"/>
  <c r="AS897" s="1"/>
  <c r="AS896" s="1"/>
  <c r="AR898"/>
  <c r="AR897" s="1"/>
  <c r="AR896" s="1"/>
  <c r="AU891"/>
  <c r="AU890" s="1"/>
  <c r="AU889" s="1"/>
  <c r="AU888" s="1"/>
  <c r="AT891"/>
  <c r="AT890" s="1"/>
  <c r="AT889" s="1"/>
  <c r="AT888" s="1"/>
  <c r="AS891"/>
  <c r="AS890" s="1"/>
  <c r="AS889" s="1"/>
  <c r="AS888" s="1"/>
  <c r="AR891"/>
  <c r="AR890" s="1"/>
  <c r="AR889" s="1"/>
  <c r="AR888" s="1"/>
  <c r="AU885"/>
  <c r="AU884" s="1"/>
  <c r="AU883" s="1"/>
  <c r="AU882" s="1"/>
  <c r="AT885"/>
  <c r="AT884" s="1"/>
  <c r="AT883" s="1"/>
  <c r="AT882" s="1"/>
  <c r="AS885"/>
  <c r="AS884" s="1"/>
  <c r="AS883" s="1"/>
  <c r="AS882" s="1"/>
  <c r="AR885"/>
  <c r="AR884" s="1"/>
  <c r="AR883" s="1"/>
  <c r="AR882" s="1"/>
  <c r="AU880"/>
  <c r="AU879" s="1"/>
  <c r="AT880"/>
  <c r="AT879" s="1"/>
  <c r="AS880"/>
  <c r="AS879" s="1"/>
  <c r="AR880"/>
  <c r="AR879" s="1"/>
  <c r="AU877"/>
  <c r="AU876" s="1"/>
  <c r="AT877"/>
  <c r="AT876" s="1"/>
  <c r="AS877"/>
  <c r="AS876" s="1"/>
  <c r="AR877"/>
  <c r="AR876" s="1"/>
  <c r="AU873"/>
  <c r="AU872" s="1"/>
  <c r="AT873"/>
  <c r="AT872" s="1"/>
  <c r="AS873"/>
  <c r="AS872" s="1"/>
  <c r="AR873"/>
  <c r="AR872" s="1"/>
  <c r="AU869"/>
  <c r="AU868" s="1"/>
  <c r="AT869"/>
  <c r="AT868" s="1"/>
  <c r="AS869"/>
  <c r="AS868" s="1"/>
  <c r="AR869"/>
  <c r="AR868" s="1"/>
  <c r="AU865"/>
  <c r="AT865"/>
  <c r="AT864" s="1"/>
  <c r="AS865"/>
  <c r="AS864" s="1"/>
  <c r="AR865"/>
  <c r="AR864" s="1"/>
  <c r="AU864"/>
  <c r="AU861"/>
  <c r="AU860" s="1"/>
  <c r="AT861"/>
  <c r="AT860" s="1"/>
  <c r="AS861"/>
  <c r="AS860" s="1"/>
  <c r="AR861"/>
  <c r="AR860" s="1"/>
  <c r="AU853"/>
  <c r="AU852" s="1"/>
  <c r="AT853"/>
  <c r="AT852" s="1"/>
  <c r="AS853"/>
  <c r="AS852" s="1"/>
  <c r="AR853"/>
  <c r="AR852" s="1"/>
  <c r="AU849"/>
  <c r="AU848" s="1"/>
  <c r="AT849"/>
  <c r="AT848" s="1"/>
  <c r="AS849"/>
  <c r="AS848" s="1"/>
  <c r="AR849"/>
  <c r="AR848" s="1"/>
  <c r="AU845"/>
  <c r="AU844" s="1"/>
  <c r="AT845"/>
  <c r="AT844" s="1"/>
  <c r="AS845"/>
  <c r="AS844" s="1"/>
  <c r="AR845"/>
  <c r="AR844" s="1"/>
  <c r="AU836"/>
  <c r="AT836"/>
  <c r="AT835" s="1"/>
  <c r="AS836"/>
  <c r="AS835" s="1"/>
  <c r="AR836"/>
  <c r="AR835" s="1"/>
  <c r="AU835"/>
  <c r="AU833"/>
  <c r="AT833"/>
  <c r="AS833"/>
  <c r="AS832" s="1"/>
  <c r="AS831" s="1"/>
  <c r="AR833"/>
  <c r="AR832" s="1"/>
  <c r="AR831" s="1"/>
  <c r="AU832"/>
  <c r="AU831" s="1"/>
  <c r="AT832"/>
  <c r="AT831" s="1"/>
  <c r="AU828"/>
  <c r="AU827" s="1"/>
  <c r="AT828"/>
  <c r="AT827" s="1"/>
  <c r="AS828"/>
  <c r="AS827" s="1"/>
  <c r="AR828"/>
  <c r="AR827" s="1"/>
  <c r="AU825"/>
  <c r="AU824" s="1"/>
  <c r="AT825"/>
  <c r="AT824" s="1"/>
  <c r="AS825"/>
  <c r="AS824" s="1"/>
  <c r="AR825"/>
  <c r="AR824" s="1"/>
  <c r="AU820"/>
  <c r="AU819" s="1"/>
  <c r="AU818" s="1"/>
  <c r="AT820"/>
  <c r="AT819" s="1"/>
  <c r="AT818" s="1"/>
  <c r="AS820"/>
  <c r="AS819" s="1"/>
  <c r="AS818" s="1"/>
  <c r="AR820"/>
  <c r="AR819" s="1"/>
  <c r="AR818" s="1"/>
  <c r="AU811"/>
  <c r="AT811"/>
  <c r="AT810" s="1"/>
  <c r="AT809" s="1"/>
  <c r="AS811"/>
  <c r="AS810" s="1"/>
  <c r="AS809" s="1"/>
  <c r="AR811"/>
  <c r="AR810" s="1"/>
  <c r="AR809" s="1"/>
  <c r="AU810"/>
  <c r="AU809" s="1"/>
  <c r="AU807"/>
  <c r="AT807"/>
  <c r="AT806" s="1"/>
  <c r="AS807"/>
  <c r="AS806" s="1"/>
  <c r="AR807"/>
  <c r="AR806" s="1"/>
  <c r="AU806"/>
  <c r="AU804"/>
  <c r="AU803" s="1"/>
  <c r="AT804"/>
  <c r="AT803" s="1"/>
  <c r="AS804"/>
  <c r="AS803" s="1"/>
  <c r="AR804"/>
  <c r="AR803" s="1"/>
  <c r="AU798"/>
  <c r="AU797" s="1"/>
  <c r="AU796" s="1"/>
  <c r="AT798"/>
  <c r="AT797" s="1"/>
  <c r="AT796" s="1"/>
  <c r="AS798"/>
  <c r="AS797" s="1"/>
  <c r="AS796" s="1"/>
  <c r="AR798"/>
  <c r="AR797" s="1"/>
  <c r="AR796" s="1"/>
  <c r="AU794"/>
  <c r="AT794"/>
  <c r="AT793" s="1"/>
  <c r="AS794"/>
  <c r="AS793" s="1"/>
  <c r="AR794"/>
  <c r="AR793" s="1"/>
  <c r="AU793"/>
  <c r="AU791"/>
  <c r="AU790" s="1"/>
  <c r="AT791"/>
  <c r="AT790" s="1"/>
  <c r="AS791"/>
  <c r="AS790" s="1"/>
  <c r="AR791"/>
  <c r="AR790" s="1"/>
  <c r="AU788"/>
  <c r="AU787" s="1"/>
  <c r="AT788"/>
  <c r="AT787" s="1"/>
  <c r="AS788"/>
  <c r="AS787" s="1"/>
  <c r="AR788"/>
  <c r="AR787" s="1"/>
  <c r="AR786" s="1"/>
  <c r="AU783"/>
  <c r="AU782" s="1"/>
  <c r="AU781" s="1"/>
  <c r="AT783"/>
  <c r="AT782" s="1"/>
  <c r="AT781" s="1"/>
  <c r="AS783"/>
  <c r="AS782" s="1"/>
  <c r="AS781" s="1"/>
  <c r="AR783"/>
  <c r="AR782" s="1"/>
  <c r="AR781" s="1"/>
  <c r="AU777"/>
  <c r="AU776" s="1"/>
  <c r="AT777"/>
  <c r="AT776" s="1"/>
  <c r="AS777"/>
  <c r="AS776" s="1"/>
  <c r="AR777"/>
  <c r="AR776" s="1"/>
  <c r="AU774"/>
  <c r="AU773" s="1"/>
  <c r="AU772" s="1"/>
  <c r="AT774"/>
  <c r="AT773" s="1"/>
  <c r="AT772" s="1"/>
  <c r="AS774"/>
  <c r="AS773" s="1"/>
  <c r="AS772" s="1"/>
  <c r="AR774"/>
  <c r="AR773" s="1"/>
  <c r="AR772" s="1"/>
  <c r="AU765"/>
  <c r="AT765"/>
  <c r="AT764" s="1"/>
  <c r="AT763" s="1"/>
  <c r="AT762" s="1"/>
  <c r="AS765"/>
  <c r="AS764" s="1"/>
  <c r="AS763" s="1"/>
  <c r="AS762" s="1"/>
  <c r="AR765"/>
  <c r="AR764" s="1"/>
  <c r="AR763" s="1"/>
  <c r="AR762" s="1"/>
  <c r="AU764"/>
  <c r="AU763" s="1"/>
  <c r="AU762" s="1"/>
  <c r="AU760"/>
  <c r="AU759" s="1"/>
  <c r="AU758" s="1"/>
  <c r="AU757" s="1"/>
  <c r="AT760"/>
  <c r="AT759" s="1"/>
  <c r="AT758" s="1"/>
  <c r="AT757" s="1"/>
  <c r="AS760"/>
  <c r="AS759" s="1"/>
  <c r="AS758" s="1"/>
  <c r="AS757" s="1"/>
  <c r="AR760"/>
  <c r="AR759" s="1"/>
  <c r="AR758" s="1"/>
  <c r="AR757" s="1"/>
  <c r="AU755"/>
  <c r="AT755"/>
  <c r="AS755"/>
  <c r="AS754" s="1"/>
  <c r="AS753" s="1"/>
  <c r="AR755"/>
  <c r="AR754" s="1"/>
  <c r="AR753" s="1"/>
  <c r="AU754"/>
  <c r="AU753" s="1"/>
  <c r="AT754"/>
  <c r="AT753" s="1"/>
  <c r="AU751"/>
  <c r="AT751"/>
  <c r="AS751"/>
  <c r="AS750" s="1"/>
  <c r="AS749" s="1"/>
  <c r="AR751"/>
  <c r="AR750" s="1"/>
  <c r="AR749" s="1"/>
  <c r="AU750"/>
  <c r="AU749" s="1"/>
  <c r="AT750"/>
  <c r="AT749" s="1"/>
  <c r="AU746"/>
  <c r="AU745" s="1"/>
  <c r="AU744" s="1"/>
  <c r="AT746"/>
  <c r="AT745" s="1"/>
  <c r="AT744" s="1"/>
  <c r="AS746"/>
  <c r="AS745" s="1"/>
  <c r="AS744" s="1"/>
  <c r="AR746"/>
  <c r="AR745" s="1"/>
  <c r="AR744" s="1"/>
  <c r="AU738"/>
  <c r="AU737" s="1"/>
  <c r="AT738"/>
  <c r="AT737" s="1"/>
  <c r="AS738"/>
  <c r="AS737" s="1"/>
  <c r="AR738"/>
  <c r="AR737" s="1"/>
  <c r="AU735"/>
  <c r="AT735"/>
  <c r="AT734" s="1"/>
  <c r="AS735"/>
  <c r="AS734" s="1"/>
  <c r="AR735"/>
  <c r="AR734" s="1"/>
  <c r="AU734"/>
  <c r="AU730"/>
  <c r="AU729" s="1"/>
  <c r="AT730"/>
  <c r="AT729" s="1"/>
  <c r="AS730"/>
  <c r="AS729" s="1"/>
  <c r="AR730"/>
  <c r="AR729" s="1"/>
  <c r="AU727"/>
  <c r="AU726" s="1"/>
  <c r="AT727"/>
  <c r="AT726" s="1"/>
  <c r="AS727"/>
  <c r="AS726" s="1"/>
  <c r="AR727"/>
  <c r="AR726" s="1"/>
  <c r="AU724"/>
  <c r="AT724"/>
  <c r="AS724"/>
  <c r="AR724"/>
  <c r="AU722"/>
  <c r="AT722"/>
  <c r="AT721" s="1"/>
  <c r="AS722"/>
  <c r="AR722"/>
  <c r="AU718"/>
  <c r="AU717" s="1"/>
  <c r="AT718"/>
  <c r="AT717" s="1"/>
  <c r="AS718"/>
  <c r="AS717" s="1"/>
  <c r="AR718"/>
  <c r="AR717" s="1"/>
  <c r="AU714"/>
  <c r="AT714"/>
  <c r="AS714"/>
  <c r="AR714"/>
  <c r="AU712"/>
  <c r="AT712"/>
  <c r="AT711" s="1"/>
  <c r="AT710" s="1"/>
  <c r="AS712"/>
  <c r="AS711" s="1"/>
  <c r="AS710" s="1"/>
  <c r="AR712"/>
  <c r="AR711" s="1"/>
  <c r="AR710" s="1"/>
  <c r="AU707"/>
  <c r="AU706" s="1"/>
  <c r="AU705" s="1"/>
  <c r="AU704" s="1"/>
  <c r="AT707"/>
  <c r="AT706" s="1"/>
  <c r="AT705" s="1"/>
  <c r="AT704" s="1"/>
  <c r="AS707"/>
  <c r="AS706" s="1"/>
  <c r="AS705" s="1"/>
  <c r="AS704" s="1"/>
  <c r="AR707"/>
  <c r="AR706" s="1"/>
  <c r="AR705" s="1"/>
  <c r="AR704" s="1"/>
  <c r="AU702"/>
  <c r="AU701" s="1"/>
  <c r="AU700" s="1"/>
  <c r="AU699" s="1"/>
  <c r="AT702"/>
  <c r="AT701" s="1"/>
  <c r="AT700" s="1"/>
  <c r="AT699" s="1"/>
  <c r="AS702"/>
  <c r="AS701" s="1"/>
  <c r="AS700" s="1"/>
  <c r="AS699" s="1"/>
  <c r="AR702"/>
  <c r="AR701" s="1"/>
  <c r="AR700" s="1"/>
  <c r="AR699" s="1"/>
  <c r="AU697"/>
  <c r="AT697"/>
  <c r="AT696" s="1"/>
  <c r="AT695" s="1"/>
  <c r="AT694" s="1"/>
  <c r="AS697"/>
  <c r="AS696" s="1"/>
  <c r="AS695" s="1"/>
  <c r="AS694" s="1"/>
  <c r="AR697"/>
  <c r="AR696" s="1"/>
  <c r="AR695" s="1"/>
  <c r="AR694" s="1"/>
  <c r="AU696"/>
  <c r="AU695" s="1"/>
  <c r="AU694" s="1"/>
  <c r="AU692"/>
  <c r="AU691" s="1"/>
  <c r="AU690" s="1"/>
  <c r="AU689" s="1"/>
  <c r="AU688" s="1"/>
  <c r="AT692"/>
  <c r="AT691" s="1"/>
  <c r="AT690" s="1"/>
  <c r="AT689" s="1"/>
  <c r="AT688" s="1"/>
  <c r="AS692"/>
  <c r="AS691" s="1"/>
  <c r="AS690" s="1"/>
  <c r="AS689" s="1"/>
  <c r="AS688" s="1"/>
  <c r="AR692"/>
  <c r="AR691" s="1"/>
  <c r="AR690" s="1"/>
  <c r="AR689" s="1"/>
  <c r="AR688" s="1"/>
  <c r="AU686"/>
  <c r="AU685" s="1"/>
  <c r="AU684" s="1"/>
  <c r="AU683" s="1"/>
  <c r="AT686"/>
  <c r="AT685" s="1"/>
  <c r="AT684" s="1"/>
  <c r="AT683" s="1"/>
  <c r="AS686"/>
  <c r="AS685" s="1"/>
  <c r="AS684" s="1"/>
  <c r="AS683" s="1"/>
  <c r="AR686"/>
  <c r="AR685" s="1"/>
  <c r="AR684" s="1"/>
  <c r="AR683" s="1"/>
  <c r="AU679"/>
  <c r="AU678" s="1"/>
  <c r="AT679"/>
  <c r="AT678" s="1"/>
  <c r="AS679"/>
  <c r="AS678" s="1"/>
  <c r="AR679"/>
  <c r="AR678" s="1"/>
  <c r="AU676"/>
  <c r="AT676"/>
  <c r="AT675" s="1"/>
  <c r="AS676"/>
  <c r="AS675" s="1"/>
  <c r="AR676"/>
  <c r="AR675" s="1"/>
  <c r="AU675"/>
  <c r="AU671"/>
  <c r="AU670" s="1"/>
  <c r="AT671"/>
  <c r="AT670" s="1"/>
  <c r="AS671"/>
  <c r="AS670" s="1"/>
  <c r="AR671"/>
  <c r="AR670" s="1"/>
  <c r="AU668"/>
  <c r="AT668"/>
  <c r="AS668"/>
  <c r="AS667" s="1"/>
  <c r="AS666" s="1"/>
  <c r="AR668"/>
  <c r="AR667" s="1"/>
  <c r="AR666" s="1"/>
  <c r="AR665" s="1"/>
  <c r="AU667"/>
  <c r="AU666" s="1"/>
  <c r="AU665" s="1"/>
  <c r="AT667"/>
  <c r="AT666" s="1"/>
  <c r="AU663"/>
  <c r="AU662" s="1"/>
  <c r="AU661" s="1"/>
  <c r="AU660" s="1"/>
  <c r="AT663"/>
  <c r="AT662" s="1"/>
  <c r="AT661" s="1"/>
  <c r="AT660" s="1"/>
  <c r="AS663"/>
  <c r="AS662" s="1"/>
  <c r="AS661" s="1"/>
  <c r="AS660" s="1"/>
  <c r="AR663"/>
  <c r="AR662" s="1"/>
  <c r="AR661" s="1"/>
  <c r="AR660" s="1"/>
  <c r="AU658"/>
  <c r="AT658"/>
  <c r="AT657" s="1"/>
  <c r="AT656" s="1"/>
  <c r="AT655" s="1"/>
  <c r="AS658"/>
  <c r="AS657" s="1"/>
  <c r="AS656" s="1"/>
  <c r="AS655" s="1"/>
  <c r="AR658"/>
  <c r="AR657" s="1"/>
  <c r="AR656" s="1"/>
  <c r="AR655" s="1"/>
  <c r="AU657"/>
  <c r="AU656" s="1"/>
  <c r="AU655" s="1"/>
  <c r="AU653"/>
  <c r="AU652" s="1"/>
  <c r="AU651" s="1"/>
  <c r="AU650" s="1"/>
  <c r="AT653"/>
  <c r="AT652" s="1"/>
  <c r="AT651" s="1"/>
  <c r="AT650" s="1"/>
  <c r="AS653"/>
  <c r="AS652" s="1"/>
  <c r="AS651" s="1"/>
  <c r="AS650" s="1"/>
  <c r="AR653"/>
  <c r="AR652" s="1"/>
  <c r="AR651" s="1"/>
  <c r="AR650" s="1"/>
  <c r="AU642"/>
  <c r="AU641" s="1"/>
  <c r="AT642"/>
  <c r="AT641" s="1"/>
  <c r="AS642"/>
  <c r="AS641" s="1"/>
  <c r="AR642"/>
  <c r="AR641" s="1"/>
  <c r="AU639"/>
  <c r="AU638" s="1"/>
  <c r="AU637" s="1"/>
  <c r="AU636" s="1"/>
  <c r="AT639"/>
  <c r="AT638" s="1"/>
  <c r="AS639"/>
  <c r="AS638" s="1"/>
  <c r="AR639"/>
  <c r="AR638" s="1"/>
  <c r="AU634"/>
  <c r="AU633" s="1"/>
  <c r="AU632" s="1"/>
  <c r="AU631" s="1"/>
  <c r="AT634"/>
  <c r="AT633" s="1"/>
  <c r="AT632" s="1"/>
  <c r="AT631" s="1"/>
  <c r="AS634"/>
  <c r="AS633" s="1"/>
  <c r="AS632" s="1"/>
  <c r="AS631" s="1"/>
  <c r="AR634"/>
  <c r="AR633" s="1"/>
  <c r="AR632" s="1"/>
  <c r="AR631" s="1"/>
  <c r="AU629"/>
  <c r="AT629"/>
  <c r="AT628" s="1"/>
  <c r="AS629"/>
  <c r="AS628" s="1"/>
  <c r="AR629"/>
  <c r="AR628" s="1"/>
  <c r="AU628"/>
  <c r="AU626"/>
  <c r="AT626"/>
  <c r="AS626"/>
  <c r="AR626"/>
  <c r="AU624"/>
  <c r="AT624"/>
  <c r="AS624"/>
  <c r="AR624"/>
  <c r="AR623" s="1"/>
  <c r="AR622" s="1"/>
  <c r="AU615"/>
  <c r="AU614" s="1"/>
  <c r="AU613" s="1"/>
  <c r="AT615"/>
  <c r="AT614" s="1"/>
  <c r="AT613" s="1"/>
  <c r="AS615"/>
  <c r="AS614" s="1"/>
  <c r="AS613" s="1"/>
  <c r="AR615"/>
  <c r="AR614" s="1"/>
  <c r="AR613" s="1"/>
  <c r="AU611"/>
  <c r="AU610" s="1"/>
  <c r="AT611"/>
  <c r="AT610" s="1"/>
  <c r="AS611"/>
  <c r="AS610" s="1"/>
  <c r="AR611"/>
  <c r="AR610" s="1"/>
  <c r="AU608"/>
  <c r="AU607" s="1"/>
  <c r="AT608"/>
  <c r="AT607" s="1"/>
  <c r="AS608"/>
  <c r="AS607" s="1"/>
  <c r="AR608"/>
  <c r="AR607" s="1"/>
  <c r="AU602"/>
  <c r="AT602"/>
  <c r="AS602"/>
  <c r="AR602"/>
  <c r="AU600"/>
  <c r="AT600"/>
  <c r="AS600"/>
  <c r="AS599" s="1"/>
  <c r="AR600"/>
  <c r="AR599" s="1"/>
  <c r="AU595"/>
  <c r="AU594" s="1"/>
  <c r="AU593" s="1"/>
  <c r="AU592" s="1"/>
  <c r="AT595"/>
  <c r="AT594" s="1"/>
  <c r="AT593" s="1"/>
  <c r="AT592" s="1"/>
  <c r="AS595"/>
  <c r="AS594" s="1"/>
  <c r="AS593" s="1"/>
  <c r="AS592" s="1"/>
  <c r="AR595"/>
  <c r="AR594" s="1"/>
  <c r="AR593" s="1"/>
  <c r="AR592" s="1"/>
  <c r="AU575"/>
  <c r="AU574" s="1"/>
  <c r="AU573" s="1"/>
  <c r="AT575"/>
  <c r="AT574" s="1"/>
  <c r="AT573" s="1"/>
  <c r="AS575"/>
  <c r="AS574" s="1"/>
  <c r="AS573" s="1"/>
  <c r="AR575"/>
  <c r="AR574" s="1"/>
  <c r="AR573" s="1"/>
  <c r="AU571"/>
  <c r="AU570" s="1"/>
  <c r="AU569" s="1"/>
  <c r="AU568" s="1"/>
  <c r="AT571"/>
  <c r="AT570" s="1"/>
  <c r="AT569" s="1"/>
  <c r="AS571"/>
  <c r="AS570" s="1"/>
  <c r="AS569" s="1"/>
  <c r="AR571"/>
  <c r="AR570" s="1"/>
  <c r="AR569" s="1"/>
  <c r="AU566"/>
  <c r="AU565" s="1"/>
  <c r="AT566"/>
  <c r="AT565" s="1"/>
  <c r="AS566"/>
  <c r="AS565" s="1"/>
  <c r="AR566"/>
  <c r="AR565" s="1"/>
  <c r="AU563"/>
  <c r="AU562" s="1"/>
  <c r="AT563"/>
  <c r="AT562" s="1"/>
  <c r="AS563"/>
  <c r="AS562" s="1"/>
  <c r="AR563"/>
  <c r="AR562" s="1"/>
  <c r="AU559"/>
  <c r="AU558" s="1"/>
  <c r="AU557" s="1"/>
  <c r="AT559"/>
  <c r="AT558" s="1"/>
  <c r="AT557" s="1"/>
  <c r="AS559"/>
  <c r="AS558" s="1"/>
  <c r="AS557" s="1"/>
  <c r="AR559"/>
  <c r="AR558" s="1"/>
  <c r="AR557" s="1"/>
  <c r="AU552"/>
  <c r="AU551" s="1"/>
  <c r="AU550" s="1"/>
  <c r="AT552"/>
  <c r="AT551" s="1"/>
  <c r="AT550" s="1"/>
  <c r="AS552"/>
  <c r="AS551" s="1"/>
  <c r="AS550" s="1"/>
  <c r="AR552"/>
  <c r="AR551" s="1"/>
  <c r="AR550" s="1"/>
  <c r="AU548"/>
  <c r="AU547" s="1"/>
  <c r="AU546" s="1"/>
  <c r="AT548"/>
  <c r="AT547" s="1"/>
  <c r="AT546" s="1"/>
  <c r="AS548"/>
  <c r="AS547" s="1"/>
  <c r="AS546" s="1"/>
  <c r="AR548"/>
  <c r="AR547" s="1"/>
  <c r="AR546" s="1"/>
  <c r="AU542"/>
  <c r="AT542"/>
  <c r="AS542"/>
  <c r="AR542"/>
  <c r="AU540"/>
  <c r="AT540"/>
  <c r="AS540"/>
  <c r="AR540"/>
  <c r="AU538"/>
  <c r="AT538"/>
  <c r="AS538"/>
  <c r="AR538"/>
  <c r="AU537"/>
  <c r="AU536" s="1"/>
  <c r="AU534"/>
  <c r="AU533" s="1"/>
  <c r="AU532" s="1"/>
  <c r="AT534"/>
  <c r="AT533" s="1"/>
  <c r="AT532" s="1"/>
  <c r="AS534"/>
  <c r="AS533" s="1"/>
  <c r="AS532" s="1"/>
  <c r="AR534"/>
  <c r="AR533" s="1"/>
  <c r="AR532" s="1"/>
  <c r="AU529"/>
  <c r="AT529"/>
  <c r="AT528" s="1"/>
  <c r="AS529"/>
  <c r="AS528" s="1"/>
  <c r="AR529"/>
  <c r="AR528" s="1"/>
  <c r="AU528"/>
  <c r="AU524"/>
  <c r="AU523" s="1"/>
  <c r="AT524"/>
  <c r="AT523" s="1"/>
  <c r="AS524"/>
  <c r="AS523" s="1"/>
  <c r="AR524"/>
  <c r="AR523" s="1"/>
  <c r="AU521"/>
  <c r="AT521"/>
  <c r="AS521"/>
  <c r="AS520" s="1"/>
  <c r="AR521"/>
  <c r="AR520" s="1"/>
  <c r="AU520"/>
  <c r="AT520"/>
  <c r="AU518"/>
  <c r="AU517" s="1"/>
  <c r="AT518"/>
  <c r="AT517" s="1"/>
  <c r="AS518"/>
  <c r="AS517" s="1"/>
  <c r="AR518"/>
  <c r="AR517" s="1"/>
  <c r="AU515"/>
  <c r="AT515"/>
  <c r="AT514" s="1"/>
  <c r="AS515"/>
  <c r="AS514" s="1"/>
  <c r="AR515"/>
  <c r="AR514" s="1"/>
  <c r="AU514"/>
  <c r="AU512"/>
  <c r="AT512"/>
  <c r="AS512"/>
  <c r="AR512"/>
  <c r="AU510"/>
  <c r="AU509" s="1"/>
  <c r="AT510"/>
  <c r="AT509" s="1"/>
  <c r="AS510"/>
  <c r="AS509" s="1"/>
  <c r="AR510"/>
  <c r="AR509" s="1"/>
  <c r="AU507"/>
  <c r="AT507"/>
  <c r="AT506" s="1"/>
  <c r="AS507"/>
  <c r="AS506" s="1"/>
  <c r="AR507"/>
  <c r="AR506" s="1"/>
  <c r="AU506"/>
  <c r="AU504"/>
  <c r="AU503" s="1"/>
  <c r="AT504"/>
  <c r="AT503" s="1"/>
  <c r="AS504"/>
  <c r="AS503" s="1"/>
  <c r="AR504"/>
  <c r="AR503" s="1"/>
  <c r="AU499"/>
  <c r="AU498" s="1"/>
  <c r="AU497" s="1"/>
  <c r="AU496" s="1"/>
  <c r="AT499"/>
  <c r="AT498" s="1"/>
  <c r="AT497" s="1"/>
  <c r="AT496" s="1"/>
  <c r="AS499"/>
  <c r="AS498" s="1"/>
  <c r="AS497" s="1"/>
  <c r="AS496" s="1"/>
  <c r="AR499"/>
  <c r="AR498" s="1"/>
  <c r="AR497" s="1"/>
  <c r="AR496" s="1"/>
  <c r="AU491"/>
  <c r="AU490" s="1"/>
  <c r="AT491"/>
  <c r="AT490" s="1"/>
  <c r="AS491"/>
  <c r="AS490" s="1"/>
  <c r="AR491"/>
  <c r="AR490" s="1"/>
  <c r="AU488"/>
  <c r="AT488"/>
  <c r="AS488"/>
  <c r="AS487" s="1"/>
  <c r="AR488"/>
  <c r="AR487" s="1"/>
  <c r="AU487"/>
  <c r="AT487"/>
  <c r="AU485"/>
  <c r="AU484" s="1"/>
  <c r="AT485"/>
  <c r="AT484" s="1"/>
  <c r="AS485"/>
  <c r="AS484" s="1"/>
  <c r="AR485"/>
  <c r="AR484" s="1"/>
  <c r="AU482"/>
  <c r="AU481" s="1"/>
  <c r="AT482"/>
  <c r="AT481" s="1"/>
  <c r="AS482"/>
  <c r="AS481" s="1"/>
  <c r="AR482"/>
  <c r="AR481" s="1"/>
  <c r="AU478"/>
  <c r="AU477" s="1"/>
  <c r="AT478"/>
  <c r="AT477" s="1"/>
  <c r="AS478"/>
  <c r="AS477" s="1"/>
  <c r="AR478"/>
  <c r="AR477" s="1"/>
  <c r="AU475"/>
  <c r="AU474" s="1"/>
  <c r="AT475"/>
  <c r="AT474" s="1"/>
  <c r="AS475"/>
  <c r="AS474" s="1"/>
  <c r="AR475"/>
  <c r="AR474" s="1"/>
  <c r="AU472"/>
  <c r="AU471" s="1"/>
  <c r="AT472"/>
  <c r="AT471" s="1"/>
  <c r="AS472"/>
  <c r="AS471" s="1"/>
  <c r="AR472"/>
  <c r="AR471" s="1"/>
  <c r="AU469"/>
  <c r="AT469"/>
  <c r="AT468" s="1"/>
  <c r="AS469"/>
  <c r="AS468" s="1"/>
  <c r="AR469"/>
  <c r="AR468" s="1"/>
  <c r="AU468"/>
  <c r="AU466"/>
  <c r="AU465" s="1"/>
  <c r="AT466"/>
  <c r="AT465" s="1"/>
  <c r="AS466"/>
  <c r="AS465" s="1"/>
  <c r="AR466"/>
  <c r="AR465" s="1"/>
  <c r="AU462"/>
  <c r="AT462"/>
  <c r="AS462"/>
  <c r="AS461" s="1"/>
  <c r="AS460" s="1"/>
  <c r="AR462"/>
  <c r="AR461" s="1"/>
  <c r="AR460" s="1"/>
  <c r="AU461"/>
  <c r="AU460" s="1"/>
  <c r="AT461"/>
  <c r="AT460" s="1"/>
  <c r="AU450"/>
  <c r="AU449" s="1"/>
  <c r="AT450"/>
  <c r="AT449" s="1"/>
  <c r="AS450"/>
  <c r="AS449" s="1"/>
  <c r="AR450"/>
  <c r="AR449" s="1"/>
  <c r="AU447"/>
  <c r="AT447"/>
  <c r="AS447"/>
  <c r="AR447"/>
  <c r="AU445"/>
  <c r="AT445"/>
  <c r="AT444" s="1"/>
  <c r="AS445"/>
  <c r="AR445"/>
  <c r="AR444" s="1"/>
  <c r="AU442"/>
  <c r="AT442"/>
  <c r="AT441" s="1"/>
  <c r="AS442"/>
  <c r="AS441" s="1"/>
  <c r="AR442"/>
  <c r="AR441" s="1"/>
  <c r="AU441"/>
  <c r="AU439"/>
  <c r="AU438" s="1"/>
  <c r="AT439"/>
  <c r="AT438" s="1"/>
  <c r="AS439"/>
  <c r="AS438" s="1"/>
  <c r="AR439"/>
  <c r="AR438" s="1"/>
  <c r="AU436"/>
  <c r="AU435" s="1"/>
  <c r="AT436"/>
  <c r="AT435" s="1"/>
  <c r="AS436"/>
  <c r="AS435" s="1"/>
  <c r="AR436"/>
  <c r="AR435" s="1"/>
  <c r="AU433"/>
  <c r="AU432" s="1"/>
  <c r="AT433"/>
  <c r="AT432" s="1"/>
  <c r="AS433"/>
  <c r="AS432" s="1"/>
  <c r="AR433"/>
  <c r="AR432" s="1"/>
  <c r="AU430"/>
  <c r="AU429" s="1"/>
  <c r="AT430"/>
  <c r="AT429" s="1"/>
  <c r="AS430"/>
  <c r="AS429" s="1"/>
  <c r="AR430"/>
  <c r="AR429" s="1"/>
  <c r="AU427"/>
  <c r="AT427"/>
  <c r="AS427"/>
  <c r="AR427"/>
  <c r="AR426" s="1"/>
  <c r="AU426"/>
  <c r="AT426"/>
  <c r="AS426"/>
  <c r="AU424"/>
  <c r="AU423" s="1"/>
  <c r="AT424"/>
  <c r="AT423" s="1"/>
  <c r="AS424"/>
  <c r="AS423" s="1"/>
  <c r="AR424"/>
  <c r="AR423" s="1"/>
  <c r="AU421"/>
  <c r="AT421"/>
  <c r="AS421"/>
  <c r="AR421"/>
  <c r="AU419"/>
  <c r="AT419"/>
  <c r="AS419"/>
  <c r="AR419"/>
  <c r="AU417"/>
  <c r="AT417"/>
  <c r="AT416" s="1"/>
  <c r="AT415" s="1"/>
  <c r="AS417"/>
  <c r="AS416" s="1"/>
  <c r="AS415" s="1"/>
  <c r="AR417"/>
  <c r="AR416" s="1"/>
  <c r="AR415" s="1"/>
  <c r="AU409"/>
  <c r="AU408" s="1"/>
  <c r="AU407" s="1"/>
  <c r="AT409"/>
  <c r="AT408" s="1"/>
  <c r="AT407" s="1"/>
  <c r="AS409"/>
  <c r="AS408" s="1"/>
  <c r="AS407" s="1"/>
  <c r="AR409"/>
  <c r="AR408" s="1"/>
  <c r="AR407" s="1"/>
  <c r="AU397"/>
  <c r="AT397"/>
  <c r="AT396" s="1"/>
  <c r="AT395" s="1"/>
  <c r="AT394" s="1"/>
  <c r="AT393" s="1"/>
  <c r="AS397"/>
  <c r="AS396" s="1"/>
  <c r="AS395" s="1"/>
  <c r="AS394" s="1"/>
  <c r="AS393" s="1"/>
  <c r="AR397"/>
  <c r="AR396" s="1"/>
  <c r="AR395" s="1"/>
  <c r="AR394" s="1"/>
  <c r="AR393" s="1"/>
  <c r="AU396"/>
  <c r="AU395" s="1"/>
  <c r="AU394" s="1"/>
  <c r="AU393" s="1"/>
  <c r="AU388"/>
  <c r="AU387" s="1"/>
  <c r="AU386" s="1"/>
  <c r="AU385" s="1"/>
  <c r="AT388"/>
  <c r="AT387" s="1"/>
  <c r="AT386" s="1"/>
  <c r="AT385" s="1"/>
  <c r="AS388"/>
  <c r="AS387" s="1"/>
  <c r="AS386" s="1"/>
  <c r="AS385" s="1"/>
  <c r="AR388"/>
  <c r="AR387" s="1"/>
  <c r="AR386" s="1"/>
  <c r="AR385" s="1"/>
  <c r="AU383"/>
  <c r="AT383"/>
  <c r="AT382" s="1"/>
  <c r="AS383"/>
  <c r="AS382" s="1"/>
  <c r="AR383"/>
  <c r="AR382" s="1"/>
  <c r="AU382"/>
  <c r="AU379"/>
  <c r="AT379"/>
  <c r="AS379"/>
  <c r="AR379"/>
  <c r="AU377"/>
  <c r="AT377"/>
  <c r="AS377"/>
  <c r="AR377"/>
  <c r="AU375"/>
  <c r="AT375"/>
  <c r="AT374" s="1"/>
  <c r="AT373" s="1"/>
  <c r="AS375"/>
  <c r="AR375"/>
  <c r="AR374" s="1"/>
  <c r="AR373" s="1"/>
  <c r="AU371"/>
  <c r="AT371"/>
  <c r="AT370" s="1"/>
  <c r="AT369" s="1"/>
  <c r="AS371"/>
  <c r="AS370" s="1"/>
  <c r="AS369" s="1"/>
  <c r="AR371"/>
  <c r="AR370" s="1"/>
  <c r="AR369" s="1"/>
  <c r="AU370"/>
  <c r="AU369" s="1"/>
  <c r="AU361"/>
  <c r="AT361"/>
  <c r="AT360" s="1"/>
  <c r="AT359" s="1"/>
  <c r="AT358" s="1"/>
  <c r="AS361"/>
  <c r="AS360" s="1"/>
  <c r="AS359" s="1"/>
  <c r="AS358" s="1"/>
  <c r="AR361"/>
  <c r="AR360" s="1"/>
  <c r="AR359" s="1"/>
  <c r="AR358" s="1"/>
  <c r="AU360"/>
  <c r="AU359" s="1"/>
  <c r="AU358" s="1"/>
  <c r="AU349"/>
  <c r="AT349"/>
  <c r="AS349"/>
  <c r="AR349"/>
  <c r="AU347"/>
  <c r="AT347"/>
  <c r="AT346" s="1"/>
  <c r="AT345" s="1"/>
  <c r="AT344" s="1"/>
  <c r="AS347"/>
  <c r="AS346" s="1"/>
  <c r="AS345" s="1"/>
  <c r="AS344" s="1"/>
  <c r="AR347"/>
  <c r="AR346" s="1"/>
  <c r="AR345" s="1"/>
  <c r="AR344" s="1"/>
  <c r="AU342"/>
  <c r="AU341" s="1"/>
  <c r="AU340" s="1"/>
  <c r="AU339" s="1"/>
  <c r="AT342"/>
  <c r="AT341" s="1"/>
  <c r="AT340" s="1"/>
  <c r="AT339" s="1"/>
  <c r="AS342"/>
  <c r="AS341" s="1"/>
  <c r="AS340" s="1"/>
  <c r="AS339" s="1"/>
  <c r="AR342"/>
  <c r="AR341" s="1"/>
  <c r="AR340" s="1"/>
  <c r="AR339" s="1"/>
  <c r="AU337"/>
  <c r="AT337"/>
  <c r="AS337"/>
  <c r="AR337"/>
  <c r="AU335"/>
  <c r="AT335"/>
  <c r="AS335"/>
  <c r="AR335"/>
  <c r="AU333"/>
  <c r="AU332" s="1"/>
  <c r="AU331" s="1"/>
  <c r="AU330" s="1"/>
  <c r="AT333"/>
  <c r="AS333"/>
  <c r="AR333"/>
  <c r="AR332" s="1"/>
  <c r="AR331" s="1"/>
  <c r="AR330" s="1"/>
  <c r="AU307"/>
  <c r="AU306" s="1"/>
  <c r="AT307"/>
  <c r="AT306" s="1"/>
  <c r="AS307"/>
  <c r="AS306" s="1"/>
  <c r="AR307"/>
  <c r="AR306" s="1"/>
  <c r="AU304"/>
  <c r="AU303" s="1"/>
  <c r="AU302" s="1"/>
  <c r="AT304"/>
  <c r="AT303" s="1"/>
  <c r="AT302" s="1"/>
  <c r="AS304"/>
  <c r="AS303" s="1"/>
  <c r="AS302" s="1"/>
  <c r="AR304"/>
  <c r="AR303" s="1"/>
  <c r="AR302" s="1"/>
  <c r="AU300"/>
  <c r="AU299" s="1"/>
  <c r="AT300"/>
  <c r="AT299" s="1"/>
  <c r="AS300"/>
  <c r="AS299" s="1"/>
  <c r="AR300"/>
  <c r="AR299" s="1"/>
  <c r="AU297"/>
  <c r="AU296" s="1"/>
  <c r="AT297"/>
  <c r="AT296" s="1"/>
  <c r="AS297"/>
  <c r="AS296" s="1"/>
  <c r="AR297"/>
  <c r="AR296" s="1"/>
  <c r="AU294"/>
  <c r="AU293" s="1"/>
  <c r="AT294"/>
  <c r="AT293" s="1"/>
  <c r="AS294"/>
  <c r="AS293" s="1"/>
  <c r="AR294"/>
  <c r="AR293" s="1"/>
  <c r="AU291"/>
  <c r="AU290" s="1"/>
  <c r="AT291"/>
  <c r="AT290" s="1"/>
  <c r="AS291"/>
  <c r="AS290" s="1"/>
  <c r="AR291"/>
  <c r="AR290" s="1"/>
  <c r="AR287"/>
  <c r="AU287"/>
  <c r="AT287"/>
  <c r="AS287"/>
  <c r="AU283"/>
  <c r="AT283"/>
  <c r="AS283"/>
  <c r="AR283"/>
  <c r="AU281"/>
  <c r="AT281"/>
  <c r="AS281"/>
  <c r="AR281"/>
  <c r="AU276"/>
  <c r="AT276"/>
  <c r="AS276"/>
  <c r="AR276"/>
  <c r="AU274"/>
  <c r="AT274"/>
  <c r="AT273" s="1"/>
  <c r="AS274"/>
  <c r="AS273" s="1"/>
  <c r="AR274"/>
  <c r="AU271"/>
  <c r="AT271"/>
  <c r="AS271"/>
  <c r="AR271"/>
  <c r="AU269"/>
  <c r="AT269"/>
  <c r="AS269"/>
  <c r="AR269"/>
  <c r="AU267"/>
  <c r="AU266" s="1"/>
  <c r="AU265" s="1"/>
  <c r="AT267"/>
  <c r="AS267"/>
  <c r="AR267"/>
  <c r="AR266" s="1"/>
  <c r="AR265" s="1"/>
  <c r="AU262"/>
  <c r="AU261" s="1"/>
  <c r="AU260" s="1"/>
  <c r="AU259" s="1"/>
  <c r="AT262"/>
  <c r="AT261" s="1"/>
  <c r="AT260" s="1"/>
  <c r="AT259" s="1"/>
  <c r="AS262"/>
  <c r="AS261" s="1"/>
  <c r="AS260" s="1"/>
  <c r="AS259" s="1"/>
  <c r="AR262"/>
  <c r="AR261" s="1"/>
  <c r="AR260" s="1"/>
  <c r="AR259" s="1"/>
  <c r="AU257"/>
  <c r="AU256" s="1"/>
  <c r="AU255" s="1"/>
  <c r="AT257"/>
  <c r="AT256" s="1"/>
  <c r="AT255" s="1"/>
  <c r="AS257"/>
  <c r="AS256" s="1"/>
  <c r="AS255" s="1"/>
  <c r="AR257"/>
  <c r="AR256" s="1"/>
  <c r="AR255" s="1"/>
  <c r="AU253"/>
  <c r="AT253"/>
  <c r="AS253"/>
  <c r="AR253"/>
  <c r="AU251"/>
  <c r="AU250" s="1"/>
  <c r="AU249" s="1"/>
  <c r="AU248" s="1"/>
  <c r="AT251"/>
  <c r="AT250" s="1"/>
  <c r="AT249" s="1"/>
  <c r="AT248" s="1"/>
  <c r="AS251"/>
  <c r="AS250" s="1"/>
  <c r="AS249" s="1"/>
  <c r="AS248" s="1"/>
  <c r="AR251"/>
  <c r="AR250" s="1"/>
  <c r="AR249" s="1"/>
  <c r="AR248" s="1"/>
  <c r="AU246"/>
  <c r="AT246"/>
  <c r="AS246"/>
  <c r="AR246"/>
  <c r="AU244"/>
  <c r="AT244"/>
  <c r="AT243" s="1"/>
  <c r="AS244"/>
  <c r="AR244"/>
  <c r="AR243" s="1"/>
  <c r="AU241"/>
  <c r="AT241"/>
  <c r="AS241"/>
  <c r="AR241"/>
  <c r="AU239"/>
  <c r="AT239"/>
  <c r="AS239"/>
  <c r="AR239"/>
  <c r="AU237"/>
  <c r="AU236" s="1"/>
  <c r="AT237"/>
  <c r="AT236" s="1"/>
  <c r="AS237"/>
  <c r="AS236" s="1"/>
  <c r="AR237"/>
  <c r="AR236" s="1"/>
  <c r="AU234"/>
  <c r="AT234"/>
  <c r="AS234"/>
  <c r="AR234"/>
  <c r="AU232"/>
  <c r="AT232"/>
  <c r="AS232"/>
  <c r="AR232"/>
  <c r="AU230"/>
  <c r="AT230"/>
  <c r="AT229" s="1"/>
  <c r="AS230"/>
  <c r="AR230"/>
  <c r="AR229" s="1"/>
  <c r="AU229"/>
  <c r="AU227"/>
  <c r="AU226" s="1"/>
  <c r="AT227"/>
  <c r="AT226" s="1"/>
  <c r="AS227"/>
  <c r="AS226" s="1"/>
  <c r="AR227"/>
  <c r="AR226" s="1"/>
  <c r="AU224"/>
  <c r="AT224"/>
  <c r="AT223" s="1"/>
  <c r="AS224"/>
  <c r="AS223" s="1"/>
  <c r="AR224"/>
  <c r="AR223" s="1"/>
  <c r="AU223"/>
  <c r="AU221"/>
  <c r="AT221"/>
  <c r="AS221"/>
  <c r="AR221"/>
  <c r="AU219"/>
  <c r="AT219"/>
  <c r="AT218" s="1"/>
  <c r="AS219"/>
  <c r="AS218" s="1"/>
  <c r="AR219"/>
  <c r="AU216"/>
  <c r="AT216"/>
  <c r="AS216"/>
  <c r="AR216"/>
  <c r="AU214"/>
  <c r="AT214"/>
  <c r="AS214"/>
  <c r="AR214"/>
  <c r="AR213" s="1"/>
  <c r="AU211"/>
  <c r="AU210" s="1"/>
  <c r="AT211"/>
  <c r="AT210" s="1"/>
  <c r="AS211"/>
  <c r="AS210" s="1"/>
  <c r="AR211"/>
  <c r="AR210" s="1"/>
  <c r="AU201"/>
  <c r="AT201"/>
  <c r="AS201"/>
  <c r="AR201"/>
  <c r="AU199"/>
  <c r="AT199"/>
  <c r="AS199"/>
  <c r="AR199"/>
  <c r="AU197"/>
  <c r="AT197"/>
  <c r="AS197"/>
  <c r="AS196" s="1"/>
  <c r="AR197"/>
  <c r="AR196" s="1"/>
  <c r="AU196"/>
  <c r="AT196"/>
  <c r="AU194"/>
  <c r="AT194"/>
  <c r="AS194"/>
  <c r="AR194"/>
  <c r="AU192"/>
  <c r="AT192"/>
  <c r="AS192"/>
  <c r="AR192"/>
  <c r="AU190"/>
  <c r="AT190"/>
  <c r="AT189" s="1"/>
  <c r="AS190"/>
  <c r="AR190"/>
  <c r="AU186"/>
  <c r="AU185" s="1"/>
  <c r="AT186"/>
  <c r="AT185" s="1"/>
  <c r="AS186"/>
  <c r="AS185" s="1"/>
  <c r="AR186"/>
  <c r="AR185" s="1"/>
  <c r="AU183"/>
  <c r="AT183"/>
  <c r="AS183"/>
  <c r="AR183"/>
  <c r="AU181"/>
  <c r="AT181"/>
  <c r="AS181"/>
  <c r="AR181"/>
  <c r="AU179"/>
  <c r="AU178" s="1"/>
  <c r="AU177" s="1"/>
  <c r="AT179"/>
  <c r="AT178" s="1"/>
  <c r="AS179"/>
  <c r="AR179"/>
  <c r="AR178" s="1"/>
  <c r="AU174"/>
  <c r="AU173" s="1"/>
  <c r="AU172" s="1"/>
  <c r="AU171" s="1"/>
  <c r="AT174"/>
  <c r="AT173" s="1"/>
  <c r="AT172" s="1"/>
  <c r="AT171" s="1"/>
  <c r="AS174"/>
  <c r="AS173" s="1"/>
  <c r="AS172" s="1"/>
  <c r="AS171" s="1"/>
  <c r="AR174"/>
  <c r="AR173" s="1"/>
  <c r="AR172" s="1"/>
  <c r="AR171" s="1"/>
  <c r="AU162"/>
  <c r="AT162"/>
  <c r="AS162"/>
  <c r="AS161" s="1"/>
  <c r="AR162"/>
  <c r="AR161" s="1"/>
  <c r="AU161"/>
  <c r="AT161"/>
  <c r="AU159"/>
  <c r="AU158" s="1"/>
  <c r="AT159"/>
  <c r="AT158" s="1"/>
  <c r="AS159"/>
  <c r="AS158" s="1"/>
  <c r="AR159"/>
  <c r="AR158" s="1"/>
  <c r="AU156"/>
  <c r="AU155" s="1"/>
  <c r="AT156"/>
  <c r="AT155" s="1"/>
  <c r="AS156"/>
  <c r="AS155" s="1"/>
  <c r="AR156"/>
  <c r="AR155" s="1"/>
  <c r="AU153"/>
  <c r="AU152" s="1"/>
  <c r="AT153"/>
  <c r="AT152" s="1"/>
  <c r="AS153"/>
  <c r="AS152" s="1"/>
  <c r="AR153"/>
  <c r="AR152" s="1"/>
  <c r="AU149"/>
  <c r="AU148" s="1"/>
  <c r="AT149"/>
  <c r="AT148" s="1"/>
  <c r="AS149"/>
  <c r="AS148" s="1"/>
  <c r="AR149"/>
  <c r="AR148" s="1"/>
  <c r="AU144"/>
  <c r="AU143" s="1"/>
  <c r="AT144"/>
  <c r="AT143" s="1"/>
  <c r="AS144"/>
  <c r="AS143" s="1"/>
  <c r="AR144"/>
  <c r="AR143" s="1"/>
  <c r="AU140"/>
  <c r="AU139" s="1"/>
  <c r="AU138" s="1"/>
  <c r="AT140"/>
  <c r="AT139" s="1"/>
  <c r="AT138" s="1"/>
  <c r="AS140"/>
  <c r="AS139" s="1"/>
  <c r="AS138" s="1"/>
  <c r="AR140"/>
  <c r="AR139" s="1"/>
  <c r="AR138" s="1"/>
  <c r="AU135"/>
  <c r="AU134" s="1"/>
  <c r="AU133" s="1"/>
  <c r="AU132" s="1"/>
  <c r="AT135"/>
  <c r="AT134" s="1"/>
  <c r="AT133" s="1"/>
  <c r="AT132" s="1"/>
  <c r="AS135"/>
  <c r="AS134" s="1"/>
  <c r="AS133" s="1"/>
  <c r="AS132" s="1"/>
  <c r="AR135"/>
  <c r="AR134" s="1"/>
  <c r="AR133" s="1"/>
  <c r="AR132" s="1"/>
  <c r="AU130"/>
  <c r="AU129" s="1"/>
  <c r="AU128" s="1"/>
  <c r="AU127" s="1"/>
  <c r="AT130"/>
  <c r="AT129" s="1"/>
  <c r="AT128" s="1"/>
  <c r="AT127" s="1"/>
  <c r="AS130"/>
  <c r="AS129" s="1"/>
  <c r="AS128" s="1"/>
  <c r="AS127" s="1"/>
  <c r="AR130"/>
  <c r="AR129" s="1"/>
  <c r="AR128" s="1"/>
  <c r="AR127" s="1"/>
  <c r="AU123"/>
  <c r="AU122" s="1"/>
  <c r="AU121" s="1"/>
  <c r="AU120" s="1"/>
  <c r="AU119" s="1"/>
  <c r="AT123"/>
  <c r="AT122" s="1"/>
  <c r="AT121" s="1"/>
  <c r="AT120" s="1"/>
  <c r="AT119" s="1"/>
  <c r="AS123"/>
  <c r="AS122" s="1"/>
  <c r="AS121" s="1"/>
  <c r="AS120" s="1"/>
  <c r="AS119" s="1"/>
  <c r="AR123"/>
  <c r="AR122" s="1"/>
  <c r="AR121" s="1"/>
  <c r="AR120" s="1"/>
  <c r="AR119" s="1"/>
  <c r="AU116"/>
  <c r="AU115" s="1"/>
  <c r="AU114" s="1"/>
  <c r="AU113" s="1"/>
  <c r="AU112" s="1"/>
  <c r="AT116"/>
  <c r="AT115" s="1"/>
  <c r="AT114" s="1"/>
  <c r="AT113" s="1"/>
  <c r="AT112" s="1"/>
  <c r="AS116"/>
  <c r="AS115" s="1"/>
  <c r="AS114" s="1"/>
  <c r="AS113" s="1"/>
  <c r="AS112" s="1"/>
  <c r="AR116"/>
  <c r="AR115" s="1"/>
  <c r="AR114" s="1"/>
  <c r="AR113" s="1"/>
  <c r="AR112" s="1"/>
  <c r="AU109"/>
  <c r="AU108" s="1"/>
  <c r="AT109"/>
  <c r="AT108" s="1"/>
  <c r="AS109"/>
  <c r="AS108" s="1"/>
  <c r="AR109"/>
  <c r="AR108" s="1"/>
  <c r="AS107"/>
  <c r="AU105"/>
  <c r="AT105"/>
  <c r="AR105"/>
  <c r="AS104"/>
  <c r="AS103" s="1"/>
  <c r="AU103"/>
  <c r="AT103"/>
  <c r="AR103"/>
  <c r="AU101"/>
  <c r="AT101"/>
  <c r="AS101"/>
  <c r="AR101"/>
  <c r="AU90"/>
  <c r="AU89" s="1"/>
  <c r="AT90"/>
  <c r="AT89" s="1"/>
  <c r="AS90"/>
  <c r="AS89" s="1"/>
  <c r="AR90"/>
  <c r="AR89" s="1"/>
  <c r="AU87"/>
  <c r="AT87"/>
  <c r="AS87"/>
  <c r="AR87"/>
  <c r="AU85"/>
  <c r="AU84" s="1"/>
  <c r="AT85"/>
  <c r="AS85"/>
  <c r="AS84" s="1"/>
  <c r="AR85"/>
  <c r="AR84" s="1"/>
  <c r="AU82"/>
  <c r="AT82"/>
  <c r="AS82"/>
  <c r="AR82"/>
  <c r="AU80"/>
  <c r="AU79" s="1"/>
  <c r="AT80"/>
  <c r="AT79" s="1"/>
  <c r="AS80"/>
  <c r="AS79" s="1"/>
  <c r="AR80"/>
  <c r="AR79" s="1"/>
  <c r="AU75"/>
  <c r="AT75"/>
  <c r="AS75"/>
  <c r="AR75"/>
  <c r="AU73"/>
  <c r="AT73"/>
  <c r="AT72" s="1"/>
  <c r="AS73"/>
  <c r="AS72" s="1"/>
  <c r="AR73"/>
  <c r="AR72" s="1"/>
  <c r="AU70"/>
  <c r="AT70"/>
  <c r="AS70"/>
  <c r="AR70"/>
  <c r="AU68"/>
  <c r="AU67" s="1"/>
  <c r="AT68"/>
  <c r="AS68"/>
  <c r="AS67" s="1"/>
  <c r="AR68"/>
  <c r="AR67" s="1"/>
  <c r="AU65"/>
  <c r="AU64" s="1"/>
  <c r="AT65"/>
  <c r="AT64" s="1"/>
  <c r="AS65"/>
  <c r="AS64" s="1"/>
  <c r="AR65"/>
  <c r="AR64" s="1"/>
  <c r="AU62"/>
  <c r="AT62"/>
  <c r="AS62"/>
  <c r="AR62"/>
  <c r="AU60"/>
  <c r="AT60"/>
  <c r="AT59" s="1"/>
  <c r="AS60"/>
  <c r="AR60"/>
  <c r="AR59" s="1"/>
  <c r="AU57"/>
  <c r="AT57"/>
  <c r="AS57"/>
  <c r="AR57"/>
  <c r="AU55"/>
  <c r="AU54" s="1"/>
  <c r="AT55"/>
  <c r="AT54" s="1"/>
  <c r="AS55"/>
  <c r="AS54" s="1"/>
  <c r="AR55"/>
  <c r="AU48"/>
  <c r="AT48"/>
  <c r="AS48"/>
  <c r="AR48"/>
  <c r="AU46"/>
  <c r="AT46"/>
  <c r="AS46"/>
  <c r="AR46"/>
  <c r="AU44"/>
  <c r="AT44"/>
  <c r="AS44"/>
  <c r="AR44"/>
  <c r="AU42"/>
  <c r="AU41" s="1"/>
  <c r="AU40" s="1"/>
  <c r="AT42"/>
  <c r="AT41" s="1"/>
  <c r="AT40" s="1"/>
  <c r="AS42"/>
  <c r="AR42"/>
  <c r="AU34"/>
  <c r="AT34"/>
  <c r="AS34"/>
  <c r="AR34"/>
  <c r="AU31"/>
  <c r="AT31"/>
  <c r="AS31"/>
  <c r="AR31"/>
  <c r="AU29"/>
  <c r="AT29"/>
  <c r="AS29"/>
  <c r="AR29"/>
  <c r="AU27"/>
  <c r="AT27"/>
  <c r="AS27"/>
  <c r="AR27"/>
  <c r="AR26" s="1"/>
  <c r="AU24"/>
  <c r="AU23" s="1"/>
  <c r="AT24"/>
  <c r="AT23" s="1"/>
  <c r="AS24"/>
  <c r="AS23" s="1"/>
  <c r="AR24"/>
  <c r="AR23" s="1"/>
  <c r="AU21"/>
  <c r="AU20" s="1"/>
  <c r="AT21"/>
  <c r="AT20" s="1"/>
  <c r="AS21"/>
  <c r="AS20" s="1"/>
  <c r="AR21"/>
  <c r="AR20" s="1"/>
  <c r="AU14"/>
  <c r="AU13" s="1"/>
  <c r="AU12" s="1"/>
  <c r="AU11" s="1"/>
  <c r="AU10" s="1"/>
  <c r="AT14"/>
  <c r="AT13" s="1"/>
  <c r="AT12" s="1"/>
  <c r="AT11" s="1"/>
  <c r="AT10" s="1"/>
  <c r="AS14"/>
  <c r="AS13" s="1"/>
  <c r="AS12" s="1"/>
  <c r="AS11" s="1"/>
  <c r="AS10" s="1"/>
  <c r="AR14"/>
  <c r="AR13" s="1"/>
  <c r="AR12" s="1"/>
  <c r="AR11" s="1"/>
  <c r="AR10" s="1"/>
  <c r="AX104"/>
  <c r="AX200"/>
  <c r="AU346" l="1"/>
  <c r="AU345" s="1"/>
  <c r="AU344" s="1"/>
  <c r="AU59"/>
  <c r="AS59"/>
  <c r="AT568"/>
  <c r="AU72"/>
  <c r="AS979"/>
  <c r="AU416"/>
  <c r="AU415" s="1"/>
  <c r="BO1475"/>
  <c r="BO1474" s="1"/>
  <c r="BN1475"/>
  <c r="BN1474" s="1"/>
  <c r="BN646"/>
  <c r="BN645" s="1"/>
  <c r="BN644" s="1"/>
  <c r="BT647"/>
  <c r="AU100"/>
  <c r="AU99" s="1"/>
  <c r="AU98" s="1"/>
  <c r="AU97" s="1"/>
  <c r="AU26"/>
  <c r="AU19" s="1"/>
  <c r="AU18" s="1"/>
  <c r="AU17" s="1"/>
  <c r="AT26"/>
  <c r="AT19" s="1"/>
  <c r="AT18" s="1"/>
  <c r="AT17" s="1"/>
  <c r="AS189"/>
  <c r="AS188" s="1"/>
  <c r="AT100"/>
  <c r="AT99" s="1"/>
  <c r="AT98" s="1"/>
  <c r="AT97" s="1"/>
  <c r="AS374"/>
  <c r="AS373" s="1"/>
  <c r="AS368" s="1"/>
  <c r="AS357" s="1"/>
  <c r="AU771"/>
  <c r="AU770" s="1"/>
  <c r="AU748"/>
  <c r="AU743" s="1"/>
  <c r="AU979"/>
  <c r="AT720"/>
  <c r="AR900"/>
  <c r="BI404"/>
  <c r="BI403" s="1"/>
  <c r="BI402" s="1"/>
  <c r="BI401" s="1"/>
  <c r="BO405"/>
  <c r="AR709"/>
  <c r="BB404"/>
  <c r="BB403" s="1"/>
  <c r="BB402" s="1"/>
  <c r="BB401" s="1"/>
  <c r="BH405"/>
  <c r="AU444"/>
  <c r="AU406" s="1"/>
  <c r="AU400" s="1"/>
  <c r="AR1450"/>
  <c r="AS26"/>
  <c r="AS19" s="1"/>
  <c r="AS18" s="1"/>
  <c r="AS17" s="1"/>
  <c r="AT979"/>
  <c r="AS771"/>
  <c r="AS770" s="1"/>
  <c r="AU1243"/>
  <c r="AU1242" s="1"/>
  <c r="AS748"/>
  <c r="AS743" s="1"/>
  <c r="AU900"/>
  <c r="AR54"/>
  <c r="AR53" s="1"/>
  <c r="AT1113"/>
  <c r="AR1012"/>
  <c r="AR480"/>
  <c r="AT1443"/>
  <c r="AU786"/>
  <c r="AU785" s="1"/>
  <c r="AU780" s="1"/>
  <c r="AT786"/>
  <c r="AT785" s="1"/>
  <c r="AT780" s="1"/>
  <c r="AU502"/>
  <c r="AU501" s="1"/>
  <c r="AT674"/>
  <c r="AT673" s="1"/>
  <c r="AR979"/>
  <c r="AR100"/>
  <c r="AR99" s="1"/>
  <c r="AR98" s="1"/>
  <c r="AR97" s="1"/>
  <c r="AT900"/>
  <c r="AT1012"/>
  <c r="AT748"/>
  <c r="AT743" s="1"/>
  <c r="AS229"/>
  <c r="AT67"/>
  <c r="AR561"/>
  <c r="AR556" s="1"/>
  <c r="AS41"/>
  <c r="AS40" s="1"/>
  <c r="AR41"/>
  <c r="AR40" s="1"/>
  <c r="AR19"/>
  <c r="AR18" s="1"/>
  <c r="AR17" s="1"/>
  <c r="AS142"/>
  <c r="AS480"/>
  <c r="AU674"/>
  <c r="AU673" s="1"/>
  <c r="AU649" s="1"/>
  <c r="AU1443"/>
  <c r="AR598"/>
  <c r="AR597" s="1"/>
  <c r="AT142"/>
  <c r="AU561"/>
  <c r="AU556" s="1"/>
  <c r="AU1137"/>
  <c r="AU1136" s="1"/>
  <c r="AR1200"/>
  <c r="AR1181" s="1"/>
  <c r="AT561"/>
  <c r="AU1084"/>
  <c r="AU1083" s="1"/>
  <c r="AT1084"/>
  <c r="AT1083" s="1"/>
  <c r="AT1251"/>
  <c r="AT1250" s="1"/>
  <c r="AT556"/>
  <c r="AT665"/>
  <c r="AU1012"/>
  <c r="AU1293"/>
  <c r="AU1292" s="1"/>
  <c r="AR1550"/>
  <c r="AR1545" s="1"/>
  <c r="AR1544" s="1"/>
  <c r="AS665"/>
  <c r="AT502"/>
  <c r="AT501" s="1"/>
  <c r="AR1243"/>
  <c r="AR1242" s="1"/>
  <c r="AS1443"/>
  <c r="AS568"/>
  <c r="AR733"/>
  <c r="AR732" s="1"/>
  <c r="AR568"/>
  <c r="AS637"/>
  <c r="AS636" s="1"/>
  <c r="AR674"/>
  <c r="AR673" s="1"/>
  <c r="AR649" s="1"/>
  <c r="AR1262"/>
  <c r="AT1388"/>
  <c r="AR1457"/>
  <c r="AR1569"/>
  <c r="AR1568" s="1"/>
  <c r="AS1388"/>
  <c r="AR142"/>
  <c r="AU464"/>
  <c r="AT537"/>
  <c r="AT536" s="1"/>
  <c r="AT531" s="1"/>
  <c r="AR621"/>
  <c r="AT843"/>
  <c r="AT1293"/>
  <c r="AT1292" s="1"/>
  <c r="AU1388"/>
  <c r="AR1443"/>
  <c r="AS1450"/>
  <c r="AU1457"/>
  <c r="AT1550"/>
  <c r="AT1545" s="1"/>
  <c r="AT1544" s="1"/>
  <c r="AT1569"/>
  <c r="AT1568" s="1"/>
  <c r="AU151"/>
  <c r="AT188"/>
  <c r="AS537"/>
  <c r="AS536" s="1"/>
  <c r="AS531" s="1"/>
  <c r="AU917"/>
  <c r="AS1251"/>
  <c r="AS1250" s="1"/>
  <c r="AR1412"/>
  <c r="AT1457"/>
  <c r="AR1520"/>
  <c r="AR1509" s="1"/>
  <c r="AS1520"/>
  <c r="AS733"/>
  <c r="AS732" s="1"/>
  <c r="AS1012"/>
  <c r="AU374"/>
  <c r="AU373" s="1"/>
  <c r="AU368" s="1"/>
  <c r="AU357" s="1"/>
  <c r="AS464"/>
  <c r="AS900"/>
  <c r="AS994"/>
  <c r="AS1137"/>
  <c r="AS1136" s="1"/>
  <c r="AR771"/>
  <c r="AR770" s="1"/>
  <c r="AR748"/>
  <c r="AR743" s="1"/>
  <c r="AS561"/>
  <c r="AS556" s="1"/>
  <c r="AU711"/>
  <c r="AU710" s="1"/>
  <c r="AU709" s="1"/>
  <c r="AR721"/>
  <c r="AR720" s="1"/>
  <c r="AT771"/>
  <c r="AT770" s="1"/>
  <c r="AR823"/>
  <c r="AT994"/>
  <c r="AU994"/>
  <c r="AS1084"/>
  <c r="AS1083" s="1"/>
  <c r="AT1243"/>
  <c r="AT1242" s="1"/>
  <c r="AU1251"/>
  <c r="AU1250" s="1"/>
  <c r="AS1285"/>
  <c r="AS1284" s="1"/>
  <c r="AS1283" s="1"/>
  <c r="AS1282" s="1"/>
  <c r="AR1388"/>
  <c r="AS1412"/>
  <c r="AR177"/>
  <c r="AT213"/>
  <c r="AT209" s="1"/>
  <c r="AR637"/>
  <c r="AR636" s="1"/>
  <c r="AT733"/>
  <c r="AT732" s="1"/>
  <c r="AR994"/>
  <c r="AU1113"/>
  <c r="AR1483"/>
  <c r="AR1482" s="1"/>
  <c r="AT1493"/>
  <c r="AT1483" s="1"/>
  <c r="AT1482" s="1"/>
  <c r="AS151"/>
  <c r="AS709"/>
  <c r="AR785"/>
  <c r="AR780" s="1"/>
  <c r="AR1293"/>
  <c r="AR1292" s="1"/>
  <c r="AU1378"/>
  <c r="AU1377" s="1"/>
  <c r="AR1378"/>
  <c r="AR1377" s="1"/>
  <c r="AT1412"/>
  <c r="AT1450"/>
  <c r="AT1520"/>
  <c r="AT1509" s="1"/>
  <c r="AU1560"/>
  <c r="AU1559" s="1"/>
  <c r="AU1558" s="1"/>
  <c r="AT1560"/>
  <c r="AT1559" s="1"/>
  <c r="AT1558" s="1"/>
  <c r="AT84"/>
  <c r="AT464"/>
  <c r="AU531"/>
  <c r="AS674"/>
  <c r="AS673" s="1"/>
  <c r="AS786"/>
  <c r="AS785" s="1"/>
  <c r="AS780" s="1"/>
  <c r="AR1251"/>
  <c r="AR1250" s="1"/>
  <c r="AT1378"/>
  <c r="AT1377" s="1"/>
  <c r="AS1550"/>
  <c r="AS1545" s="1"/>
  <c r="AS1544" s="1"/>
  <c r="AT637"/>
  <c r="AT636" s="1"/>
  <c r="AR189"/>
  <c r="AR188" s="1"/>
  <c r="AU213"/>
  <c r="AU1200"/>
  <c r="AU1181" s="1"/>
  <c r="AS213"/>
  <c r="AT332"/>
  <c r="AT331" s="1"/>
  <c r="AT330" s="1"/>
  <c r="AT324" s="1"/>
  <c r="AT1285"/>
  <c r="AT1284" s="1"/>
  <c r="AT1283" s="1"/>
  <c r="AT1282" s="1"/>
  <c r="AT368"/>
  <c r="AT357" s="1"/>
  <c r="AS1511"/>
  <c r="AS1510" s="1"/>
  <c r="AR368"/>
  <c r="AR357" s="1"/>
  <c r="AS178"/>
  <c r="AS177" s="1"/>
  <c r="AU273"/>
  <c r="AU264" s="1"/>
  <c r="AT623"/>
  <c r="AT622" s="1"/>
  <c r="AT621" s="1"/>
  <c r="AS1493"/>
  <c r="AS1483" s="1"/>
  <c r="AS1482" s="1"/>
  <c r="AT280"/>
  <c r="AT279" s="1"/>
  <c r="AT278" s="1"/>
  <c r="AS623"/>
  <c r="AS622" s="1"/>
  <c r="AS621" s="1"/>
  <c r="AS721"/>
  <c r="AS720" s="1"/>
  <c r="AT266"/>
  <c r="AT265" s="1"/>
  <c r="AT264" s="1"/>
  <c r="AR273"/>
  <c r="AR264" s="1"/>
  <c r="AS280"/>
  <c r="AS279" s="1"/>
  <c r="AS278" s="1"/>
  <c r="AS332"/>
  <c r="AS331" s="1"/>
  <c r="AS330" s="1"/>
  <c r="AS324" s="1"/>
  <c r="AS243"/>
  <c r="AT1200"/>
  <c r="AT1181" s="1"/>
  <c r="AU1262"/>
  <c r="AU721"/>
  <c r="AU720" s="1"/>
  <c r="AS1200"/>
  <c r="AS1181" s="1"/>
  <c r="AS1262"/>
  <c r="AU189"/>
  <c r="AU188" s="1"/>
  <c r="AR218"/>
  <c r="AR209" s="1"/>
  <c r="AU243"/>
  <c r="AU599"/>
  <c r="AU598" s="1"/>
  <c r="AU597" s="1"/>
  <c r="AR1137"/>
  <c r="AR1136" s="1"/>
  <c r="AT1147"/>
  <c r="AT1146" s="1"/>
  <c r="AT1137" s="1"/>
  <c r="AT1136" s="1"/>
  <c r="AT1262"/>
  <c r="AU1493"/>
  <c r="AU1483" s="1"/>
  <c r="AU1482" s="1"/>
  <c r="AR537"/>
  <c r="AR536" s="1"/>
  <c r="AR531" s="1"/>
  <c r="AT599"/>
  <c r="AT598" s="1"/>
  <c r="AT597" s="1"/>
  <c r="AR1285"/>
  <c r="AR1284" s="1"/>
  <c r="AR1283" s="1"/>
  <c r="AR1282" s="1"/>
  <c r="AS53"/>
  <c r="AS266"/>
  <c r="AS265" s="1"/>
  <c r="AS264" s="1"/>
  <c r="AU324"/>
  <c r="AU623"/>
  <c r="AU622" s="1"/>
  <c r="AU621" s="1"/>
  <c r="AU620" s="1"/>
  <c r="AT1130"/>
  <c r="AT1129" s="1"/>
  <c r="AT1128" s="1"/>
  <c r="AU280"/>
  <c r="AU279" s="1"/>
  <c r="AU278" s="1"/>
  <c r="AR280"/>
  <c r="AR279" s="1"/>
  <c r="AR278" s="1"/>
  <c r="AS444"/>
  <c r="AS406" s="1"/>
  <c r="AS400" s="1"/>
  <c r="AT709"/>
  <c r="AS1378"/>
  <c r="AS1377" s="1"/>
  <c r="AS502"/>
  <c r="AS501" s="1"/>
  <c r="AR1560"/>
  <c r="AR1559" s="1"/>
  <c r="AR1558" s="1"/>
  <c r="AU1130"/>
  <c r="AU1129" s="1"/>
  <c r="AU1128" s="1"/>
  <c r="AU843"/>
  <c r="AR545"/>
  <c r="AR502"/>
  <c r="AR501" s="1"/>
  <c r="AR151"/>
  <c r="AT177"/>
  <c r="AU142"/>
  <c r="AT151"/>
  <c r="AS105"/>
  <c r="AS100" s="1"/>
  <c r="AS99" s="1"/>
  <c r="AS98" s="1"/>
  <c r="AS97" s="1"/>
  <c r="AU218"/>
  <c r="AR464"/>
  <c r="AT480"/>
  <c r="AS545"/>
  <c r="AU733"/>
  <c r="AU732" s="1"/>
  <c r="AS843"/>
  <c r="AU823"/>
  <c r="AR324"/>
  <c r="AR406"/>
  <c r="AR400" s="1"/>
  <c r="AT406"/>
  <c r="AT400" s="1"/>
  <c r="AU480"/>
  <c r="AT545"/>
  <c r="AU545"/>
  <c r="AS598"/>
  <c r="AS597" s="1"/>
  <c r="AS823"/>
  <c r="AR917"/>
  <c r="AT917"/>
  <c r="AR1039"/>
  <c r="AR1027" s="1"/>
  <c r="AT1039"/>
  <c r="AT1027" s="1"/>
  <c r="AR1084"/>
  <c r="AR1083" s="1"/>
  <c r="AR1113"/>
  <c r="AR1112" s="1"/>
  <c r="AR1162"/>
  <c r="AT1162"/>
  <c r="AT823"/>
  <c r="AR843"/>
  <c r="AS917"/>
  <c r="AS1039"/>
  <c r="AS1027" s="1"/>
  <c r="AU1039"/>
  <c r="AU1027" s="1"/>
  <c r="AS1113"/>
  <c r="AS1112" s="1"/>
  <c r="AS1162"/>
  <c r="AU1162"/>
  <c r="AU1285"/>
  <c r="AU1284" s="1"/>
  <c r="AU1283" s="1"/>
  <c r="AU1282" s="1"/>
  <c r="AU1520"/>
  <c r="AU1509" s="1"/>
  <c r="AS1560"/>
  <c r="AS1559" s="1"/>
  <c r="AS1558" s="1"/>
  <c r="AU1569"/>
  <c r="AU1568" s="1"/>
  <c r="AU1412"/>
  <c r="AS1569"/>
  <c r="AS1568" s="1"/>
  <c r="AS1243"/>
  <c r="AS1242" s="1"/>
  <c r="AS1293"/>
  <c r="AS1292" s="1"/>
  <c r="AU1450"/>
  <c r="AS1457"/>
  <c r="AU1545"/>
  <c r="AU1544" s="1"/>
  <c r="AY104"/>
  <c r="AY102"/>
  <c r="AZ14"/>
  <c r="AZ13" s="1"/>
  <c r="AZ12" s="1"/>
  <c r="AZ11" s="1"/>
  <c r="AZ10" s="1"/>
  <c r="BA1613"/>
  <c r="BA1612" s="1"/>
  <c r="BA1611" s="1"/>
  <c r="BA1610" s="1"/>
  <c r="BA1608" s="1"/>
  <c r="AZ1613"/>
  <c r="AZ1612" s="1"/>
  <c r="AZ1611" s="1"/>
  <c r="AZ1610" s="1"/>
  <c r="AZ1608" s="1"/>
  <c r="AY1613"/>
  <c r="AY1612" s="1"/>
  <c r="AY1611" s="1"/>
  <c r="AY1610" s="1"/>
  <c r="AY1608" s="1"/>
  <c r="AX1613"/>
  <c r="AX1612" s="1"/>
  <c r="AX1611" s="1"/>
  <c r="AX1610" s="1"/>
  <c r="AX1608" s="1"/>
  <c r="BA1605"/>
  <c r="BA1604" s="1"/>
  <c r="BA1603" s="1"/>
  <c r="BA1602" s="1"/>
  <c r="BA1601" s="1"/>
  <c r="BA1599" s="1"/>
  <c r="AZ1605"/>
  <c r="AZ1604" s="1"/>
  <c r="AZ1603" s="1"/>
  <c r="AZ1602" s="1"/>
  <c r="AZ1601" s="1"/>
  <c r="AZ1599" s="1"/>
  <c r="AY1605"/>
  <c r="AY1604" s="1"/>
  <c r="AY1603" s="1"/>
  <c r="AY1602" s="1"/>
  <c r="AY1601" s="1"/>
  <c r="AY1599" s="1"/>
  <c r="AX1605"/>
  <c r="AX1604" s="1"/>
  <c r="AX1603" s="1"/>
  <c r="AX1602" s="1"/>
  <c r="AX1601" s="1"/>
  <c r="AX1599" s="1"/>
  <c r="BA1596"/>
  <c r="AZ1596"/>
  <c r="AZ1595" s="1"/>
  <c r="AZ1594" s="1"/>
  <c r="AZ1593" s="1"/>
  <c r="AY1596"/>
  <c r="AY1595" s="1"/>
  <c r="AY1594" s="1"/>
  <c r="AY1593" s="1"/>
  <c r="AX1596"/>
  <c r="AX1595" s="1"/>
  <c r="AX1594" s="1"/>
  <c r="AX1593" s="1"/>
  <c r="BA1595"/>
  <c r="BA1594" s="1"/>
  <c r="BA1593" s="1"/>
  <c r="BA1591"/>
  <c r="BA1590" s="1"/>
  <c r="BA1589" s="1"/>
  <c r="BA1588" s="1"/>
  <c r="AZ1591"/>
  <c r="AZ1590" s="1"/>
  <c r="AZ1589" s="1"/>
  <c r="AZ1588" s="1"/>
  <c r="AY1591"/>
  <c r="AY1590" s="1"/>
  <c r="AY1589" s="1"/>
  <c r="AY1588" s="1"/>
  <c r="AX1591"/>
  <c r="AX1590" s="1"/>
  <c r="AX1589" s="1"/>
  <c r="AX1588" s="1"/>
  <c r="BA1586"/>
  <c r="BA1585" s="1"/>
  <c r="BA1584" s="1"/>
  <c r="AZ1586"/>
  <c r="AZ1585" s="1"/>
  <c r="AZ1584" s="1"/>
  <c r="AY1586"/>
  <c r="AY1585" s="1"/>
  <c r="AY1584" s="1"/>
  <c r="AX1586"/>
  <c r="AX1585" s="1"/>
  <c r="AX1584" s="1"/>
  <c r="BA1582"/>
  <c r="AZ1582"/>
  <c r="AZ1581" s="1"/>
  <c r="AY1582"/>
  <c r="AY1581" s="1"/>
  <c r="AX1582"/>
  <c r="AX1581" s="1"/>
  <c r="BA1581"/>
  <c r="BA1579"/>
  <c r="BA1578" s="1"/>
  <c r="AZ1579"/>
  <c r="AZ1578" s="1"/>
  <c r="AY1579"/>
  <c r="AY1578" s="1"/>
  <c r="AX1579"/>
  <c r="AX1578" s="1"/>
  <c r="BA1576"/>
  <c r="AZ1576"/>
  <c r="AZ1575" s="1"/>
  <c r="AZ1574" s="1"/>
  <c r="AY1576"/>
  <c r="AY1575" s="1"/>
  <c r="AY1574" s="1"/>
  <c r="AX1576"/>
  <c r="AX1575" s="1"/>
  <c r="AX1574" s="1"/>
  <c r="BA1575"/>
  <c r="BA1574" s="1"/>
  <c r="BA1572"/>
  <c r="AZ1572"/>
  <c r="AZ1571" s="1"/>
  <c r="AZ1570" s="1"/>
  <c r="AY1572"/>
  <c r="AY1571" s="1"/>
  <c r="AY1570" s="1"/>
  <c r="AX1572"/>
  <c r="AX1571" s="1"/>
  <c r="AX1570" s="1"/>
  <c r="BA1571"/>
  <c r="BA1570" s="1"/>
  <c r="BA1565"/>
  <c r="AZ1565"/>
  <c r="AZ1564" s="1"/>
  <c r="AY1565"/>
  <c r="AY1564" s="1"/>
  <c r="AX1565"/>
  <c r="AX1564" s="1"/>
  <c r="BA1564"/>
  <c r="BA1562"/>
  <c r="BA1561" s="1"/>
  <c r="AZ1562"/>
  <c r="AZ1561" s="1"/>
  <c r="AY1562"/>
  <c r="AY1561" s="1"/>
  <c r="AX1562"/>
  <c r="AX1561" s="1"/>
  <c r="BA1555"/>
  <c r="BA1554" s="1"/>
  <c r="AZ1555"/>
  <c r="AZ1554" s="1"/>
  <c r="AY1555"/>
  <c r="AY1554" s="1"/>
  <c r="AX1555"/>
  <c r="AX1554" s="1"/>
  <c r="BA1552"/>
  <c r="AZ1552"/>
  <c r="AZ1551" s="1"/>
  <c r="AY1552"/>
  <c r="AY1551" s="1"/>
  <c r="AX1552"/>
  <c r="AX1551" s="1"/>
  <c r="BA1551"/>
  <c r="BA1548"/>
  <c r="AZ1548"/>
  <c r="AZ1547" s="1"/>
  <c r="AZ1546" s="1"/>
  <c r="AY1548"/>
  <c r="AY1547" s="1"/>
  <c r="AY1546" s="1"/>
  <c r="AX1548"/>
  <c r="AX1547" s="1"/>
  <c r="AX1546" s="1"/>
  <c r="BA1547"/>
  <c r="BA1546" s="1"/>
  <c r="BA1539"/>
  <c r="BA1538" s="1"/>
  <c r="BA1537" s="1"/>
  <c r="BA1536" s="1"/>
  <c r="AZ1539"/>
  <c r="AZ1538" s="1"/>
  <c r="AZ1537" s="1"/>
  <c r="AZ1536" s="1"/>
  <c r="AY1539"/>
  <c r="AY1538" s="1"/>
  <c r="AY1537" s="1"/>
  <c r="AY1536" s="1"/>
  <c r="AX1539"/>
  <c r="AX1538" s="1"/>
  <c r="AX1537" s="1"/>
  <c r="AX1536" s="1"/>
  <c r="BA1534"/>
  <c r="AZ1534"/>
  <c r="AZ1533" s="1"/>
  <c r="AY1534"/>
  <c r="AY1533" s="1"/>
  <c r="AX1534"/>
  <c r="AX1533" s="1"/>
  <c r="BA1533"/>
  <c r="BA1531"/>
  <c r="BA1530" s="1"/>
  <c r="AZ1531"/>
  <c r="AZ1530" s="1"/>
  <c r="AY1531"/>
  <c r="AY1530" s="1"/>
  <c r="AX1531"/>
  <c r="AX1530" s="1"/>
  <c r="BA1528"/>
  <c r="BA1527" s="1"/>
  <c r="AZ1528"/>
  <c r="AZ1527" s="1"/>
  <c r="AY1528"/>
  <c r="AY1527" s="1"/>
  <c r="AX1528"/>
  <c r="AX1527" s="1"/>
  <c r="BA1525"/>
  <c r="BA1524" s="1"/>
  <c r="AZ1525"/>
  <c r="AZ1524" s="1"/>
  <c r="AY1525"/>
  <c r="AY1524" s="1"/>
  <c r="AX1525"/>
  <c r="AX1524" s="1"/>
  <c r="BA1522"/>
  <c r="BA1521" s="1"/>
  <c r="AZ1522"/>
  <c r="AZ1521" s="1"/>
  <c r="AY1522"/>
  <c r="AY1521" s="1"/>
  <c r="AX1522"/>
  <c r="AX1521" s="1"/>
  <c r="BA1514"/>
  <c r="AZ1514"/>
  <c r="AY1514"/>
  <c r="AX1514"/>
  <c r="BA1512"/>
  <c r="BA1511" s="1"/>
  <c r="BA1510" s="1"/>
  <c r="AZ1512"/>
  <c r="AZ1511" s="1"/>
  <c r="AZ1510" s="1"/>
  <c r="AY1512"/>
  <c r="AY1511" s="1"/>
  <c r="AY1510" s="1"/>
  <c r="AX1512"/>
  <c r="BA1507"/>
  <c r="BA1506" s="1"/>
  <c r="BA1505" s="1"/>
  <c r="BA1504" s="1"/>
  <c r="AZ1507"/>
  <c r="AZ1506" s="1"/>
  <c r="AZ1505" s="1"/>
  <c r="AZ1504" s="1"/>
  <c r="AY1507"/>
  <c r="AY1506" s="1"/>
  <c r="AY1505" s="1"/>
  <c r="AY1504" s="1"/>
  <c r="AX1507"/>
  <c r="AX1506" s="1"/>
  <c r="AX1505" s="1"/>
  <c r="AX1504" s="1"/>
  <c r="BA1502"/>
  <c r="BA1501" s="1"/>
  <c r="BA1500" s="1"/>
  <c r="AZ1502"/>
  <c r="AZ1501" s="1"/>
  <c r="AZ1500" s="1"/>
  <c r="AY1502"/>
  <c r="AY1501" s="1"/>
  <c r="AY1500" s="1"/>
  <c r="AX1502"/>
  <c r="AX1501" s="1"/>
  <c r="AX1500" s="1"/>
  <c r="BA1498"/>
  <c r="AZ1498"/>
  <c r="AY1498"/>
  <c r="AX1498"/>
  <c r="BA1496"/>
  <c r="AZ1496"/>
  <c r="AY1496"/>
  <c r="AX1496"/>
  <c r="BA1494"/>
  <c r="BA1493" s="1"/>
  <c r="AZ1494"/>
  <c r="AZ1493" s="1"/>
  <c r="AY1494"/>
  <c r="AX1494"/>
  <c r="AX1493" s="1"/>
  <c r="BA1491"/>
  <c r="AZ1491"/>
  <c r="AZ1490" s="1"/>
  <c r="AY1491"/>
  <c r="AY1490" s="1"/>
  <c r="AX1491"/>
  <c r="AX1490" s="1"/>
  <c r="BA1490"/>
  <c r="BA1488"/>
  <c r="BA1487" s="1"/>
  <c r="AZ1488"/>
  <c r="AZ1487" s="1"/>
  <c r="AY1488"/>
  <c r="AY1487" s="1"/>
  <c r="AX1488"/>
  <c r="AX1487" s="1"/>
  <c r="BA1485"/>
  <c r="BA1484" s="1"/>
  <c r="AZ1485"/>
  <c r="AZ1484" s="1"/>
  <c r="AY1485"/>
  <c r="AY1484" s="1"/>
  <c r="AX1485"/>
  <c r="AX1484" s="1"/>
  <c r="AZ1478"/>
  <c r="AZ1477" s="1"/>
  <c r="AY1477"/>
  <c r="AX1478"/>
  <c r="AX1477" s="1"/>
  <c r="BA1477"/>
  <c r="BA1469"/>
  <c r="BA1468" s="1"/>
  <c r="AZ1469"/>
  <c r="AZ1468" s="1"/>
  <c r="AY1469"/>
  <c r="AY1468" s="1"/>
  <c r="AX1469"/>
  <c r="AX1468" s="1"/>
  <c r="BA1466"/>
  <c r="AZ1466"/>
  <c r="AZ1465" s="1"/>
  <c r="AY1466"/>
  <c r="AY1465" s="1"/>
  <c r="AX1466"/>
  <c r="AX1465" s="1"/>
  <c r="BA1465"/>
  <c r="BA1463"/>
  <c r="BA1462" s="1"/>
  <c r="AZ1463"/>
  <c r="AZ1462" s="1"/>
  <c r="AY1463"/>
  <c r="AY1462" s="1"/>
  <c r="AX1463"/>
  <c r="AX1462" s="1"/>
  <c r="BA1460"/>
  <c r="AZ1460"/>
  <c r="AZ1459" s="1"/>
  <c r="AZ1458" s="1"/>
  <c r="AY1460"/>
  <c r="AY1459" s="1"/>
  <c r="AY1458" s="1"/>
  <c r="AX1460"/>
  <c r="AX1459" s="1"/>
  <c r="AX1458" s="1"/>
  <c r="BA1459"/>
  <c r="BA1458" s="1"/>
  <c r="BA1455"/>
  <c r="BA1454" s="1"/>
  <c r="AZ1455"/>
  <c r="AZ1454" s="1"/>
  <c r="AY1455"/>
  <c r="AY1454" s="1"/>
  <c r="AX1455"/>
  <c r="AX1454" s="1"/>
  <c r="BA1452"/>
  <c r="AZ1452"/>
  <c r="AZ1451" s="1"/>
  <c r="AY1452"/>
  <c r="AY1451" s="1"/>
  <c r="AX1452"/>
  <c r="AX1451" s="1"/>
  <c r="AX1450" s="1"/>
  <c r="BA1451"/>
  <c r="BA1448"/>
  <c r="AZ1448"/>
  <c r="AZ1447" s="1"/>
  <c r="AY1448"/>
  <c r="AY1447" s="1"/>
  <c r="AX1448"/>
  <c r="AX1447" s="1"/>
  <c r="BA1447"/>
  <c r="BA1445"/>
  <c r="BA1444" s="1"/>
  <c r="AZ1445"/>
  <c r="AZ1444" s="1"/>
  <c r="AY1445"/>
  <c r="AY1444" s="1"/>
  <c r="AX1445"/>
  <c r="AX1444" s="1"/>
  <c r="BA1441"/>
  <c r="BA1440" s="1"/>
  <c r="AZ1441"/>
  <c r="AZ1440" s="1"/>
  <c r="AY1441"/>
  <c r="AY1440" s="1"/>
  <c r="AX1441"/>
  <c r="AX1440" s="1"/>
  <c r="BA1426"/>
  <c r="AZ1426"/>
  <c r="AZ1425" s="1"/>
  <c r="AY1426"/>
  <c r="AY1425" s="1"/>
  <c r="AX1426"/>
  <c r="AX1425" s="1"/>
  <c r="BA1425"/>
  <c r="BA1423"/>
  <c r="BA1422" s="1"/>
  <c r="AZ1423"/>
  <c r="AZ1422" s="1"/>
  <c r="AY1423"/>
  <c r="AY1422" s="1"/>
  <c r="AX1423"/>
  <c r="AX1422" s="1"/>
  <c r="BA1417"/>
  <c r="BA1416" s="1"/>
  <c r="AZ1417"/>
  <c r="AZ1416" s="1"/>
  <c r="AY1417"/>
  <c r="AY1416" s="1"/>
  <c r="AX1417"/>
  <c r="AX1416" s="1"/>
  <c r="BA1414"/>
  <c r="AZ1414"/>
  <c r="AZ1413" s="1"/>
  <c r="AY1414"/>
  <c r="AY1413" s="1"/>
  <c r="AX1414"/>
  <c r="AX1413" s="1"/>
  <c r="BA1413"/>
  <c r="BA1404"/>
  <c r="BA1403" s="1"/>
  <c r="BA1402" s="1"/>
  <c r="AZ1404"/>
  <c r="AZ1403" s="1"/>
  <c r="AZ1402" s="1"/>
  <c r="AY1404"/>
  <c r="AY1403" s="1"/>
  <c r="AY1402" s="1"/>
  <c r="AX1404"/>
  <c r="AX1403" s="1"/>
  <c r="AX1402" s="1"/>
  <c r="BA1400"/>
  <c r="BA1399" s="1"/>
  <c r="AZ1400"/>
  <c r="AZ1399" s="1"/>
  <c r="AY1400"/>
  <c r="AY1399" s="1"/>
  <c r="AX1400"/>
  <c r="AX1399" s="1"/>
  <c r="BA1397"/>
  <c r="AZ1397"/>
  <c r="AZ1396" s="1"/>
  <c r="AY1397"/>
  <c r="AY1396" s="1"/>
  <c r="AX1397"/>
  <c r="AX1396" s="1"/>
  <c r="BA1396"/>
  <c r="BA1394"/>
  <c r="BA1393" s="1"/>
  <c r="AZ1394"/>
  <c r="AZ1393" s="1"/>
  <c r="AY1394"/>
  <c r="AY1393" s="1"/>
  <c r="AX1394"/>
  <c r="AX1393" s="1"/>
  <c r="BA1386"/>
  <c r="BA1385" s="1"/>
  <c r="AZ1386"/>
  <c r="AZ1385" s="1"/>
  <c r="AY1386"/>
  <c r="AY1385" s="1"/>
  <c r="AX1386"/>
  <c r="AX1385" s="1"/>
  <c r="BA1383"/>
  <c r="AZ1383"/>
  <c r="AZ1382" s="1"/>
  <c r="AY1383"/>
  <c r="AY1382" s="1"/>
  <c r="AX1383"/>
  <c r="AX1382" s="1"/>
  <c r="BA1382"/>
  <c r="BA1380"/>
  <c r="BA1379" s="1"/>
  <c r="AZ1380"/>
  <c r="AZ1379" s="1"/>
  <c r="AY1380"/>
  <c r="AY1379" s="1"/>
  <c r="AX1380"/>
  <c r="AX1379" s="1"/>
  <c r="BA1375"/>
  <c r="BA1374" s="1"/>
  <c r="BA1373" s="1"/>
  <c r="BA1372" s="1"/>
  <c r="AZ1375"/>
  <c r="AZ1374" s="1"/>
  <c r="AZ1373" s="1"/>
  <c r="AZ1372" s="1"/>
  <c r="AY1375"/>
  <c r="AY1374" s="1"/>
  <c r="AY1373" s="1"/>
  <c r="AY1372" s="1"/>
  <c r="AX1375"/>
  <c r="AX1374" s="1"/>
  <c r="AX1373" s="1"/>
  <c r="AX1372" s="1"/>
  <c r="BA1370"/>
  <c r="BA1369" s="1"/>
  <c r="AZ1370"/>
  <c r="AZ1369" s="1"/>
  <c r="AY1370"/>
  <c r="AY1369" s="1"/>
  <c r="AX1370"/>
  <c r="AX1369" s="1"/>
  <c r="BA1364"/>
  <c r="BA1363" s="1"/>
  <c r="AZ1364"/>
  <c r="AZ1363" s="1"/>
  <c r="AY1364"/>
  <c r="AY1363" s="1"/>
  <c r="AX1364"/>
  <c r="AX1363" s="1"/>
  <c r="BA1361"/>
  <c r="BA1360" s="1"/>
  <c r="AZ1361"/>
  <c r="AZ1360" s="1"/>
  <c r="AY1361"/>
  <c r="AY1360" s="1"/>
  <c r="AX1361"/>
  <c r="AX1360" s="1"/>
  <c r="BA1358"/>
  <c r="AZ1358"/>
  <c r="AZ1357" s="1"/>
  <c r="AY1358"/>
  <c r="AY1357" s="1"/>
  <c r="AX1358"/>
  <c r="AX1357" s="1"/>
  <c r="BA1357"/>
  <c r="BA1355"/>
  <c r="BA1354" s="1"/>
  <c r="AZ1355"/>
  <c r="AZ1354" s="1"/>
  <c r="AY1355"/>
  <c r="AY1354" s="1"/>
  <c r="AX1355"/>
  <c r="AX1354" s="1"/>
  <c r="BA1352"/>
  <c r="AZ1352"/>
  <c r="AZ1351" s="1"/>
  <c r="AY1352"/>
  <c r="AY1351" s="1"/>
  <c r="AX1352"/>
  <c r="AX1351" s="1"/>
  <c r="BA1351"/>
  <c r="BA1349"/>
  <c r="BA1348" s="1"/>
  <c r="AZ1349"/>
  <c r="AZ1348" s="1"/>
  <c r="AY1349"/>
  <c r="AY1348" s="1"/>
  <c r="AX1349"/>
  <c r="AX1348" s="1"/>
  <c r="BA1346"/>
  <c r="BA1345" s="1"/>
  <c r="AZ1346"/>
  <c r="AZ1345" s="1"/>
  <c r="AY1346"/>
  <c r="AY1345" s="1"/>
  <c r="AX1346"/>
  <c r="AX1345" s="1"/>
  <c r="BA1343"/>
  <c r="BA1342" s="1"/>
  <c r="AZ1343"/>
  <c r="AZ1342" s="1"/>
  <c r="AY1343"/>
  <c r="AY1342" s="1"/>
  <c r="AX1343"/>
  <c r="AX1342" s="1"/>
  <c r="BA1340"/>
  <c r="AZ1340"/>
  <c r="AZ1339" s="1"/>
  <c r="AY1340"/>
  <c r="AY1339" s="1"/>
  <c r="AX1340"/>
  <c r="AX1339" s="1"/>
  <c r="BA1339"/>
  <c r="BA1334"/>
  <c r="AZ1334"/>
  <c r="AZ1333" s="1"/>
  <c r="AY1334"/>
  <c r="AY1333" s="1"/>
  <c r="AX1334"/>
  <c r="AX1333" s="1"/>
  <c r="BA1333"/>
  <c r="BA1331"/>
  <c r="BA1330" s="1"/>
  <c r="AZ1331"/>
  <c r="AZ1330" s="1"/>
  <c r="AY1331"/>
  <c r="AY1330" s="1"/>
  <c r="AX1331"/>
  <c r="AX1330" s="1"/>
  <c r="BA1328"/>
  <c r="AZ1328"/>
  <c r="AZ1327" s="1"/>
  <c r="AY1328"/>
  <c r="AY1327" s="1"/>
  <c r="AX1328"/>
  <c r="AX1327" s="1"/>
  <c r="BA1327"/>
  <c r="BA1325"/>
  <c r="BA1324" s="1"/>
  <c r="AZ1325"/>
  <c r="AZ1324" s="1"/>
  <c r="AY1325"/>
  <c r="AY1324" s="1"/>
  <c r="AX1325"/>
  <c r="AX1324" s="1"/>
  <c r="BA1319"/>
  <c r="BA1318" s="1"/>
  <c r="AZ1319"/>
  <c r="AZ1318" s="1"/>
  <c r="AY1319"/>
  <c r="AY1318" s="1"/>
  <c r="AX1319"/>
  <c r="AX1318" s="1"/>
  <c r="BA1316"/>
  <c r="BA1315" s="1"/>
  <c r="AZ1316"/>
  <c r="AZ1315" s="1"/>
  <c r="AY1316"/>
  <c r="AY1315" s="1"/>
  <c r="AX1316"/>
  <c r="AX1315" s="1"/>
  <c r="BA1304"/>
  <c r="AZ1304"/>
  <c r="AZ1303" s="1"/>
  <c r="AY1304"/>
  <c r="AY1303" s="1"/>
  <c r="AX1304"/>
  <c r="AX1303" s="1"/>
  <c r="BA1303"/>
  <c r="BA1295"/>
  <c r="BA1294" s="1"/>
  <c r="AZ1295"/>
  <c r="AZ1294" s="1"/>
  <c r="AY1295"/>
  <c r="AY1294" s="1"/>
  <c r="AX1295"/>
  <c r="AX1294" s="1"/>
  <c r="BA1288"/>
  <c r="AZ1288"/>
  <c r="AY1288"/>
  <c r="AX1288"/>
  <c r="BA1286"/>
  <c r="AZ1286"/>
  <c r="AZ1285" s="1"/>
  <c r="AZ1284" s="1"/>
  <c r="AZ1283" s="1"/>
  <c r="AZ1282" s="1"/>
  <c r="AY1286"/>
  <c r="AY1285" s="1"/>
  <c r="AY1284" s="1"/>
  <c r="AY1283" s="1"/>
  <c r="AY1282" s="1"/>
  <c r="AX1286"/>
  <c r="AX1285" s="1"/>
  <c r="AX1284" s="1"/>
  <c r="AX1283" s="1"/>
  <c r="AX1282" s="1"/>
  <c r="BA1277"/>
  <c r="AZ1277"/>
  <c r="AZ1276" s="1"/>
  <c r="AZ1275" s="1"/>
  <c r="AZ1274" s="1"/>
  <c r="AZ1273" s="1"/>
  <c r="AY1277"/>
  <c r="AY1276" s="1"/>
  <c r="AY1275" s="1"/>
  <c r="AY1274" s="1"/>
  <c r="AY1273" s="1"/>
  <c r="AX1277"/>
  <c r="AX1276" s="1"/>
  <c r="AX1275" s="1"/>
  <c r="AX1274" s="1"/>
  <c r="AX1273" s="1"/>
  <c r="BA1276"/>
  <c r="BA1275" s="1"/>
  <c r="BA1274" s="1"/>
  <c r="BA1273" s="1"/>
  <c r="BA1269"/>
  <c r="BA1268" s="1"/>
  <c r="AZ1269"/>
  <c r="AZ1268" s="1"/>
  <c r="AY1269"/>
  <c r="AY1268" s="1"/>
  <c r="AX1269"/>
  <c r="AX1268" s="1"/>
  <c r="BA1265"/>
  <c r="BA1264" s="1"/>
  <c r="BA1263" s="1"/>
  <c r="AZ1265"/>
  <c r="AZ1264" s="1"/>
  <c r="AZ1263" s="1"/>
  <c r="AY1265"/>
  <c r="AY1264" s="1"/>
  <c r="AY1263" s="1"/>
  <c r="AX1265"/>
  <c r="AX1264" s="1"/>
  <c r="AX1263" s="1"/>
  <c r="BA1259"/>
  <c r="BA1258" s="1"/>
  <c r="AZ1259"/>
  <c r="AZ1258" s="1"/>
  <c r="AY1259"/>
  <c r="AY1258" s="1"/>
  <c r="AX1259"/>
  <c r="AX1258" s="1"/>
  <c r="BA1256"/>
  <c r="AZ1256"/>
  <c r="AZ1255" s="1"/>
  <c r="AY1256"/>
  <c r="AY1255" s="1"/>
  <c r="AX1256"/>
  <c r="AX1255" s="1"/>
  <c r="BA1255"/>
  <c r="BA1253"/>
  <c r="BA1252" s="1"/>
  <c r="AZ1253"/>
  <c r="AZ1252" s="1"/>
  <c r="AY1253"/>
  <c r="AY1252" s="1"/>
  <c r="AX1253"/>
  <c r="AX1252" s="1"/>
  <c r="BA1248"/>
  <c r="AZ1248"/>
  <c r="AZ1247" s="1"/>
  <c r="AY1248"/>
  <c r="AY1247" s="1"/>
  <c r="AX1248"/>
  <c r="AX1247" s="1"/>
  <c r="BA1247"/>
  <c r="BA1245"/>
  <c r="BA1244" s="1"/>
  <c r="AZ1245"/>
  <c r="AZ1244" s="1"/>
  <c r="AY1245"/>
  <c r="AY1244" s="1"/>
  <c r="AX1245"/>
  <c r="AX1244" s="1"/>
  <c r="BA1240"/>
  <c r="AZ1240"/>
  <c r="AZ1239" s="1"/>
  <c r="AY1240"/>
  <c r="AY1239" s="1"/>
  <c r="AX1240"/>
  <c r="AX1239" s="1"/>
  <c r="BA1239"/>
  <c r="BA1237"/>
  <c r="BA1236" s="1"/>
  <c r="AZ1237"/>
  <c r="AZ1236" s="1"/>
  <c r="AY1237"/>
  <c r="AY1236" s="1"/>
  <c r="AX1237"/>
  <c r="AX1236" s="1"/>
  <c r="BA1233"/>
  <c r="BA1232" s="1"/>
  <c r="AZ1233"/>
  <c r="AZ1232" s="1"/>
  <c r="AY1233"/>
  <c r="AY1232" s="1"/>
  <c r="AX1233"/>
  <c r="AX1232" s="1"/>
  <c r="BA1227"/>
  <c r="BA1226" s="1"/>
  <c r="AZ1227"/>
  <c r="AZ1226" s="1"/>
  <c r="AY1227"/>
  <c r="AY1226" s="1"/>
  <c r="AX1227"/>
  <c r="AX1226" s="1"/>
  <c r="BA1224"/>
  <c r="BA1223" s="1"/>
  <c r="AZ1224"/>
  <c r="AZ1223" s="1"/>
  <c r="AY1224"/>
  <c r="AY1223" s="1"/>
  <c r="AX1224"/>
  <c r="AX1223" s="1"/>
  <c r="BA1220"/>
  <c r="BA1219" s="1"/>
  <c r="AZ1220"/>
  <c r="AZ1219" s="1"/>
  <c r="AY1220"/>
  <c r="AY1219" s="1"/>
  <c r="AX1220"/>
  <c r="AX1219" s="1"/>
  <c r="BA1216"/>
  <c r="AZ1216"/>
  <c r="AZ1215" s="1"/>
  <c r="AY1216"/>
  <c r="AY1215" s="1"/>
  <c r="AX1216"/>
  <c r="AX1215" s="1"/>
  <c r="BA1215"/>
  <c r="BA1213"/>
  <c r="BA1210" s="1"/>
  <c r="BA1209" s="1"/>
  <c r="AZ1213"/>
  <c r="AZ1210" s="1"/>
  <c r="AZ1209" s="1"/>
  <c r="AY1213"/>
  <c r="AY1210" s="1"/>
  <c r="AY1209" s="1"/>
  <c r="AX1213"/>
  <c r="AX1210" s="1"/>
  <c r="AX1209" s="1"/>
  <c r="BA1207"/>
  <c r="AZ1207"/>
  <c r="AY1207"/>
  <c r="AX1207"/>
  <c r="BA1205"/>
  <c r="BA1204" s="1"/>
  <c r="BA1203" s="1"/>
  <c r="AZ1205"/>
  <c r="AZ1204" s="1"/>
  <c r="AZ1203" s="1"/>
  <c r="AY1205"/>
  <c r="AY1204" s="1"/>
  <c r="AY1203" s="1"/>
  <c r="AX1205"/>
  <c r="AX1204" s="1"/>
  <c r="AX1203" s="1"/>
  <c r="BA1201"/>
  <c r="BA1200" s="1"/>
  <c r="AZ1201"/>
  <c r="AZ1200" s="1"/>
  <c r="AY1201"/>
  <c r="AY1200" s="1"/>
  <c r="AX1201"/>
  <c r="AX1200" s="1"/>
  <c r="BA1197"/>
  <c r="BA1196" s="1"/>
  <c r="AZ1197"/>
  <c r="AZ1196" s="1"/>
  <c r="AY1197"/>
  <c r="AY1196" s="1"/>
  <c r="AX1197"/>
  <c r="AX1196" s="1"/>
  <c r="BA1193"/>
  <c r="BA1192" s="1"/>
  <c r="AZ1193"/>
  <c r="AZ1192" s="1"/>
  <c r="AY1193"/>
  <c r="AY1192" s="1"/>
  <c r="AX1193"/>
  <c r="AX1192" s="1"/>
  <c r="BA1190"/>
  <c r="AZ1190"/>
  <c r="AZ1189" s="1"/>
  <c r="AY1190"/>
  <c r="AY1189" s="1"/>
  <c r="AX1190"/>
  <c r="AX1189" s="1"/>
  <c r="BA1189"/>
  <c r="BA1186"/>
  <c r="BA1185" s="1"/>
  <c r="AZ1186"/>
  <c r="AZ1185" s="1"/>
  <c r="AY1186"/>
  <c r="AY1185" s="1"/>
  <c r="AX1186"/>
  <c r="AX1185" s="1"/>
  <c r="BA1183"/>
  <c r="BA1182" s="1"/>
  <c r="AZ1183"/>
  <c r="AZ1182" s="1"/>
  <c r="AY1183"/>
  <c r="AY1182" s="1"/>
  <c r="AX1183"/>
  <c r="AX1182" s="1"/>
  <c r="BA1178"/>
  <c r="AZ1178"/>
  <c r="AZ1177" s="1"/>
  <c r="AY1178"/>
  <c r="AY1177" s="1"/>
  <c r="AX1178"/>
  <c r="AX1177" s="1"/>
  <c r="BA1177"/>
  <c r="BA1174"/>
  <c r="BA1173" s="1"/>
  <c r="AZ1174"/>
  <c r="AZ1173" s="1"/>
  <c r="AY1174"/>
  <c r="AY1173" s="1"/>
  <c r="AX1174"/>
  <c r="AX1173" s="1"/>
  <c r="BA1171"/>
  <c r="BA1170" s="1"/>
  <c r="AZ1171"/>
  <c r="AZ1170" s="1"/>
  <c r="AY1171"/>
  <c r="AY1170" s="1"/>
  <c r="AX1171"/>
  <c r="AX1170" s="1"/>
  <c r="BA1167"/>
  <c r="BA1166" s="1"/>
  <c r="AZ1167"/>
  <c r="AZ1166" s="1"/>
  <c r="AY1167"/>
  <c r="AY1166" s="1"/>
  <c r="AX1167"/>
  <c r="AX1166" s="1"/>
  <c r="BA1164"/>
  <c r="AZ1164"/>
  <c r="AZ1163" s="1"/>
  <c r="AY1164"/>
  <c r="AY1163" s="1"/>
  <c r="AX1164"/>
  <c r="AX1163" s="1"/>
  <c r="BA1163"/>
  <c r="BA1155"/>
  <c r="BA1154" s="1"/>
  <c r="AZ1155"/>
  <c r="AZ1154" s="1"/>
  <c r="AY1155"/>
  <c r="AY1154" s="1"/>
  <c r="AX1155"/>
  <c r="AX1154" s="1"/>
  <c r="BA1152"/>
  <c r="AZ1152"/>
  <c r="AY1152"/>
  <c r="AX1152"/>
  <c r="BA1150"/>
  <c r="AZ1150"/>
  <c r="AY1150"/>
  <c r="AX1150"/>
  <c r="BA1148"/>
  <c r="BA1147" s="1"/>
  <c r="BA1146" s="1"/>
  <c r="AZ1148"/>
  <c r="AZ1147" s="1"/>
  <c r="AZ1146" s="1"/>
  <c r="AY1148"/>
  <c r="AY1147" s="1"/>
  <c r="AY1146" s="1"/>
  <c r="AX1148"/>
  <c r="AX1147" s="1"/>
  <c r="AX1146" s="1"/>
  <c r="BA1144"/>
  <c r="AZ1144"/>
  <c r="AZ1143" s="1"/>
  <c r="AZ1142" s="1"/>
  <c r="AY1144"/>
  <c r="AY1143" s="1"/>
  <c r="AY1142" s="1"/>
  <c r="AX1144"/>
  <c r="AX1143" s="1"/>
  <c r="AX1142" s="1"/>
  <c r="BA1143"/>
  <c r="BA1142" s="1"/>
  <c r="BA1140"/>
  <c r="BA1139" s="1"/>
  <c r="BA1138" s="1"/>
  <c r="AZ1140"/>
  <c r="AZ1139" s="1"/>
  <c r="AZ1138" s="1"/>
  <c r="AY1140"/>
  <c r="AY1139" s="1"/>
  <c r="AY1138" s="1"/>
  <c r="AX1140"/>
  <c r="AX1139" s="1"/>
  <c r="AX1138" s="1"/>
  <c r="BA1133"/>
  <c r="AZ1133"/>
  <c r="AY1133"/>
  <c r="AX1133"/>
  <c r="BA1131"/>
  <c r="AZ1131"/>
  <c r="AZ1130" s="1"/>
  <c r="AZ1129" s="1"/>
  <c r="AZ1128" s="1"/>
  <c r="AY1131"/>
  <c r="AY1130" s="1"/>
  <c r="AY1129" s="1"/>
  <c r="AY1128" s="1"/>
  <c r="AX1131"/>
  <c r="AX1130" s="1"/>
  <c r="AX1129" s="1"/>
  <c r="AX1128" s="1"/>
  <c r="BA1126"/>
  <c r="BA1125" s="1"/>
  <c r="AZ1126"/>
  <c r="AZ1125" s="1"/>
  <c r="AY1126"/>
  <c r="AY1125" s="1"/>
  <c r="AX1126"/>
  <c r="AX1125" s="1"/>
  <c r="BA1123"/>
  <c r="AZ1123"/>
  <c r="AZ1122" s="1"/>
  <c r="AY1123"/>
  <c r="AY1122" s="1"/>
  <c r="AX1123"/>
  <c r="AX1122" s="1"/>
  <c r="BA1122"/>
  <c r="BA1120"/>
  <c r="BA1119" s="1"/>
  <c r="BA1118" s="1"/>
  <c r="AZ1120"/>
  <c r="AZ1119" s="1"/>
  <c r="AZ1118" s="1"/>
  <c r="AY1120"/>
  <c r="AY1119" s="1"/>
  <c r="AY1118" s="1"/>
  <c r="AX1120"/>
  <c r="AX1119" s="1"/>
  <c r="AX1118" s="1"/>
  <c r="BA1116"/>
  <c r="BA1115" s="1"/>
  <c r="BA1114" s="1"/>
  <c r="AZ1116"/>
  <c r="AZ1115" s="1"/>
  <c r="AZ1114" s="1"/>
  <c r="AY1116"/>
  <c r="AY1115" s="1"/>
  <c r="AY1114" s="1"/>
  <c r="AX1116"/>
  <c r="AX1115" s="1"/>
  <c r="AX1114" s="1"/>
  <c r="BA1104"/>
  <c r="BA1103" s="1"/>
  <c r="BA1102" s="1"/>
  <c r="BA1101" s="1"/>
  <c r="AZ1104"/>
  <c r="AZ1103" s="1"/>
  <c r="AZ1102" s="1"/>
  <c r="AZ1101" s="1"/>
  <c r="AY1104"/>
  <c r="AY1103" s="1"/>
  <c r="AY1102" s="1"/>
  <c r="AY1101" s="1"/>
  <c r="AX1104"/>
  <c r="AX1103" s="1"/>
  <c r="AX1102" s="1"/>
  <c r="AX1101" s="1"/>
  <c r="BA1099"/>
  <c r="BA1098" s="1"/>
  <c r="BA1097" s="1"/>
  <c r="BA1096" s="1"/>
  <c r="AZ1099"/>
  <c r="AZ1098" s="1"/>
  <c r="AZ1097" s="1"/>
  <c r="AZ1096" s="1"/>
  <c r="AY1099"/>
  <c r="AY1098" s="1"/>
  <c r="AY1097" s="1"/>
  <c r="AY1096" s="1"/>
  <c r="AX1099"/>
  <c r="AX1098" s="1"/>
  <c r="AX1097" s="1"/>
  <c r="AX1096" s="1"/>
  <c r="BA1091"/>
  <c r="BA1090" s="1"/>
  <c r="BA1089" s="1"/>
  <c r="AZ1091"/>
  <c r="AZ1090" s="1"/>
  <c r="AZ1089" s="1"/>
  <c r="AY1091"/>
  <c r="AY1090" s="1"/>
  <c r="AY1089" s="1"/>
  <c r="AX1091"/>
  <c r="AX1090" s="1"/>
  <c r="AX1089" s="1"/>
  <c r="BA1087"/>
  <c r="BA1086" s="1"/>
  <c r="BA1085" s="1"/>
  <c r="AZ1087"/>
  <c r="AZ1086" s="1"/>
  <c r="AZ1085" s="1"/>
  <c r="AY1087"/>
  <c r="AY1086" s="1"/>
  <c r="AY1085" s="1"/>
  <c r="AX1087"/>
  <c r="AX1086" s="1"/>
  <c r="AX1085" s="1"/>
  <c r="AX1084" s="1"/>
  <c r="BA1080"/>
  <c r="BA1079" s="1"/>
  <c r="BA1078" s="1"/>
  <c r="BA1077" s="1"/>
  <c r="BA1076" s="1"/>
  <c r="AZ1080"/>
  <c r="AZ1079" s="1"/>
  <c r="AZ1078" s="1"/>
  <c r="AZ1077" s="1"/>
  <c r="AZ1076" s="1"/>
  <c r="AY1080"/>
  <c r="AY1079" s="1"/>
  <c r="AY1078" s="1"/>
  <c r="AY1077" s="1"/>
  <c r="AY1076" s="1"/>
  <c r="AX1080"/>
  <c r="AX1079" s="1"/>
  <c r="AX1078" s="1"/>
  <c r="AX1077" s="1"/>
  <c r="AX1076" s="1"/>
  <c r="BA1073"/>
  <c r="BA1072" s="1"/>
  <c r="BA1071" s="1"/>
  <c r="BA1070" s="1"/>
  <c r="AZ1073"/>
  <c r="AZ1072" s="1"/>
  <c r="AZ1071" s="1"/>
  <c r="AZ1070" s="1"/>
  <c r="AY1073"/>
  <c r="AY1072" s="1"/>
  <c r="AY1071" s="1"/>
  <c r="AY1070" s="1"/>
  <c r="AX1073"/>
  <c r="AX1072" s="1"/>
  <c r="AX1071" s="1"/>
  <c r="AX1070" s="1"/>
  <c r="BA1068"/>
  <c r="AZ1068"/>
  <c r="AZ1067" s="1"/>
  <c r="AZ1066" s="1"/>
  <c r="AZ1065" s="1"/>
  <c r="AY1068"/>
  <c r="AY1067" s="1"/>
  <c r="AY1066" s="1"/>
  <c r="AY1065" s="1"/>
  <c r="AX1068"/>
  <c r="AX1067" s="1"/>
  <c r="AX1066" s="1"/>
  <c r="AX1065" s="1"/>
  <c r="BA1067"/>
  <c r="BA1066" s="1"/>
  <c r="BA1065" s="1"/>
  <c r="BA1063"/>
  <c r="BA1062" s="1"/>
  <c r="BA1061" s="1"/>
  <c r="BA1060" s="1"/>
  <c r="AZ1063"/>
  <c r="AZ1062" s="1"/>
  <c r="AZ1061" s="1"/>
  <c r="AZ1060" s="1"/>
  <c r="AY1063"/>
  <c r="AY1062" s="1"/>
  <c r="AY1061" s="1"/>
  <c r="AY1060" s="1"/>
  <c r="AX1063"/>
  <c r="AX1062" s="1"/>
  <c r="AX1061" s="1"/>
  <c r="AX1060" s="1"/>
  <c r="BA1058"/>
  <c r="AZ1058"/>
  <c r="AZ1057" s="1"/>
  <c r="AZ1056" s="1"/>
  <c r="AZ1055" s="1"/>
  <c r="AY1058"/>
  <c r="AY1057" s="1"/>
  <c r="AY1056" s="1"/>
  <c r="AY1055" s="1"/>
  <c r="AX1058"/>
  <c r="AX1057" s="1"/>
  <c r="AX1056" s="1"/>
  <c r="AX1055" s="1"/>
  <c r="BA1057"/>
  <c r="BA1056" s="1"/>
  <c r="BA1055" s="1"/>
  <c r="BA1053"/>
  <c r="BA1052" s="1"/>
  <c r="AZ1053"/>
  <c r="AZ1052" s="1"/>
  <c r="AY1053"/>
  <c r="AY1052" s="1"/>
  <c r="AX1053"/>
  <c r="AX1052" s="1"/>
  <c r="BA1050"/>
  <c r="BA1049" s="1"/>
  <c r="AZ1050"/>
  <c r="AZ1049" s="1"/>
  <c r="AY1050"/>
  <c r="AY1049" s="1"/>
  <c r="AX1050"/>
  <c r="AX1049" s="1"/>
  <c r="BA1044"/>
  <c r="BA1043" s="1"/>
  <c r="AZ1044"/>
  <c r="AZ1043" s="1"/>
  <c r="AY1044"/>
  <c r="AY1043" s="1"/>
  <c r="AX1044"/>
  <c r="AX1043" s="1"/>
  <c r="BA1041"/>
  <c r="AZ1041"/>
  <c r="AZ1040" s="1"/>
  <c r="AY1041"/>
  <c r="AY1040" s="1"/>
  <c r="AX1041"/>
  <c r="AX1040" s="1"/>
  <c r="BA1040"/>
  <c r="BA1037"/>
  <c r="AZ1037"/>
  <c r="AZ1036" s="1"/>
  <c r="AY1037"/>
  <c r="AY1036" s="1"/>
  <c r="AX1037"/>
  <c r="AX1036" s="1"/>
  <c r="BA1036"/>
  <c r="BA1034"/>
  <c r="BA1033" s="1"/>
  <c r="BA1032" s="1"/>
  <c r="AZ1034"/>
  <c r="AZ1033" s="1"/>
  <c r="AZ1032" s="1"/>
  <c r="AY1034"/>
  <c r="AY1033" s="1"/>
  <c r="AY1032" s="1"/>
  <c r="AX1034"/>
  <c r="AX1033" s="1"/>
  <c r="AX1032" s="1"/>
  <c r="BA1030"/>
  <c r="BA1029" s="1"/>
  <c r="BA1028" s="1"/>
  <c r="AZ1030"/>
  <c r="AZ1029" s="1"/>
  <c r="AZ1028" s="1"/>
  <c r="AY1030"/>
  <c r="AY1029" s="1"/>
  <c r="AY1028" s="1"/>
  <c r="AX1030"/>
  <c r="AX1029" s="1"/>
  <c r="AX1028" s="1"/>
  <c r="BA1025"/>
  <c r="AZ1025"/>
  <c r="AZ1024" s="1"/>
  <c r="AY1025"/>
  <c r="AY1024" s="1"/>
  <c r="AX1025"/>
  <c r="AX1024" s="1"/>
  <c r="BA1024"/>
  <c r="BA1022"/>
  <c r="BA1021" s="1"/>
  <c r="AZ1022"/>
  <c r="AZ1021" s="1"/>
  <c r="AY1022"/>
  <c r="AY1021" s="1"/>
  <c r="AX1022"/>
  <c r="AX1021" s="1"/>
  <c r="BA1019"/>
  <c r="BA1018" s="1"/>
  <c r="BA1017" s="1"/>
  <c r="AZ1019"/>
  <c r="AZ1018" s="1"/>
  <c r="AZ1017" s="1"/>
  <c r="AY1019"/>
  <c r="AY1018" s="1"/>
  <c r="AY1017" s="1"/>
  <c r="AX1019"/>
  <c r="AX1018" s="1"/>
  <c r="AX1017" s="1"/>
  <c r="BA1015"/>
  <c r="AZ1015"/>
  <c r="AZ1014" s="1"/>
  <c r="AZ1013" s="1"/>
  <c r="AY1015"/>
  <c r="AY1014" s="1"/>
  <c r="AY1013" s="1"/>
  <c r="AX1015"/>
  <c r="AX1014" s="1"/>
  <c r="AX1013" s="1"/>
  <c r="BA1014"/>
  <c r="BA1013" s="1"/>
  <c r="BA1010"/>
  <c r="BA1009" s="1"/>
  <c r="AZ1010"/>
  <c r="AZ1009" s="1"/>
  <c r="AY1010"/>
  <c r="AY1009" s="1"/>
  <c r="AX1010"/>
  <c r="AX1009" s="1"/>
  <c r="BA1007"/>
  <c r="AZ1007"/>
  <c r="AZ1006" s="1"/>
  <c r="AY1007"/>
  <c r="AY1006" s="1"/>
  <c r="AX1007"/>
  <c r="AX1006" s="1"/>
  <c r="BA1006"/>
  <c r="BA1004"/>
  <c r="BA1003" s="1"/>
  <c r="AZ1004"/>
  <c r="AZ1003" s="1"/>
  <c r="AY1004"/>
  <c r="AY1003" s="1"/>
  <c r="AX1004"/>
  <c r="AX1003" s="1"/>
  <c r="BA1001"/>
  <c r="BA1000" s="1"/>
  <c r="BA999" s="1"/>
  <c r="AZ1001"/>
  <c r="AZ1000" s="1"/>
  <c r="AZ999" s="1"/>
  <c r="AY1001"/>
  <c r="AY1000" s="1"/>
  <c r="AY999" s="1"/>
  <c r="AX1001"/>
  <c r="AX1000" s="1"/>
  <c r="AX999" s="1"/>
  <c r="BA997"/>
  <c r="AZ997"/>
  <c r="AZ996" s="1"/>
  <c r="AZ995" s="1"/>
  <c r="AY997"/>
  <c r="AY996" s="1"/>
  <c r="AY995" s="1"/>
  <c r="AX997"/>
  <c r="AX996" s="1"/>
  <c r="AX995" s="1"/>
  <c r="BA996"/>
  <c r="BA995" s="1"/>
  <c r="BA990"/>
  <c r="BA989" s="1"/>
  <c r="BA988" s="1"/>
  <c r="BA987" s="1"/>
  <c r="AZ990"/>
  <c r="AZ989" s="1"/>
  <c r="AZ988" s="1"/>
  <c r="AZ987" s="1"/>
  <c r="AY990"/>
  <c r="AY989" s="1"/>
  <c r="AY988" s="1"/>
  <c r="AY987" s="1"/>
  <c r="AX990"/>
  <c r="AX989" s="1"/>
  <c r="AX988" s="1"/>
  <c r="AX987" s="1"/>
  <c r="BA985"/>
  <c r="BA984" s="1"/>
  <c r="AZ985"/>
  <c r="AZ984" s="1"/>
  <c r="AY985"/>
  <c r="AY984" s="1"/>
  <c r="AX985"/>
  <c r="AX984" s="1"/>
  <c r="BA982"/>
  <c r="AZ982"/>
  <c r="AZ981" s="1"/>
  <c r="AZ980" s="1"/>
  <c r="AY982"/>
  <c r="AY981" s="1"/>
  <c r="AY980" s="1"/>
  <c r="AX982"/>
  <c r="AX981" s="1"/>
  <c r="AX980" s="1"/>
  <c r="AX979" s="1"/>
  <c r="BA981"/>
  <c r="BA980" s="1"/>
  <c r="BA979" s="1"/>
  <c r="BA974"/>
  <c r="BA973" s="1"/>
  <c r="AZ974"/>
  <c r="AZ973" s="1"/>
  <c r="AY974"/>
  <c r="AY973" s="1"/>
  <c r="AX974"/>
  <c r="AX973" s="1"/>
  <c r="BA971"/>
  <c r="AZ971"/>
  <c r="AZ970" s="1"/>
  <c r="AY971"/>
  <c r="AY970" s="1"/>
  <c r="AX971"/>
  <c r="AX970" s="1"/>
  <c r="BA970"/>
  <c r="BA968"/>
  <c r="BA967" s="1"/>
  <c r="AZ968"/>
  <c r="AZ967" s="1"/>
  <c r="AY968"/>
  <c r="AY967" s="1"/>
  <c r="AX968"/>
  <c r="AX967" s="1"/>
  <c r="BA965"/>
  <c r="BA964" s="1"/>
  <c r="AZ965"/>
  <c r="AZ964" s="1"/>
  <c r="AY965"/>
  <c r="AY964" s="1"/>
  <c r="AX965"/>
  <c r="AX964" s="1"/>
  <c r="BA962"/>
  <c r="BA961" s="1"/>
  <c r="AZ962"/>
  <c r="AZ961" s="1"/>
  <c r="AY962"/>
  <c r="AY961" s="1"/>
  <c r="AX962"/>
  <c r="AX961" s="1"/>
  <c r="BA956"/>
  <c r="BA955" s="1"/>
  <c r="AZ956"/>
  <c r="AZ955" s="1"/>
  <c r="AY956"/>
  <c r="AY955" s="1"/>
  <c r="AX956"/>
  <c r="AX955" s="1"/>
  <c r="BA953"/>
  <c r="BA952" s="1"/>
  <c r="AZ953"/>
  <c r="AZ952" s="1"/>
  <c r="AY953"/>
  <c r="AY952" s="1"/>
  <c r="AX953"/>
  <c r="AX952" s="1"/>
  <c r="BA950"/>
  <c r="BA949" s="1"/>
  <c r="AZ950"/>
  <c r="AZ949" s="1"/>
  <c r="AY950"/>
  <c r="AY949" s="1"/>
  <c r="AX950"/>
  <c r="AX949" s="1"/>
  <c r="BA947"/>
  <c r="BA946" s="1"/>
  <c r="AZ947"/>
  <c r="AZ946" s="1"/>
  <c r="AY947"/>
  <c r="AY946" s="1"/>
  <c r="AX947"/>
  <c r="AX946" s="1"/>
  <c r="BA944"/>
  <c r="AZ944"/>
  <c r="AZ943" s="1"/>
  <c r="AY944"/>
  <c r="AY943" s="1"/>
  <c r="AX944"/>
  <c r="AX943" s="1"/>
  <c r="BA943"/>
  <c r="BA941"/>
  <c r="BA940" s="1"/>
  <c r="AZ941"/>
  <c r="AZ940" s="1"/>
  <c r="AY941"/>
  <c r="AY940" s="1"/>
  <c r="AX941"/>
  <c r="AX940" s="1"/>
  <c r="BA938"/>
  <c r="AZ938"/>
  <c r="AZ937" s="1"/>
  <c r="AY938"/>
  <c r="AY937" s="1"/>
  <c r="AX938"/>
  <c r="AX937" s="1"/>
  <c r="BA937"/>
  <c r="BA929"/>
  <c r="AZ929"/>
  <c r="AZ928" s="1"/>
  <c r="AY929"/>
  <c r="AY928" s="1"/>
  <c r="AX929"/>
  <c r="AX928" s="1"/>
  <c r="BA928"/>
  <c r="BA926"/>
  <c r="BA925" s="1"/>
  <c r="AZ926"/>
  <c r="AZ925" s="1"/>
  <c r="AY926"/>
  <c r="AY925" s="1"/>
  <c r="AX926"/>
  <c r="AX925" s="1"/>
  <c r="BA922"/>
  <c r="BA921" s="1"/>
  <c r="AZ922"/>
  <c r="AZ921" s="1"/>
  <c r="AY922"/>
  <c r="AY921" s="1"/>
  <c r="AX922"/>
  <c r="AX921" s="1"/>
  <c r="BA919"/>
  <c r="BA918" s="1"/>
  <c r="AZ919"/>
  <c r="AZ918" s="1"/>
  <c r="AY919"/>
  <c r="AY918" s="1"/>
  <c r="AX919"/>
  <c r="AX918" s="1"/>
  <c r="BA912"/>
  <c r="AZ912"/>
  <c r="AZ911" s="1"/>
  <c r="AZ910" s="1"/>
  <c r="AY912"/>
  <c r="AY911" s="1"/>
  <c r="AY910" s="1"/>
  <c r="AX912"/>
  <c r="AX911" s="1"/>
  <c r="AX910" s="1"/>
  <c r="BA911"/>
  <c r="BA910" s="1"/>
  <c r="BA908"/>
  <c r="AZ908"/>
  <c r="AZ907" s="1"/>
  <c r="AY908"/>
  <c r="AY907" s="1"/>
  <c r="AX908"/>
  <c r="AX907" s="1"/>
  <c r="BA907"/>
  <c r="BA905"/>
  <c r="BA904" s="1"/>
  <c r="AZ905"/>
  <c r="AZ904" s="1"/>
  <c r="AY905"/>
  <c r="AY904" s="1"/>
  <c r="AX905"/>
  <c r="AX904" s="1"/>
  <c r="BA902"/>
  <c r="AZ902"/>
  <c r="AZ901" s="1"/>
  <c r="AY902"/>
  <c r="AY901" s="1"/>
  <c r="AX902"/>
  <c r="AX901" s="1"/>
  <c r="BA901"/>
  <c r="BA898"/>
  <c r="AZ898"/>
  <c r="AZ897" s="1"/>
  <c r="AZ896" s="1"/>
  <c r="AY898"/>
  <c r="AY897" s="1"/>
  <c r="AY896" s="1"/>
  <c r="AX898"/>
  <c r="AX897" s="1"/>
  <c r="AX896" s="1"/>
  <c r="BA897"/>
  <c r="BA896" s="1"/>
  <c r="BA891"/>
  <c r="BA890" s="1"/>
  <c r="BA889" s="1"/>
  <c r="BA888" s="1"/>
  <c r="AZ891"/>
  <c r="AZ890" s="1"/>
  <c r="AZ889" s="1"/>
  <c r="AZ888" s="1"/>
  <c r="AY891"/>
  <c r="AY890" s="1"/>
  <c r="AY889" s="1"/>
  <c r="AY888" s="1"/>
  <c r="AX891"/>
  <c r="AX890" s="1"/>
  <c r="AX889" s="1"/>
  <c r="AX888" s="1"/>
  <c r="BA885"/>
  <c r="BA884" s="1"/>
  <c r="BA883" s="1"/>
  <c r="BA882" s="1"/>
  <c r="AZ885"/>
  <c r="AZ884" s="1"/>
  <c r="AZ883" s="1"/>
  <c r="AZ882" s="1"/>
  <c r="AY885"/>
  <c r="AY884" s="1"/>
  <c r="AY883" s="1"/>
  <c r="AY882" s="1"/>
  <c r="AX885"/>
  <c r="AX884" s="1"/>
  <c r="AX883" s="1"/>
  <c r="AX882" s="1"/>
  <c r="BA880"/>
  <c r="BA879" s="1"/>
  <c r="AZ880"/>
  <c r="AZ879" s="1"/>
  <c r="AY880"/>
  <c r="AY879" s="1"/>
  <c r="AX880"/>
  <c r="AX879" s="1"/>
  <c r="BA877"/>
  <c r="BA876" s="1"/>
  <c r="AZ877"/>
  <c r="AZ876" s="1"/>
  <c r="AY877"/>
  <c r="AY876" s="1"/>
  <c r="AX877"/>
  <c r="AX876" s="1"/>
  <c r="BA873"/>
  <c r="BA872" s="1"/>
  <c r="AZ873"/>
  <c r="AZ872" s="1"/>
  <c r="AY873"/>
  <c r="AY872" s="1"/>
  <c r="AX873"/>
  <c r="AX872" s="1"/>
  <c r="BA869"/>
  <c r="BA868" s="1"/>
  <c r="AZ869"/>
  <c r="AZ868" s="1"/>
  <c r="AY869"/>
  <c r="AY868" s="1"/>
  <c r="AX869"/>
  <c r="AX868" s="1"/>
  <c r="BA865"/>
  <c r="AZ865"/>
  <c r="AZ864" s="1"/>
  <c r="AY865"/>
  <c r="AY864" s="1"/>
  <c r="AX865"/>
  <c r="AX864" s="1"/>
  <c r="BA864"/>
  <c r="BA861"/>
  <c r="BA860" s="1"/>
  <c r="AZ861"/>
  <c r="AZ860" s="1"/>
  <c r="AY861"/>
  <c r="AY860" s="1"/>
  <c r="AX861"/>
  <c r="AX860" s="1"/>
  <c r="BA853"/>
  <c r="BA852" s="1"/>
  <c r="AZ853"/>
  <c r="AZ852" s="1"/>
  <c r="AY853"/>
  <c r="AY852" s="1"/>
  <c r="AX853"/>
  <c r="AX852" s="1"/>
  <c r="BA849"/>
  <c r="BA848" s="1"/>
  <c r="AZ849"/>
  <c r="AZ848" s="1"/>
  <c r="AY849"/>
  <c r="AY848" s="1"/>
  <c r="AX849"/>
  <c r="AX848" s="1"/>
  <c r="BA845"/>
  <c r="AZ845"/>
  <c r="AZ844" s="1"/>
  <c r="AY845"/>
  <c r="AY844" s="1"/>
  <c r="AX845"/>
  <c r="AX844" s="1"/>
  <c r="BA844"/>
  <c r="BA836"/>
  <c r="BA835" s="1"/>
  <c r="AZ836"/>
  <c r="AZ835" s="1"/>
  <c r="AY836"/>
  <c r="AY835" s="1"/>
  <c r="AX836"/>
  <c r="AX835" s="1"/>
  <c r="BA833"/>
  <c r="BA832" s="1"/>
  <c r="BA831" s="1"/>
  <c r="AZ833"/>
  <c r="AZ832" s="1"/>
  <c r="AZ831" s="1"/>
  <c r="AY833"/>
  <c r="AY832" s="1"/>
  <c r="AY831" s="1"/>
  <c r="AX833"/>
  <c r="AX832" s="1"/>
  <c r="AX831" s="1"/>
  <c r="BA828"/>
  <c r="AZ828"/>
  <c r="AZ827" s="1"/>
  <c r="AY828"/>
  <c r="AY827" s="1"/>
  <c r="AX828"/>
  <c r="AX827" s="1"/>
  <c r="BA827"/>
  <c r="BA825"/>
  <c r="BA824" s="1"/>
  <c r="AZ825"/>
  <c r="AZ824" s="1"/>
  <c r="AY825"/>
  <c r="AY824" s="1"/>
  <c r="AX825"/>
  <c r="AX824" s="1"/>
  <c r="BA820"/>
  <c r="BA819" s="1"/>
  <c r="BA818" s="1"/>
  <c r="AZ820"/>
  <c r="AZ819" s="1"/>
  <c r="AZ818" s="1"/>
  <c r="AY820"/>
  <c r="AY819" s="1"/>
  <c r="AY818" s="1"/>
  <c r="AX820"/>
  <c r="AX819" s="1"/>
  <c r="AX818" s="1"/>
  <c r="BA811"/>
  <c r="BA810" s="1"/>
  <c r="BA809" s="1"/>
  <c r="AZ811"/>
  <c r="AZ810" s="1"/>
  <c r="AZ809" s="1"/>
  <c r="AY811"/>
  <c r="AY810" s="1"/>
  <c r="AY809" s="1"/>
  <c r="AX811"/>
  <c r="AX810" s="1"/>
  <c r="AX809" s="1"/>
  <c r="BA807"/>
  <c r="BA806" s="1"/>
  <c r="AZ807"/>
  <c r="AZ806" s="1"/>
  <c r="AY807"/>
  <c r="AY806" s="1"/>
  <c r="AX807"/>
  <c r="AX806" s="1"/>
  <c r="BA804"/>
  <c r="BA803" s="1"/>
  <c r="AZ804"/>
  <c r="AZ803" s="1"/>
  <c r="AY804"/>
  <c r="AY803" s="1"/>
  <c r="AX804"/>
  <c r="AX803" s="1"/>
  <c r="BA798"/>
  <c r="BA797" s="1"/>
  <c r="BA796" s="1"/>
  <c r="AZ798"/>
  <c r="AZ797" s="1"/>
  <c r="AZ796" s="1"/>
  <c r="AY798"/>
  <c r="AY797" s="1"/>
  <c r="AY796" s="1"/>
  <c r="AX798"/>
  <c r="AX797" s="1"/>
  <c r="AX796" s="1"/>
  <c r="BA794"/>
  <c r="BA793" s="1"/>
  <c r="AZ794"/>
  <c r="AZ793" s="1"/>
  <c r="AY794"/>
  <c r="AY793" s="1"/>
  <c r="AX794"/>
  <c r="AX793" s="1"/>
  <c r="BA791"/>
  <c r="AZ791"/>
  <c r="AZ790" s="1"/>
  <c r="AY791"/>
  <c r="AY790" s="1"/>
  <c r="AX791"/>
  <c r="AX790" s="1"/>
  <c r="BA790"/>
  <c r="BA788"/>
  <c r="BA787" s="1"/>
  <c r="AZ788"/>
  <c r="AZ787" s="1"/>
  <c r="AY788"/>
  <c r="AY787" s="1"/>
  <c r="AX788"/>
  <c r="AX787" s="1"/>
  <c r="BA783"/>
  <c r="BA782" s="1"/>
  <c r="BA781" s="1"/>
  <c r="AZ783"/>
  <c r="AZ782" s="1"/>
  <c r="AZ781" s="1"/>
  <c r="AY783"/>
  <c r="AY782" s="1"/>
  <c r="AY781" s="1"/>
  <c r="AX783"/>
  <c r="AX782" s="1"/>
  <c r="AX781" s="1"/>
  <c r="BA777"/>
  <c r="BA776" s="1"/>
  <c r="AZ777"/>
  <c r="AZ776" s="1"/>
  <c r="AY777"/>
  <c r="AY776" s="1"/>
  <c r="AX777"/>
  <c r="AX776" s="1"/>
  <c r="BA774"/>
  <c r="BA773" s="1"/>
  <c r="BA772" s="1"/>
  <c r="AZ774"/>
  <c r="AZ773" s="1"/>
  <c r="AZ772" s="1"/>
  <c r="AY774"/>
  <c r="AY773" s="1"/>
  <c r="AY772" s="1"/>
  <c r="AX774"/>
  <c r="AX773" s="1"/>
  <c r="AX772" s="1"/>
  <c r="AX771" s="1"/>
  <c r="AX770" s="1"/>
  <c r="BA765"/>
  <c r="BA764" s="1"/>
  <c r="BA763" s="1"/>
  <c r="BA762" s="1"/>
  <c r="AZ765"/>
  <c r="AZ764" s="1"/>
  <c r="AZ763" s="1"/>
  <c r="AZ762" s="1"/>
  <c r="AY765"/>
  <c r="AY764" s="1"/>
  <c r="AY763" s="1"/>
  <c r="AY762" s="1"/>
  <c r="AX765"/>
  <c r="AX764" s="1"/>
  <c r="AX763" s="1"/>
  <c r="AX762" s="1"/>
  <c r="BA760"/>
  <c r="AZ760"/>
  <c r="AZ759" s="1"/>
  <c r="AZ758" s="1"/>
  <c r="AZ757" s="1"/>
  <c r="AY760"/>
  <c r="AY759" s="1"/>
  <c r="AY758" s="1"/>
  <c r="AY757" s="1"/>
  <c r="AX760"/>
  <c r="AX759" s="1"/>
  <c r="AX758" s="1"/>
  <c r="AX757" s="1"/>
  <c r="BA759"/>
  <c r="BA758" s="1"/>
  <c r="BA757" s="1"/>
  <c r="BA755"/>
  <c r="BA754" s="1"/>
  <c r="BA753" s="1"/>
  <c r="AZ755"/>
  <c r="AZ754" s="1"/>
  <c r="AZ753" s="1"/>
  <c r="AY755"/>
  <c r="AY754" s="1"/>
  <c r="AY753" s="1"/>
  <c r="AX755"/>
  <c r="AX754" s="1"/>
  <c r="AX753" s="1"/>
  <c r="BA751"/>
  <c r="BA750" s="1"/>
  <c r="BA749" s="1"/>
  <c r="AZ751"/>
  <c r="AZ750" s="1"/>
  <c r="AZ749" s="1"/>
  <c r="AY751"/>
  <c r="AY750" s="1"/>
  <c r="AY749" s="1"/>
  <c r="AX751"/>
  <c r="AX750" s="1"/>
  <c r="AX749" s="1"/>
  <c r="BA746"/>
  <c r="AZ746"/>
  <c r="AZ745" s="1"/>
  <c r="AZ744" s="1"/>
  <c r="AY746"/>
  <c r="AY745" s="1"/>
  <c r="AY744" s="1"/>
  <c r="AX746"/>
  <c r="AX745" s="1"/>
  <c r="AX744" s="1"/>
  <c r="BA745"/>
  <c r="BA744" s="1"/>
  <c r="BA738"/>
  <c r="BA737" s="1"/>
  <c r="AZ738"/>
  <c r="AZ737" s="1"/>
  <c r="AY738"/>
  <c r="AY737" s="1"/>
  <c r="AX738"/>
  <c r="AX737" s="1"/>
  <c r="BA735"/>
  <c r="BA734" s="1"/>
  <c r="AZ735"/>
  <c r="AZ734" s="1"/>
  <c r="AY735"/>
  <c r="AY734" s="1"/>
  <c r="AX735"/>
  <c r="AX734" s="1"/>
  <c r="BA730"/>
  <c r="BA729" s="1"/>
  <c r="AZ730"/>
  <c r="AZ729" s="1"/>
  <c r="AY730"/>
  <c r="AY729" s="1"/>
  <c r="AX730"/>
  <c r="AX729" s="1"/>
  <c r="BA727"/>
  <c r="BA726" s="1"/>
  <c r="AZ727"/>
  <c r="AZ726" s="1"/>
  <c r="AY727"/>
  <c r="AY726" s="1"/>
  <c r="AX727"/>
  <c r="AX726" s="1"/>
  <c r="BA724"/>
  <c r="AZ724"/>
  <c r="AY724"/>
  <c r="AX724"/>
  <c r="BA722"/>
  <c r="BA721" s="1"/>
  <c r="AZ722"/>
  <c r="AZ721" s="1"/>
  <c r="AY722"/>
  <c r="AY721" s="1"/>
  <c r="AX722"/>
  <c r="AX721" s="1"/>
  <c r="BA718"/>
  <c r="AZ718"/>
  <c r="AZ717" s="1"/>
  <c r="AY718"/>
  <c r="AY717" s="1"/>
  <c r="AX718"/>
  <c r="AX717" s="1"/>
  <c r="BA717"/>
  <c r="BA714"/>
  <c r="AZ714"/>
  <c r="AY714"/>
  <c r="AX714"/>
  <c r="BA712"/>
  <c r="AZ712"/>
  <c r="AZ711" s="1"/>
  <c r="AZ710" s="1"/>
  <c r="AY712"/>
  <c r="AY711" s="1"/>
  <c r="AY710" s="1"/>
  <c r="AX712"/>
  <c r="AX711" s="1"/>
  <c r="AX710" s="1"/>
  <c r="BA711"/>
  <c r="BA710" s="1"/>
  <c r="BA707"/>
  <c r="BA706" s="1"/>
  <c r="BA705" s="1"/>
  <c r="BA704" s="1"/>
  <c r="AZ707"/>
  <c r="AZ706" s="1"/>
  <c r="AZ705" s="1"/>
  <c r="AZ704" s="1"/>
  <c r="AY707"/>
  <c r="AY706" s="1"/>
  <c r="AY705" s="1"/>
  <c r="AY704" s="1"/>
  <c r="AX707"/>
  <c r="AX706" s="1"/>
  <c r="AX705" s="1"/>
  <c r="AX704" s="1"/>
  <c r="BA702"/>
  <c r="AZ702"/>
  <c r="AZ701" s="1"/>
  <c r="AZ700" s="1"/>
  <c r="AZ699" s="1"/>
  <c r="AY702"/>
  <c r="AY701" s="1"/>
  <c r="AY700" s="1"/>
  <c r="AY699" s="1"/>
  <c r="AX702"/>
  <c r="AX701" s="1"/>
  <c r="AX700" s="1"/>
  <c r="AX699" s="1"/>
  <c r="BA701"/>
  <c r="BA700" s="1"/>
  <c r="BA699" s="1"/>
  <c r="BA697"/>
  <c r="BA696" s="1"/>
  <c r="BA695" s="1"/>
  <c r="BA694" s="1"/>
  <c r="AZ697"/>
  <c r="AZ696" s="1"/>
  <c r="AZ695" s="1"/>
  <c r="AZ694" s="1"/>
  <c r="AY697"/>
  <c r="AY696" s="1"/>
  <c r="AY695" s="1"/>
  <c r="AY694" s="1"/>
  <c r="AX697"/>
  <c r="AX696" s="1"/>
  <c r="AX695" s="1"/>
  <c r="AX694" s="1"/>
  <c r="BA692"/>
  <c r="AZ692"/>
  <c r="AZ691" s="1"/>
  <c r="AZ690" s="1"/>
  <c r="AZ689" s="1"/>
  <c r="AZ688" s="1"/>
  <c r="AY692"/>
  <c r="AY691" s="1"/>
  <c r="AY690" s="1"/>
  <c r="AY689" s="1"/>
  <c r="AY688" s="1"/>
  <c r="AX692"/>
  <c r="AX691" s="1"/>
  <c r="AX690" s="1"/>
  <c r="AX689" s="1"/>
  <c r="AX688" s="1"/>
  <c r="BA691"/>
  <c r="BA690" s="1"/>
  <c r="BA689" s="1"/>
  <c r="BA688" s="1"/>
  <c r="BA686"/>
  <c r="AZ686"/>
  <c r="AZ685" s="1"/>
  <c r="AZ684" s="1"/>
  <c r="AZ683" s="1"/>
  <c r="AY686"/>
  <c r="AY685" s="1"/>
  <c r="AY684" s="1"/>
  <c r="AY683" s="1"/>
  <c r="AX686"/>
  <c r="AX685" s="1"/>
  <c r="AX684" s="1"/>
  <c r="AX683" s="1"/>
  <c r="BA685"/>
  <c r="BA684" s="1"/>
  <c r="BA683" s="1"/>
  <c r="BA679"/>
  <c r="AZ679"/>
  <c r="AZ678" s="1"/>
  <c r="AY679"/>
  <c r="AY678" s="1"/>
  <c r="AX679"/>
  <c r="AX678" s="1"/>
  <c r="BA678"/>
  <c r="BA676"/>
  <c r="BA675" s="1"/>
  <c r="AZ676"/>
  <c r="AZ675" s="1"/>
  <c r="AY676"/>
  <c r="AY675" s="1"/>
  <c r="AX676"/>
  <c r="AX675" s="1"/>
  <c r="BA671"/>
  <c r="AZ671"/>
  <c r="AZ670" s="1"/>
  <c r="AY671"/>
  <c r="AY670" s="1"/>
  <c r="AX671"/>
  <c r="AX670" s="1"/>
  <c r="BA670"/>
  <c r="BA668"/>
  <c r="BA667" s="1"/>
  <c r="BA666" s="1"/>
  <c r="AZ668"/>
  <c r="AZ667" s="1"/>
  <c r="AZ666" s="1"/>
  <c r="AY668"/>
  <c r="AY667" s="1"/>
  <c r="AY666" s="1"/>
  <c r="AX668"/>
  <c r="AX667" s="1"/>
  <c r="AX666" s="1"/>
  <c r="BA663"/>
  <c r="BA662" s="1"/>
  <c r="BA661" s="1"/>
  <c r="BA660" s="1"/>
  <c r="AZ663"/>
  <c r="AZ662" s="1"/>
  <c r="AZ661" s="1"/>
  <c r="AZ660" s="1"/>
  <c r="AY663"/>
  <c r="AY662" s="1"/>
  <c r="AY661" s="1"/>
  <c r="AY660" s="1"/>
  <c r="AX663"/>
  <c r="AX662" s="1"/>
  <c r="AX661" s="1"/>
  <c r="AX660" s="1"/>
  <c r="BA658"/>
  <c r="BA657" s="1"/>
  <c r="BA656" s="1"/>
  <c r="BA655" s="1"/>
  <c r="AZ658"/>
  <c r="AZ657" s="1"/>
  <c r="AZ656" s="1"/>
  <c r="AZ655" s="1"/>
  <c r="AY658"/>
  <c r="AY657" s="1"/>
  <c r="AY656" s="1"/>
  <c r="AY655" s="1"/>
  <c r="AX658"/>
  <c r="AX657" s="1"/>
  <c r="AX656" s="1"/>
  <c r="AX655" s="1"/>
  <c r="BA653"/>
  <c r="BA652" s="1"/>
  <c r="BA651" s="1"/>
  <c r="BA650" s="1"/>
  <c r="AZ653"/>
  <c r="AZ652" s="1"/>
  <c r="AZ651" s="1"/>
  <c r="AZ650" s="1"/>
  <c r="AY653"/>
  <c r="AY652" s="1"/>
  <c r="AY651" s="1"/>
  <c r="AY650" s="1"/>
  <c r="AX653"/>
  <c r="AX652" s="1"/>
  <c r="AX651" s="1"/>
  <c r="AX650" s="1"/>
  <c r="BA642"/>
  <c r="AZ642"/>
  <c r="AZ641" s="1"/>
  <c r="AY642"/>
  <c r="AY641" s="1"/>
  <c r="AX642"/>
  <c r="AX641" s="1"/>
  <c r="BA641"/>
  <c r="BA639"/>
  <c r="BA638" s="1"/>
  <c r="AZ639"/>
  <c r="AZ638" s="1"/>
  <c r="AY639"/>
  <c r="AY638" s="1"/>
  <c r="AX639"/>
  <c r="AX638" s="1"/>
  <c r="BA634"/>
  <c r="AZ634"/>
  <c r="AZ633" s="1"/>
  <c r="AZ632" s="1"/>
  <c r="AZ631" s="1"/>
  <c r="AY634"/>
  <c r="AY633" s="1"/>
  <c r="AY632" s="1"/>
  <c r="AY631" s="1"/>
  <c r="AX634"/>
  <c r="AX633" s="1"/>
  <c r="AX632" s="1"/>
  <c r="AX631" s="1"/>
  <c r="BA633"/>
  <c r="BA632" s="1"/>
  <c r="BA631" s="1"/>
  <c r="BA629"/>
  <c r="BA628" s="1"/>
  <c r="AZ629"/>
  <c r="AZ628" s="1"/>
  <c r="AY629"/>
  <c r="AY628" s="1"/>
  <c r="AX629"/>
  <c r="AX628" s="1"/>
  <c r="BA626"/>
  <c r="AZ626"/>
  <c r="AY626"/>
  <c r="AX626"/>
  <c r="BA624"/>
  <c r="AZ624"/>
  <c r="AY624"/>
  <c r="AX624"/>
  <c r="AX623" s="1"/>
  <c r="AX622" s="1"/>
  <c r="AX621" s="1"/>
  <c r="BA623"/>
  <c r="BA622" s="1"/>
  <c r="BA621" s="1"/>
  <c r="BA615"/>
  <c r="BA614" s="1"/>
  <c r="BA613" s="1"/>
  <c r="AZ615"/>
  <c r="AZ614" s="1"/>
  <c r="AZ613" s="1"/>
  <c r="AY615"/>
  <c r="AY614" s="1"/>
  <c r="AY613" s="1"/>
  <c r="AX615"/>
  <c r="AX614" s="1"/>
  <c r="AX613" s="1"/>
  <c r="BA611"/>
  <c r="BA610" s="1"/>
  <c r="AZ611"/>
  <c r="AZ610" s="1"/>
  <c r="AY611"/>
  <c r="AY610" s="1"/>
  <c r="AX611"/>
  <c r="AX610" s="1"/>
  <c r="BA608"/>
  <c r="BA607" s="1"/>
  <c r="AZ608"/>
  <c r="AZ607" s="1"/>
  <c r="AY608"/>
  <c r="AY607" s="1"/>
  <c r="AX608"/>
  <c r="AX607" s="1"/>
  <c r="BA602"/>
  <c r="AZ602"/>
  <c r="AY602"/>
  <c r="AX602"/>
  <c r="BA600"/>
  <c r="BA599" s="1"/>
  <c r="AZ600"/>
  <c r="AY600"/>
  <c r="AY599" s="1"/>
  <c r="AX600"/>
  <c r="BA595"/>
  <c r="AZ595"/>
  <c r="AZ594" s="1"/>
  <c r="AZ593" s="1"/>
  <c r="AZ592" s="1"/>
  <c r="AY595"/>
  <c r="AY594" s="1"/>
  <c r="AY593" s="1"/>
  <c r="AY592" s="1"/>
  <c r="AX595"/>
  <c r="AX594" s="1"/>
  <c r="AX593" s="1"/>
  <c r="AX592" s="1"/>
  <c r="BA594"/>
  <c r="BA593" s="1"/>
  <c r="BA592" s="1"/>
  <c r="BA575"/>
  <c r="BA574" s="1"/>
  <c r="BA573" s="1"/>
  <c r="AZ575"/>
  <c r="AZ574" s="1"/>
  <c r="AZ573" s="1"/>
  <c r="AY575"/>
  <c r="AY574" s="1"/>
  <c r="AY573" s="1"/>
  <c r="AX575"/>
  <c r="AX574" s="1"/>
  <c r="AX573" s="1"/>
  <c r="BA571"/>
  <c r="BA570" s="1"/>
  <c r="BA569" s="1"/>
  <c r="AZ571"/>
  <c r="AZ570" s="1"/>
  <c r="AZ569" s="1"/>
  <c r="AY571"/>
  <c r="AY570" s="1"/>
  <c r="AY569" s="1"/>
  <c r="AX571"/>
  <c r="AX570" s="1"/>
  <c r="AX569" s="1"/>
  <c r="BA566"/>
  <c r="BA565" s="1"/>
  <c r="AZ566"/>
  <c r="AZ565" s="1"/>
  <c r="AY566"/>
  <c r="AY565" s="1"/>
  <c r="AX566"/>
  <c r="AX565" s="1"/>
  <c r="BA563"/>
  <c r="BA562" s="1"/>
  <c r="AZ563"/>
  <c r="AZ562" s="1"/>
  <c r="AY563"/>
  <c r="AY562" s="1"/>
  <c r="AX563"/>
  <c r="AX562" s="1"/>
  <c r="AX561" s="1"/>
  <c r="BA559"/>
  <c r="BA558" s="1"/>
  <c r="BA557" s="1"/>
  <c r="AZ559"/>
  <c r="AZ558" s="1"/>
  <c r="AZ557" s="1"/>
  <c r="AY559"/>
  <c r="AY558" s="1"/>
  <c r="AY557" s="1"/>
  <c r="AX559"/>
  <c r="AX558" s="1"/>
  <c r="AX557" s="1"/>
  <c r="AX552"/>
  <c r="AX551" s="1"/>
  <c r="AX550" s="1"/>
  <c r="BA552"/>
  <c r="BA551" s="1"/>
  <c r="BA550" s="1"/>
  <c r="AZ552"/>
  <c r="AZ551" s="1"/>
  <c r="AZ550" s="1"/>
  <c r="AY552"/>
  <c r="AY551" s="1"/>
  <c r="AY550" s="1"/>
  <c r="BA548"/>
  <c r="BA547" s="1"/>
  <c r="BA546" s="1"/>
  <c r="AZ548"/>
  <c r="AZ547" s="1"/>
  <c r="AZ546" s="1"/>
  <c r="AY548"/>
  <c r="AY547" s="1"/>
  <c r="AY546" s="1"/>
  <c r="AX548"/>
  <c r="AX547" s="1"/>
  <c r="AX546" s="1"/>
  <c r="BA542"/>
  <c r="AZ542"/>
  <c r="AY542"/>
  <c r="AX542"/>
  <c r="BA540"/>
  <c r="AZ540"/>
  <c r="AY540"/>
  <c r="AX540"/>
  <c r="BA538"/>
  <c r="BA537" s="1"/>
  <c r="BA536" s="1"/>
  <c r="AZ538"/>
  <c r="AY538"/>
  <c r="AY537" s="1"/>
  <c r="AY536" s="1"/>
  <c r="AX538"/>
  <c r="BA534"/>
  <c r="BA533" s="1"/>
  <c r="BA532" s="1"/>
  <c r="BA531" s="1"/>
  <c r="AZ534"/>
  <c r="AZ533" s="1"/>
  <c r="AZ532" s="1"/>
  <c r="AY534"/>
  <c r="AY533" s="1"/>
  <c r="AY532" s="1"/>
  <c r="AX534"/>
  <c r="AX533" s="1"/>
  <c r="AX532" s="1"/>
  <c r="BA529"/>
  <c r="AZ529"/>
  <c r="AZ528" s="1"/>
  <c r="AY529"/>
  <c r="AY528" s="1"/>
  <c r="AX529"/>
  <c r="AX528" s="1"/>
  <c r="BA528"/>
  <c r="BA524"/>
  <c r="BA523" s="1"/>
  <c r="AZ524"/>
  <c r="AZ523" s="1"/>
  <c r="AY524"/>
  <c r="AY523" s="1"/>
  <c r="AX524"/>
  <c r="AX523" s="1"/>
  <c r="BA521"/>
  <c r="BA520" s="1"/>
  <c r="AZ521"/>
  <c r="AZ520" s="1"/>
  <c r="AY521"/>
  <c r="AY520" s="1"/>
  <c r="AX521"/>
  <c r="AX520" s="1"/>
  <c r="BA518"/>
  <c r="AZ518"/>
  <c r="AZ517" s="1"/>
  <c r="AY518"/>
  <c r="AY517" s="1"/>
  <c r="AX518"/>
  <c r="AX517" s="1"/>
  <c r="BA517"/>
  <c r="BA515"/>
  <c r="BA514" s="1"/>
  <c r="AZ515"/>
  <c r="AZ514" s="1"/>
  <c r="AY515"/>
  <c r="AY514" s="1"/>
  <c r="AX515"/>
  <c r="AX514" s="1"/>
  <c r="BA512"/>
  <c r="AZ512"/>
  <c r="AY512"/>
  <c r="AX512"/>
  <c r="BA510"/>
  <c r="AZ510"/>
  <c r="AZ509" s="1"/>
  <c r="AY510"/>
  <c r="AY509" s="1"/>
  <c r="AX510"/>
  <c r="AX509" s="1"/>
  <c r="BA509"/>
  <c r="BA507"/>
  <c r="BA506" s="1"/>
  <c r="AZ507"/>
  <c r="AZ506" s="1"/>
  <c r="AY507"/>
  <c r="AY506" s="1"/>
  <c r="AX507"/>
  <c r="AX506" s="1"/>
  <c r="BA504"/>
  <c r="AZ504"/>
  <c r="AY504"/>
  <c r="AY503" s="1"/>
  <c r="AX504"/>
  <c r="AX503" s="1"/>
  <c r="BA503"/>
  <c r="AZ503"/>
  <c r="BA499"/>
  <c r="BA498" s="1"/>
  <c r="BA497" s="1"/>
  <c r="BA496" s="1"/>
  <c r="AZ499"/>
  <c r="AZ498" s="1"/>
  <c r="AZ497" s="1"/>
  <c r="AZ496" s="1"/>
  <c r="AY499"/>
  <c r="AY498" s="1"/>
  <c r="AY497" s="1"/>
  <c r="AY496" s="1"/>
  <c r="AX499"/>
  <c r="AX498" s="1"/>
  <c r="AX497" s="1"/>
  <c r="AX496" s="1"/>
  <c r="BA491"/>
  <c r="BA490" s="1"/>
  <c r="AZ491"/>
  <c r="AZ490" s="1"/>
  <c r="AY491"/>
  <c r="AY490" s="1"/>
  <c r="AX491"/>
  <c r="AX490" s="1"/>
  <c r="BA488"/>
  <c r="BA487" s="1"/>
  <c r="AZ488"/>
  <c r="AZ487" s="1"/>
  <c r="AY488"/>
  <c r="AY487" s="1"/>
  <c r="AX488"/>
  <c r="AX487" s="1"/>
  <c r="BA485"/>
  <c r="BA484" s="1"/>
  <c r="AZ485"/>
  <c r="AZ484" s="1"/>
  <c r="AY485"/>
  <c r="AY484" s="1"/>
  <c r="AX485"/>
  <c r="AX484" s="1"/>
  <c r="BA482"/>
  <c r="BA481" s="1"/>
  <c r="AZ482"/>
  <c r="AZ481" s="1"/>
  <c r="AY482"/>
  <c r="AY481" s="1"/>
  <c r="AX482"/>
  <c r="AX481" s="1"/>
  <c r="BA478"/>
  <c r="BA477" s="1"/>
  <c r="AZ478"/>
  <c r="AZ477" s="1"/>
  <c r="AY478"/>
  <c r="AY477" s="1"/>
  <c r="AX478"/>
  <c r="AX477" s="1"/>
  <c r="BA475"/>
  <c r="BA474" s="1"/>
  <c r="AZ475"/>
  <c r="AZ474" s="1"/>
  <c r="AY475"/>
  <c r="AY474" s="1"/>
  <c r="AX475"/>
  <c r="AX474" s="1"/>
  <c r="BA472"/>
  <c r="BA471" s="1"/>
  <c r="AZ472"/>
  <c r="AZ471" s="1"/>
  <c r="AY472"/>
  <c r="AY471" s="1"/>
  <c r="AX472"/>
  <c r="AX471" s="1"/>
  <c r="BA469"/>
  <c r="AZ469"/>
  <c r="AZ468" s="1"/>
  <c r="AY469"/>
  <c r="AY468" s="1"/>
  <c r="AX469"/>
  <c r="AX468" s="1"/>
  <c r="BA468"/>
  <c r="BA466"/>
  <c r="BA465" s="1"/>
  <c r="AZ466"/>
  <c r="AZ465" s="1"/>
  <c r="AY466"/>
  <c r="AY465" s="1"/>
  <c r="AX466"/>
  <c r="AX465" s="1"/>
  <c r="BA462"/>
  <c r="BA461" s="1"/>
  <c r="BA460" s="1"/>
  <c r="AZ462"/>
  <c r="AZ461" s="1"/>
  <c r="AZ460" s="1"/>
  <c r="AY462"/>
  <c r="AY461" s="1"/>
  <c r="AY460" s="1"/>
  <c r="AX462"/>
  <c r="AX461" s="1"/>
  <c r="AX460" s="1"/>
  <c r="BA450"/>
  <c r="BA449" s="1"/>
  <c r="AZ450"/>
  <c r="AZ449" s="1"/>
  <c r="AY450"/>
  <c r="AY449" s="1"/>
  <c r="AX450"/>
  <c r="AX449" s="1"/>
  <c r="BA447"/>
  <c r="AZ447"/>
  <c r="AY447"/>
  <c r="AX447"/>
  <c r="BA445"/>
  <c r="BA444" s="1"/>
  <c r="AZ445"/>
  <c r="AY445"/>
  <c r="AX445"/>
  <c r="BA442"/>
  <c r="BA441" s="1"/>
  <c r="AZ442"/>
  <c r="AZ441" s="1"/>
  <c r="AY442"/>
  <c r="AY441" s="1"/>
  <c r="AX442"/>
  <c r="AX441" s="1"/>
  <c r="BA439"/>
  <c r="BA438" s="1"/>
  <c r="AZ439"/>
  <c r="AZ438" s="1"/>
  <c r="AY439"/>
  <c r="AY438" s="1"/>
  <c r="AX439"/>
  <c r="AX438" s="1"/>
  <c r="BA436"/>
  <c r="BA435" s="1"/>
  <c r="AZ436"/>
  <c r="AZ435" s="1"/>
  <c r="AY436"/>
  <c r="AY435" s="1"/>
  <c r="AX436"/>
  <c r="AX435" s="1"/>
  <c r="BA433"/>
  <c r="BA432" s="1"/>
  <c r="AZ433"/>
  <c r="AZ432" s="1"/>
  <c r="AY433"/>
  <c r="AY432" s="1"/>
  <c r="AX433"/>
  <c r="AX432" s="1"/>
  <c r="BA430"/>
  <c r="BA429" s="1"/>
  <c r="AZ430"/>
  <c r="AZ429" s="1"/>
  <c r="AY430"/>
  <c r="AY429" s="1"/>
  <c r="AX430"/>
  <c r="AX429" s="1"/>
  <c r="BA427"/>
  <c r="BA426" s="1"/>
  <c r="AZ427"/>
  <c r="AZ426" s="1"/>
  <c r="AY427"/>
  <c r="AY426" s="1"/>
  <c r="AX427"/>
  <c r="AX426" s="1"/>
  <c r="BA424"/>
  <c r="AZ424"/>
  <c r="AZ423" s="1"/>
  <c r="AY424"/>
  <c r="AY423" s="1"/>
  <c r="AX424"/>
  <c r="AX423" s="1"/>
  <c r="BA423"/>
  <c r="BA421"/>
  <c r="AZ421"/>
  <c r="AY421"/>
  <c r="AX421"/>
  <c r="BA419"/>
  <c r="AZ419"/>
  <c r="AY419"/>
  <c r="AX419"/>
  <c r="BA417"/>
  <c r="BA416" s="1"/>
  <c r="BA415" s="1"/>
  <c r="AZ417"/>
  <c r="AZ416" s="1"/>
  <c r="AZ415" s="1"/>
  <c r="AY417"/>
  <c r="AY416" s="1"/>
  <c r="AY415" s="1"/>
  <c r="AX417"/>
  <c r="AX416" s="1"/>
  <c r="AX415" s="1"/>
  <c r="BA409"/>
  <c r="BA408" s="1"/>
  <c r="BA407" s="1"/>
  <c r="AZ409"/>
  <c r="AZ408" s="1"/>
  <c r="AZ407" s="1"/>
  <c r="AY409"/>
  <c r="AY408" s="1"/>
  <c r="AY407" s="1"/>
  <c r="AX409"/>
  <c r="AX408" s="1"/>
  <c r="AX407" s="1"/>
  <c r="BA397"/>
  <c r="BA396" s="1"/>
  <c r="BA395" s="1"/>
  <c r="BA394" s="1"/>
  <c r="BA393" s="1"/>
  <c r="AZ397"/>
  <c r="AZ396" s="1"/>
  <c r="AZ395" s="1"/>
  <c r="AZ394" s="1"/>
  <c r="AZ393" s="1"/>
  <c r="AY397"/>
  <c r="AY396" s="1"/>
  <c r="AY395" s="1"/>
  <c r="AY394" s="1"/>
  <c r="AY393" s="1"/>
  <c r="AX397"/>
  <c r="AX396" s="1"/>
  <c r="AX395" s="1"/>
  <c r="AX394" s="1"/>
  <c r="AX393" s="1"/>
  <c r="BA388"/>
  <c r="BA387" s="1"/>
  <c r="BA386" s="1"/>
  <c r="BA385" s="1"/>
  <c r="AZ388"/>
  <c r="AZ387" s="1"/>
  <c r="AZ386" s="1"/>
  <c r="AZ385" s="1"/>
  <c r="AY388"/>
  <c r="AY387" s="1"/>
  <c r="AY386" s="1"/>
  <c r="AY385" s="1"/>
  <c r="AX388"/>
  <c r="AX387" s="1"/>
  <c r="AX386" s="1"/>
  <c r="AX385" s="1"/>
  <c r="BA383"/>
  <c r="AZ383"/>
  <c r="AZ382" s="1"/>
  <c r="AY383"/>
  <c r="AY382" s="1"/>
  <c r="AX383"/>
  <c r="AX382" s="1"/>
  <c r="BA382"/>
  <c r="BA379"/>
  <c r="AZ379"/>
  <c r="AY379"/>
  <c r="AX379"/>
  <c r="BA377"/>
  <c r="AZ377"/>
  <c r="AY377"/>
  <c r="AX377"/>
  <c r="BA375"/>
  <c r="AZ375"/>
  <c r="AY375"/>
  <c r="AY374" s="1"/>
  <c r="AY373" s="1"/>
  <c r="AX375"/>
  <c r="AX374" s="1"/>
  <c r="AX373" s="1"/>
  <c r="BA371"/>
  <c r="BA370" s="1"/>
  <c r="BA369" s="1"/>
  <c r="AZ371"/>
  <c r="AZ370" s="1"/>
  <c r="AZ369" s="1"/>
  <c r="AY371"/>
  <c r="AY370" s="1"/>
  <c r="AY369" s="1"/>
  <c r="AX371"/>
  <c r="AX370" s="1"/>
  <c r="AX369" s="1"/>
  <c r="BA361"/>
  <c r="BA360" s="1"/>
  <c r="BA359" s="1"/>
  <c r="BA358" s="1"/>
  <c r="AZ361"/>
  <c r="AZ360" s="1"/>
  <c r="AZ359" s="1"/>
  <c r="AZ358" s="1"/>
  <c r="AY361"/>
  <c r="AY360" s="1"/>
  <c r="AY359" s="1"/>
  <c r="AY358" s="1"/>
  <c r="AX361"/>
  <c r="AX360" s="1"/>
  <c r="AX359" s="1"/>
  <c r="AX358" s="1"/>
  <c r="BA349"/>
  <c r="AZ349"/>
  <c r="AY349"/>
  <c r="AX349"/>
  <c r="BA347"/>
  <c r="BA346" s="1"/>
  <c r="BA345" s="1"/>
  <c r="BA344" s="1"/>
  <c r="AZ347"/>
  <c r="AY347"/>
  <c r="AX347"/>
  <c r="AX346" s="1"/>
  <c r="AX345" s="1"/>
  <c r="AX344" s="1"/>
  <c r="BA342"/>
  <c r="AZ342"/>
  <c r="AZ341" s="1"/>
  <c r="AZ340" s="1"/>
  <c r="AZ339" s="1"/>
  <c r="AY342"/>
  <c r="AY341" s="1"/>
  <c r="AY340" s="1"/>
  <c r="AY339" s="1"/>
  <c r="AX342"/>
  <c r="AX341" s="1"/>
  <c r="AX340" s="1"/>
  <c r="AX339" s="1"/>
  <c r="BA341"/>
  <c r="BA340" s="1"/>
  <c r="BA339" s="1"/>
  <c r="BA337"/>
  <c r="AZ337"/>
  <c r="AY337"/>
  <c r="AX337"/>
  <c r="BA335"/>
  <c r="AZ335"/>
  <c r="AY335"/>
  <c r="AX335"/>
  <c r="BA333"/>
  <c r="AZ333"/>
  <c r="AZ332" s="1"/>
  <c r="AZ331" s="1"/>
  <c r="AZ330" s="1"/>
  <c r="AY333"/>
  <c r="AY332" s="1"/>
  <c r="AY331" s="1"/>
  <c r="AY330" s="1"/>
  <c r="AX333"/>
  <c r="AX332" s="1"/>
  <c r="AX331" s="1"/>
  <c r="AX330" s="1"/>
  <c r="BA307"/>
  <c r="BA306" s="1"/>
  <c r="AZ307"/>
  <c r="AZ306" s="1"/>
  <c r="AY307"/>
  <c r="AY306" s="1"/>
  <c r="AX307"/>
  <c r="AX306" s="1"/>
  <c r="BA304"/>
  <c r="BA303" s="1"/>
  <c r="BA302" s="1"/>
  <c r="AZ304"/>
  <c r="AZ303" s="1"/>
  <c r="AZ302" s="1"/>
  <c r="AY304"/>
  <c r="AY303" s="1"/>
  <c r="AY302" s="1"/>
  <c r="AX304"/>
  <c r="AX303" s="1"/>
  <c r="AX302" s="1"/>
  <c r="BA300"/>
  <c r="BA299" s="1"/>
  <c r="AZ300"/>
  <c r="AZ299" s="1"/>
  <c r="AY300"/>
  <c r="AY299" s="1"/>
  <c r="AX300"/>
  <c r="AX299" s="1"/>
  <c r="BA297"/>
  <c r="BA296" s="1"/>
  <c r="AZ297"/>
  <c r="AZ296" s="1"/>
  <c r="AY297"/>
  <c r="AY296" s="1"/>
  <c r="AX297"/>
  <c r="AX296" s="1"/>
  <c r="BA294"/>
  <c r="BA293" s="1"/>
  <c r="AZ294"/>
  <c r="AZ293" s="1"/>
  <c r="AY294"/>
  <c r="AY293" s="1"/>
  <c r="AX294"/>
  <c r="AX293" s="1"/>
  <c r="BA291"/>
  <c r="BA290" s="1"/>
  <c r="AZ291"/>
  <c r="AZ290" s="1"/>
  <c r="AY291"/>
  <c r="AY290" s="1"/>
  <c r="AX291"/>
  <c r="AX290" s="1"/>
  <c r="BA287"/>
  <c r="AZ287"/>
  <c r="AY287"/>
  <c r="BA283"/>
  <c r="AZ283"/>
  <c r="AY283"/>
  <c r="AX283"/>
  <c r="BA281"/>
  <c r="AZ281"/>
  <c r="AY281"/>
  <c r="AX281"/>
  <c r="BA276"/>
  <c r="AZ276"/>
  <c r="AY276"/>
  <c r="AX276"/>
  <c r="BA274"/>
  <c r="BA273" s="1"/>
  <c r="AZ274"/>
  <c r="AY274"/>
  <c r="AY273" s="1"/>
  <c r="AX274"/>
  <c r="AX273" s="1"/>
  <c r="BA271"/>
  <c r="AZ271"/>
  <c r="AY271"/>
  <c r="AX271"/>
  <c r="BA269"/>
  <c r="AZ269"/>
  <c r="AY269"/>
  <c r="AX269"/>
  <c r="BA267"/>
  <c r="BA266" s="1"/>
  <c r="BA265" s="1"/>
  <c r="AZ267"/>
  <c r="AZ266" s="1"/>
  <c r="AZ265" s="1"/>
  <c r="AY267"/>
  <c r="AY266" s="1"/>
  <c r="AY265" s="1"/>
  <c r="AX267"/>
  <c r="AX266" s="1"/>
  <c r="AX265" s="1"/>
  <c r="BA262"/>
  <c r="BA261" s="1"/>
  <c r="BA260" s="1"/>
  <c r="BA259" s="1"/>
  <c r="AZ262"/>
  <c r="AZ261" s="1"/>
  <c r="AZ260" s="1"/>
  <c r="AZ259" s="1"/>
  <c r="AY262"/>
  <c r="AY261" s="1"/>
  <c r="AY260" s="1"/>
  <c r="AY259" s="1"/>
  <c r="AX262"/>
  <c r="AX261" s="1"/>
  <c r="AX260" s="1"/>
  <c r="AX259" s="1"/>
  <c r="BA257"/>
  <c r="AZ257"/>
  <c r="AZ256" s="1"/>
  <c r="AZ255" s="1"/>
  <c r="AY257"/>
  <c r="AY256" s="1"/>
  <c r="AY255" s="1"/>
  <c r="AX257"/>
  <c r="AX256" s="1"/>
  <c r="AX255" s="1"/>
  <c r="BA256"/>
  <c r="BA255" s="1"/>
  <c r="BA253"/>
  <c r="AZ253"/>
  <c r="AY253"/>
  <c r="AX253"/>
  <c r="BA251"/>
  <c r="AZ251"/>
  <c r="AY251"/>
  <c r="AX251"/>
  <c r="AX250" s="1"/>
  <c r="AX249" s="1"/>
  <c r="AX248" s="1"/>
  <c r="BA250"/>
  <c r="BA249" s="1"/>
  <c r="BA248" s="1"/>
  <c r="AZ250"/>
  <c r="AZ249" s="1"/>
  <c r="AZ248" s="1"/>
  <c r="BA246"/>
  <c r="AZ246"/>
  <c r="AY246"/>
  <c r="AX246"/>
  <c r="BA244"/>
  <c r="BA243" s="1"/>
  <c r="AZ244"/>
  <c r="AY244"/>
  <c r="AY243" s="1"/>
  <c r="AX244"/>
  <c r="AX243" s="1"/>
  <c r="BA241"/>
  <c r="AZ241"/>
  <c r="AY241"/>
  <c r="AX241"/>
  <c r="BA239"/>
  <c r="AZ239"/>
  <c r="AY239"/>
  <c r="AX239"/>
  <c r="BA237"/>
  <c r="BA236" s="1"/>
  <c r="AZ237"/>
  <c r="AZ236" s="1"/>
  <c r="AY237"/>
  <c r="AY236" s="1"/>
  <c r="AX237"/>
  <c r="AX236" s="1"/>
  <c r="BA234"/>
  <c r="AZ234"/>
  <c r="AY234"/>
  <c r="AX234"/>
  <c r="BA232"/>
  <c r="AZ232"/>
  <c r="AY232"/>
  <c r="AX232"/>
  <c r="BA230"/>
  <c r="AZ230"/>
  <c r="AZ229" s="1"/>
  <c r="AY230"/>
  <c r="AX230"/>
  <c r="AX229" s="1"/>
  <c r="BA227"/>
  <c r="BA226" s="1"/>
  <c r="AZ227"/>
  <c r="AZ226" s="1"/>
  <c r="AY227"/>
  <c r="AY226" s="1"/>
  <c r="AX227"/>
  <c r="AX226" s="1"/>
  <c r="BA224"/>
  <c r="BA223" s="1"/>
  <c r="AZ224"/>
  <c r="AZ223" s="1"/>
  <c r="AY224"/>
  <c r="AY223" s="1"/>
  <c r="AX224"/>
  <c r="AX223" s="1"/>
  <c r="BA221"/>
  <c r="AZ221"/>
  <c r="AY221"/>
  <c r="AX221"/>
  <c r="BA219"/>
  <c r="AZ219"/>
  <c r="AY219"/>
  <c r="AY218" s="1"/>
  <c r="AX219"/>
  <c r="AX218" s="1"/>
  <c r="BA218"/>
  <c r="BA216"/>
  <c r="AZ216"/>
  <c r="AY216"/>
  <c r="AX216"/>
  <c r="BA214"/>
  <c r="BA213" s="1"/>
  <c r="AZ214"/>
  <c r="AZ213" s="1"/>
  <c r="AY214"/>
  <c r="AY213" s="1"/>
  <c r="AX214"/>
  <c r="AX213" s="1"/>
  <c r="BA211"/>
  <c r="BA210" s="1"/>
  <c r="AZ211"/>
  <c r="AZ210" s="1"/>
  <c r="AY211"/>
  <c r="AY210" s="1"/>
  <c r="AX211"/>
  <c r="AX210" s="1"/>
  <c r="BA201"/>
  <c r="AZ201"/>
  <c r="AY201"/>
  <c r="AX201"/>
  <c r="BA199"/>
  <c r="AZ199"/>
  <c r="AY199"/>
  <c r="AX199"/>
  <c r="BA197"/>
  <c r="AZ197"/>
  <c r="AZ196" s="1"/>
  <c r="AY197"/>
  <c r="AY196" s="1"/>
  <c r="AX197"/>
  <c r="BA194"/>
  <c r="AZ194"/>
  <c r="AY194"/>
  <c r="AX194"/>
  <c r="BA192"/>
  <c r="AZ192"/>
  <c r="AY192"/>
  <c r="AX192"/>
  <c r="BA190"/>
  <c r="BA189" s="1"/>
  <c r="AZ190"/>
  <c r="AZ189" s="1"/>
  <c r="AY190"/>
  <c r="AY189" s="1"/>
  <c r="AX190"/>
  <c r="BA186"/>
  <c r="BA185" s="1"/>
  <c r="AZ186"/>
  <c r="AZ185" s="1"/>
  <c r="AY186"/>
  <c r="AY185" s="1"/>
  <c r="AX186"/>
  <c r="AX185" s="1"/>
  <c r="BA183"/>
  <c r="AZ183"/>
  <c r="AY183"/>
  <c r="AX183"/>
  <c r="BA181"/>
  <c r="AZ181"/>
  <c r="AY181"/>
  <c r="AX181"/>
  <c r="BA179"/>
  <c r="AZ179"/>
  <c r="AZ178" s="1"/>
  <c r="AY179"/>
  <c r="AX179"/>
  <c r="AX178" s="1"/>
  <c r="BA174"/>
  <c r="AZ174"/>
  <c r="AZ173" s="1"/>
  <c r="AZ172" s="1"/>
  <c r="AZ171" s="1"/>
  <c r="AY174"/>
  <c r="AY173" s="1"/>
  <c r="AY172" s="1"/>
  <c r="AY171" s="1"/>
  <c r="AX174"/>
  <c r="AX173" s="1"/>
  <c r="AX172" s="1"/>
  <c r="AX171" s="1"/>
  <c r="BA173"/>
  <c r="BA172" s="1"/>
  <c r="BA171" s="1"/>
  <c r="BA162"/>
  <c r="BA161" s="1"/>
  <c r="AZ162"/>
  <c r="AZ161" s="1"/>
  <c r="AY162"/>
  <c r="AY161" s="1"/>
  <c r="AX162"/>
  <c r="AX161" s="1"/>
  <c r="BA159"/>
  <c r="BA158" s="1"/>
  <c r="AZ159"/>
  <c r="AZ158" s="1"/>
  <c r="AY159"/>
  <c r="AY158" s="1"/>
  <c r="AX159"/>
  <c r="AX158" s="1"/>
  <c r="BA156"/>
  <c r="BA155" s="1"/>
  <c r="AZ156"/>
  <c r="AZ155" s="1"/>
  <c r="AY156"/>
  <c r="AY155" s="1"/>
  <c r="AX156"/>
  <c r="AX155" s="1"/>
  <c r="BA153"/>
  <c r="BA152" s="1"/>
  <c r="AZ153"/>
  <c r="AZ152" s="1"/>
  <c r="AY153"/>
  <c r="AY152" s="1"/>
  <c r="AX153"/>
  <c r="AX152" s="1"/>
  <c r="BA149"/>
  <c r="BA148" s="1"/>
  <c r="AZ149"/>
  <c r="AZ148" s="1"/>
  <c r="AY149"/>
  <c r="AY148" s="1"/>
  <c r="AX149"/>
  <c r="AX148" s="1"/>
  <c r="BA144"/>
  <c r="BA143" s="1"/>
  <c r="AZ144"/>
  <c r="AZ143" s="1"/>
  <c r="AY144"/>
  <c r="AY143" s="1"/>
  <c r="AX144"/>
  <c r="AX143" s="1"/>
  <c r="BA140"/>
  <c r="BA139" s="1"/>
  <c r="BA138" s="1"/>
  <c r="AZ140"/>
  <c r="AZ139" s="1"/>
  <c r="AZ138" s="1"/>
  <c r="AY140"/>
  <c r="AY139" s="1"/>
  <c r="AY138" s="1"/>
  <c r="AX140"/>
  <c r="AX139" s="1"/>
  <c r="AX138" s="1"/>
  <c r="BA135"/>
  <c r="BA134" s="1"/>
  <c r="BA133" s="1"/>
  <c r="BA132" s="1"/>
  <c r="AZ135"/>
  <c r="AZ134" s="1"/>
  <c r="AZ133" s="1"/>
  <c r="AZ132" s="1"/>
  <c r="AY135"/>
  <c r="AY134" s="1"/>
  <c r="AY133" s="1"/>
  <c r="AY132" s="1"/>
  <c r="AX135"/>
  <c r="AX134" s="1"/>
  <c r="AX133" s="1"/>
  <c r="AX132" s="1"/>
  <c r="BA130"/>
  <c r="BA129" s="1"/>
  <c r="BA128" s="1"/>
  <c r="BA127" s="1"/>
  <c r="AZ130"/>
  <c r="AZ129" s="1"/>
  <c r="AZ128" s="1"/>
  <c r="AZ127" s="1"/>
  <c r="AY130"/>
  <c r="AY129" s="1"/>
  <c r="AY128" s="1"/>
  <c r="AY127" s="1"/>
  <c r="AX130"/>
  <c r="AX129" s="1"/>
  <c r="AX128" s="1"/>
  <c r="AX127" s="1"/>
  <c r="BA123"/>
  <c r="AZ123"/>
  <c r="AZ122" s="1"/>
  <c r="AZ121" s="1"/>
  <c r="AZ120" s="1"/>
  <c r="AZ119" s="1"/>
  <c r="AY123"/>
  <c r="AY122" s="1"/>
  <c r="AY121" s="1"/>
  <c r="AY120" s="1"/>
  <c r="AY119" s="1"/>
  <c r="AX123"/>
  <c r="AX122" s="1"/>
  <c r="AX121" s="1"/>
  <c r="AX120" s="1"/>
  <c r="AX119" s="1"/>
  <c r="BA122"/>
  <c r="BA121" s="1"/>
  <c r="BA120" s="1"/>
  <c r="BA119" s="1"/>
  <c r="BA116"/>
  <c r="AZ116"/>
  <c r="AY116"/>
  <c r="AY115" s="1"/>
  <c r="AY114" s="1"/>
  <c r="AY113" s="1"/>
  <c r="AY112" s="1"/>
  <c r="AX116"/>
  <c r="AX115" s="1"/>
  <c r="AX114" s="1"/>
  <c r="AX113" s="1"/>
  <c r="AX112" s="1"/>
  <c r="BA115"/>
  <c r="BA114" s="1"/>
  <c r="BA113" s="1"/>
  <c r="BA112" s="1"/>
  <c r="AZ115"/>
  <c r="AZ114" s="1"/>
  <c r="AZ113" s="1"/>
  <c r="AZ112" s="1"/>
  <c r="BA109"/>
  <c r="BA108" s="1"/>
  <c r="AZ109"/>
  <c r="AZ108" s="1"/>
  <c r="AY109"/>
  <c r="AY108" s="1"/>
  <c r="AX109"/>
  <c r="AX108" s="1"/>
  <c r="AY107"/>
  <c r="AY105" s="1"/>
  <c r="BA105"/>
  <c r="AZ105"/>
  <c r="AX105"/>
  <c r="AY103"/>
  <c r="BA103"/>
  <c r="AZ103"/>
  <c r="AX103"/>
  <c r="BA101"/>
  <c r="AZ101"/>
  <c r="AY101"/>
  <c r="AX101"/>
  <c r="BA90"/>
  <c r="BA89" s="1"/>
  <c r="AZ90"/>
  <c r="AZ89" s="1"/>
  <c r="AY90"/>
  <c r="AY89" s="1"/>
  <c r="AX90"/>
  <c r="AX89" s="1"/>
  <c r="BA87"/>
  <c r="AZ87"/>
  <c r="AY87"/>
  <c r="AX87"/>
  <c r="BA85"/>
  <c r="BA84" s="1"/>
  <c r="AZ85"/>
  <c r="AZ84" s="1"/>
  <c r="AY85"/>
  <c r="AY84" s="1"/>
  <c r="AX85"/>
  <c r="AX84" s="1"/>
  <c r="BA82"/>
  <c r="AZ82"/>
  <c r="AY82"/>
  <c r="AX82"/>
  <c r="BA80"/>
  <c r="BA79" s="1"/>
  <c r="AZ80"/>
  <c r="AY80"/>
  <c r="AX80"/>
  <c r="AX79" s="1"/>
  <c r="BA75"/>
  <c r="AZ75"/>
  <c r="AY75"/>
  <c r="AX75"/>
  <c r="BA73"/>
  <c r="AZ73"/>
  <c r="AY73"/>
  <c r="AX73"/>
  <c r="AX72" s="1"/>
  <c r="BA70"/>
  <c r="AZ70"/>
  <c r="AY70"/>
  <c r="AX70"/>
  <c r="BA68"/>
  <c r="BA67" s="1"/>
  <c r="AZ68"/>
  <c r="AY68"/>
  <c r="AY67" s="1"/>
  <c r="AX68"/>
  <c r="AX67" s="1"/>
  <c r="BA65"/>
  <c r="BA64" s="1"/>
  <c r="AZ65"/>
  <c r="AZ64" s="1"/>
  <c r="AY65"/>
  <c r="AY64" s="1"/>
  <c r="AX65"/>
  <c r="AX64" s="1"/>
  <c r="BA62"/>
  <c r="AZ62"/>
  <c r="AY62"/>
  <c r="AX62"/>
  <c r="BA60"/>
  <c r="BA59" s="1"/>
  <c r="AZ60"/>
  <c r="AZ59" s="1"/>
  <c r="AY60"/>
  <c r="AY59" s="1"/>
  <c r="AX60"/>
  <c r="AX59" s="1"/>
  <c r="BA57"/>
  <c r="AZ57"/>
  <c r="AY57"/>
  <c r="AX57"/>
  <c r="BA55"/>
  <c r="BA54" s="1"/>
  <c r="AZ55"/>
  <c r="AY55"/>
  <c r="AX55"/>
  <c r="AX54" s="1"/>
  <c r="BA48"/>
  <c r="AZ48"/>
  <c r="AY48"/>
  <c r="AX48"/>
  <c r="BA46"/>
  <c r="AZ46"/>
  <c r="AY46"/>
  <c r="AX46"/>
  <c r="BA44"/>
  <c r="AZ44"/>
  <c r="AY44"/>
  <c r="AX44"/>
  <c r="BA42"/>
  <c r="AZ42"/>
  <c r="AZ41" s="1"/>
  <c r="AZ40" s="1"/>
  <c r="AY42"/>
  <c r="AX42"/>
  <c r="BA34"/>
  <c r="AZ34"/>
  <c r="AY34"/>
  <c r="AX34"/>
  <c r="BA31"/>
  <c r="AZ31"/>
  <c r="AY31"/>
  <c r="AX31"/>
  <c r="BA29"/>
  <c r="AZ29"/>
  <c r="AY29"/>
  <c r="AX29"/>
  <c r="BA27"/>
  <c r="BA26" s="1"/>
  <c r="AZ27"/>
  <c r="AZ26" s="1"/>
  <c r="AY27"/>
  <c r="AX27"/>
  <c r="AX26" s="1"/>
  <c r="BA24"/>
  <c r="BA23" s="1"/>
  <c r="AZ24"/>
  <c r="AZ23" s="1"/>
  <c r="AY24"/>
  <c r="AY23" s="1"/>
  <c r="AX24"/>
  <c r="AX23" s="1"/>
  <c r="BA21"/>
  <c r="BA20" s="1"/>
  <c r="AZ21"/>
  <c r="AZ20" s="1"/>
  <c r="AY21"/>
  <c r="AY20" s="1"/>
  <c r="AX21"/>
  <c r="AX20" s="1"/>
  <c r="BA14"/>
  <c r="BA13" s="1"/>
  <c r="BA12" s="1"/>
  <c r="BA11" s="1"/>
  <c r="BA10" s="1"/>
  <c r="AY14"/>
  <c r="AY13" s="1"/>
  <c r="AY12" s="1"/>
  <c r="AY11" s="1"/>
  <c r="AY10" s="1"/>
  <c r="AX14"/>
  <c r="AX13" s="1"/>
  <c r="AX12" s="1"/>
  <c r="AX11" s="1"/>
  <c r="AX10" s="1"/>
  <c r="AL288"/>
  <c r="AL553"/>
  <c r="AQ808"/>
  <c r="AW808" s="1"/>
  <c r="AP808"/>
  <c r="AV808" s="1"/>
  <c r="AO1620"/>
  <c r="AN1620"/>
  <c r="AM807"/>
  <c r="AM806" s="1"/>
  <c r="AN807"/>
  <c r="AN806" s="1"/>
  <c r="AO807"/>
  <c r="AO806" s="1"/>
  <c r="AL807"/>
  <c r="AL806" s="1"/>
  <c r="AM427"/>
  <c r="AM426" s="1"/>
  <c r="AN427"/>
  <c r="AN426" s="1"/>
  <c r="AO427"/>
  <c r="AO426" s="1"/>
  <c r="AL427"/>
  <c r="AL426" s="1"/>
  <c r="AQ428"/>
  <c r="AP428"/>
  <c r="AZ218" l="1"/>
  <c r="AU53"/>
  <c r="AU39" s="1"/>
  <c r="AU38" s="1"/>
  <c r="AR895"/>
  <c r="BA41"/>
  <c r="BA40" s="1"/>
  <c r="AX189"/>
  <c r="BT646"/>
  <c r="BT645" s="1"/>
  <c r="BT644" s="1"/>
  <c r="BZ647"/>
  <c r="BU1475"/>
  <c r="BU1474" s="1"/>
  <c r="CA1476"/>
  <c r="BO404"/>
  <c r="BO403" s="1"/>
  <c r="BO402" s="1"/>
  <c r="BO401" s="1"/>
  <c r="BU405"/>
  <c r="BT1475"/>
  <c r="BT1474" s="1"/>
  <c r="BZ1476"/>
  <c r="AZ599"/>
  <c r="AZ598" s="1"/>
  <c r="AZ597" s="1"/>
  <c r="AY54"/>
  <c r="AY72"/>
  <c r="AX196"/>
  <c r="AX188" s="1"/>
  <c r="AU768"/>
  <c r="AX444"/>
  <c r="AT895"/>
  <c r="AT894" s="1"/>
  <c r="AX41"/>
  <c r="AX40" s="1"/>
  <c r="AY26"/>
  <c r="AY19" s="1"/>
  <c r="AY18" s="1"/>
  <c r="AY17" s="1"/>
  <c r="AY79"/>
  <c r="AY346"/>
  <c r="AY345" s="1"/>
  <c r="AY344" s="1"/>
  <c r="AY324" s="1"/>
  <c r="BA229"/>
  <c r="BA209" s="1"/>
  <c r="AY250"/>
  <c r="AY249" s="1"/>
  <c r="AY248" s="1"/>
  <c r="BA178"/>
  <c r="BA177" s="1"/>
  <c r="BH404"/>
  <c r="BH403" s="1"/>
  <c r="BH402" s="1"/>
  <c r="BH401" s="1"/>
  <c r="BN405"/>
  <c r="AX324"/>
  <c r="AZ537"/>
  <c r="AZ536" s="1"/>
  <c r="AZ531" s="1"/>
  <c r="AX599"/>
  <c r="AX598" s="1"/>
  <c r="AX597" s="1"/>
  <c r="AS768"/>
  <c r="AT649"/>
  <c r="AT53"/>
  <c r="AT39" s="1"/>
  <c r="AT38" s="1"/>
  <c r="AU895"/>
  <c r="AU894" s="1"/>
  <c r="AT768"/>
  <c r="AS39"/>
  <c r="AS38" s="1"/>
  <c r="AZ54"/>
  <c r="AS993"/>
  <c r="AT1112"/>
  <c r="AR682"/>
  <c r="AZ79"/>
  <c r="AT817"/>
  <c r="AT816" s="1"/>
  <c r="AU137"/>
  <c r="AR137"/>
  <c r="BA196"/>
  <c r="BA188" s="1"/>
  <c r="AR993"/>
  <c r="AR459"/>
  <c r="AR458" s="1"/>
  <c r="AR457" s="1"/>
  <c r="AS1509"/>
  <c r="AS1481" s="1"/>
  <c r="BA1162"/>
  <c r="BA1039"/>
  <c r="BA1027" s="1"/>
  <c r="AT1481"/>
  <c r="AU1291"/>
  <c r="AS137"/>
  <c r="AZ67"/>
  <c r="AT1411"/>
  <c r="AT1410" s="1"/>
  <c r="AS1411"/>
  <c r="AS1410" s="1"/>
  <c r="AZ72"/>
  <c r="AU1161"/>
  <c r="AU1160" s="1"/>
  <c r="AU1158" s="1"/>
  <c r="AS495"/>
  <c r="AS494" s="1"/>
  <c r="AT682"/>
  <c r="AS459"/>
  <c r="AS458" s="1"/>
  <c r="AS457" s="1"/>
  <c r="AT1161"/>
  <c r="AT1160" s="1"/>
  <c r="AT1158" s="1"/>
  <c r="AT459"/>
  <c r="AT458" s="1"/>
  <c r="AT457" s="1"/>
  <c r="AX733"/>
  <c r="AX732" s="1"/>
  <c r="AR555"/>
  <c r="BA72"/>
  <c r="BA53" s="1"/>
  <c r="BA39" s="1"/>
  <c r="BA38" s="1"/>
  <c r="AY188"/>
  <c r="AY665"/>
  <c r="AS649"/>
  <c r="AZ502"/>
  <c r="AZ501" s="1"/>
  <c r="AY229"/>
  <c r="AY209" s="1"/>
  <c r="AZ709"/>
  <c r="AX786"/>
  <c r="AX785" s="1"/>
  <c r="AX780" s="1"/>
  <c r="AX768" s="1"/>
  <c r="AU1411"/>
  <c r="AU1410" s="1"/>
  <c r="AT993"/>
  <c r="AU459"/>
  <c r="AU458" s="1"/>
  <c r="AU457" s="1"/>
  <c r="AT555"/>
  <c r="AT1542"/>
  <c r="AZ142"/>
  <c r="AR894"/>
  <c r="AS620"/>
  <c r="AZ273"/>
  <c r="AZ264" s="1"/>
  <c r="AX537"/>
  <c r="AX536" s="1"/>
  <c r="AX531" s="1"/>
  <c r="AS895"/>
  <c r="AS894" s="1"/>
  <c r="AR1291"/>
  <c r="AR768"/>
  <c r="AZ674"/>
  <c r="AZ673" s="1"/>
  <c r="AU993"/>
  <c r="AU1112"/>
  <c r="AR39"/>
  <c r="AR38" s="1"/>
  <c r="AR817"/>
  <c r="AR816" s="1"/>
  <c r="AT137"/>
  <c r="BA786"/>
  <c r="BA785" s="1"/>
  <c r="BA780" s="1"/>
  <c r="AS209"/>
  <c r="AS176" s="1"/>
  <c r="AZ280"/>
  <c r="AZ279" s="1"/>
  <c r="AZ278" s="1"/>
  <c r="AX545"/>
  <c r="AS682"/>
  <c r="AT1291"/>
  <c r="BA100"/>
  <c r="BA99" s="1"/>
  <c r="BA98" s="1"/>
  <c r="BA97" s="1"/>
  <c r="AY142"/>
  <c r="AY151"/>
  <c r="BA480"/>
  <c r="AZ561"/>
  <c r="AZ556" s="1"/>
  <c r="AY674"/>
  <c r="AY673" s="1"/>
  <c r="AY709"/>
  <c r="AR1161"/>
  <c r="AR1160" s="1"/>
  <c r="AR1158" s="1"/>
  <c r="AU555"/>
  <c r="AZ100"/>
  <c r="AZ99" s="1"/>
  <c r="AZ98" s="1"/>
  <c r="AZ97" s="1"/>
  <c r="AZ177"/>
  <c r="AR620"/>
  <c r="BA280"/>
  <c r="BA279" s="1"/>
  <c r="BA278" s="1"/>
  <c r="AR1542"/>
  <c r="AY568"/>
  <c r="BA637"/>
  <c r="BA636" s="1"/>
  <c r="BA620" s="1"/>
  <c r="AZ665"/>
  <c r="AZ649" s="1"/>
  <c r="BA823"/>
  <c r="AX1162"/>
  <c r="AX1457"/>
  <c r="AU495"/>
  <c r="AU494" s="1"/>
  <c r="AR1411"/>
  <c r="AR1410" s="1"/>
  <c r="AT495"/>
  <c r="AT494" s="1"/>
  <c r="AY733"/>
  <c r="AY732" s="1"/>
  <c r="AY786"/>
  <c r="AY785" s="1"/>
  <c r="AY780" s="1"/>
  <c r="AY843"/>
  <c r="AS322"/>
  <c r="AY502"/>
  <c r="AY501" s="1"/>
  <c r="AZ568"/>
  <c r="BA665"/>
  <c r="AZ733"/>
  <c r="AZ732" s="1"/>
  <c r="AZ786"/>
  <c r="AZ785" s="1"/>
  <c r="AZ780" s="1"/>
  <c r="BA843"/>
  <c r="AU209"/>
  <c r="AU176" s="1"/>
  <c r="AQ807"/>
  <c r="AQ806" s="1"/>
  <c r="AX142"/>
  <c r="AX151"/>
  <c r="AX177"/>
  <c r="BA545"/>
  <c r="AY637"/>
  <c r="AY636" s="1"/>
  <c r="AZ1457"/>
  <c r="AS555"/>
  <c r="AU322"/>
  <c r="BA142"/>
  <c r="AX480"/>
  <c r="AY1457"/>
  <c r="AR1481"/>
  <c r="AZ637"/>
  <c r="AZ636" s="1"/>
  <c r="AY561"/>
  <c r="AY556" s="1"/>
  <c r="BA1457"/>
  <c r="AY1560"/>
  <c r="AY1559" s="1"/>
  <c r="AY1558" s="1"/>
  <c r="AU1542"/>
  <c r="AY545"/>
  <c r="AQ427"/>
  <c r="AQ426" s="1"/>
  <c r="AW428"/>
  <c r="AZ480"/>
  <c r="BA561"/>
  <c r="BA556" s="1"/>
  <c r="BA771"/>
  <c r="BA770" s="1"/>
  <c r="AX1012"/>
  <c r="AP427"/>
  <c r="AP426" s="1"/>
  <c r="AV428"/>
  <c r="AZ771"/>
  <c r="AZ770" s="1"/>
  <c r="AW807"/>
  <c r="AW806" s="1"/>
  <c r="BC808"/>
  <c r="AV807"/>
  <c r="AV806" s="1"/>
  <c r="BB808"/>
  <c r="AX502"/>
  <c r="AX501" s="1"/>
  <c r="AT620"/>
  <c r="AZ1443"/>
  <c r="AS1161"/>
  <c r="AS1160" s="1"/>
  <c r="AS1158" s="1"/>
  <c r="AS817"/>
  <c r="AS816" s="1"/>
  <c r="AY1113"/>
  <c r="AY1112" s="1"/>
  <c r="AR322"/>
  <c r="AU682"/>
  <c r="AU618" s="1"/>
  <c r="AS1291"/>
  <c r="AR495"/>
  <c r="AR494" s="1"/>
  <c r="BA709"/>
  <c r="BA720"/>
  <c r="BA733"/>
  <c r="BA732" s="1"/>
  <c r="AX665"/>
  <c r="AX823"/>
  <c r="AY979"/>
  <c r="AY1039"/>
  <c r="AY1027" s="1"/>
  <c r="AX1083"/>
  <c r="AX1550"/>
  <c r="AX1545" s="1"/>
  <c r="AX1544" s="1"/>
  <c r="AR176"/>
  <c r="AY900"/>
  <c r="BA1181"/>
  <c r="AY771"/>
  <c r="AY770" s="1"/>
  <c r="AX843"/>
  <c r="AZ917"/>
  <c r="AX994"/>
  <c r="AZ994"/>
  <c r="AX1113"/>
  <c r="AX1112" s="1"/>
  <c r="AZ1262"/>
  <c r="AZ748"/>
  <c r="AZ743" s="1"/>
  <c r="AY917"/>
  <c r="AZ979"/>
  <c r="AY994"/>
  <c r="AZ1039"/>
  <c r="AZ1027" s="1"/>
  <c r="AZ1162"/>
  <c r="AX1251"/>
  <c r="AX1250" s="1"/>
  <c r="AY1293"/>
  <c r="AY1292" s="1"/>
  <c r="AY1251"/>
  <c r="AY1250" s="1"/>
  <c r="AY531"/>
  <c r="AX568"/>
  <c r="AX637"/>
  <c r="AX636" s="1"/>
  <c r="AX620" s="1"/>
  <c r="AZ720"/>
  <c r="BA748"/>
  <c r="BA743" s="1"/>
  <c r="BA1243"/>
  <c r="BA1242" s="1"/>
  <c r="AZ1378"/>
  <c r="AZ1377" s="1"/>
  <c r="AZ1450"/>
  <c r="BA1550"/>
  <c r="BA1545" s="1"/>
  <c r="BA1544" s="1"/>
  <c r="AZ1560"/>
  <c r="AZ1559" s="1"/>
  <c r="AZ1558" s="1"/>
  <c r="BA1569"/>
  <c r="BA1568" s="1"/>
  <c r="BA464"/>
  <c r="AY1137"/>
  <c r="AY1136" s="1"/>
  <c r="BA1483"/>
  <c r="BA1482" s="1"/>
  <c r="BA374"/>
  <c r="BA373" s="1"/>
  <c r="BA368" s="1"/>
  <c r="BA357" s="1"/>
  <c r="AX674"/>
  <c r="AX673" s="1"/>
  <c r="AZ1181"/>
  <c r="AY1443"/>
  <c r="AT176"/>
  <c r="AX748"/>
  <c r="AX743" s="1"/>
  <c r="AY1084"/>
  <c r="AY1083" s="1"/>
  <c r="AX1262"/>
  <c r="AY1378"/>
  <c r="AY1377" s="1"/>
  <c r="AY1520"/>
  <c r="AY1509" s="1"/>
  <c r="AU817"/>
  <c r="AU816" s="1"/>
  <c r="AT322"/>
  <c r="AS1542"/>
  <c r="AU1481"/>
  <c r="AX209"/>
  <c r="AZ243"/>
  <c r="AY280"/>
  <c r="AY279" s="1"/>
  <c r="AY278" s="1"/>
  <c r="BA332"/>
  <c r="BA331" s="1"/>
  <c r="BA330" s="1"/>
  <c r="BA324" s="1"/>
  <c r="AZ346"/>
  <c r="AZ345" s="1"/>
  <c r="AY368"/>
  <c r="AY357" s="1"/>
  <c r="AZ444"/>
  <c r="AZ406" s="1"/>
  <c r="AZ400" s="1"/>
  <c r="AY41"/>
  <c r="AY40" s="1"/>
  <c r="AP807"/>
  <c r="AP806" s="1"/>
  <c r="AY464"/>
  <c r="AX100"/>
  <c r="AX99" s="1"/>
  <c r="AX98" s="1"/>
  <c r="AX97" s="1"/>
  <c r="AY264"/>
  <c r="AX368"/>
  <c r="AX357" s="1"/>
  <c r="AY1388"/>
  <c r="BA598"/>
  <c r="BA597" s="1"/>
  <c r="AZ623"/>
  <c r="AZ622" s="1"/>
  <c r="AZ621" s="1"/>
  <c r="AY1262"/>
  <c r="BA1443"/>
  <c r="BA1450"/>
  <c r="AX1511"/>
  <c r="AX1510" s="1"/>
  <c r="AZ1520"/>
  <c r="AZ1509" s="1"/>
  <c r="AY1550"/>
  <c r="AY1545" s="1"/>
  <c r="AY1544" s="1"/>
  <c r="BA1560"/>
  <c r="BA1559" s="1"/>
  <c r="BA1558" s="1"/>
  <c r="AY623"/>
  <c r="AY622" s="1"/>
  <c r="AY621" s="1"/>
  <c r="BA674"/>
  <c r="BA673" s="1"/>
  <c r="AX720"/>
  <c r="AZ823"/>
  <c r="AX1243"/>
  <c r="AX1242" s="1"/>
  <c r="BA1285"/>
  <c r="BA1284" s="1"/>
  <c r="BA1283" s="1"/>
  <c r="BA1282" s="1"/>
  <c r="AX709"/>
  <c r="AY1243"/>
  <c r="AY1242" s="1"/>
  <c r="AY1450"/>
  <c r="BA1130"/>
  <c r="BA1129" s="1"/>
  <c r="BA1128" s="1"/>
  <c r="AX1443"/>
  <c r="AZ1550"/>
  <c r="AZ1545" s="1"/>
  <c r="AZ1544" s="1"/>
  <c r="AX1560"/>
  <c r="AX1559" s="1"/>
  <c r="AX1558" s="1"/>
  <c r="AX1569"/>
  <c r="AX1568" s="1"/>
  <c r="AY1493"/>
  <c r="AY1483" s="1"/>
  <c r="AY1482" s="1"/>
  <c r="AY1412"/>
  <c r="AX1378"/>
  <c r="AX1377" s="1"/>
  <c r="AX1181"/>
  <c r="AX264"/>
  <c r="AZ374"/>
  <c r="AZ373" s="1"/>
  <c r="AZ368" s="1"/>
  <c r="AZ357" s="1"/>
  <c r="AY100"/>
  <c r="AY99" s="1"/>
  <c r="AY98" s="1"/>
  <c r="AY97" s="1"/>
  <c r="BA917"/>
  <c r="AY823"/>
  <c r="AY444"/>
  <c r="AY406" s="1"/>
  <c r="AY400" s="1"/>
  <c r="AY178"/>
  <c r="AY177" s="1"/>
  <c r="AX53"/>
  <c r="AX19"/>
  <c r="AX18" s="1"/>
  <c r="AX17" s="1"/>
  <c r="AZ19"/>
  <c r="AZ18" s="1"/>
  <c r="AZ17" s="1"/>
  <c r="AZ151"/>
  <c r="AZ188"/>
  <c r="BA19"/>
  <c r="BA18" s="1"/>
  <c r="BA17" s="1"/>
  <c r="BA151"/>
  <c r="BA264"/>
  <c r="AX287"/>
  <c r="AX280" s="1"/>
  <c r="AX279" s="1"/>
  <c r="AX278" s="1"/>
  <c r="BA406"/>
  <c r="BA400" s="1"/>
  <c r="AY480"/>
  <c r="BA502"/>
  <c r="BA501" s="1"/>
  <c r="BA495" s="1"/>
  <c r="AX556"/>
  <c r="BA568"/>
  <c r="AZ843"/>
  <c r="AX900"/>
  <c r="AZ900"/>
  <c r="AX406"/>
  <c r="AX400" s="1"/>
  <c r="AX464"/>
  <c r="AZ464"/>
  <c r="AZ545"/>
  <c r="AY598"/>
  <c r="AY597" s="1"/>
  <c r="AY720"/>
  <c r="AY748"/>
  <c r="AY743" s="1"/>
  <c r="BA900"/>
  <c r="AZ1012"/>
  <c r="AX1137"/>
  <c r="AX1136" s="1"/>
  <c r="AZ1137"/>
  <c r="AZ1136" s="1"/>
  <c r="BA994"/>
  <c r="AY1012"/>
  <c r="AX1039"/>
  <c r="AX1027" s="1"/>
  <c r="AX917"/>
  <c r="BA1012"/>
  <c r="AZ1084"/>
  <c r="AZ1083" s="1"/>
  <c r="BA1084"/>
  <c r="BA1083" s="1"/>
  <c r="AZ1113"/>
  <c r="AZ1112" s="1"/>
  <c r="BA1113"/>
  <c r="BA1137"/>
  <c r="BA1136" s="1"/>
  <c r="AY1162"/>
  <c r="AY1181"/>
  <c r="AZ1243"/>
  <c r="AZ1242" s="1"/>
  <c r="AZ1293"/>
  <c r="AZ1292" s="1"/>
  <c r="BA1293"/>
  <c r="BA1292" s="1"/>
  <c r="AZ1388"/>
  <c r="BA1388"/>
  <c r="BA1412"/>
  <c r="BA1520"/>
  <c r="BA1509" s="1"/>
  <c r="AX1520"/>
  <c r="AZ1569"/>
  <c r="AZ1568" s="1"/>
  <c r="AZ1251"/>
  <c r="AZ1250" s="1"/>
  <c r="BA1251"/>
  <c r="BA1250" s="1"/>
  <c r="BA1262"/>
  <c r="AX1293"/>
  <c r="AX1292" s="1"/>
  <c r="BA1378"/>
  <c r="BA1377" s="1"/>
  <c r="AX1388"/>
  <c r="AZ1412"/>
  <c r="AX1412"/>
  <c r="AX1483"/>
  <c r="AX1482" s="1"/>
  <c r="AZ1483"/>
  <c r="AZ1482" s="1"/>
  <c r="AY1569"/>
  <c r="AY1568" s="1"/>
  <c r="AQ1045"/>
  <c r="AW1045" s="1"/>
  <c r="AP1045"/>
  <c r="AV1045" s="1"/>
  <c r="AQ1038"/>
  <c r="AW1038" s="1"/>
  <c r="AP1038"/>
  <c r="AV1038" s="1"/>
  <c r="AM1037"/>
  <c r="AM1036" s="1"/>
  <c r="AN1037"/>
  <c r="AN1036" s="1"/>
  <c r="AO1037"/>
  <c r="AO1036" s="1"/>
  <c r="AL1037"/>
  <c r="AL1036" s="1"/>
  <c r="AM1044"/>
  <c r="AM1043" s="1"/>
  <c r="AN1044"/>
  <c r="AN1043" s="1"/>
  <c r="AO1044"/>
  <c r="AO1043" s="1"/>
  <c r="AL1044"/>
  <c r="AL1043" s="1"/>
  <c r="AQ951"/>
  <c r="AW951" s="1"/>
  <c r="AP951"/>
  <c r="AV951" s="1"/>
  <c r="AM950"/>
  <c r="AM949" s="1"/>
  <c r="AN950"/>
  <c r="AN949" s="1"/>
  <c r="AO950"/>
  <c r="AO949" s="1"/>
  <c r="AL950"/>
  <c r="AL949" s="1"/>
  <c r="AZ209" l="1"/>
  <c r="AZ176" s="1"/>
  <c r="CA1475"/>
  <c r="CA1474" s="1"/>
  <c r="CG1476"/>
  <c r="BZ646"/>
  <c r="BZ645" s="1"/>
  <c r="BZ644" s="1"/>
  <c r="CF647"/>
  <c r="BZ1475"/>
  <c r="BZ1474" s="1"/>
  <c r="CF1476"/>
  <c r="AX39"/>
  <c r="AX38" s="1"/>
  <c r="BU404"/>
  <c r="BU403" s="1"/>
  <c r="BU402" s="1"/>
  <c r="BU401" s="1"/>
  <c r="CA405"/>
  <c r="BN404"/>
  <c r="BN403" s="1"/>
  <c r="BN402" s="1"/>
  <c r="BN401" s="1"/>
  <c r="BT405"/>
  <c r="AY53"/>
  <c r="AY39" s="1"/>
  <c r="AY38" s="1"/>
  <c r="AX322"/>
  <c r="BA817"/>
  <c r="BA816" s="1"/>
  <c r="BB807"/>
  <c r="BB806" s="1"/>
  <c r="BH808"/>
  <c r="BC807"/>
  <c r="BC806" s="1"/>
  <c r="BI808"/>
  <c r="AZ344"/>
  <c r="AZ324" s="1"/>
  <c r="AZ322" s="1"/>
  <c r="AZ137"/>
  <c r="AZ495"/>
  <c r="AZ494" s="1"/>
  <c r="AZ1411"/>
  <c r="AZ1410" s="1"/>
  <c r="AY682"/>
  <c r="AX459"/>
  <c r="AX458" s="1"/>
  <c r="AX457" s="1"/>
  <c r="BA1481"/>
  <c r="AT814"/>
  <c r="AR618"/>
  <c r="AR126"/>
  <c r="AR8" s="1"/>
  <c r="AU126"/>
  <c r="AU8" s="1"/>
  <c r="AZ459"/>
  <c r="AZ458" s="1"/>
  <c r="AZ457" s="1"/>
  <c r="AY768"/>
  <c r="BA1161"/>
  <c r="BA1160" s="1"/>
  <c r="BA1158" s="1"/>
  <c r="AS126"/>
  <c r="AS8" s="1"/>
  <c r="AS391"/>
  <c r="AX176"/>
  <c r="AR814"/>
  <c r="BA768"/>
  <c r="BA494"/>
  <c r="AZ53"/>
  <c r="AZ39" s="1"/>
  <c r="AZ38" s="1"/>
  <c r="AX1509"/>
  <c r="AX1481" s="1"/>
  <c r="BA137"/>
  <c r="AT126"/>
  <c r="AT8" s="1"/>
  <c r="AS814"/>
  <c r="AT618"/>
  <c r="AY895"/>
  <c r="AY894" s="1"/>
  <c r="AR391"/>
  <c r="AU814"/>
  <c r="AY649"/>
  <c r="AU391"/>
  <c r="AS618"/>
  <c r="AZ895"/>
  <c r="AZ894" s="1"/>
  <c r="AY137"/>
  <c r="AY495"/>
  <c r="AY494" s="1"/>
  <c r="AT391"/>
  <c r="BA459"/>
  <c r="BA458" s="1"/>
  <c r="BA457" s="1"/>
  <c r="AZ682"/>
  <c r="AY620"/>
  <c r="AT1280"/>
  <c r="AX137"/>
  <c r="AX1161"/>
  <c r="AX1160" s="1"/>
  <c r="AX1158" s="1"/>
  <c r="AX649"/>
  <c r="AX495"/>
  <c r="AX494" s="1"/>
  <c r="AX1411"/>
  <c r="AX1410" s="1"/>
  <c r="AX993"/>
  <c r="BA895"/>
  <c r="BA894" s="1"/>
  <c r="AY817"/>
  <c r="AY816" s="1"/>
  <c r="BA649"/>
  <c r="AU1280"/>
  <c r="AY1291"/>
  <c r="BA682"/>
  <c r="AX682"/>
  <c r="AY459"/>
  <c r="AY458" s="1"/>
  <c r="AY457" s="1"/>
  <c r="AR1280"/>
  <c r="AZ620"/>
  <c r="AP1044"/>
  <c r="AP1043" s="1"/>
  <c r="AY555"/>
  <c r="AS1280"/>
  <c r="AZ768"/>
  <c r="BA1411"/>
  <c r="BA1410" s="1"/>
  <c r="AZ1481"/>
  <c r="AV1037"/>
  <c r="AV1036" s="1"/>
  <c r="BB1038"/>
  <c r="BC1045"/>
  <c r="AW1044"/>
  <c r="AW1043" s="1"/>
  <c r="AV427"/>
  <c r="AV426" s="1"/>
  <c r="BB428"/>
  <c r="BC951"/>
  <c r="AW950"/>
  <c r="AW949" s="1"/>
  <c r="BB1045"/>
  <c r="AV1044"/>
  <c r="AV1043" s="1"/>
  <c r="AW427"/>
  <c r="AW426" s="1"/>
  <c r="BC428"/>
  <c r="AV950"/>
  <c r="AV949" s="1"/>
  <c r="BB951"/>
  <c r="AW1037"/>
  <c r="AW1036" s="1"/>
  <c r="BC1038"/>
  <c r="BA176"/>
  <c r="AZ993"/>
  <c r="AY993"/>
  <c r="AX817"/>
  <c r="AX816" s="1"/>
  <c r="AZ555"/>
  <c r="AY1411"/>
  <c r="AY1410" s="1"/>
  <c r="AZ1161"/>
  <c r="AZ1160" s="1"/>
  <c r="AZ1158" s="1"/>
  <c r="BA1112"/>
  <c r="AZ817"/>
  <c r="AZ816" s="1"/>
  <c r="AX895"/>
  <c r="AX894" s="1"/>
  <c r="BA1542"/>
  <c r="BA555"/>
  <c r="AY1542"/>
  <c r="AX1542"/>
  <c r="AY176"/>
  <c r="AY322"/>
  <c r="AQ1044"/>
  <c r="AQ1043" s="1"/>
  <c r="AP950"/>
  <c r="AP949" s="1"/>
  <c r="AP1037"/>
  <c r="AP1036" s="1"/>
  <c r="AQ1037"/>
  <c r="AQ1036" s="1"/>
  <c r="AY1481"/>
  <c r="BA322"/>
  <c r="AQ950"/>
  <c r="AQ949" s="1"/>
  <c r="AY1161"/>
  <c r="AY1160" s="1"/>
  <c r="AY1158" s="1"/>
  <c r="BA993"/>
  <c r="AZ1542"/>
  <c r="BA1291"/>
  <c r="AX555"/>
  <c r="AX1291"/>
  <c r="AZ1291"/>
  <c r="AM1539"/>
  <c r="AM1538" s="1"/>
  <c r="AM1537" s="1"/>
  <c r="AM1536" s="1"/>
  <c r="AN1539"/>
  <c r="AN1538" s="1"/>
  <c r="AN1537" s="1"/>
  <c r="AN1536" s="1"/>
  <c r="AO1539"/>
  <c r="AO1538" s="1"/>
  <c r="AO1537" s="1"/>
  <c r="AO1536" s="1"/>
  <c r="AQ1540"/>
  <c r="AW1540" s="1"/>
  <c r="AP1540"/>
  <c r="AV1540" s="1"/>
  <c r="AL1539"/>
  <c r="AL1538" s="1"/>
  <c r="AL1537" s="1"/>
  <c r="AL1536" s="1"/>
  <c r="CF1475" l="1"/>
  <c r="CF1474" s="1"/>
  <c r="CL1476"/>
  <c r="CG1475"/>
  <c r="CG1474" s="1"/>
  <c r="CM1476"/>
  <c r="CF646"/>
  <c r="CF645" s="1"/>
  <c r="CF644" s="1"/>
  <c r="CL647"/>
  <c r="CA404"/>
  <c r="CA403" s="1"/>
  <c r="CA402" s="1"/>
  <c r="CA401" s="1"/>
  <c r="CG405"/>
  <c r="BT404"/>
  <c r="BT403" s="1"/>
  <c r="BT402" s="1"/>
  <c r="BT401" s="1"/>
  <c r="BZ405"/>
  <c r="BH807"/>
  <c r="BH806" s="1"/>
  <c r="BN808"/>
  <c r="BT808" s="1"/>
  <c r="BI807"/>
  <c r="BI806" s="1"/>
  <c r="BO808"/>
  <c r="AZ126"/>
  <c r="AZ8" s="1"/>
  <c r="BB950"/>
  <c r="BB949" s="1"/>
  <c r="BH951"/>
  <c r="BB427"/>
  <c r="BB426" s="1"/>
  <c r="BH428"/>
  <c r="BB1037"/>
  <c r="BB1036" s="1"/>
  <c r="BH1038"/>
  <c r="BC950"/>
  <c r="BC949" s="1"/>
  <c r="BI951"/>
  <c r="BC1037"/>
  <c r="BC1036" s="1"/>
  <c r="BI1038"/>
  <c r="BC427"/>
  <c r="BC426" s="1"/>
  <c r="BI428"/>
  <c r="BC1044"/>
  <c r="BC1043" s="1"/>
  <c r="BI1045"/>
  <c r="BB1044"/>
  <c r="BB1043" s="1"/>
  <c r="BH1045"/>
  <c r="AZ391"/>
  <c r="BA126"/>
  <c r="BA8" s="1"/>
  <c r="AX126"/>
  <c r="AX8" s="1"/>
  <c r="AU1616"/>
  <c r="AU7" s="1"/>
  <c r="AT1616"/>
  <c r="AT7" s="1"/>
  <c r="AS1616"/>
  <c r="AS7" s="1"/>
  <c r="AY618"/>
  <c r="AZ814"/>
  <c r="AY126"/>
  <c r="AY8" s="1"/>
  <c r="AR1616"/>
  <c r="AR7" s="1"/>
  <c r="AX618"/>
  <c r="AX391"/>
  <c r="BA618"/>
  <c r="BA391"/>
  <c r="AY814"/>
  <c r="AZ618"/>
  <c r="AZ1280"/>
  <c r="AY391"/>
  <c r="AX814"/>
  <c r="BA814"/>
  <c r="AW1539"/>
  <c r="AW1538" s="1"/>
  <c r="AW1537" s="1"/>
  <c r="AW1536" s="1"/>
  <c r="BC1540"/>
  <c r="AV1539"/>
  <c r="AV1538" s="1"/>
  <c r="AV1537" s="1"/>
  <c r="AV1536" s="1"/>
  <c r="BB1540"/>
  <c r="AY1280"/>
  <c r="AP1539"/>
  <c r="AP1538" s="1"/>
  <c r="AP1537" s="1"/>
  <c r="AP1536" s="1"/>
  <c r="AQ1539"/>
  <c r="AQ1538" s="1"/>
  <c r="AQ1537" s="1"/>
  <c r="AQ1536" s="1"/>
  <c r="AX1280"/>
  <c r="BA1280"/>
  <c r="AO1613"/>
  <c r="AO1612" s="1"/>
  <c r="AO1611" s="1"/>
  <c r="AO1610" s="1"/>
  <c r="AO1608" s="1"/>
  <c r="AN1613"/>
  <c r="AN1612" s="1"/>
  <c r="AN1611" s="1"/>
  <c r="AN1610" s="1"/>
  <c r="AN1608" s="1"/>
  <c r="AM1613"/>
  <c r="AM1612" s="1"/>
  <c r="AM1611" s="1"/>
  <c r="AM1610" s="1"/>
  <c r="AM1608" s="1"/>
  <c r="AL1613"/>
  <c r="AL1612" s="1"/>
  <c r="AL1611" s="1"/>
  <c r="AL1610" s="1"/>
  <c r="AL1608" s="1"/>
  <c r="AO1605"/>
  <c r="AO1604" s="1"/>
  <c r="AO1603" s="1"/>
  <c r="AO1602" s="1"/>
  <c r="AO1601" s="1"/>
  <c r="AO1599" s="1"/>
  <c r="AN1605"/>
  <c r="AN1604" s="1"/>
  <c r="AN1603" s="1"/>
  <c r="AN1602" s="1"/>
  <c r="AN1601" s="1"/>
  <c r="AN1599" s="1"/>
  <c r="AM1605"/>
  <c r="AM1604" s="1"/>
  <c r="AM1603" s="1"/>
  <c r="AM1602" s="1"/>
  <c r="AM1601" s="1"/>
  <c r="AM1599" s="1"/>
  <c r="AL1605"/>
  <c r="AL1604" s="1"/>
  <c r="AL1603" s="1"/>
  <c r="AL1602" s="1"/>
  <c r="AL1601" s="1"/>
  <c r="AL1599" s="1"/>
  <c r="AO1596"/>
  <c r="AN1596"/>
  <c r="AN1595" s="1"/>
  <c r="AN1594" s="1"/>
  <c r="AN1593" s="1"/>
  <c r="AM1596"/>
  <c r="AM1595" s="1"/>
  <c r="AM1594" s="1"/>
  <c r="AM1593" s="1"/>
  <c r="AL1596"/>
  <c r="AL1595" s="1"/>
  <c r="AL1594" s="1"/>
  <c r="AL1593" s="1"/>
  <c r="AO1595"/>
  <c r="AO1594" s="1"/>
  <c r="AO1593" s="1"/>
  <c r="AO1591"/>
  <c r="AO1590" s="1"/>
  <c r="AO1589" s="1"/>
  <c r="AO1588" s="1"/>
  <c r="AN1591"/>
  <c r="AN1590" s="1"/>
  <c r="AN1589" s="1"/>
  <c r="AN1588" s="1"/>
  <c r="AM1591"/>
  <c r="AM1590" s="1"/>
  <c r="AM1589" s="1"/>
  <c r="AM1588" s="1"/>
  <c r="AL1591"/>
  <c r="AL1590" s="1"/>
  <c r="AL1589" s="1"/>
  <c r="AL1588" s="1"/>
  <c r="AO1586"/>
  <c r="AN1586"/>
  <c r="AN1585" s="1"/>
  <c r="AN1584" s="1"/>
  <c r="AM1586"/>
  <c r="AM1585" s="1"/>
  <c r="AM1584" s="1"/>
  <c r="AL1586"/>
  <c r="AL1585" s="1"/>
  <c r="AL1584" s="1"/>
  <c r="AO1585"/>
  <c r="AO1584" s="1"/>
  <c r="AO1582"/>
  <c r="AN1582"/>
  <c r="AN1581" s="1"/>
  <c r="AM1582"/>
  <c r="AM1581" s="1"/>
  <c r="AL1582"/>
  <c r="AL1581" s="1"/>
  <c r="AO1581"/>
  <c r="AO1579"/>
  <c r="AO1578" s="1"/>
  <c r="AN1579"/>
  <c r="AN1578" s="1"/>
  <c r="AM1579"/>
  <c r="AM1578" s="1"/>
  <c r="AL1579"/>
  <c r="AL1578" s="1"/>
  <c r="AO1576"/>
  <c r="AN1576"/>
  <c r="AN1575" s="1"/>
  <c r="AN1574" s="1"/>
  <c r="AM1576"/>
  <c r="AM1575" s="1"/>
  <c r="AM1574" s="1"/>
  <c r="AL1576"/>
  <c r="AL1575" s="1"/>
  <c r="AL1574" s="1"/>
  <c r="AO1575"/>
  <c r="AO1574" s="1"/>
  <c r="AO1572"/>
  <c r="AN1572"/>
  <c r="AN1571" s="1"/>
  <c r="AN1570" s="1"/>
  <c r="AM1572"/>
  <c r="AM1571" s="1"/>
  <c r="AM1570" s="1"/>
  <c r="AL1572"/>
  <c r="AL1571" s="1"/>
  <c r="AL1570" s="1"/>
  <c r="AO1571"/>
  <c r="AO1570" s="1"/>
  <c r="AO1565"/>
  <c r="AN1565"/>
  <c r="AN1564" s="1"/>
  <c r="AM1565"/>
  <c r="AM1564" s="1"/>
  <c r="AL1565"/>
  <c r="AL1564" s="1"/>
  <c r="AO1564"/>
  <c r="AO1562"/>
  <c r="AO1561" s="1"/>
  <c r="AN1562"/>
  <c r="AN1561" s="1"/>
  <c r="AM1562"/>
  <c r="AM1561" s="1"/>
  <c r="AL1562"/>
  <c r="AL1561" s="1"/>
  <c r="AO1555"/>
  <c r="AO1554" s="1"/>
  <c r="AN1555"/>
  <c r="AN1554" s="1"/>
  <c r="AM1555"/>
  <c r="AM1554" s="1"/>
  <c r="AL1555"/>
  <c r="AL1554" s="1"/>
  <c r="AO1552"/>
  <c r="AN1552"/>
  <c r="AN1551" s="1"/>
  <c r="AM1552"/>
  <c r="AM1551" s="1"/>
  <c r="AL1552"/>
  <c r="AL1551" s="1"/>
  <c r="AO1551"/>
  <c r="AO1548"/>
  <c r="AN1548"/>
  <c r="AN1547" s="1"/>
  <c r="AN1546" s="1"/>
  <c r="AM1548"/>
  <c r="AM1547" s="1"/>
  <c r="AM1546" s="1"/>
  <c r="AL1548"/>
  <c r="AL1547" s="1"/>
  <c r="AL1546" s="1"/>
  <c r="AO1547"/>
  <c r="AO1546" s="1"/>
  <c r="AO1534"/>
  <c r="AO1533" s="1"/>
  <c r="AN1534"/>
  <c r="AN1533" s="1"/>
  <c r="AM1534"/>
  <c r="AM1533" s="1"/>
  <c r="AL1534"/>
  <c r="AL1533" s="1"/>
  <c r="AO1531"/>
  <c r="AN1531"/>
  <c r="AN1530" s="1"/>
  <c r="AM1531"/>
  <c r="AM1530" s="1"/>
  <c r="AL1531"/>
  <c r="AL1530" s="1"/>
  <c r="AO1530"/>
  <c r="AO1528"/>
  <c r="AO1527" s="1"/>
  <c r="AN1528"/>
  <c r="AN1527" s="1"/>
  <c r="AM1528"/>
  <c r="AM1527" s="1"/>
  <c r="AL1528"/>
  <c r="AL1527" s="1"/>
  <c r="AO1525"/>
  <c r="AN1525"/>
  <c r="AN1524" s="1"/>
  <c r="AM1525"/>
  <c r="AM1524" s="1"/>
  <c r="AL1525"/>
  <c r="AL1524" s="1"/>
  <c r="AO1524"/>
  <c r="AO1522"/>
  <c r="AO1521" s="1"/>
  <c r="AN1522"/>
  <c r="AN1521" s="1"/>
  <c r="AM1522"/>
  <c r="AM1521" s="1"/>
  <c r="AL1522"/>
  <c r="AL1521" s="1"/>
  <c r="AO1514"/>
  <c r="AN1514"/>
  <c r="AM1514"/>
  <c r="AL1514"/>
  <c r="AO1512"/>
  <c r="AN1512"/>
  <c r="AN1511" s="1"/>
  <c r="AN1510" s="1"/>
  <c r="AM1512"/>
  <c r="AM1511" s="1"/>
  <c r="AM1510" s="1"/>
  <c r="AL1512"/>
  <c r="AL1511" s="1"/>
  <c r="AL1510" s="1"/>
  <c r="AO1511"/>
  <c r="AO1510" s="1"/>
  <c r="AO1507"/>
  <c r="AO1506" s="1"/>
  <c r="AO1505" s="1"/>
  <c r="AO1504" s="1"/>
  <c r="AN1507"/>
  <c r="AN1506" s="1"/>
  <c r="AN1505" s="1"/>
  <c r="AN1504" s="1"/>
  <c r="AM1507"/>
  <c r="AM1506" s="1"/>
  <c r="AM1505" s="1"/>
  <c r="AM1504" s="1"/>
  <c r="AL1507"/>
  <c r="AL1506" s="1"/>
  <c r="AL1505" s="1"/>
  <c r="AL1504" s="1"/>
  <c r="AO1502"/>
  <c r="AN1502"/>
  <c r="AN1501" s="1"/>
  <c r="AN1500" s="1"/>
  <c r="AM1502"/>
  <c r="AM1501" s="1"/>
  <c r="AM1500" s="1"/>
  <c r="AL1502"/>
  <c r="AL1501" s="1"/>
  <c r="AL1500" s="1"/>
  <c r="AO1501"/>
  <c r="AO1500" s="1"/>
  <c r="AO1498"/>
  <c r="AN1498"/>
  <c r="AM1498"/>
  <c r="AL1498"/>
  <c r="AO1496"/>
  <c r="AN1496"/>
  <c r="AM1496"/>
  <c r="AL1496"/>
  <c r="AO1494"/>
  <c r="AN1494"/>
  <c r="AN1493" s="1"/>
  <c r="AM1494"/>
  <c r="AM1493" s="1"/>
  <c r="AL1494"/>
  <c r="AL1493" s="1"/>
  <c r="AO1493"/>
  <c r="AO1491"/>
  <c r="AO1490" s="1"/>
  <c r="AN1491"/>
  <c r="AN1490" s="1"/>
  <c r="AM1491"/>
  <c r="AM1490" s="1"/>
  <c r="AL1491"/>
  <c r="AL1490" s="1"/>
  <c r="AO1488"/>
  <c r="AN1488"/>
  <c r="AN1487" s="1"/>
  <c r="AM1488"/>
  <c r="AM1487" s="1"/>
  <c r="AL1488"/>
  <c r="AL1487" s="1"/>
  <c r="AO1487"/>
  <c r="AO1485"/>
  <c r="AO1484" s="1"/>
  <c r="AN1485"/>
  <c r="AN1484" s="1"/>
  <c r="AM1485"/>
  <c r="AM1484" s="1"/>
  <c r="AL1485"/>
  <c r="AL1484" s="1"/>
  <c r="AO1478"/>
  <c r="AO1477" s="1"/>
  <c r="AN1478"/>
  <c r="AN1477" s="1"/>
  <c r="AM1478"/>
  <c r="AM1477" s="1"/>
  <c r="AL1478"/>
  <c r="AL1477" s="1"/>
  <c r="AO1469"/>
  <c r="AN1469"/>
  <c r="AN1468" s="1"/>
  <c r="AM1469"/>
  <c r="AM1468" s="1"/>
  <c r="AL1469"/>
  <c r="AL1468" s="1"/>
  <c r="AO1468"/>
  <c r="AO1466"/>
  <c r="AO1465" s="1"/>
  <c r="AN1466"/>
  <c r="AN1465" s="1"/>
  <c r="AM1466"/>
  <c r="AM1465" s="1"/>
  <c r="AL1466"/>
  <c r="AL1465" s="1"/>
  <c r="AO1463"/>
  <c r="AN1463"/>
  <c r="AN1462" s="1"/>
  <c r="AM1463"/>
  <c r="AM1462" s="1"/>
  <c r="AL1463"/>
  <c r="AL1462" s="1"/>
  <c r="AO1462"/>
  <c r="AO1460"/>
  <c r="AO1459" s="1"/>
  <c r="AO1458" s="1"/>
  <c r="AN1460"/>
  <c r="AN1459" s="1"/>
  <c r="AN1458" s="1"/>
  <c r="AM1460"/>
  <c r="AM1459" s="1"/>
  <c r="AM1458" s="1"/>
  <c r="AL1460"/>
  <c r="AL1459" s="1"/>
  <c r="AL1458" s="1"/>
  <c r="AO1455"/>
  <c r="AN1455"/>
  <c r="AN1454" s="1"/>
  <c r="AM1455"/>
  <c r="AM1454" s="1"/>
  <c r="AL1455"/>
  <c r="AL1454" s="1"/>
  <c r="AO1454"/>
  <c r="AO1452"/>
  <c r="AO1451" s="1"/>
  <c r="AN1452"/>
  <c r="AN1451" s="1"/>
  <c r="AM1452"/>
  <c r="AM1451" s="1"/>
  <c r="AL1452"/>
  <c r="AL1451" s="1"/>
  <c r="AO1448"/>
  <c r="AO1447" s="1"/>
  <c r="AN1448"/>
  <c r="AN1447" s="1"/>
  <c r="AM1448"/>
  <c r="AM1447" s="1"/>
  <c r="AL1448"/>
  <c r="AL1447" s="1"/>
  <c r="AO1445"/>
  <c r="AN1445"/>
  <c r="AN1444" s="1"/>
  <c r="AM1445"/>
  <c r="AM1444" s="1"/>
  <c r="AL1445"/>
  <c r="AL1444" s="1"/>
  <c r="AO1444"/>
  <c r="AO1441"/>
  <c r="AN1441"/>
  <c r="AM1441"/>
  <c r="AM1440" s="1"/>
  <c r="AL1441"/>
  <c r="AL1440" s="1"/>
  <c r="AO1440"/>
  <c r="AN1440"/>
  <c r="AO1426"/>
  <c r="AO1425" s="1"/>
  <c r="AN1426"/>
  <c r="AN1425" s="1"/>
  <c r="AM1426"/>
  <c r="AM1425" s="1"/>
  <c r="AL1426"/>
  <c r="AL1425" s="1"/>
  <c r="AO1423"/>
  <c r="AN1423"/>
  <c r="AM1423"/>
  <c r="AM1422" s="1"/>
  <c r="AL1423"/>
  <c r="AL1422" s="1"/>
  <c r="AO1422"/>
  <c r="AN1422"/>
  <c r="AO1417"/>
  <c r="AN1417"/>
  <c r="AM1417"/>
  <c r="AM1416" s="1"/>
  <c r="AL1417"/>
  <c r="AL1416" s="1"/>
  <c r="AO1416"/>
  <c r="AN1416"/>
  <c r="AO1414"/>
  <c r="AO1413" s="1"/>
  <c r="AN1414"/>
  <c r="AN1413" s="1"/>
  <c r="AM1414"/>
  <c r="AM1413" s="1"/>
  <c r="AL1414"/>
  <c r="AL1413" s="1"/>
  <c r="AO1404"/>
  <c r="AN1404"/>
  <c r="AN1403" s="1"/>
  <c r="AN1402" s="1"/>
  <c r="AM1404"/>
  <c r="AM1403" s="1"/>
  <c r="AM1402" s="1"/>
  <c r="AL1404"/>
  <c r="AL1403" s="1"/>
  <c r="AL1402" s="1"/>
  <c r="AO1403"/>
  <c r="AO1402" s="1"/>
  <c r="AO1400"/>
  <c r="AN1400"/>
  <c r="AN1399" s="1"/>
  <c r="AM1400"/>
  <c r="AM1399" s="1"/>
  <c r="AL1400"/>
  <c r="AL1399" s="1"/>
  <c r="AO1399"/>
  <c r="AO1397"/>
  <c r="AO1396" s="1"/>
  <c r="AN1397"/>
  <c r="AN1396" s="1"/>
  <c r="AM1397"/>
  <c r="AM1396" s="1"/>
  <c r="AL1397"/>
  <c r="AL1396" s="1"/>
  <c r="AO1394"/>
  <c r="AN1394"/>
  <c r="AM1394"/>
  <c r="AM1393" s="1"/>
  <c r="AL1394"/>
  <c r="AL1393" s="1"/>
  <c r="AO1393"/>
  <c r="AN1393"/>
  <c r="AO1386"/>
  <c r="AN1386"/>
  <c r="AN1385" s="1"/>
  <c r="AM1386"/>
  <c r="AL1386"/>
  <c r="AL1385" s="1"/>
  <c r="AO1385"/>
  <c r="AM1385"/>
  <c r="AO1383"/>
  <c r="AN1383"/>
  <c r="AN1382" s="1"/>
  <c r="AM1383"/>
  <c r="AM1382" s="1"/>
  <c r="AL1383"/>
  <c r="AL1382" s="1"/>
  <c r="AO1382"/>
  <c r="AO1380"/>
  <c r="AN1380"/>
  <c r="AM1380"/>
  <c r="AL1380"/>
  <c r="AL1379" s="1"/>
  <c r="AO1379"/>
  <c r="AN1379"/>
  <c r="AM1379"/>
  <c r="AO1375"/>
  <c r="AO1374" s="1"/>
  <c r="AO1373" s="1"/>
  <c r="AO1372" s="1"/>
  <c r="AN1375"/>
  <c r="AN1374" s="1"/>
  <c r="AN1373" s="1"/>
  <c r="AN1372" s="1"/>
  <c r="AM1375"/>
  <c r="AM1374" s="1"/>
  <c r="AM1373" s="1"/>
  <c r="AM1372" s="1"/>
  <c r="AL1375"/>
  <c r="AL1374" s="1"/>
  <c r="AL1373" s="1"/>
  <c r="AL1372" s="1"/>
  <c r="AO1370"/>
  <c r="AN1370"/>
  <c r="AM1370"/>
  <c r="AL1370"/>
  <c r="AL1369" s="1"/>
  <c r="AO1369"/>
  <c r="AN1369"/>
  <c r="AM1369"/>
  <c r="AO1364"/>
  <c r="AN1364"/>
  <c r="AN1363" s="1"/>
  <c r="AM1364"/>
  <c r="AM1363" s="1"/>
  <c r="AL1364"/>
  <c r="AL1363" s="1"/>
  <c r="AO1363"/>
  <c r="AO1361"/>
  <c r="AN1361"/>
  <c r="AN1360" s="1"/>
  <c r="AM1361"/>
  <c r="AM1360" s="1"/>
  <c r="AL1361"/>
  <c r="AL1360" s="1"/>
  <c r="AO1360"/>
  <c r="AO1358"/>
  <c r="AO1357" s="1"/>
  <c r="AN1358"/>
  <c r="AN1357" s="1"/>
  <c r="AM1358"/>
  <c r="AM1357" s="1"/>
  <c r="AL1358"/>
  <c r="AL1357" s="1"/>
  <c r="AO1355"/>
  <c r="AN1355"/>
  <c r="AM1355"/>
  <c r="AL1355"/>
  <c r="AL1354" s="1"/>
  <c r="AO1354"/>
  <c r="AN1354"/>
  <c r="AM1354"/>
  <c r="AO1352"/>
  <c r="AN1352"/>
  <c r="AN1351" s="1"/>
  <c r="AM1352"/>
  <c r="AM1351" s="1"/>
  <c r="AL1352"/>
  <c r="AL1351" s="1"/>
  <c r="AO1351"/>
  <c r="AO1349"/>
  <c r="AN1349"/>
  <c r="AM1349"/>
  <c r="AL1349"/>
  <c r="AL1348" s="1"/>
  <c r="AO1348"/>
  <c r="AN1348"/>
  <c r="AM1348"/>
  <c r="AO1346"/>
  <c r="AO1345" s="1"/>
  <c r="AN1346"/>
  <c r="AN1345" s="1"/>
  <c r="AM1346"/>
  <c r="AM1345" s="1"/>
  <c r="AL1346"/>
  <c r="AL1345" s="1"/>
  <c r="AO1343"/>
  <c r="AN1343"/>
  <c r="AM1343"/>
  <c r="AL1343"/>
  <c r="AL1342" s="1"/>
  <c r="AO1342"/>
  <c r="AN1342"/>
  <c r="AM1342"/>
  <c r="AO1340"/>
  <c r="AO1339" s="1"/>
  <c r="AN1340"/>
  <c r="AN1339" s="1"/>
  <c r="AM1340"/>
  <c r="AM1339" s="1"/>
  <c r="AL1340"/>
  <c r="AL1339" s="1"/>
  <c r="AO1334"/>
  <c r="AN1334"/>
  <c r="AN1333" s="1"/>
  <c r="AM1334"/>
  <c r="AM1333" s="1"/>
  <c r="AL1334"/>
  <c r="AL1333" s="1"/>
  <c r="AO1333"/>
  <c r="AO1331"/>
  <c r="AN1331"/>
  <c r="AN1330" s="1"/>
  <c r="AM1331"/>
  <c r="AM1330" s="1"/>
  <c r="AL1331"/>
  <c r="AL1330" s="1"/>
  <c r="AO1330"/>
  <c r="AO1328"/>
  <c r="AN1328"/>
  <c r="AN1327" s="1"/>
  <c r="AM1328"/>
  <c r="AM1327" s="1"/>
  <c r="AL1328"/>
  <c r="AL1327" s="1"/>
  <c r="AO1327"/>
  <c r="AO1325"/>
  <c r="AO1324" s="1"/>
  <c r="AN1325"/>
  <c r="AN1324" s="1"/>
  <c r="AM1325"/>
  <c r="AM1324" s="1"/>
  <c r="AL1325"/>
  <c r="AL1324" s="1"/>
  <c r="AO1319"/>
  <c r="AN1319"/>
  <c r="AM1319"/>
  <c r="AL1319"/>
  <c r="AO1318"/>
  <c r="AN1318"/>
  <c r="AM1318"/>
  <c r="AL1318"/>
  <c r="AO1316"/>
  <c r="AN1316"/>
  <c r="AN1315" s="1"/>
  <c r="AM1316"/>
  <c r="AM1315" s="1"/>
  <c r="AL1316"/>
  <c r="AL1315" s="1"/>
  <c r="AO1315"/>
  <c r="AO1304"/>
  <c r="AN1304"/>
  <c r="AM1304"/>
  <c r="AL1304"/>
  <c r="AL1303" s="1"/>
  <c r="AO1303"/>
  <c r="AN1303"/>
  <c r="AM1303"/>
  <c r="AO1295"/>
  <c r="AN1295"/>
  <c r="AM1295"/>
  <c r="AL1295"/>
  <c r="AO1294"/>
  <c r="AN1294"/>
  <c r="AM1294"/>
  <c r="AL1294"/>
  <c r="AO1288"/>
  <c r="AN1288"/>
  <c r="AM1288"/>
  <c r="AL1288"/>
  <c r="AO1286"/>
  <c r="AO1285" s="1"/>
  <c r="AO1284" s="1"/>
  <c r="AO1283" s="1"/>
  <c r="AO1282" s="1"/>
  <c r="AN1286"/>
  <c r="AN1285" s="1"/>
  <c r="AN1284" s="1"/>
  <c r="AN1283" s="1"/>
  <c r="AN1282" s="1"/>
  <c r="AM1286"/>
  <c r="AM1285" s="1"/>
  <c r="AM1284" s="1"/>
  <c r="AM1283" s="1"/>
  <c r="AM1282" s="1"/>
  <c r="AL1286"/>
  <c r="AL1285" s="1"/>
  <c r="AL1284" s="1"/>
  <c r="AL1283" s="1"/>
  <c r="AL1282" s="1"/>
  <c r="AO1277"/>
  <c r="AO1276" s="1"/>
  <c r="AO1275" s="1"/>
  <c r="AO1274" s="1"/>
  <c r="AO1273" s="1"/>
  <c r="AN1277"/>
  <c r="AN1276" s="1"/>
  <c r="AN1275" s="1"/>
  <c r="AN1274" s="1"/>
  <c r="AN1273" s="1"/>
  <c r="AM1277"/>
  <c r="AM1276" s="1"/>
  <c r="AM1275" s="1"/>
  <c r="AM1274" s="1"/>
  <c r="AM1273" s="1"/>
  <c r="AL1277"/>
  <c r="AL1276" s="1"/>
  <c r="AL1275" s="1"/>
  <c r="AL1274" s="1"/>
  <c r="AL1273" s="1"/>
  <c r="AO1269"/>
  <c r="AN1269"/>
  <c r="AM1269"/>
  <c r="AM1268" s="1"/>
  <c r="AL1269"/>
  <c r="AL1268" s="1"/>
  <c r="AO1268"/>
  <c r="AN1268"/>
  <c r="AO1265"/>
  <c r="AO1264" s="1"/>
  <c r="AO1263" s="1"/>
  <c r="AN1265"/>
  <c r="AN1264" s="1"/>
  <c r="AN1263" s="1"/>
  <c r="AM1265"/>
  <c r="AM1264" s="1"/>
  <c r="AM1263" s="1"/>
  <c r="AL1265"/>
  <c r="AL1264" s="1"/>
  <c r="AL1263" s="1"/>
  <c r="AO1259"/>
  <c r="AO1258" s="1"/>
  <c r="AN1259"/>
  <c r="AN1258" s="1"/>
  <c r="AM1259"/>
  <c r="AM1258" s="1"/>
  <c r="AL1259"/>
  <c r="AL1258" s="1"/>
  <c r="AO1256"/>
  <c r="AN1256"/>
  <c r="AN1255" s="1"/>
  <c r="AM1256"/>
  <c r="AM1255" s="1"/>
  <c r="AL1256"/>
  <c r="AL1255" s="1"/>
  <c r="AO1255"/>
  <c r="AO1253"/>
  <c r="AO1252" s="1"/>
  <c r="AN1253"/>
  <c r="AN1252" s="1"/>
  <c r="AM1253"/>
  <c r="AM1252" s="1"/>
  <c r="AL1253"/>
  <c r="AL1252" s="1"/>
  <c r="AO1248"/>
  <c r="AN1248"/>
  <c r="AN1247" s="1"/>
  <c r="AM1248"/>
  <c r="AM1247" s="1"/>
  <c r="AL1248"/>
  <c r="AL1247" s="1"/>
  <c r="AO1247"/>
  <c r="AO1245"/>
  <c r="AN1245"/>
  <c r="AM1245"/>
  <c r="AL1245"/>
  <c r="AL1244" s="1"/>
  <c r="AO1244"/>
  <c r="AN1244"/>
  <c r="AM1244"/>
  <c r="AO1240"/>
  <c r="AN1240"/>
  <c r="AN1239" s="1"/>
  <c r="AM1240"/>
  <c r="AM1239" s="1"/>
  <c r="AL1240"/>
  <c r="AL1239" s="1"/>
  <c r="AO1239"/>
  <c r="AO1237"/>
  <c r="AN1237"/>
  <c r="AM1237"/>
  <c r="AL1237"/>
  <c r="AL1236" s="1"/>
  <c r="AO1236"/>
  <c r="AN1236"/>
  <c r="AM1236"/>
  <c r="AO1233"/>
  <c r="AN1233"/>
  <c r="AN1232" s="1"/>
  <c r="AM1233"/>
  <c r="AM1232" s="1"/>
  <c r="AL1233"/>
  <c r="AL1232" s="1"/>
  <c r="AO1232"/>
  <c r="AO1227"/>
  <c r="AN1227"/>
  <c r="AN1226" s="1"/>
  <c r="AM1227"/>
  <c r="AM1226" s="1"/>
  <c r="AL1227"/>
  <c r="AL1226" s="1"/>
  <c r="AO1226"/>
  <c r="AO1224"/>
  <c r="AN1224"/>
  <c r="AM1224"/>
  <c r="AL1224"/>
  <c r="AO1223"/>
  <c r="AN1223"/>
  <c r="AM1223"/>
  <c r="AL1223"/>
  <c r="AO1220"/>
  <c r="AN1220"/>
  <c r="AN1219" s="1"/>
  <c r="AM1220"/>
  <c r="AM1219" s="1"/>
  <c r="AL1220"/>
  <c r="AL1219" s="1"/>
  <c r="AO1219"/>
  <c r="AO1216"/>
  <c r="AN1216"/>
  <c r="AN1215" s="1"/>
  <c r="AM1216"/>
  <c r="AM1215" s="1"/>
  <c r="AL1216"/>
  <c r="AL1215" s="1"/>
  <c r="AO1215"/>
  <c r="AO1213"/>
  <c r="AN1213"/>
  <c r="AN1210" s="1"/>
  <c r="AN1209" s="1"/>
  <c r="AM1213"/>
  <c r="AM1210" s="1"/>
  <c r="AM1209" s="1"/>
  <c r="AL1213"/>
  <c r="AL1210" s="1"/>
  <c r="AL1209" s="1"/>
  <c r="AO1210"/>
  <c r="AO1209" s="1"/>
  <c r="AO1207"/>
  <c r="AN1207"/>
  <c r="AM1207"/>
  <c r="AL1207"/>
  <c r="AO1205"/>
  <c r="AN1205"/>
  <c r="AM1205"/>
  <c r="AL1205"/>
  <c r="AL1204" s="1"/>
  <c r="AL1203" s="1"/>
  <c r="AO1204"/>
  <c r="AO1203" s="1"/>
  <c r="AN1204"/>
  <c r="AN1203" s="1"/>
  <c r="AM1204"/>
  <c r="AM1203" s="1"/>
  <c r="AO1201"/>
  <c r="AN1201"/>
  <c r="AM1201"/>
  <c r="AL1201"/>
  <c r="AO1197"/>
  <c r="AN1197"/>
  <c r="AM1197"/>
  <c r="AL1197"/>
  <c r="AO1196"/>
  <c r="AN1196"/>
  <c r="AM1196"/>
  <c r="AL1196"/>
  <c r="AO1193"/>
  <c r="AN1193"/>
  <c r="AM1193"/>
  <c r="AL1193"/>
  <c r="AL1192" s="1"/>
  <c r="AO1192"/>
  <c r="AN1192"/>
  <c r="AM1192"/>
  <c r="AO1190"/>
  <c r="AN1190"/>
  <c r="AM1190"/>
  <c r="AL1190"/>
  <c r="AO1189"/>
  <c r="AN1189"/>
  <c r="AM1189"/>
  <c r="AL1189"/>
  <c r="AO1186"/>
  <c r="AO1185" s="1"/>
  <c r="AN1186"/>
  <c r="AM1186"/>
  <c r="AM1185" s="1"/>
  <c r="AL1186"/>
  <c r="AL1185" s="1"/>
  <c r="AN1185"/>
  <c r="AO1183"/>
  <c r="AN1183"/>
  <c r="AN1182" s="1"/>
  <c r="AM1183"/>
  <c r="AM1182" s="1"/>
  <c r="AL1183"/>
  <c r="AL1182" s="1"/>
  <c r="AO1182"/>
  <c r="AO1178"/>
  <c r="AO1177" s="1"/>
  <c r="AN1178"/>
  <c r="AM1178"/>
  <c r="AM1177" s="1"/>
  <c r="AL1178"/>
  <c r="AL1177" s="1"/>
  <c r="AN1177"/>
  <c r="AO1174"/>
  <c r="AN1174"/>
  <c r="AM1174"/>
  <c r="AL1174"/>
  <c r="AL1173" s="1"/>
  <c r="AO1173"/>
  <c r="AN1173"/>
  <c r="AM1173"/>
  <c r="AO1171"/>
  <c r="AN1171"/>
  <c r="AM1171"/>
  <c r="AL1171"/>
  <c r="AL1170" s="1"/>
  <c r="AO1170"/>
  <c r="AN1170"/>
  <c r="AM1170"/>
  <c r="AO1167"/>
  <c r="AN1167"/>
  <c r="AM1167"/>
  <c r="AL1167"/>
  <c r="AL1166" s="1"/>
  <c r="AO1166"/>
  <c r="AN1166"/>
  <c r="AM1166"/>
  <c r="AO1164"/>
  <c r="AN1164"/>
  <c r="AN1163" s="1"/>
  <c r="AM1164"/>
  <c r="AL1164"/>
  <c r="AL1163" s="1"/>
  <c r="AO1163"/>
  <c r="AM1163"/>
  <c r="AO1155"/>
  <c r="AO1154" s="1"/>
  <c r="AN1155"/>
  <c r="AN1154" s="1"/>
  <c r="AM1155"/>
  <c r="AM1154" s="1"/>
  <c r="AL1155"/>
  <c r="AL1154" s="1"/>
  <c r="AO1152"/>
  <c r="AN1152"/>
  <c r="AM1152"/>
  <c r="AL1152"/>
  <c r="AO1150"/>
  <c r="AN1150"/>
  <c r="AM1150"/>
  <c r="AL1150"/>
  <c r="AO1148"/>
  <c r="AN1148"/>
  <c r="AM1148"/>
  <c r="AL1148"/>
  <c r="AO1147"/>
  <c r="AN1147"/>
  <c r="AM1147"/>
  <c r="AM1146" s="1"/>
  <c r="AL1147"/>
  <c r="AL1146" s="1"/>
  <c r="AO1146"/>
  <c r="AN1146"/>
  <c r="AO1144"/>
  <c r="AN1144"/>
  <c r="AM1144"/>
  <c r="AL1144"/>
  <c r="AO1143"/>
  <c r="AO1142" s="1"/>
  <c r="AN1143"/>
  <c r="AN1142" s="1"/>
  <c r="AM1143"/>
  <c r="AM1142" s="1"/>
  <c r="AL1143"/>
  <c r="AL1142" s="1"/>
  <c r="AO1140"/>
  <c r="AN1140"/>
  <c r="AN1139" s="1"/>
  <c r="AN1138" s="1"/>
  <c r="AM1140"/>
  <c r="AM1139" s="1"/>
  <c r="AM1138" s="1"/>
  <c r="AL1140"/>
  <c r="AL1139" s="1"/>
  <c r="AL1138" s="1"/>
  <c r="AO1139"/>
  <c r="AO1138" s="1"/>
  <c r="AO1133"/>
  <c r="AN1133"/>
  <c r="AM1133"/>
  <c r="AL1133"/>
  <c r="AO1131"/>
  <c r="AN1131"/>
  <c r="AM1131"/>
  <c r="AL1131"/>
  <c r="AO1130"/>
  <c r="AO1129" s="1"/>
  <c r="AO1128" s="1"/>
  <c r="AN1130"/>
  <c r="AN1129" s="1"/>
  <c r="AN1128" s="1"/>
  <c r="AM1130"/>
  <c r="AM1129" s="1"/>
  <c r="AM1128" s="1"/>
  <c r="AO1126"/>
  <c r="AN1126"/>
  <c r="AM1126"/>
  <c r="AL1126"/>
  <c r="AO1125"/>
  <c r="AN1125"/>
  <c r="AM1125"/>
  <c r="AL1125"/>
  <c r="AO1123"/>
  <c r="AN1123"/>
  <c r="AN1122" s="1"/>
  <c r="AM1123"/>
  <c r="AM1122" s="1"/>
  <c r="AL1123"/>
  <c r="AL1122" s="1"/>
  <c r="AO1122"/>
  <c r="AO1120"/>
  <c r="AN1120"/>
  <c r="AM1120"/>
  <c r="AM1119" s="1"/>
  <c r="AM1118" s="1"/>
  <c r="AL1120"/>
  <c r="AL1119" s="1"/>
  <c r="AL1118" s="1"/>
  <c r="AO1119"/>
  <c r="AO1118" s="1"/>
  <c r="AN1119"/>
  <c r="AN1118" s="1"/>
  <c r="AO1116"/>
  <c r="AN1116"/>
  <c r="AM1116"/>
  <c r="AM1115" s="1"/>
  <c r="AM1114" s="1"/>
  <c r="AL1116"/>
  <c r="AL1115" s="1"/>
  <c r="AL1114" s="1"/>
  <c r="AO1115"/>
  <c r="AO1114" s="1"/>
  <c r="AN1115"/>
  <c r="AN1114" s="1"/>
  <c r="AO1104"/>
  <c r="AN1104"/>
  <c r="AM1104"/>
  <c r="AM1103" s="1"/>
  <c r="AM1102" s="1"/>
  <c r="AM1101" s="1"/>
  <c r="AL1104"/>
  <c r="AL1103" s="1"/>
  <c r="AL1102" s="1"/>
  <c r="AL1101" s="1"/>
  <c r="AO1103"/>
  <c r="AO1102" s="1"/>
  <c r="AO1101" s="1"/>
  <c r="AN1103"/>
  <c r="AN1102" s="1"/>
  <c r="AN1101" s="1"/>
  <c r="AO1099"/>
  <c r="AN1099"/>
  <c r="AN1098" s="1"/>
  <c r="AN1097" s="1"/>
  <c r="AN1096" s="1"/>
  <c r="AM1099"/>
  <c r="AM1098" s="1"/>
  <c r="AM1097" s="1"/>
  <c r="AM1096" s="1"/>
  <c r="AL1099"/>
  <c r="AL1098" s="1"/>
  <c r="AL1097" s="1"/>
  <c r="AL1096" s="1"/>
  <c r="AO1098"/>
  <c r="AO1097" s="1"/>
  <c r="AO1096" s="1"/>
  <c r="AO1091"/>
  <c r="AN1091"/>
  <c r="AM1091"/>
  <c r="AM1090" s="1"/>
  <c r="AM1089" s="1"/>
  <c r="AL1091"/>
  <c r="AL1090" s="1"/>
  <c r="AL1089" s="1"/>
  <c r="AO1090"/>
  <c r="AO1089" s="1"/>
  <c r="AN1090"/>
  <c r="AN1089" s="1"/>
  <c r="AO1087"/>
  <c r="AN1087"/>
  <c r="AM1087"/>
  <c r="AL1087"/>
  <c r="AL1086" s="1"/>
  <c r="AL1085" s="1"/>
  <c r="AO1086"/>
  <c r="AO1085" s="1"/>
  <c r="AN1086"/>
  <c r="AN1085" s="1"/>
  <c r="AM1086"/>
  <c r="AM1085" s="1"/>
  <c r="AO1080"/>
  <c r="AO1079" s="1"/>
  <c r="AO1078" s="1"/>
  <c r="AO1077" s="1"/>
  <c r="AO1076" s="1"/>
  <c r="AN1080"/>
  <c r="AN1079" s="1"/>
  <c r="AN1078" s="1"/>
  <c r="AN1077" s="1"/>
  <c r="AN1076" s="1"/>
  <c r="AM1080"/>
  <c r="AM1079" s="1"/>
  <c r="AM1078" s="1"/>
  <c r="AM1077" s="1"/>
  <c r="AM1076" s="1"/>
  <c r="AL1080"/>
  <c r="AL1079" s="1"/>
  <c r="AL1078" s="1"/>
  <c r="AL1077" s="1"/>
  <c r="AL1076" s="1"/>
  <c r="AO1073"/>
  <c r="AN1073"/>
  <c r="AM1073"/>
  <c r="AL1073"/>
  <c r="AL1072" s="1"/>
  <c r="AL1071" s="1"/>
  <c r="AL1070" s="1"/>
  <c r="AO1072"/>
  <c r="AO1071" s="1"/>
  <c r="AO1070" s="1"/>
  <c r="AN1072"/>
  <c r="AN1071" s="1"/>
  <c r="AN1070" s="1"/>
  <c r="AM1072"/>
  <c r="AM1071" s="1"/>
  <c r="AM1070" s="1"/>
  <c r="AO1068"/>
  <c r="AN1068"/>
  <c r="AN1067" s="1"/>
  <c r="AN1066" s="1"/>
  <c r="AN1065" s="1"/>
  <c r="AM1068"/>
  <c r="AL1068"/>
  <c r="AL1067" s="1"/>
  <c r="AL1066" s="1"/>
  <c r="AL1065" s="1"/>
  <c r="AO1067"/>
  <c r="AO1066" s="1"/>
  <c r="AO1065" s="1"/>
  <c r="AM1067"/>
  <c r="AM1066" s="1"/>
  <c r="AM1065" s="1"/>
  <c r="AO1063"/>
  <c r="AN1063"/>
  <c r="AM1063"/>
  <c r="AM1062" s="1"/>
  <c r="AM1061" s="1"/>
  <c r="AM1060" s="1"/>
  <c r="AL1063"/>
  <c r="AL1062" s="1"/>
  <c r="AL1061" s="1"/>
  <c r="AL1060" s="1"/>
  <c r="AO1062"/>
  <c r="AO1061" s="1"/>
  <c r="AO1060" s="1"/>
  <c r="AN1062"/>
  <c r="AN1061" s="1"/>
  <c r="AN1060" s="1"/>
  <c r="AO1058"/>
  <c r="AN1058"/>
  <c r="AM1058"/>
  <c r="AM1057" s="1"/>
  <c r="AM1056" s="1"/>
  <c r="AM1055" s="1"/>
  <c r="AL1058"/>
  <c r="AL1057" s="1"/>
  <c r="AL1056" s="1"/>
  <c r="AL1055" s="1"/>
  <c r="AO1057"/>
  <c r="AO1056" s="1"/>
  <c r="AO1055" s="1"/>
  <c r="AN1057"/>
  <c r="AN1056" s="1"/>
  <c r="AN1055" s="1"/>
  <c r="AO1053"/>
  <c r="AN1053"/>
  <c r="AM1053"/>
  <c r="AL1053"/>
  <c r="AO1052"/>
  <c r="AN1052"/>
  <c r="AM1052"/>
  <c r="AL1052"/>
  <c r="AO1050"/>
  <c r="AN1050"/>
  <c r="AN1049" s="1"/>
  <c r="AM1050"/>
  <c r="AM1049" s="1"/>
  <c r="AL1050"/>
  <c r="AL1049" s="1"/>
  <c r="AO1049"/>
  <c r="AO1041"/>
  <c r="AN1041"/>
  <c r="AM1041"/>
  <c r="AM1040" s="1"/>
  <c r="AL1041"/>
  <c r="AL1040" s="1"/>
  <c r="AO1040"/>
  <c r="AN1040"/>
  <c r="AO1034"/>
  <c r="AN1034"/>
  <c r="AM1034"/>
  <c r="AM1033" s="1"/>
  <c r="AM1032" s="1"/>
  <c r="AL1034"/>
  <c r="AL1033" s="1"/>
  <c r="AL1032" s="1"/>
  <c r="AO1033"/>
  <c r="AO1032" s="1"/>
  <c r="AN1033"/>
  <c r="AN1032" s="1"/>
  <c r="AO1030"/>
  <c r="AN1030"/>
  <c r="AN1029" s="1"/>
  <c r="AN1028" s="1"/>
  <c r="AM1030"/>
  <c r="AM1029" s="1"/>
  <c r="AM1028" s="1"/>
  <c r="AL1030"/>
  <c r="AL1029" s="1"/>
  <c r="AL1028" s="1"/>
  <c r="AO1029"/>
  <c r="AO1028" s="1"/>
  <c r="AO1025"/>
  <c r="AN1025"/>
  <c r="AM1025"/>
  <c r="AL1025"/>
  <c r="AL1024" s="1"/>
  <c r="AO1024"/>
  <c r="AN1024"/>
  <c r="AM1024"/>
  <c r="AO1022"/>
  <c r="AN1022"/>
  <c r="AM1022"/>
  <c r="AL1022"/>
  <c r="AL1021" s="1"/>
  <c r="AO1021"/>
  <c r="AN1021"/>
  <c r="AM1021"/>
  <c r="AO1019"/>
  <c r="AN1019"/>
  <c r="AM1019"/>
  <c r="AL1019"/>
  <c r="AL1018" s="1"/>
  <c r="AL1017" s="1"/>
  <c r="AO1018"/>
  <c r="AN1018"/>
  <c r="AM1018"/>
  <c r="AO1017"/>
  <c r="AN1017"/>
  <c r="AM1017"/>
  <c r="AO1015"/>
  <c r="AO1014" s="1"/>
  <c r="AO1013" s="1"/>
  <c r="AN1015"/>
  <c r="AM1015"/>
  <c r="AL1015"/>
  <c r="AL1014" s="1"/>
  <c r="AL1013" s="1"/>
  <c r="AN1014"/>
  <c r="AN1013" s="1"/>
  <c r="AM1014"/>
  <c r="AM1013" s="1"/>
  <c r="AO1010"/>
  <c r="AO1009" s="1"/>
  <c r="AN1010"/>
  <c r="AN1009" s="1"/>
  <c r="AM1010"/>
  <c r="AM1009" s="1"/>
  <c r="AL1010"/>
  <c r="AL1009" s="1"/>
  <c r="AO1007"/>
  <c r="AO1006" s="1"/>
  <c r="AN1007"/>
  <c r="AN1006" s="1"/>
  <c r="AM1007"/>
  <c r="AM1006" s="1"/>
  <c r="AL1007"/>
  <c r="AL1006" s="1"/>
  <c r="AO1004"/>
  <c r="AO1003" s="1"/>
  <c r="AN1004"/>
  <c r="AN1003" s="1"/>
  <c r="AM1004"/>
  <c r="AM1003" s="1"/>
  <c r="AL1004"/>
  <c r="AL1003" s="1"/>
  <c r="AO1001"/>
  <c r="AN1001"/>
  <c r="AN1000" s="1"/>
  <c r="AN999" s="1"/>
  <c r="AM1001"/>
  <c r="AM1000" s="1"/>
  <c r="AM999" s="1"/>
  <c r="AL1001"/>
  <c r="AL1000" s="1"/>
  <c r="AL999" s="1"/>
  <c r="AO1000"/>
  <c r="AO999" s="1"/>
  <c r="AO997"/>
  <c r="AN997"/>
  <c r="AN996" s="1"/>
  <c r="AN995" s="1"/>
  <c r="AM997"/>
  <c r="AM996" s="1"/>
  <c r="AM995" s="1"/>
  <c r="AL997"/>
  <c r="AL996" s="1"/>
  <c r="AL995" s="1"/>
  <c r="AO996"/>
  <c r="AO995" s="1"/>
  <c r="AO990"/>
  <c r="AO989" s="1"/>
  <c r="AO988" s="1"/>
  <c r="AO987" s="1"/>
  <c r="AN990"/>
  <c r="AN989" s="1"/>
  <c r="AN988" s="1"/>
  <c r="AN987" s="1"/>
  <c r="AM990"/>
  <c r="AM989" s="1"/>
  <c r="AM988" s="1"/>
  <c r="AM987" s="1"/>
  <c r="AL990"/>
  <c r="AL989" s="1"/>
  <c r="AL988" s="1"/>
  <c r="AL987" s="1"/>
  <c r="AO985"/>
  <c r="AO984" s="1"/>
  <c r="AN985"/>
  <c r="AN984" s="1"/>
  <c r="AM985"/>
  <c r="AM984" s="1"/>
  <c r="AL985"/>
  <c r="AL984" s="1"/>
  <c r="AO982"/>
  <c r="AN982"/>
  <c r="AN981" s="1"/>
  <c r="AN980" s="1"/>
  <c r="AM982"/>
  <c r="AM981" s="1"/>
  <c r="AM980" s="1"/>
  <c r="AL982"/>
  <c r="AL981" s="1"/>
  <c r="AL980" s="1"/>
  <c r="AO981"/>
  <c r="AO980" s="1"/>
  <c r="AO974"/>
  <c r="AO973" s="1"/>
  <c r="AN974"/>
  <c r="AN973" s="1"/>
  <c r="AM974"/>
  <c r="AM973" s="1"/>
  <c r="AL974"/>
  <c r="AL973" s="1"/>
  <c r="AO971"/>
  <c r="AN971"/>
  <c r="AN970" s="1"/>
  <c r="AM971"/>
  <c r="AM970" s="1"/>
  <c r="AL971"/>
  <c r="AL970" s="1"/>
  <c r="AO970"/>
  <c r="AO968"/>
  <c r="AO967" s="1"/>
  <c r="AN968"/>
  <c r="AN967" s="1"/>
  <c r="AM968"/>
  <c r="AM967" s="1"/>
  <c r="AL968"/>
  <c r="AL967" s="1"/>
  <c r="AO965"/>
  <c r="AN965"/>
  <c r="AN964" s="1"/>
  <c r="AM965"/>
  <c r="AM964" s="1"/>
  <c r="AL965"/>
  <c r="AL964" s="1"/>
  <c r="AO964"/>
  <c r="AO962"/>
  <c r="AO961" s="1"/>
  <c r="AN962"/>
  <c r="AN961" s="1"/>
  <c r="AM962"/>
  <c r="AM961" s="1"/>
  <c r="AL962"/>
  <c r="AL961" s="1"/>
  <c r="AO956"/>
  <c r="AO955" s="1"/>
  <c r="AN956"/>
  <c r="AN955" s="1"/>
  <c r="AM956"/>
  <c r="AM955" s="1"/>
  <c r="AL956"/>
  <c r="AL955" s="1"/>
  <c r="AO953"/>
  <c r="AO952" s="1"/>
  <c r="AN953"/>
  <c r="AN952" s="1"/>
  <c r="AM953"/>
  <c r="AM952" s="1"/>
  <c r="AL953"/>
  <c r="AL952" s="1"/>
  <c r="AO947"/>
  <c r="AN947"/>
  <c r="AN946" s="1"/>
  <c r="AM947"/>
  <c r="AM946" s="1"/>
  <c r="AL947"/>
  <c r="AL946" s="1"/>
  <c r="AO946"/>
  <c r="AO944"/>
  <c r="AO943" s="1"/>
  <c r="AN944"/>
  <c r="AN943" s="1"/>
  <c r="AM944"/>
  <c r="AM943" s="1"/>
  <c r="AL944"/>
  <c r="AL943" s="1"/>
  <c r="AO941"/>
  <c r="AN941"/>
  <c r="AN940" s="1"/>
  <c r="AM941"/>
  <c r="AM940" s="1"/>
  <c r="AL941"/>
  <c r="AL940" s="1"/>
  <c r="AO940"/>
  <c r="AO938"/>
  <c r="AO937" s="1"/>
  <c r="AN938"/>
  <c r="AN937" s="1"/>
  <c r="AM938"/>
  <c r="AM937" s="1"/>
  <c r="AL938"/>
  <c r="AL937" s="1"/>
  <c r="AO929"/>
  <c r="AO928" s="1"/>
  <c r="AN929"/>
  <c r="AN928" s="1"/>
  <c r="AM929"/>
  <c r="AM928" s="1"/>
  <c r="AL929"/>
  <c r="AL928" s="1"/>
  <c r="AO926"/>
  <c r="AN926"/>
  <c r="AN925" s="1"/>
  <c r="AM926"/>
  <c r="AM925" s="1"/>
  <c r="AL926"/>
  <c r="AL925" s="1"/>
  <c r="AO925"/>
  <c r="AO922"/>
  <c r="AO921" s="1"/>
  <c r="AN922"/>
  <c r="AN921" s="1"/>
  <c r="AM922"/>
  <c r="AM921" s="1"/>
  <c r="AL922"/>
  <c r="AL921" s="1"/>
  <c r="AO919"/>
  <c r="AO918" s="1"/>
  <c r="AN919"/>
  <c r="AN918" s="1"/>
  <c r="AM919"/>
  <c r="AM918" s="1"/>
  <c r="AL919"/>
  <c r="AL918" s="1"/>
  <c r="AO912"/>
  <c r="AO911" s="1"/>
  <c r="AO910" s="1"/>
  <c r="AN912"/>
  <c r="AN911" s="1"/>
  <c r="AN910" s="1"/>
  <c r="AM912"/>
  <c r="AM911" s="1"/>
  <c r="AM910" s="1"/>
  <c r="AL912"/>
  <c r="AL911" s="1"/>
  <c r="AL910" s="1"/>
  <c r="AO908"/>
  <c r="AO907" s="1"/>
  <c r="AN908"/>
  <c r="AN907" s="1"/>
  <c r="AM908"/>
  <c r="AM907" s="1"/>
  <c r="AL908"/>
  <c r="AL907" s="1"/>
  <c r="AO905"/>
  <c r="AN905"/>
  <c r="AN904" s="1"/>
  <c r="AM905"/>
  <c r="AM904" s="1"/>
  <c r="AL905"/>
  <c r="AL904" s="1"/>
  <c r="AO904"/>
  <c r="AO902"/>
  <c r="AO901" s="1"/>
  <c r="AN902"/>
  <c r="AN901" s="1"/>
  <c r="AM902"/>
  <c r="AM901" s="1"/>
  <c r="AL902"/>
  <c r="AL901" s="1"/>
  <c r="AO898"/>
  <c r="AO897" s="1"/>
  <c r="AO896" s="1"/>
  <c r="AN898"/>
  <c r="AN897" s="1"/>
  <c r="AN896" s="1"/>
  <c r="AM898"/>
  <c r="AM897" s="1"/>
  <c r="AM896" s="1"/>
  <c r="AL898"/>
  <c r="AL897" s="1"/>
  <c r="AL896" s="1"/>
  <c r="AO891"/>
  <c r="AO890" s="1"/>
  <c r="AO889" s="1"/>
  <c r="AO888" s="1"/>
  <c r="AN891"/>
  <c r="AN890" s="1"/>
  <c r="AN889" s="1"/>
  <c r="AN888" s="1"/>
  <c r="AM891"/>
  <c r="AM890" s="1"/>
  <c r="AM889" s="1"/>
  <c r="AM888" s="1"/>
  <c r="AL891"/>
  <c r="AL890" s="1"/>
  <c r="AL889" s="1"/>
  <c r="AL888" s="1"/>
  <c r="AO885"/>
  <c r="AO884" s="1"/>
  <c r="AO883" s="1"/>
  <c r="AO882" s="1"/>
  <c r="AN885"/>
  <c r="AN884" s="1"/>
  <c r="AN883" s="1"/>
  <c r="AN882" s="1"/>
  <c r="AM885"/>
  <c r="AM884" s="1"/>
  <c r="AM883" s="1"/>
  <c r="AM882" s="1"/>
  <c r="AL885"/>
  <c r="AL884" s="1"/>
  <c r="AL883" s="1"/>
  <c r="AL882" s="1"/>
  <c r="AO880"/>
  <c r="AN880"/>
  <c r="AN879" s="1"/>
  <c r="AM880"/>
  <c r="AM879" s="1"/>
  <c r="AL880"/>
  <c r="AL879" s="1"/>
  <c r="AO879"/>
  <c r="AO877"/>
  <c r="AO876" s="1"/>
  <c r="AN877"/>
  <c r="AN876" s="1"/>
  <c r="AM877"/>
  <c r="AM876" s="1"/>
  <c r="AL877"/>
  <c r="AL876" s="1"/>
  <c r="AO873"/>
  <c r="AO872" s="1"/>
  <c r="AN873"/>
  <c r="AN872" s="1"/>
  <c r="AM873"/>
  <c r="AM872" s="1"/>
  <c r="AL873"/>
  <c r="AL872" s="1"/>
  <c r="AO869"/>
  <c r="AO868" s="1"/>
  <c r="AN869"/>
  <c r="AN868" s="1"/>
  <c r="AM869"/>
  <c r="AM868" s="1"/>
  <c r="AL869"/>
  <c r="AL868" s="1"/>
  <c r="AO865"/>
  <c r="AO864" s="1"/>
  <c r="AN865"/>
  <c r="AN864" s="1"/>
  <c r="AM865"/>
  <c r="AM864" s="1"/>
  <c r="AL865"/>
  <c r="AL864" s="1"/>
  <c r="AO861"/>
  <c r="AO860" s="1"/>
  <c r="AN861"/>
  <c r="AN860" s="1"/>
  <c r="AM861"/>
  <c r="AM860" s="1"/>
  <c r="AL861"/>
  <c r="AL860" s="1"/>
  <c r="AO853"/>
  <c r="AO852" s="1"/>
  <c r="AN853"/>
  <c r="AN852" s="1"/>
  <c r="AM853"/>
  <c r="AM852" s="1"/>
  <c r="AL853"/>
  <c r="AL852" s="1"/>
  <c r="AO849"/>
  <c r="AO848" s="1"/>
  <c r="AN849"/>
  <c r="AN848" s="1"/>
  <c r="AM849"/>
  <c r="AM848" s="1"/>
  <c r="AL849"/>
  <c r="AL848" s="1"/>
  <c r="AO845"/>
  <c r="AO844" s="1"/>
  <c r="AN845"/>
  <c r="AN844" s="1"/>
  <c r="AM845"/>
  <c r="AM844" s="1"/>
  <c r="AL845"/>
  <c r="AL844" s="1"/>
  <c r="AO836"/>
  <c r="AO835" s="1"/>
  <c r="AN836"/>
  <c r="AN835" s="1"/>
  <c r="AM836"/>
  <c r="AM835" s="1"/>
  <c r="AL836"/>
  <c r="AL835" s="1"/>
  <c r="AO833"/>
  <c r="AN833"/>
  <c r="AN832" s="1"/>
  <c r="AN831" s="1"/>
  <c r="AM833"/>
  <c r="AM832" s="1"/>
  <c r="AM831" s="1"/>
  <c r="AL833"/>
  <c r="AL832" s="1"/>
  <c r="AL831" s="1"/>
  <c r="AO832"/>
  <c r="AO831" s="1"/>
  <c r="AO828"/>
  <c r="AO827" s="1"/>
  <c r="AN828"/>
  <c r="AN827" s="1"/>
  <c r="AM828"/>
  <c r="AM827" s="1"/>
  <c r="AL828"/>
  <c r="AL827" s="1"/>
  <c r="AO825"/>
  <c r="AO824" s="1"/>
  <c r="AN825"/>
  <c r="AN824" s="1"/>
  <c r="AM825"/>
  <c r="AM824" s="1"/>
  <c r="AL825"/>
  <c r="AL824" s="1"/>
  <c r="AO820"/>
  <c r="AO819" s="1"/>
  <c r="AO818" s="1"/>
  <c r="AN820"/>
  <c r="AN819" s="1"/>
  <c r="AN818" s="1"/>
  <c r="AM820"/>
  <c r="AM819" s="1"/>
  <c r="AM818" s="1"/>
  <c r="AL820"/>
  <c r="AL819" s="1"/>
  <c r="AL818" s="1"/>
  <c r="AO811"/>
  <c r="AN811"/>
  <c r="AN810" s="1"/>
  <c r="AN809" s="1"/>
  <c r="AM811"/>
  <c r="AM810" s="1"/>
  <c r="AM809" s="1"/>
  <c r="AL811"/>
  <c r="AL810" s="1"/>
  <c r="AL809" s="1"/>
  <c r="AO810"/>
  <c r="AO809" s="1"/>
  <c r="AO804"/>
  <c r="AO803" s="1"/>
  <c r="AN804"/>
  <c r="AN803" s="1"/>
  <c r="AM804"/>
  <c r="AM803" s="1"/>
  <c r="AL804"/>
  <c r="AL803" s="1"/>
  <c r="AO798"/>
  <c r="AO797" s="1"/>
  <c r="AO796" s="1"/>
  <c r="AN798"/>
  <c r="AN797" s="1"/>
  <c r="AN796" s="1"/>
  <c r="AM798"/>
  <c r="AM797" s="1"/>
  <c r="AM796" s="1"/>
  <c r="AL798"/>
  <c r="AL797" s="1"/>
  <c r="AL796" s="1"/>
  <c r="AO794"/>
  <c r="AO793" s="1"/>
  <c r="AN794"/>
  <c r="AN793" s="1"/>
  <c r="AM794"/>
  <c r="AM793" s="1"/>
  <c r="AL794"/>
  <c r="AL793" s="1"/>
  <c r="AO791"/>
  <c r="AN791"/>
  <c r="AN790" s="1"/>
  <c r="AM791"/>
  <c r="AM790" s="1"/>
  <c r="AL791"/>
  <c r="AL790" s="1"/>
  <c r="AO790"/>
  <c r="AO788"/>
  <c r="AO787" s="1"/>
  <c r="AN788"/>
  <c r="AN787" s="1"/>
  <c r="AM788"/>
  <c r="AM787" s="1"/>
  <c r="AL788"/>
  <c r="AL787" s="1"/>
  <c r="AO783"/>
  <c r="AN783"/>
  <c r="AN782" s="1"/>
  <c r="AN781" s="1"/>
  <c r="AM783"/>
  <c r="AM782" s="1"/>
  <c r="AM781" s="1"/>
  <c r="AL783"/>
  <c r="AL782" s="1"/>
  <c r="AL781" s="1"/>
  <c r="AO782"/>
  <c r="AO781" s="1"/>
  <c r="AO777"/>
  <c r="AO776" s="1"/>
  <c r="AN777"/>
  <c r="AN776" s="1"/>
  <c r="AM777"/>
  <c r="AM776" s="1"/>
  <c r="AL777"/>
  <c r="AL776" s="1"/>
  <c r="AO774"/>
  <c r="AN774"/>
  <c r="AM774"/>
  <c r="AM773" s="1"/>
  <c r="AM772" s="1"/>
  <c r="AL774"/>
  <c r="AL773" s="1"/>
  <c r="AL772" s="1"/>
  <c r="AO773"/>
  <c r="AO772" s="1"/>
  <c r="AN773"/>
  <c r="AN772" s="1"/>
  <c r="AO765"/>
  <c r="AO764" s="1"/>
  <c r="AO763" s="1"/>
  <c r="AO762" s="1"/>
  <c r="AN765"/>
  <c r="AN764" s="1"/>
  <c r="AN763" s="1"/>
  <c r="AN762" s="1"/>
  <c r="AM765"/>
  <c r="AM764" s="1"/>
  <c r="AM763" s="1"/>
  <c r="AM762" s="1"/>
  <c r="AL765"/>
  <c r="AL764" s="1"/>
  <c r="AL763" s="1"/>
  <c r="AL762" s="1"/>
  <c r="AO760"/>
  <c r="AN760"/>
  <c r="AM760"/>
  <c r="AM759" s="1"/>
  <c r="AM758" s="1"/>
  <c r="AM757" s="1"/>
  <c r="AL760"/>
  <c r="AL759" s="1"/>
  <c r="AL758" s="1"/>
  <c r="AL757" s="1"/>
  <c r="AO759"/>
  <c r="AO758" s="1"/>
  <c r="AO757" s="1"/>
  <c r="AN759"/>
  <c r="AN758" s="1"/>
  <c r="AN757" s="1"/>
  <c r="AO755"/>
  <c r="AO754" s="1"/>
  <c r="AO753" s="1"/>
  <c r="AN755"/>
  <c r="AN754" s="1"/>
  <c r="AN753" s="1"/>
  <c r="AM755"/>
  <c r="AM754" s="1"/>
  <c r="AM753" s="1"/>
  <c r="AL755"/>
  <c r="AL754" s="1"/>
  <c r="AL753" s="1"/>
  <c r="AO751"/>
  <c r="AO750" s="1"/>
  <c r="AO749" s="1"/>
  <c r="AO748" s="1"/>
  <c r="AN751"/>
  <c r="AN750" s="1"/>
  <c r="AN749" s="1"/>
  <c r="AM751"/>
  <c r="AM750" s="1"/>
  <c r="AM749" s="1"/>
  <c r="AL751"/>
  <c r="AL750" s="1"/>
  <c r="AL749" s="1"/>
  <c r="AO746"/>
  <c r="AN746"/>
  <c r="AN745" s="1"/>
  <c r="AN744" s="1"/>
  <c r="AM746"/>
  <c r="AM745" s="1"/>
  <c r="AM744" s="1"/>
  <c r="AL746"/>
  <c r="AL745" s="1"/>
  <c r="AL744" s="1"/>
  <c r="AO745"/>
  <c r="AO744" s="1"/>
  <c r="AO738"/>
  <c r="AN738"/>
  <c r="AM738"/>
  <c r="AM737" s="1"/>
  <c r="AL738"/>
  <c r="AL737" s="1"/>
  <c r="AO737"/>
  <c r="AN737"/>
  <c r="AO735"/>
  <c r="AO734" s="1"/>
  <c r="AN735"/>
  <c r="AN734" s="1"/>
  <c r="AM735"/>
  <c r="AM734" s="1"/>
  <c r="AL735"/>
  <c r="AL734" s="1"/>
  <c r="AO730"/>
  <c r="AN730"/>
  <c r="AM730"/>
  <c r="AM729" s="1"/>
  <c r="AL730"/>
  <c r="AL729" s="1"/>
  <c r="AO729"/>
  <c r="AN729"/>
  <c r="AO727"/>
  <c r="AO726" s="1"/>
  <c r="AN727"/>
  <c r="AN726" s="1"/>
  <c r="AM727"/>
  <c r="AM726" s="1"/>
  <c r="AL727"/>
  <c r="AL726" s="1"/>
  <c r="AO724"/>
  <c r="AN724"/>
  <c r="AM724"/>
  <c r="AL724"/>
  <c r="AO722"/>
  <c r="AO721" s="1"/>
  <c r="AN722"/>
  <c r="AN721" s="1"/>
  <c r="AM722"/>
  <c r="AM721" s="1"/>
  <c r="AL722"/>
  <c r="AO718"/>
  <c r="AO717" s="1"/>
  <c r="AN718"/>
  <c r="AN717" s="1"/>
  <c r="AM718"/>
  <c r="AM717" s="1"/>
  <c r="AL718"/>
  <c r="AL717" s="1"/>
  <c r="AL714"/>
  <c r="AO714"/>
  <c r="AN714"/>
  <c r="AM714"/>
  <c r="AO712"/>
  <c r="AN712"/>
  <c r="AM712"/>
  <c r="AL712"/>
  <c r="AO707"/>
  <c r="AO706" s="1"/>
  <c r="AO705" s="1"/>
  <c r="AO704" s="1"/>
  <c r="AN707"/>
  <c r="AN706" s="1"/>
  <c r="AN705" s="1"/>
  <c r="AN704" s="1"/>
  <c r="AM707"/>
  <c r="AM706" s="1"/>
  <c r="AM705" s="1"/>
  <c r="AM704" s="1"/>
  <c r="AL707"/>
  <c r="AL706" s="1"/>
  <c r="AL705" s="1"/>
  <c r="AL704" s="1"/>
  <c r="AO702"/>
  <c r="AO701" s="1"/>
  <c r="AO700" s="1"/>
  <c r="AO699" s="1"/>
  <c r="AN702"/>
  <c r="AN701" s="1"/>
  <c r="AN700" s="1"/>
  <c r="AN699" s="1"/>
  <c r="AM702"/>
  <c r="AM701" s="1"/>
  <c r="AM700" s="1"/>
  <c r="AM699" s="1"/>
  <c r="AL702"/>
  <c r="AL701" s="1"/>
  <c r="AL700" s="1"/>
  <c r="AL699" s="1"/>
  <c r="AO697"/>
  <c r="AN697"/>
  <c r="AM697"/>
  <c r="AM696" s="1"/>
  <c r="AM695" s="1"/>
  <c r="AM694" s="1"/>
  <c r="AL697"/>
  <c r="AL696" s="1"/>
  <c r="AL695" s="1"/>
  <c r="AL694" s="1"/>
  <c r="AO696"/>
  <c r="AO695" s="1"/>
  <c r="AO694" s="1"/>
  <c r="AN696"/>
  <c r="AN695" s="1"/>
  <c r="AN694" s="1"/>
  <c r="AO692"/>
  <c r="AO691" s="1"/>
  <c r="AO690" s="1"/>
  <c r="AO689" s="1"/>
  <c r="AO688" s="1"/>
  <c r="AN692"/>
  <c r="AN691" s="1"/>
  <c r="AN690" s="1"/>
  <c r="AN689" s="1"/>
  <c r="AN688" s="1"/>
  <c r="AM692"/>
  <c r="AM691" s="1"/>
  <c r="AM690" s="1"/>
  <c r="AM689" s="1"/>
  <c r="AM688" s="1"/>
  <c r="AL692"/>
  <c r="AL691" s="1"/>
  <c r="AL690" s="1"/>
  <c r="AL689" s="1"/>
  <c r="AL688" s="1"/>
  <c r="AO686"/>
  <c r="AO685" s="1"/>
  <c r="AO684" s="1"/>
  <c r="AO683" s="1"/>
  <c r="AN686"/>
  <c r="AN685" s="1"/>
  <c r="AN684" s="1"/>
  <c r="AN683" s="1"/>
  <c r="AM686"/>
  <c r="AM685" s="1"/>
  <c r="AM684" s="1"/>
  <c r="AM683" s="1"/>
  <c r="AL686"/>
  <c r="AL685" s="1"/>
  <c r="AL684" s="1"/>
  <c r="AL683" s="1"/>
  <c r="AO679"/>
  <c r="AO678" s="1"/>
  <c r="AN679"/>
  <c r="AN678" s="1"/>
  <c r="AM679"/>
  <c r="AM678" s="1"/>
  <c r="AL679"/>
  <c r="AL678" s="1"/>
  <c r="AO676"/>
  <c r="AN676"/>
  <c r="AN675" s="1"/>
  <c r="AM676"/>
  <c r="AM675" s="1"/>
  <c r="AL676"/>
  <c r="AL675" s="1"/>
  <c r="AL674" s="1"/>
  <c r="AL673" s="1"/>
  <c r="AO675"/>
  <c r="AO671"/>
  <c r="AO670" s="1"/>
  <c r="AN671"/>
  <c r="AN670" s="1"/>
  <c r="AM671"/>
  <c r="AM670" s="1"/>
  <c r="AL671"/>
  <c r="AL670" s="1"/>
  <c r="AO668"/>
  <c r="AN668"/>
  <c r="AN667" s="1"/>
  <c r="AN666" s="1"/>
  <c r="AM668"/>
  <c r="AM667" s="1"/>
  <c r="AM666" s="1"/>
  <c r="AL668"/>
  <c r="AL667" s="1"/>
  <c r="AL666" s="1"/>
  <c r="AO667"/>
  <c r="AO666" s="1"/>
  <c r="AO663"/>
  <c r="AO662" s="1"/>
  <c r="AO661" s="1"/>
  <c r="AO660" s="1"/>
  <c r="AN663"/>
  <c r="AN662" s="1"/>
  <c r="AN661" s="1"/>
  <c r="AN660" s="1"/>
  <c r="AM663"/>
  <c r="AM662" s="1"/>
  <c r="AM661" s="1"/>
  <c r="AM660" s="1"/>
  <c r="AL663"/>
  <c r="AL662" s="1"/>
  <c r="AL661" s="1"/>
  <c r="AL660" s="1"/>
  <c r="AO658"/>
  <c r="AN658"/>
  <c r="AN657" s="1"/>
  <c r="AN656" s="1"/>
  <c r="AN655" s="1"/>
  <c r="AM658"/>
  <c r="AM657" s="1"/>
  <c r="AM656" s="1"/>
  <c r="AM655" s="1"/>
  <c r="AL658"/>
  <c r="AL657" s="1"/>
  <c r="AL656" s="1"/>
  <c r="AL655" s="1"/>
  <c r="AO657"/>
  <c r="AO656" s="1"/>
  <c r="AO655" s="1"/>
  <c r="AO653"/>
  <c r="AO652" s="1"/>
  <c r="AO651" s="1"/>
  <c r="AO650" s="1"/>
  <c r="AN653"/>
  <c r="AN652" s="1"/>
  <c r="AN651" s="1"/>
  <c r="AN650" s="1"/>
  <c r="AM653"/>
  <c r="AM652" s="1"/>
  <c r="AM651" s="1"/>
  <c r="AM650" s="1"/>
  <c r="AL653"/>
  <c r="AL652" s="1"/>
  <c r="AL651" s="1"/>
  <c r="AL650" s="1"/>
  <c r="AO642"/>
  <c r="AO641" s="1"/>
  <c r="AN642"/>
  <c r="AN641" s="1"/>
  <c r="AM642"/>
  <c r="AM641" s="1"/>
  <c r="AL642"/>
  <c r="AL641" s="1"/>
  <c r="AO639"/>
  <c r="AN639"/>
  <c r="AN638" s="1"/>
  <c r="AM639"/>
  <c r="AM638" s="1"/>
  <c r="AL639"/>
  <c r="AL638" s="1"/>
  <c r="AL637" s="1"/>
  <c r="AL636" s="1"/>
  <c r="AO638"/>
  <c r="AO637" s="1"/>
  <c r="AO636" s="1"/>
  <c r="AO634"/>
  <c r="AO633" s="1"/>
  <c r="AO632" s="1"/>
  <c r="AO631" s="1"/>
  <c r="AN634"/>
  <c r="AN633" s="1"/>
  <c r="AN632" s="1"/>
  <c r="AN631" s="1"/>
  <c r="AM634"/>
  <c r="AM633" s="1"/>
  <c r="AM632" s="1"/>
  <c r="AM631" s="1"/>
  <c r="AL634"/>
  <c r="AL633" s="1"/>
  <c r="AL632" s="1"/>
  <c r="AL631" s="1"/>
  <c r="AO629"/>
  <c r="AN629"/>
  <c r="AN628" s="1"/>
  <c r="AM629"/>
  <c r="AM628" s="1"/>
  <c r="AL629"/>
  <c r="AL628" s="1"/>
  <c r="AO628"/>
  <c r="AO626"/>
  <c r="AN626"/>
  <c r="AM626"/>
  <c r="AL626"/>
  <c r="AO624"/>
  <c r="AN624"/>
  <c r="AM624"/>
  <c r="AL624"/>
  <c r="AO615"/>
  <c r="AN615"/>
  <c r="AN614" s="1"/>
  <c r="AN613" s="1"/>
  <c r="AM615"/>
  <c r="AM614" s="1"/>
  <c r="AM613" s="1"/>
  <c r="AL615"/>
  <c r="AL614" s="1"/>
  <c r="AL613" s="1"/>
  <c r="AO614"/>
  <c r="AO613" s="1"/>
  <c r="AO611"/>
  <c r="AN611"/>
  <c r="AN610" s="1"/>
  <c r="AM611"/>
  <c r="AM610" s="1"/>
  <c r="AL611"/>
  <c r="AL610" s="1"/>
  <c r="AO610"/>
  <c r="AO608"/>
  <c r="AO607" s="1"/>
  <c r="AN608"/>
  <c r="AN607" s="1"/>
  <c r="AM608"/>
  <c r="AM607" s="1"/>
  <c r="AL608"/>
  <c r="AL607" s="1"/>
  <c r="AO602"/>
  <c r="AN602"/>
  <c r="AM602"/>
  <c r="AL602"/>
  <c r="AO600"/>
  <c r="AN600"/>
  <c r="AN599" s="1"/>
  <c r="AM600"/>
  <c r="AM599" s="1"/>
  <c r="AL600"/>
  <c r="AO599"/>
  <c r="AO595"/>
  <c r="AO594" s="1"/>
  <c r="AO593" s="1"/>
  <c r="AO592" s="1"/>
  <c r="AN595"/>
  <c r="AN594" s="1"/>
  <c r="AN593" s="1"/>
  <c r="AN592" s="1"/>
  <c r="AM595"/>
  <c r="AM594" s="1"/>
  <c r="AM593" s="1"/>
  <c r="AM592" s="1"/>
  <c r="AL595"/>
  <c r="AL594" s="1"/>
  <c r="AL593" s="1"/>
  <c r="AL592" s="1"/>
  <c r="AO575"/>
  <c r="AO574" s="1"/>
  <c r="AO573" s="1"/>
  <c r="AN575"/>
  <c r="AN574" s="1"/>
  <c r="AN573" s="1"/>
  <c r="AM575"/>
  <c r="AM574" s="1"/>
  <c r="AM573" s="1"/>
  <c r="AL575"/>
  <c r="AL574" s="1"/>
  <c r="AL573" s="1"/>
  <c r="AO571"/>
  <c r="AO570" s="1"/>
  <c r="AO569" s="1"/>
  <c r="AO568" s="1"/>
  <c r="AN571"/>
  <c r="AN570" s="1"/>
  <c r="AN569" s="1"/>
  <c r="AM571"/>
  <c r="AM570" s="1"/>
  <c r="AM569" s="1"/>
  <c r="AL571"/>
  <c r="AL570" s="1"/>
  <c r="AL569" s="1"/>
  <c r="AO566"/>
  <c r="AN566"/>
  <c r="AN565" s="1"/>
  <c r="AM566"/>
  <c r="AM565" s="1"/>
  <c r="AL566"/>
  <c r="AL565" s="1"/>
  <c r="AO565"/>
  <c r="AO563"/>
  <c r="AO562" s="1"/>
  <c r="AN563"/>
  <c r="AN562" s="1"/>
  <c r="AM563"/>
  <c r="AM562" s="1"/>
  <c r="AL563"/>
  <c r="AL562" s="1"/>
  <c r="AO559"/>
  <c r="AO558" s="1"/>
  <c r="AO557" s="1"/>
  <c r="AN559"/>
  <c r="AN558" s="1"/>
  <c r="AN557" s="1"/>
  <c r="AM559"/>
  <c r="AM558" s="1"/>
  <c r="AM557" s="1"/>
  <c r="AL559"/>
  <c r="AL558" s="1"/>
  <c r="AL557" s="1"/>
  <c r="AO552"/>
  <c r="AO551" s="1"/>
  <c r="AO550" s="1"/>
  <c r="AN552"/>
  <c r="AN551" s="1"/>
  <c r="AN550" s="1"/>
  <c r="AM552"/>
  <c r="AM551" s="1"/>
  <c r="AM550" s="1"/>
  <c r="AL552"/>
  <c r="AL551" s="1"/>
  <c r="AL550" s="1"/>
  <c r="AO548"/>
  <c r="AN548"/>
  <c r="AN547" s="1"/>
  <c r="AN546" s="1"/>
  <c r="AM548"/>
  <c r="AM547" s="1"/>
  <c r="AM546" s="1"/>
  <c r="AL548"/>
  <c r="AL547" s="1"/>
  <c r="AL546" s="1"/>
  <c r="AO547"/>
  <c r="AO546" s="1"/>
  <c r="AO542"/>
  <c r="AN542"/>
  <c r="AM542"/>
  <c r="AL542"/>
  <c r="AO540"/>
  <c r="AN540"/>
  <c r="AM540"/>
  <c r="AL540"/>
  <c r="AO538"/>
  <c r="AO537" s="1"/>
  <c r="AO536" s="1"/>
  <c r="AN538"/>
  <c r="AN537" s="1"/>
  <c r="AN536" s="1"/>
  <c r="AM538"/>
  <c r="AM537" s="1"/>
  <c r="AM536" s="1"/>
  <c r="AL538"/>
  <c r="AL537" s="1"/>
  <c r="AL536" s="1"/>
  <c r="AO534"/>
  <c r="AN534"/>
  <c r="AM534"/>
  <c r="AM533" s="1"/>
  <c r="AM532" s="1"/>
  <c r="AL534"/>
  <c r="AL533" s="1"/>
  <c r="AL532" s="1"/>
  <c r="AO533"/>
  <c r="AO532" s="1"/>
  <c r="AN533"/>
  <c r="AN532" s="1"/>
  <c r="AO529"/>
  <c r="AO528" s="1"/>
  <c r="AN529"/>
  <c r="AN528" s="1"/>
  <c r="AM529"/>
  <c r="AM528" s="1"/>
  <c r="AL529"/>
  <c r="AL528" s="1"/>
  <c r="AO524"/>
  <c r="AO523" s="1"/>
  <c r="AN524"/>
  <c r="AN523" s="1"/>
  <c r="AM524"/>
  <c r="AM523" s="1"/>
  <c r="AL524"/>
  <c r="AL523" s="1"/>
  <c r="AO521"/>
  <c r="AN521"/>
  <c r="AM521"/>
  <c r="AM520" s="1"/>
  <c r="AL521"/>
  <c r="AL520" s="1"/>
  <c r="AO520"/>
  <c r="AN520"/>
  <c r="AO518"/>
  <c r="AO517" s="1"/>
  <c r="AN518"/>
  <c r="AN517" s="1"/>
  <c r="AM518"/>
  <c r="AM517" s="1"/>
  <c r="AL518"/>
  <c r="AL517" s="1"/>
  <c r="AO515"/>
  <c r="AN515"/>
  <c r="AM515"/>
  <c r="AM514" s="1"/>
  <c r="AL515"/>
  <c r="AL514" s="1"/>
  <c r="AO514"/>
  <c r="AN514"/>
  <c r="AO512"/>
  <c r="AN512"/>
  <c r="AM512"/>
  <c r="AL512"/>
  <c r="AO510"/>
  <c r="AO509" s="1"/>
  <c r="AN510"/>
  <c r="AN509" s="1"/>
  <c r="AM510"/>
  <c r="AM509" s="1"/>
  <c r="AL510"/>
  <c r="AL509" s="1"/>
  <c r="AO507"/>
  <c r="AO506" s="1"/>
  <c r="AN507"/>
  <c r="AN506" s="1"/>
  <c r="AM507"/>
  <c r="AM506" s="1"/>
  <c r="AO504"/>
  <c r="AO503" s="1"/>
  <c r="AN504"/>
  <c r="AN503" s="1"/>
  <c r="AM504"/>
  <c r="AM503" s="1"/>
  <c r="AL504"/>
  <c r="AL503" s="1"/>
  <c r="AO499"/>
  <c r="AO498" s="1"/>
  <c r="AO497" s="1"/>
  <c r="AO496" s="1"/>
  <c r="AN499"/>
  <c r="AN498" s="1"/>
  <c r="AN497" s="1"/>
  <c r="AN496" s="1"/>
  <c r="AM499"/>
  <c r="AM498" s="1"/>
  <c r="AM497" s="1"/>
  <c r="AM496" s="1"/>
  <c r="AL499"/>
  <c r="AL498" s="1"/>
  <c r="AL497" s="1"/>
  <c r="AL496" s="1"/>
  <c r="AO491"/>
  <c r="AO490" s="1"/>
  <c r="AN491"/>
  <c r="AN490" s="1"/>
  <c r="AM491"/>
  <c r="AM490" s="1"/>
  <c r="AL491"/>
  <c r="AL490" s="1"/>
  <c r="AO488"/>
  <c r="AO487" s="1"/>
  <c r="AN488"/>
  <c r="AN487" s="1"/>
  <c r="AM488"/>
  <c r="AM487" s="1"/>
  <c r="AL488"/>
  <c r="AL487" s="1"/>
  <c r="AO485"/>
  <c r="AN485"/>
  <c r="AN484" s="1"/>
  <c r="AM485"/>
  <c r="AM484" s="1"/>
  <c r="AL485"/>
  <c r="AL484" s="1"/>
  <c r="AO484"/>
  <c r="AO482"/>
  <c r="AO481" s="1"/>
  <c r="AN482"/>
  <c r="AN481" s="1"/>
  <c r="AM482"/>
  <c r="AM481" s="1"/>
  <c r="AL482"/>
  <c r="AL481" s="1"/>
  <c r="AO478"/>
  <c r="AO477" s="1"/>
  <c r="AN478"/>
  <c r="AN477" s="1"/>
  <c r="AM478"/>
  <c r="AM477" s="1"/>
  <c r="AL478"/>
  <c r="AL477" s="1"/>
  <c r="AO475"/>
  <c r="AN475"/>
  <c r="AN474" s="1"/>
  <c r="AM475"/>
  <c r="AM474" s="1"/>
  <c r="AL475"/>
  <c r="AL474" s="1"/>
  <c r="AO474"/>
  <c r="AO472"/>
  <c r="AO471" s="1"/>
  <c r="AN472"/>
  <c r="AN471" s="1"/>
  <c r="AM472"/>
  <c r="AM471" s="1"/>
  <c r="AL472"/>
  <c r="AL471" s="1"/>
  <c r="AO469"/>
  <c r="AO468" s="1"/>
  <c r="AN469"/>
  <c r="AN468" s="1"/>
  <c r="AM469"/>
  <c r="AM468" s="1"/>
  <c r="AL469"/>
  <c r="AL468" s="1"/>
  <c r="AO466"/>
  <c r="AO465" s="1"/>
  <c r="AN466"/>
  <c r="AN465" s="1"/>
  <c r="AM466"/>
  <c r="AM465" s="1"/>
  <c r="AL466"/>
  <c r="AL465" s="1"/>
  <c r="AO462"/>
  <c r="AO461" s="1"/>
  <c r="AO460" s="1"/>
  <c r="AN462"/>
  <c r="AN461" s="1"/>
  <c r="AN460" s="1"/>
  <c r="AM462"/>
  <c r="AM461" s="1"/>
  <c r="AM460" s="1"/>
  <c r="AL462"/>
  <c r="AL461" s="1"/>
  <c r="AL460" s="1"/>
  <c r="AO450"/>
  <c r="AN450"/>
  <c r="AN449" s="1"/>
  <c r="AM450"/>
  <c r="AM449" s="1"/>
  <c r="AL450"/>
  <c r="AL449" s="1"/>
  <c r="AO449"/>
  <c r="AO447"/>
  <c r="AN447"/>
  <c r="AM447"/>
  <c r="AL447"/>
  <c r="AO445"/>
  <c r="AO444" s="1"/>
  <c r="AN445"/>
  <c r="AN444" s="1"/>
  <c r="AM445"/>
  <c r="AL445"/>
  <c r="AO442"/>
  <c r="AO441" s="1"/>
  <c r="AN442"/>
  <c r="AN441" s="1"/>
  <c r="AM442"/>
  <c r="AM441" s="1"/>
  <c r="AL442"/>
  <c r="AL441" s="1"/>
  <c r="AO439"/>
  <c r="AO438" s="1"/>
  <c r="AN439"/>
  <c r="AN438" s="1"/>
  <c r="AM439"/>
  <c r="AM438" s="1"/>
  <c r="AL439"/>
  <c r="AL438" s="1"/>
  <c r="AO436"/>
  <c r="AN436"/>
  <c r="AN435" s="1"/>
  <c r="AM436"/>
  <c r="AM435" s="1"/>
  <c r="AL436"/>
  <c r="AL435" s="1"/>
  <c r="AO435"/>
  <c r="AO433"/>
  <c r="AO432" s="1"/>
  <c r="AN433"/>
  <c r="AN432" s="1"/>
  <c r="AM433"/>
  <c r="AM432" s="1"/>
  <c r="AL433"/>
  <c r="AL432" s="1"/>
  <c r="AO430"/>
  <c r="AO429" s="1"/>
  <c r="AN430"/>
  <c r="AN429" s="1"/>
  <c r="AM430"/>
  <c r="AM429" s="1"/>
  <c r="AL430"/>
  <c r="AL429" s="1"/>
  <c r="AO424"/>
  <c r="AO423" s="1"/>
  <c r="AN424"/>
  <c r="AN423" s="1"/>
  <c r="AM424"/>
  <c r="AM423" s="1"/>
  <c r="AL424"/>
  <c r="AL423" s="1"/>
  <c r="AO421"/>
  <c r="AN421"/>
  <c r="AM421"/>
  <c r="AL421"/>
  <c r="AO419"/>
  <c r="AN419"/>
  <c r="AM419"/>
  <c r="AL419"/>
  <c r="AO417"/>
  <c r="AN417"/>
  <c r="AM417"/>
  <c r="AM416" s="1"/>
  <c r="AM415" s="1"/>
  <c r="AL417"/>
  <c r="AO416"/>
  <c r="AO415" s="1"/>
  <c r="AO409"/>
  <c r="AO408" s="1"/>
  <c r="AO407" s="1"/>
  <c r="AN409"/>
  <c r="AN408" s="1"/>
  <c r="AN407" s="1"/>
  <c r="AM409"/>
  <c r="AM408" s="1"/>
  <c r="AM407" s="1"/>
  <c r="AL409"/>
  <c r="AL408" s="1"/>
  <c r="AL407" s="1"/>
  <c r="AO397"/>
  <c r="AO396" s="1"/>
  <c r="AO395" s="1"/>
  <c r="AO394" s="1"/>
  <c r="AO393" s="1"/>
  <c r="AN397"/>
  <c r="AN396" s="1"/>
  <c r="AN395" s="1"/>
  <c r="AN394" s="1"/>
  <c r="AN393" s="1"/>
  <c r="AM397"/>
  <c r="AM396" s="1"/>
  <c r="AM395" s="1"/>
  <c r="AM394" s="1"/>
  <c r="AM393" s="1"/>
  <c r="AL397"/>
  <c r="AL396" s="1"/>
  <c r="AL395" s="1"/>
  <c r="AL394" s="1"/>
  <c r="AL393" s="1"/>
  <c r="AO388"/>
  <c r="AN388"/>
  <c r="AN387" s="1"/>
  <c r="AN386" s="1"/>
  <c r="AN385" s="1"/>
  <c r="AM388"/>
  <c r="AM387" s="1"/>
  <c r="AM386" s="1"/>
  <c r="AM385" s="1"/>
  <c r="AL388"/>
  <c r="AL387" s="1"/>
  <c r="AL386" s="1"/>
  <c r="AL385" s="1"/>
  <c r="AO387"/>
  <c r="AO386" s="1"/>
  <c r="AO385" s="1"/>
  <c r="AO383"/>
  <c r="AO382" s="1"/>
  <c r="AN383"/>
  <c r="AN382" s="1"/>
  <c r="AM383"/>
  <c r="AM382" s="1"/>
  <c r="AL383"/>
  <c r="AL382" s="1"/>
  <c r="AO379"/>
  <c r="AN379"/>
  <c r="AM379"/>
  <c r="AL379"/>
  <c r="AO377"/>
  <c r="AN377"/>
  <c r="AM377"/>
  <c r="AL377"/>
  <c r="AO375"/>
  <c r="AO374" s="1"/>
  <c r="AO373" s="1"/>
  <c r="AN375"/>
  <c r="AM375"/>
  <c r="AM374" s="1"/>
  <c r="AM373" s="1"/>
  <c r="AL375"/>
  <c r="AL374" s="1"/>
  <c r="AL373" s="1"/>
  <c r="AO371"/>
  <c r="AO370" s="1"/>
  <c r="AO369" s="1"/>
  <c r="AN371"/>
  <c r="AN370" s="1"/>
  <c r="AN369" s="1"/>
  <c r="AM371"/>
  <c r="AM370" s="1"/>
  <c r="AM369" s="1"/>
  <c r="AL371"/>
  <c r="AL370" s="1"/>
  <c r="AL369" s="1"/>
  <c r="AO361"/>
  <c r="AO360" s="1"/>
  <c r="AO359" s="1"/>
  <c r="AO358" s="1"/>
  <c r="AN361"/>
  <c r="AN360" s="1"/>
  <c r="AN359" s="1"/>
  <c r="AN358" s="1"/>
  <c r="AM361"/>
  <c r="AM360" s="1"/>
  <c r="AM359" s="1"/>
  <c r="AM358" s="1"/>
  <c r="AL361"/>
  <c r="AL360" s="1"/>
  <c r="AL359" s="1"/>
  <c r="AL358" s="1"/>
  <c r="AO349"/>
  <c r="AN349"/>
  <c r="AM349"/>
  <c r="AL349"/>
  <c r="AO347"/>
  <c r="AO346" s="1"/>
  <c r="AO345" s="1"/>
  <c r="AO344" s="1"/>
  <c r="AN347"/>
  <c r="AM347"/>
  <c r="AL347"/>
  <c r="AL346" s="1"/>
  <c r="AL345" s="1"/>
  <c r="AL344" s="1"/>
  <c r="AO342"/>
  <c r="AO341" s="1"/>
  <c r="AO340" s="1"/>
  <c r="AO339" s="1"/>
  <c r="AN342"/>
  <c r="AN341" s="1"/>
  <c r="AN340" s="1"/>
  <c r="AN339" s="1"/>
  <c r="AM342"/>
  <c r="AM341" s="1"/>
  <c r="AM340" s="1"/>
  <c r="AM339" s="1"/>
  <c r="AL342"/>
  <c r="AL341" s="1"/>
  <c r="AL340" s="1"/>
  <c r="AL339" s="1"/>
  <c r="AO337"/>
  <c r="AN337"/>
  <c r="AM337"/>
  <c r="AL337"/>
  <c r="AO335"/>
  <c r="AN335"/>
  <c r="AM335"/>
  <c r="AL335"/>
  <c r="AO333"/>
  <c r="AO332" s="1"/>
  <c r="AO331" s="1"/>
  <c r="AO330" s="1"/>
  <c r="AN333"/>
  <c r="AN332" s="1"/>
  <c r="AN331" s="1"/>
  <c r="AN330" s="1"/>
  <c r="AM333"/>
  <c r="AL333"/>
  <c r="AL332" s="1"/>
  <c r="AL331" s="1"/>
  <c r="AL330" s="1"/>
  <c r="AO307"/>
  <c r="AN307"/>
  <c r="AN306" s="1"/>
  <c r="AM307"/>
  <c r="AM306" s="1"/>
  <c r="AL307"/>
  <c r="AL306" s="1"/>
  <c r="AO306"/>
  <c r="AO304"/>
  <c r="AO303" s="1"/>
  <c r="AO302" s="1"/>
  <c r="AN304"/>
  <c r="AN303" s="1"/>
  <c r="AN302" s="1"/>
  <c r="AM304"/>
  <c r="AM303" s="1"/>
  <c r="AM302" s="1"/>
  <c r="AL304"/>
  <c r="AL303" s="1"/>
  <c r="AL302" s="1"/>
  <c r="AO300"/>
  <c r="AO299" s="1"/>
  <c r="AN300"/>
  <c r="AN299" s="1"/>
  <c r="AM300"/>
  <c r="AM299" s="1"/>
  <c r="AL300"/>
  <c r="AL299" s="1"/>
  <c r="AO297"/>
  <c r="AO296" s="1"/>
  <c r="AN297"/>
  <c r="AN296" s="1"/>
  <c r="AM297"/>
  <c r="AM296" s="1"/>
  <c r="AL297"/>
  <c r="AL296" s="1"/>
  <c r="AO294"/>
  <c r="AO293" s="1"/>
  <c r="AN294"/>
  <c r="AN293" s="1"/>
  <c r="AM294"/>
  <c r="AM293" s="1"/>
  <c r="AL294"/>
  <c r="AL293" s="1"/>
  <c r="AO291"/>
  <c r="AN291"/>
  <c r="AN290" s="1"/>
  <c r="AM291"/>
  <c r="AM290" s="1"/>
  <c r="AL291"/>
  <c r="AL290" s="1"/>
  <c r="AO290"/>
  <c r="AO287"/>
  <c r="AN287"/>
  <c r="AM287"/>
  <c r="AL287"/>
  <c r="AO283"/>
  <c r="AN283"/>
  <c r="AM283"/>
  <c r="AL283"/>
  <c r="AO281"/>
  <c r="AN281"/>
  <c r="AM281"/>
  <c r="AM280" s="1"/>
  <c r="AL281"/>
  <c r="AO276"/>
  <c r="AN276"/>
  <c r="AM276"/>
  <c r="AL276"/>
  <c r="AO274"/>
  <c r="AN274"/>
  <c r="AN273" s="1"/>
  <c r="AM274"/>
  <c r="AM273" s="1"/>
  <c r="AL274"/>
  <c r="AL273" s="1"/>
  <c r="AO271"/>
  <c r="AN271"/>
  <c r="AM271"/>
  <c r="AL271"/>
  <c r="AO269"/>
  <c r="AN269"/>
  <c r="AM269"/>
  <c r="AL269"/>
  <c r="AO267"/>
  <c r="AN267"/>
  <c r="AM267"/>
  <c r="AM266" s="1"/>
  <c r="AM265" s="1"/>
  <c r="AL267"/>
  <c r="AL266" s="1"/>
  <c r="AL265" s="1"/>
  <c r="AO266"/>
  <c r="AO265" s="1"/>
  <c r="AO262"/>
  <c r="AO261" s="1"/>
  <c r="AO260" s="1"/>
  <c r="AO259" s="1"/>
  <c r="AN262"/>
  <c r="AN261" s="1"/>
  <c r="AN260" s="1"/>
  <c r="AN259" s="1"/>
  <c r="AM262"/>
  <c r="AM261" s="1"/>
  <c r="AM260" s="1"/>
  <c r="AM259" s="1"/>
  <c r="AL262"/>
  <c r="AL261" s="1"/>
  <c r="AL260" s="1"/>
  <c r="AL259" s="1"/>
  <c r="AO257"/>
  <c r="AO256" s="1"/>
  <c r="AO255" s="1"/>
  <c r="AN257"/>
  <c r="AN256" s="1"/>
  <c r="AN255" s="1"/>
  <c r="AM257"/>
  <c r="AM256" s="1"/>
  <c r="AM255" s="1"/>
  <c r="AL257"/>
  <c r="AL256" s="1"/>
  <c r="AL255" s="1"/>
  <c r="AO253"/>
  <c r="AN253"/>
  <c r="AM253"/>
  <c r="AL253"/>
  <c r="AO251"/>
  <c r="AO250" s="1"/>
  <c r="AO249" s="1"/>
  <c r="AO248" s="1"/>
  <c r="AN251"/>
  <c r="AM251"/>
  <c r="AM250" s="1"/>
  <c r="AM249" s="1"/>
  <c r="AM248" s="1"/>
  <c r="AL251"/>
  <c r="AL250" s="1"/>
  <c r="AL249" s="1"/>
  <c r="AL248" s="1"/>
  <c r="AO246"/>
  <c r="AN246"/>
  <c r="AM246"/>
  <c r="AL246"/>
  <c r="AO244"/>
  <c r="AO243" s="1"/>
  <c r="AN244"/>
  <c r="AN243" s="1"/>
  <c r="AM244"/>
  <c r="AM243" s="1"/>
  <c r="AL244"/>
  <c r="AL243" s="1"/>
  <c r="AO241"/>
  <c r="AN241"/>
  <c r="AM241"/>
  <c r="AL241"/>
  <c r="AO239"/>
  <c r="AN239"/>
  <c r="AM239"/>
  <c r="AL239"/>
  <c r="AO237"/>
  <c r="AO236" s="1"/>
  <c r="AN237"/>
  <c r="AN236" s="1"/>
  <c r="AM237"/>
  <c r="AM236" s="1"/>
  <c r="AL237"/>
  <c r="AL236" s="1"/>
  <c r="AO234"/>
  <c r="AN234"/>
  <c r="AM234"/>
  <c r="AL234"/>
  <c r="AO232"/>
  <c r="AN232"/>
  <c r="AM232"/>
  <c r="AL232"/>
  <c r="AO230"/>
  <c r="AN230"/>
  <c r="AM230"/>
  <c r="AM229" s="1"/>
  <c r="AL230"/>
  <c r="AL229" s="1"/>
  <c r="AO229"/>
  <c r="AO227"/>
  <c r="AO226" s="1"/>
  <c r="AN227"/>
  <c r="AN226" s="1"/>
  <c r="AM227"/>
  <c r="AM226" s="1"/>
  <c r="AL227"/>
  <c r="AL226" s="1"/>
  <c r="AO224"/>
  <c r="AO223" s="1"/>
  <c r="AN224"/>
  <c r="AN223" s="1"/>
  <c r="AM224"/>
  <c r="AM223" s="1"/>
  <c r="AL224"/>
  <c r="AL223" s="1"/>
  <c r="AO221"/>
  <c r="AN221"/>
  <c r="AM221"/>
  <c r="AL221"/>
  <c r="AO219"/>
  <c r="AO218" s="1"/>
  <c r="AN219"/>
  <c r="AN218" s="1"/>
  <c r="AM219"/>
  <c r="AM218" s="1"/>
  <c r="AL219"/>
  <c r="AO216"/>
  <c r="AN216"/>
  <c r="AM216"/>
  <c r="AL216"/>
  <c r="AO214"/>
  <c r="AN214"/>
  <c r="AN213" s="1"/>
  <c r="AM214"/>
  <c r="AL214"/>
  <c r="AL213" s="1"/>
  <c r="AO213"/>
  <c r="AO211"/>
  <c r="AO210" s="1"/>
  <c r="AN211"/>
  <c r="AN210" s="1"/>
  <c r="AM211"/>
  <c r="AM210" s="1"/>
  <c r="AL211"/>
  <c r="AL210" s="1"/>
  <c r="AO201"/>
  <c r="AN201"/>
  <c r="AM201"/>
  <c r="AL201"/>
  <c r="AO199"/>
  <c r="AN199"/>
  <c r="AM199"/>
  <c r="AL199"/>
  <c r="AO197"/>
  <c r="AN197"/>
  <c r="AM197"/>
  <c r="AM196" s="1"/>
  <c r="AL197"/>
  <c r="AO196"/>
  <c r="AO194"/>
  <c r="AN194"/>
  <c r="AM194"/>
  <c r="AL194"/>
  <c r="AO192"/>
  <c r="AN192"/>
  <c r="AM192"/>
  <c r="AL192"/>
  <c r="AO190"/>
  <c r="AO189" s="1"/>
  <c r="AN190"/>
  <c r="AM190"/>
  <c r="AL190"/>
  <c r="AL189" s="1"/>
  <c r="AO186"/>
  <c r="AO185" s="1"/>
  <c r="AN186"/>
  <c r="AN185" s="1"/>
  <c r="AM186"/>
  <c r="AM185" s="1"/>
  <c r="AL186"/>
  <c r="AL185" s="1"/>
  <c r="AO183"/>
  <c r="AN183"/>
  <c r="AM183"/>
  <c r="AL183"/>
  <c r="AO181"/>
  <c r="AN181"/>
  <c r="AM181"/>
  <c r="AL181"/>
  <c r="AO179"/>
  <c r="AO178" s="1"/>
  <c r="AO177" s="1"/>
  <c r="AN179"/>
  <c r="AN178" s="1"/>
  <c r="AM179"/>
  <c r="AM178" s="1"/>
  <c r="AL179"/>
  <c r="AL178" s="1"/>
  <c r="AO174"/>
  <c r="AO173" s="1"/>
  <c r="AO172" s="1"/>
  <c r="AO171" s="1"/>
  <c r="AN174"/>
  <c r="AN173" s="1"/>
  <c r="AN172" s="1"/>
  <c r="AN171" s="1"/>
  <c r="AM174"/>
  <c r="AM173" s="1"/>
  <c r="AM172" s="1"/>
  <c r="AM171" s="1"/>
  <c r="AL174"/>
  <c r="AL173" s="1"/>
  <c r="AL172" s="1"/>
  <c r="AL171" s="1"/>
  <c r="AO162"/>
  <c r="AO161" s="1"/>
  <c r="AN162"/>
  <c r="AN161" s="1"/>
  <c r="AM162"/>
  <c r="AM161" s="1"/>
  <c r="AL162"/>
  <c r="AL161" s="1"/>
  <c r="AO159"/>
  <c r="AO158" s="1"/>
  <c r="AN159"/>
  <c r="AN158" s="1"/>
  <c r="AM159"/>
  <c r="AM158" s="1"/>
  <c r="AL159"/>
  <c r="AL158" s="1"/>
  <c r="AO156"/>
  <c r="AO155" s="1"/>
  <c r="AN156"/>
  <c r="AN155" s="1"/>
  <c r="AM156"/>
  <c r="AM155" s="1"/>
  <c r="AL156"/>
  <c r="AL155" s="1"/>
  <c r="AO153"/>
  <c r="AO152" s="1"/>
  <c r="AN153"/>
  <c r="AN152" s="1"/>
  <c r="AM153"/>
  <c r="AM152" s="1"/>
  <c r="AL153"/>
  <c r="AL152" s="1"/>
  <c r="AO149"/>
  <c r="AO148" s="1"/>
  <c r="AN149"/>
  <c r="AN148" s="1"/>
  <c r="AM149"/>
  <c r="AM148" s="1"/>
  <c r="AL149"/>
  <c r="AL148" s="1"/>
  <c r="AO144"/>
  <c r="AO143" s="1"/>
  <c r="AN144"/>
  <c r="AN143" s="1"/>
  <c r="AM144"/>
  <c r="AM143" s="1"/>
  <c r="AL144"/>
  <c r="AL143" s="1"/>
  <c r="AO140"/>
  <c r="AO139" s="1"/>
  <c r="AO138" s="1"/>
  <c r="AN140"/>
  <c r="AN139" s="1"/>
  <c r="AN138" s="1"/>
  <c r="AM140"/>
  <c r="AM139" s="1"/>
  <c r="AM138" s="1"/>
  <c r="AL140"/>
  <c r="AL139" s="1"/>
  <c r="AL138" s="1"/>
  <c r="AO135"/>
  <c r="AO134" s="1"/>
  <c r="AO133" s="1"/>
  <c r="AO132" s="1"/>
  <c r="AN135"/>
  <c r="AN134" s="1"/>
  <c r="AN133" s="1"/>
  <c r="AN132" s="1"/>
  <c r="AM135"/>
  <c r="AM134" s="1"/>
  <c r="AM133" s="1"/>
  <c r="AM132" s="1"/>
  <c r="AL135"/>
  <c r="AL134" s="1"/>
  <c r="AL133" s="1"/>
  <c r="AL132" s="1"/>
  <c r="AO130"/>
  <c r="AO129" s="1"/>
  <c r="AO128" s="1"/>
  <c r="AO127" s="1"/>
  <c r="AN130"/>
  <c r="AN129" s="1"/>
  <c r="AN128" s="1"/>
  <c r="AN127" s="1"/>
  <c r="AM130"/>
  <c r="AM129" s="1"/>
  <c r="AM128" s="1"/>
  <c r="AM127" s="1"/>
  <c r="AL130"/>
  <c r="AL129" s="1"/>
  <c r="AL128" s="1"/>
  <c r="AL127" s="1"/>
  <c r="AO123"/>
  <c r="AO122" s="1"/>
  <c r="AO121" s="1"/>
  <c r="AO120" s="1"/>
  <c r="AO119" s="1"/>
  <c r="AN123"/>
  <c r="AN122" s="1"/>
  <c r="AN121" s="1"/>
  <c r="AN120" s="1"/>
  <c r="AN119" s="1"/>
  <c r="AM123"/>
  <c r="AM122" s="1"/>
  <c r="AM121" s="1"/>
  <c r="AM120" s="1"/>
  <c r="AM119" s="1"/>
  <c r="AL123"/>
  <c r="AL122" s="1"/>
  <c r="AL121" s="1"/>
  <c r="AL120" s="1"/>
  <c r="AL119" s="1"/>
  <c r="AO116"/>
  <c r="AO115" s="1"/>
  <c r="AO114" s="1"/>
  <c r="AO113" s="1"/>
  <c r="AO112" s="1"/>
  <c r="AN116"/>
  <c r="AN115" s="1"/>
  <c r="AN114" s="1"/>
  <c r="AN113" s="1"/>
  <c r="AN112" s="1"/>
  <c r="AM116"/>
  <c r="AM115" s="1"/>
  <c r="AM114" s="1"/>
  <c r="AM113" s="1"/>
  <c r="AM112" s="1"/>
  <c r="AL116"/>
  <c r="AL115" s="1"/>
  <c r="AL114" s="1"/>
  <c r="AL113" s="1"/>
  <c r="AL112" s="1"/>
  <c r="AO109"/>
  <c r="AO108" s="1"/>
  <c r="AN109"/>
  <c r="AN108" s="1"/>
  <c r="AM109"/>
  <c r="AM108" s="1"/>
  <c r="AL109"/>
  <c r="AL108" s="1"/>
  <c r="AM107"/>
  <c r="AO105"/>
  <c r="AN105"/>
  <c r="AL105"/>
  <c r="AM104"/>
  <c r="AM103" s="1"/>
  <c r="AO103"/>
  <c r="AN103"/>
  <c r="AL103"/>
  <c r="AO101"/>
  <c r="AN101"/>
  <c r="AM101"/>
  <c r="AL101"/>
  <c r="AL100" s="1"/>
  <c r="AO90"/>
  <c r="AO89" s="1"/>
  <c r="AN90"/>
  <c r="AN89" s="1"/>
  <c r="AM90"/>
  <c r="AM89" s="1"/>
  <c r="AL90"/>
  <c r="AL89" s="1"/>
  <c r="AO87"/>
  <c r="AN87"/>
  <c r="AM87"/>
  <c r="AL87"/>
  <c r="AO85"/>
  <c r="AO84" s="1"/>
  <c r="AN85"/>
  <c r="AM85"/>
  <c r="AM84" s="1"/>
  <c r="AL85"/>
  <c r="AL84" s="1"/>
  <c r="AO82"/>
  <c r="AN82"/>
  <c r="AM82"/>
  <c r="AL82"/>
  <c r="AO80"/>
  <c r="AO79" s="1"/>
  <c r="AN80"/>
  <c r="AM80"/>
  <c r="AM79" s="1"/>
  <c r="AL80"/>
  <c r="AO75"/>
  <c r="AN75"/>
  <c r="AM75"/>
  <c r="AL75"/>
  <c r="AO73"/>
  <c r="AN73"/>
  <c r="AN72" s="1"/>
  <c r="AM73"/>
  <c r="AM72" s="1"/>
  <c r="AL73"/>
  <c r="AL72" s="1"/>
  <c r="AO70"/>
  <c r="AN70"/>
  <c r="AM70"/>
  <c r="AL70"/>
  <c r="AO68"/>
  <c r="AO67" s="1"/>
  <c r="AN68"/>
  <c r="AN67" s="1"/>
  <c r="AM68"/>
  <c r="AL68"/>
  <c r="AL67" s="1"/>
  <c r="AO65"/>
  <c r="AO64" s="1"/>
  <c r="AN65"/>
  <c r="AN64" s="1"/>
  <c r="AM65"/>
  <c r="AM64" s="1"/>
  <c r="AL65"/>
  <c r="AL64" s="1"/>
  <c r="AO62"/>
  <c r="AN62"/>
  <c r="AM62"/>
  <c r="AL62"/>
  <c r="AO60"/>
  <c r="AO59" s="1"/>
  <c r="AN60"/>
  <c r="AM60"/>
  <c r="AL60"/>
  <c r="AL59" s="1"/>
  <c r="AO57"/>
  <c r="AN57"/>
  <c r="AM57"/>
  <c r="AL57"/>
  <c r="AO55"/>
  <c r="AO54" s="1"/>
  <c r="AN55"/>
  <c r="AN54" s="1"/>
  <c r="AM55"/>
  <c r="AM54" s="1"/>
  <c r="AL55"/>
  <c r="AO48"/>
  <c r="AN48"/>
  <c r="AM48"/>
  <c r="AL48"/>
  <c r="AO46"/>
  <c r="AN46"/>
  <c r="AM46"/>
  <c r="AL46"/>
  <c r="AO44"/>
  <c r="AN44"/>
  <c r="AM44"/>
  <c r="AL44"/>
  <c r="AO42"/>
  <c r="AO41" s="1"/>
  <c r="AO40" s="1"/>
  <c r="AN42"/>
  <c r="AN41" s="1"/>
  <c r="AN40" s="1"/>
  <c r="AM42"/>
  <c r="AL42"/>
  <c r="AO34"/>
  <c r="AN34"/>
  <c r="AM34"/>
  <c r="AL34"/>
  <c r="AO31"/>
  <c r="AN31"/>
  <c r="AM31"/>
  <c r="AL31"/>
  <c r="AO29"/>
  <c r="AN29"/>
  <c r="AM29"/>
  <c r="AL29"/>
  <c r="AO27"/>
  <c r="AN27"/>
  <c r="AM27"/>
  <c r="AL27"/>
  <c r="AO24"/>
  <c r="AO23" s="1"/>
  <c r="AN24"/>
  <c r="AN23" s="1"/>
  <c r="AM24"/>
  <c r="AM23" s="1"/>
  <c r="AL24"/>
  <c r="AL23" s="1"/>
  <c r="AO21"/>
  <c r="AO20" s="1"/>
  <c r="AN21"/>
  <c r="AN20" s="1"/>
  <c r="AM21"/>
  <c r="AM20" s="1"/>
  <c r="AL21"/>
  <c r="AL20" s="1"/>
  <c r="AO14"/>
  <c r="AO13" s="1"/>
  <c r="AO12" s="1"/>
  <c r="AO11" s="1"/>
  <c r="AO10" s="1"/>
  <c r="AN14"/>
  <c r="AN13" s="1"/>
  <c r="AN12" s="1"/>
  <c r="AN11" s="1"/>
  <c r="AN10" s="1"/>
  <c r="AM14"/>
  <c r="AM13" s="1"/>
  <c r="AM12" s="1"/>
  <c r="AM11" s="1"/>
  <c r="AM10" s="1"/>
  <c r="AL14"/>
  <c r="AL13" s="1"/>
  <c r="AL12" s="1"/>
  <c r="AL11" s="1"/>
  <c r="AL10" s="1"/>
  <c r="CL646" l="1"/>
  <c r="CP647"/>
  <c r="CL1475"/>
  <c r="CP1476"/>
  <c r="CM1475"/>
  <c r="CQ1476"/>
  <c r="AL721"/>
  <c r="CG404"/>
  <c r="CG403" s="1"/>
  <c r="CG402" s="1"/>
  <c r="CG401" s="1"/>
  <c r="CM405"/>
  <c r="CM404" s="1"/>
  <c r="CM403" s="1"/>
  <c r="CM402" s="1"/>
  <c r="CM401" s="1"/>
  <c r="BZ404"/>
  <c r="BZ403" s="1"/>
  <c r="BZ402" s="1"/>
  <c r="BZ401" s="1"/>
  <c r="CF405"/>
  <c r="AM213"/>
  <c r="AM209" s="1"/>
  <c r="AL444"/>
  <c r="BN807"/>
  <c r="BN806" s="1"/>
  <c r="BO807"/>
  <c r="BO806" s="1"/>
  <c r="BU808"/>
  <c r="AO280"/>
  <c r="AN416"/>
  <c r="AN415" s="1"/>
  <c r="AN1200"/>
  <c r="AN1181" s="1"/>
  <c r="AO1200"/>
  <c r="AO1181" s="1"/>
  <c r="AL416"/>
  <c r="AL415" s="1"/>
  <c r="AL406" s="1"/>
  <c r="AL400" s="1"/>
  <c r="AN79"/>
  <c r="AM189"/>
  <c r="AM188" s="1"/>
  <c r="AM1200"/>
  <c r="AM1181" s="1"/>
  <c r="AL1200"/>
  <c r="AN1012"/>
  <c r="BH1044"/>
  <c r="BH1043" s="1"/>
  <c r="BN1045"/>
  <c r="BI427"/>
  <c r="BI426" s="1"/>
  <c r="BO428"/>
  <c r="BI950"/>
  <c r="BI949" s="1"/>
  <c r="BO951"/>
  <c r="BH427"/>
  <c r="BH426" s="1"/>
  <c r="BN428"/>
  <c r="BI1044"/>
  <c r="BI1043" s="1"/>
  <c r="BO1045"/>
  <c r="BI1037"/>
  <c r="BI1036" s="1"/>
  <c r="BO1038"/>
  <c r="BH1037"/>
  <c r="BH1036" s="1"/>
  <c r="BN1038"/>
  <c r="BH950"/>
  <c r="BH949" s="1"/>
  <c r="BN951"/>
  <c r="AO1012"/>
  <c r="BB1539"/>
  <c r="BB1538" s="1"/>
  <c r="BB1537" s="1"/>
  <c r="BB1536" s="1"/>
  <c r="BH1540"/>
  <c r="BC1539"/>
  <c r="BC1538" s="1"/>
  <c r="BC1537" s="1"/>
  <c r="BC1536" s="1"/>
  <c r="BI1540"/>
  <c r="AL1039"/>
  <c r="AL1027" s="1"/>
  <c r="AL26"/>
  <c r="AM67"/>
  <c r="AO1039"/>
  <c r="AO1027" s="1"/>
  <c r="AO26"/>
  <c r="AO19" s="1"/>
  <c r="AO18" s="1"/>
  <c r="AO17" s="1"/>
  <c r="AM1012"/>
  <c r="AN196"/>
  <c r="AN1039"/>
  <c r="AN1027" s="1"/>
  <c r="AM1039"/>
  <c r="AM1027" s="1"/>
  <c r="AL1012"/>
  <c r="AN280"/>
  <c r="AN266"/>
  <c r="AN265" s="1"/>
  <c r="AN264" s="1"/>
  <c r="AN26"/>
  <c r="AN19" s="1"/>
  <c r="AN18" s="1"/>
  <c r="AN17" s="1"/>
  <c r="AO72"/>
  <c r="AO53" s="1"/>
  <c r="AO39" s="1"/>
  <c r="AO38" s="1"/>
  <c r="AM444"/>
  <c r="AM406" s="1"/>
  <c r="AM400" s="1"/>
  <c r="AM26"/>
  <c r="AM19" s="1"/>
  <c r="AM18" s="1"/>
  <c r="AM17" s="1"/>
  <c r="AL54"/>
  <c r="AN177"/>
  <c r="AO1113"/>
  <c r="AO1112" s="1"/>
  <c r="AM59"/>
  <c r="AM346"/>
  <c r="AM345" s="1"/>
  <c r="AM344" s="1"/>
  <c r="AN786"/>
  <c r="AN785" s="1"/>
  <c r="AN780" s="1"/>
  <c r="AN229"/>
  <c r="AO188"/>
  <c r="AO1243"/>
  <c r="AO1242" s="1"/>
  <c r="AL218"/>
  <c r="AL209" s="1"/>
  <c r="AN142"/>
  <c r="AL599"/>
  <c r="AL598" s="1"/>
  <c r="AL597" s="1"/>
  <c r="AO786"/>
  <c r="AO785" s="1"/>
  <c r="AO780" s="1"/>
  <c r="AM1113"/>
  <c r="AM1112" s="1"/>
  <c r="AN545"/>
  <c r="AN711"/>
  <c r="AN710" s="1"/>
  <c r="AN709" s="1"/>
  <c r="AN59"/>
  <c r="AN843"/>
  <c r="AN84"/>
  <c r="AN480"/>
  <c r="AO502"/>
  <c r="AO501" s="1"/>
  <c r="AZ1616"/>
  <c r="AZ7" s="1"/>
  <c r="AO561"/>
  <c r="AO556" s="1"/>
  <c r="AN1560"/>
  <c r="AN1559" s="1"/>
  <c r="AN1558" s="1"/>
  <c r="AM480"/>
  <c r="AX1616"/>
  <c r="AX7" s="1"/>
  <c r="AY1616"/>
  <c r="AY7" s="1"/>
  <c r="AL1262"/>
  <c r="BA1616"/>
  <c r="BA7" s="1"/>
  <c r="AM711"/>
  <c r="AM710" s="1"/>
  <c r="AM709" s="1"/>
  <c r="AO1084"/>
  <c r="AO1083" s="1"/>
  <c r="AM1262"/>
  <c r="AL79"/>
  <c r="AN733"/>
  <c r="AN732" s="1"/>
  <c r="AN502"/>
  <c r="AN501" s="1"/>
  <c r="AM979"/>
  <c r="AN189"/>
  <c r="AL196"/>
  <c r="AL188" s="1"/>
  <c r="AM1560"/>
  <c r="AM1559" s="1"/>
  <c r="AM1558" s="1"/>
  <c r="AN100"/>
  <c r="AN99" s="1"/>
  <c r="AN98" s="1"/>
  <c r="AN97" s="1"/>
  <c r="AO733"/>
  <c r="AO732" s="1"/>
  <c r="AL1243"/>
  <c r="AL1242" s="1"/>
  <c r="AO1262"/>
  <c r="AN1412"/>
  <c r="AO1569"/>
  <c r="AO1568" s="1"/>
  <c r="AL994"/>
  <c r="AL771"/>
  <c r="AL770" s="1"/>
  <c r="AN917"/>
  <c r="AO994"/>
  <c r="AN1084"/>
  <c r="AN1083" s="1"/>
  <c r="AO100"/>
  <c r="AO99" s="1"/>
  <c r="AO98" s="1"/>
  <c r="AO97" s="1"/>
  <c r="AO1450"/>
  <c r="AM264"/>
  <c r="AL665"/>
  <c r="AL649" s="1"/>
  <c r="AM674"/>
  <c r="AM673" s="1"/>
  <c r="AL733"/>
  <c r="AL732" s="1"/>
  <c r="AO1412"/>
  <c r="AN1520"/>
  <c r="AN1509" s="1"/>
  <c r="AL1084"/>
  <c r="AL1083" s="1"/>
  <c r="AO1251"/>
  <c r="AO1250" s="1"/>
  <c r="AO1378"/>
  <c r="AO1377" s="1"/>
  <c r="AL1450"/>
  <c r="AN561"/>
  <c r="AN556" s="1"/>
  <c r="AL786"/>
  <c r="AL785" s="1"/>
  <c r="AL780" s="1"/>
  <c r="AL1162"/>
  <c r="AM1293"/>
  <c r="AM1292" s="1"/>
  <c r="AM142"/>
  <c r="AL480"/>
  <c r="AM665"/>
  <c r="AL1137"/>
  <c r="AL1136" s="1"/>
  <c r="AN1262"/>
  <c r="AO1293"/>
  <c r="AO1292" s="1"/>
  <c r="AM1520"/>
  <c r="AM1509" s="1"/>
  <c r="AN623"/>
  <c r="AN622" s="1"/>
  <c r="AN621" s="1"/>
  <c r="AM843"/>
  <c r="AN1162"/>
  <c r="AO1162"/>
  <c r="AO531"/>
  <c r="AM623"/>
  <c r="AM622" s="1"/>
  <c r="AM621" s="1"/>
  <c r="AL1483"/>
  <c r="AL1482" s="1"/>
  <c r="AL1378"/>
  <c r="AL1377" s="1"/>
  <c r="AM823"/>
  <c r="AN720"/>
  <c r="AM1251"/>
  <c r="AM1250" s="1"/>
  <c r="AN1483"/>
  <c r="AN1482" s="1"/>
  <c r="AO1483"/>
  <c r="AO1482" s="1"/>
  <c r="AL1388"/>
  <c r="AL1412"/>
  <c r="AL99"/>
  <c r="AL98" s="1"/>
  <c r="AL97" s="1"/>
  <c r="AL142"/>
  <c r="AM502"/>
  <c r="AM501" s="1"/>
  <c r="AL531"/>
  <c r="AL568"/>
  <c r="AN665"/>
  <c r="AO711"/>
  <c r="AO710" s="1"/>
  <c r="AO709" s="1"/>
  <c r="AO720"/>
  <c r="AN771"/>
  <c r="AN770" s="1"/>
  <c r="AM786"/>
  <c r="AM785" s="1"/>
  <c r="AM780" s="1"/>
  <c r="AN823"/>
  <c r="AM994"/>
  <c r="AM1084"/>
  <c r="AM1083" s="1"/>
  <c r="AL1113"/>
  <c r="AO1443"/>
  <c r="AN1550"/>
  <c r="AN1545" s="1"/>
  <c r="AN1544" s="1"/>
  <c r="AO1560"/>
  <c r="AO1559" s="1"/>
  <c r="AO1558" s="1"/>
  <c r="AM177"/>
  <c r="AN568"/>
  <c r="AN637"/>
  <c r="AN636" s="1"/>
  <c r="AL917"/>
  <c r="AM1243"/>
  <c r="AM1242" s="1"/>
  <c r="AL1251"/>
  <c r="AL1250" s="1"/>
  <c r="AM1378"/>
  <c r="AM1377" s="1"/>
  <c r="AN1443"/>
  <c r="AL1457"/>
  <c r="AO1520"/>
  <c r="AO1509" s="1"/>
  <c r="AM1550"/>
  <c r="AM1545" s="1"/>
  <c r="AM1544" s="1"/>
  <c r="AL177"/>
  <c r="AN374"/>
  <c r="AN373" s="1"/>
  <c r="AN368" s="1"/>
  <c r="AN357" s="1"/>
  <c r="AM561"/>
  <c r="AM556" s="1"/>
  <c r="AM720"/>
  <c r="AO900"/>
  <c r="AL1443"/>
  <c r="AO151"/>
  <c r="AO279"/>
  <c r="AO278" s="1"/>
  <c r="AN406"/>
  <c r="AN400" s="1"/>
  <c r="AO480"/>
  <c r="AM545"/>
  <c r="AO674"/>
  <c r="AO673" s="1"/>
  <c r="AM733"/>
  <c r="AM732" s="1"/>
  <c r="AM900"/>
  <c r="AL979"/>
  <c r="AN1137"/>
  <c r="AN1136" s="1"/>
  <c r="AM1162"/>
  <c r="AM1569"/>
  <c r="AM1568" s="1"/>
  <c r="AM368"/>
  <c r="AM357" s="1"/>
  <c r="AO406"/>
  <c r="AO400" s="1"/>
  <c r="AN250"/>
  <c r="AN249" s="1"/>
  <c r="AN248" s="1"/>
  <c r="AM332"/>
  <c r="AM331" s="1"/>
  <c r="AM330" s="1"/>
  <c r="AM151"/>
  <c r="AO273"/>
  <c r="AO264" s="1"/>
  <c r="AL280"/>
  <c r="AL279" s="1"/>
  <c r="AL278" s="1"/>
  <c r="AL324"/>
  <c r="AM1137"/>
  <c r="AM1136" s="1"/>
  <c r="AL561"/>
  <c r="AL556" s="1"/>
  <c r="AO623"/>
  <c r="AO622" s="1"/>
  <c r="AO621" s="1"/>
  <c r="AO620" s="1"/>
  <c r="AL711"/>
  <c r="AL710" s="1"/>
  <c r="AL709" s="1"/>
  <c r="AM748"/>
  <c r="AM743" s="1"/>
  <c r="AM771"/>
  <c r="AM770" s="1"/>
  <c r="AL823"/>
  <c r="AN1113"/>
  <c r="AN1112" s="1"/>
  <c r="AN1251"/>
  <c r="AN1250" s="1"/>
  <c r="AM1412"/>
  <c r="AM1443"/>
  <c r="AL720"/>
  <c r="AL748"/>
  <c r="AL743" s="1"/>
  <c r="AO823"/>
  <c r="AN900"/>
  <c r="AN1243"/>
  <c r="AN1242" s="1"/>
  <c r="AN1293"/>
  <c r="AN1292" s="1"/>
  <c r="AL1293"/>
  <c r="AL1292" s="1"/>
  <c r="AN1450"/>
  <c r="AN464"/>
  <c r="AN1378"/>
  <c r="AN1377" s="1"/>
  <c r="AN1388"/>
  <c r="AM464"/>
  <c r="AL464"/>
  <c r="AM598"/>
  <c r="AM597" s="1"/>
  <c r="AL623"/>
  <c r="AL622" s="1"/>
  <c r="AL621" s="1"/>
  <c r="AL620" s="1"/>
  <c r="AM637"/>
  <c r="AM636" s="1"/>
  <c r="AN674"/>
  <c r="AN673" s="1"/>
  <c r="AL1130"/>
  <c r="AL1129" s="1"/>
  <c r="AL1128" s="1"/>
  <c r="AO1137"/>
  <c r="AO1136" s="1"/>
  <c r="AN979"/>
  <c r="AL900"/>
  <c r="AO917"/>
  <c r="AM41"/>
  <c r="AM40" s="1"/>
  <c r="AL41"/>
  <c r="AL40" s="1"/>
  <c r="AL1560"/>
  <c r="AL1559" s="1"/>
  <c r="AL1558" s="1"/>
  <c r="AL1181"/>
  <c r="AN151"/>
  <c r="AL19"/>
  <c r="AL18" s="1"/>
  <c r="AL17" s="1"/>
  <c r="AO142"/>
  <c r="AO209"/>
  <c r="AN279"/>
  <c r="AN278" s="1"/>
  <c r="AN209"/>
  <c r="AM279"/>
  <c r="AM278" s="1"/>
  <c r="AO324"/>
  <c r="AL151"/>
  <c r="AL264"/>
  <c r="AM105"/>
  <c r="AM100" s="1"/>
  <c r="AM99" s="1"/>
  <c r="AM98" s="1"/>
  <c r="AM97" s="1"/>
  <c r="AN346"/>
  <c r="AN345" s="1"/>
  <c r="AN344" s="1"/>
  <c r="AN324" s="1"/>
  <c r="AO464"/>
  <c r="AN531"/>
  <c r="AL545"/>
  <c r="AM568"/>
  <c r="AO665"/>
  <c r="AO368"/>
  <c r="AO357" s="1"/>
  <c r="AM531"/>
  <c r="AO545"/>
  <c r="AO598"/>
  <c r="AO597" s="1"/>
  <c r="AL368"/>
  <c r="AL357" s="1"/>
  <c r="AN598"/>
  <c r="AN597" s="1"/>
  <c r="AO771"/>
  <c r="AO770" s="1"/>
  <c r="AL843"/>
  <c r="AM917"/>
  <c r="AO979"/>
  <c r="AL507"/>
  <c r="AL506" s="1"/>
  <c r="AL502" s="1"/>
  <c r="AL501" s="1"/>
  <c r="AO743"/>
  <c r="AO843"/>
  <c r="AN994"/>
  <c r="AN748"/>
  <c r="AN743" s="1"/>
  <c r="AM1388"/>
  <c r="AM1450"/>
  <c r="AN1457"/>
  <c r="AO1457"/>
  <c r="AM1483"/>
  <c r="AM1482" s="1"/>
  <c r="AL1520"/>
  <c r="AL1509" s="1"/>
  <c r="AL1550"/>
  <c r="AL1545" s="1"/>
  <c r="AL1544" s="1"/>
  <c r="AL1569"/>
  <c r="AL1568" s="1"/>
  <c r="AN1569"/>
  <c r="AN1568" s="1"/>
  <c r="AM1457"/>
  <c r="AO1388"/>
  <c r="AO1550"/>
  <c r="AO1545" s="1"/>
  <c r="AO1544" s="1"/>
  <c r="AF715"/>
  <c r="AF713"/>
  <c r="AF289"/>
  <c r="AF288"/>
  <c r="CM1474" l="1"/>
  <c r="CQ1474" s="1"/>
  <c r="CQ1475"/>
  <c r="CL645"/>
  <c r="CP646"/>
  <c r="CL1474"/>
  <c r="CP1474" s="1"/>
  <c r="CP1475"/>
  <c r="CF404"/>
  <c r="CF403" s="1"/>
  <c r="CF402" s="1"/>
  <c r="CF401" s="1"/>
  <c r="CL405"/>
  <c r="BN1037"/>
  <c r="BN1036" s="1"/>
  <c r="BT1038"/>
  <c r="BO1044"/>
  <c r="BO1043" s="1"/>
  <c r="BU1045"/>
  <c r="BO950"/>
  <c r="BO949" s="1"/>
  <c r="BU951"/>
  <c r="BN1044"/>
  <c r="BN1043" s="1"/>
  <c r="BT1045"/>
  <c r="BU807"/>
  <c r="BU806" s="1"/>
  <c r="CA808"/>
  <c r="BT807"/>
  <c r="BT806" s="1"/>
  <c r="BZ808"/>
  <c r="BN950"/>
  <c r="BN949" s="1"/>
  <c r="BT951"/>
  <c r="BO1037"/>
  <c r="BO1036" s="1"/>
  <c r="BU1038"/>
  <c r="BN427"/>
  <c r="BN426" s="1"/>
  <c r="BT428"/>
  <c r="BO427"/>
  <c r="BO426" s="1"/>
  <c r="BU428"/>
  <c r="AO176"/>
  <c r="BI1539"/>
  <c r="BI1538" s="1"/>
  <c r="BI1537" s="1"/>
  <c r="BI1536" s="1"/>
  <c r="BO1540"/>
  <c r="BH1539"/>
  <c r="BH1538" s="1"/>
  <c r="BH1537" s="1"/>
  <c r="BH1536" s="1"/>
  <c r="BN1540"/>
  <c r="AO1161"/>
  <c r="AO1160" s="1"/>
  <c r="AO1158" s="1"/>
  <c r="AM53"/>
  <c r="AM39" s="1"/>
  <c r="AM38" s="1"/>
  <c r="AO495"/>
  <c r="AO494" s="1"/>
  <c r="AN817"/>
  <c r="AN816" s="1"/>
  <c r="AN188"/>
  <c r="AN176" s="1"/>
  <c r="AM993"/>
  <c r="AN1481"/>
  <c r="AL53"/>
  <c r="AL39" s="1"/>
  <c r="AL38" s="1"/>
  <c r="AO459"/>
  <c r="AO458" s="1"/>
  <c r="AO457" s="1"/>
  <c r="AM324"/>
  <c r="AM322" s="1"/>
  <c r="AL993"/>
  <c r="AN993"/>
  <c r="AM137"/>
  <c r="AO1542"/>
  <c r="AO1411"/>
  <c r="AO1410" s="1"/>
  <c r="AN137"/>
  <c r="AO817"/>
  <c r="AO816" s="1"/>
  <c r="AM1481"/>
  <c r="AN459"/>
  <c r="AN458" s="1"/>
  <c r="AN457" s="1"/>
  <c r="AN768"/>
  <c r="AM817"/>
  <c r="AM816" s="1"/>
  <c r="AL768"/>
  <c r="AN53"/>
  <c r="AN39" s="1"/>
  <c r="AN38" s="1"/>
  <c r="AO1291"/>
  <c r="AM459"/>
  <c r="AM458" s="1"/>
  <c r="AM457" s="1"/>
  <c r="AN895"/>
  <c r="AN894" s="1"/>
  <c r="AL322"/>
  <c r="AM895"/>
  <c r="AM894" s="1"/>
  <c r="AO555"/>
  <c r="AN649"/>
  <c r="AM649"/>
  <c r="AL555"/>
  <c r="AM495"/>
  <c r="AM494" s="1"/>
  <c r="AL459"/>
  <c r="AL458" s="1"/>
  <c r="AL457" s="1"/>
  <c r="AL1291"/>
  <c r="AN1411"/>
  <c r="AN1410" s="1"/>
  <c r="AL1161"/>
  <c r="AL1160" s="1"/>
  <c r="AL1158" s="1"/>
  <c r="AL1411"/>
  <c r="AL1410" s="1"/>
  <c r="AO682"/>
  <c r="AO993"/>
  <c r="AM1411"/>
  <c r="AM1410" s="1"/>
  <c r="AN555"/>
  <c r="AN495"/>
  <c r="AN494" s="1"/>
  <c r="AL176"/>
  <c r="AO137"/>
  <c r="AO895"/>
  <c r="AO894" s="1"/>
  <c r="AN620"/>
  <c r="AL495"/>
  <c r="AL494" s="1"/>
  <c r="AL1112"/>
  <c r="AO649"/>
  <c r="AL1542"/>
  <c r="AM1542"/>
  <c r="AN1161"/>
  <c r="AN1160" s="1"/>
  <c r="AN1158" s="1"/>
  <c r="AM1291"/>
  <c r="AL137"/>
  <c r="AL682"/>
  <c r="AL618" s="1"/>
  <c r="AM768"/>
  <c r="AN1542"/>
  <c r="AM176"/>
  <c r="AM1161"/>
  <c r="AM1160" s="1"/>
  <c r="AM1158" s="1"/>
  <c r="AM620"/>
  <c r="AL895"/>
  <c r="AL894" s="1"/>
  <c r="AL817"/>
  <c r="AL816" s="1"/>
  <c r="AM555"/>
  <c r="AN682"/>
  <c r="AO1481"/>
  <c r="AM682"/>
  <c r="AL1481"/>
  <c r="AN1291"/>
  <c r="AN322"/>
  <c r="AO768"/>
  <c r="AO322"/>
  <c r="AG511"/>
  <c r="CL644" l="1"/>
  <c r="CP644" s="1"/>
  <c r="CP645"/>
  <c r="CL404"/>
  <c r="CP405"/>
  <c r="CA807"/>
  <c r="CA806" s="1"/>
  <c r="CG808"/>
  <c r="BZ807"/>
  <c r="BZ806" s="1"/>
  <c r="CF808"/>
  <c r="BN1539"/>
  <c r="BN1538" s="1"/>
  <c r="BN1537" s="1"/>
  <c r="BN1536" s="1"/>
  <c r="BT1540"/>
  <c r="BT427"/>
  <c r="BT426" s="1"/>
  <c r="BZ428"/>
  <c r="BT950"/>
  <c r="BT949" s="1"/>
  <c r="BZ951"/>
  <c r="BU950"/>
  <c r="BU949" s="1"/>
  <c r="CA951"/>
  <c r="BT1037"/>
  <c r="BT1036" s="1"/>
  <c r="BZ1038"/>
  <c r="BO1539"/>
  <c r="BO1538" s="1"/>
  <c r="BO1537" s="1"/>
  <c r="BO1536" s="1"/>
  <c r="BU1540"/>
  <c r="BU427"/>
  <c r="BU426" s="1"/>
  <c r="CA428"/>
  <c r="BU1037"/>
  <c r="BU1036" s="1"/>
  <c r="CA1038"/>
  <c r="BT1044"/>
  <c r="BT1043" s="1"/>
  <c r="BZ1045"/>
  <c r="BU1044"/>
  <c r="BU1043" s="1"/>
  <c r="CA1045"/>
  <c r="AO126"/>
  <c r="AO8" s="1"/>
  <c r="AN126"/>
  <c r="AN8" s="1"/>
  <c r="AN814"/>
  <c r="AM126"/>
  <c r="AM8" s="1"/>
  <c r="AM814"/>
  <c r="AN391"/>
  <c r="AM391"/>
  <c r="AO814"/>
  <c r="AN618"/>
  <c r="AL126"/>
  <c r="AL8" s="1"/>
  <c r="AO391"/>
  <c r="AO618"/>
  <c r="AL391"/>
  <c r="AM618"/>
  <c r="AN1280"/>
  <c r="AL1280"/>
  <c r="AL814"/>
  <c r="AO1280"/>
  <c r="AM1280"/>
  <c r="AK1376"/>
  <c r="AJ1376"/>
  <c r="AG1375"/>
  <c r="AG1374" s="1"/>
  <c r="AG1373" s="1"/>
  <c r="AG1372" s="1"/>
  <c r="AH1375"/>
  <c r="AH1374" s="1"/>
  <c r="AH1373" s="1"/>
  <c r="AH1372" s="1"/>
  <c r="AI1375"/>
  <c r="AI1374" s="1"/>
  <c r="AI1373" s="1"/>
  <c r="AI1372" s="1"/>
  <c r="AF1375"/>
  <c r="AF1374" s="1"/>
  <c r="AF1373" s="1"/>
  <c r="AF1372" s="1"/>
  <c r="AF553"/>
  <c r="AF508"/>
  <c r="AG500"/>
  <c r="CL403" l="1"/>
  <c r="CP404"/>
  <c r="CG807"/>
  <c r="CG806" s="1"/>
  <c r="CM808"/>
  <c r="CF807"/>
  <c r="CF806" s="1"/>
  <c r="CL808"/>
  <c r="CA427"/>
  <c r="CA426" s="1"/>
  <c r="CG428"/>
  <c r="BZ950"/>
  <c r="BZ949" s="1"/>
  <c r="CF951"/>
  <c r="BZ1044"/>
  <c r="BZ1043" s="1"/>
  <c r="CF1045"/>
  <c r="BZ1037"/>
  <c r="BZ1036" s="1"/>
  <c r="CF1038"/>
  <c r="CA1044"/>
  <c r="CA1043" s="1"/>
  <c r="CG1045"/>
  <c r="CA1037"/>
  <c r="CA1036" s="1"/>
  <c r="CG1038"/>
  <c r="CA950"/>
  <c r="CA949" s="1"/>
  <c r="CG951"/>
  <c r="BZ427"/>
  <c r="BZ426" s="1"/>
  <c r="CF428"/>
  <c r="BT1539"/>
  <c r="BT1538" s="1"/>
  <c r="BT1537" s="1"/>
  <c r="BT1536" s="1"/>
  <c r="BZ1540"/>
  <c r="BU1539"/>
  <c r="BU1538" s="1"/>
  <c r="BU1537" s="1"/>
  <c r="BU1536" s="1"/>
  <c r="CA1540"/>
  <c r="AN1616"/>
  <c r="AN7" s="1"/>
  <c r="AO1616"/>
  <c r="AO7" s="1"/>
  <c r="AM1616"/>
  <c r="AM7" s="1"/>
  <c r="AL1616"/>
  <c r="AL7" s="1"/>
  <c r="AJ1375"/>
  <c r="AJ1374" s="1"/>
  <c r="AJ1373" s="1"/>
  <c r="AJ1372" s="1"/>
  <c r="AP1376"/>
  <c r="AV1376" s="1"/>
  <c r="AK1375"/>
  <c r="AK1374" s="1"/>
  <c r="AK1373" s="1"/>
  <c r="AK1372" s="1"/>
  <c r="AQ1376"/>
  <c r="AW1376" s="1"/>
  <c r="AI1613"/>
  <c r="AH1613"/>
  <c r="AH1612" s="1"/>
  <c r="AH1611" s="1"/>
  <c r="AH1610" s="1"/>
  <c r="AH1608" s="1"/>
  <c r="AG1613"/>
  <c r="AG1612" s="1"/>
  <c r="AG1611" s="1"/>
  <c r="AG1610" s="1"/>
  <c r="AG1608" s="1"/>
  <c r="AF1613"/>
  <c r="AF1612" s="1"/>
  <c r="AF1611" s="1"/>
  <c r="AF1610" s="1"/>
  <c r="AF1608" s="1"/>
  <c r="AI1612"/>
  <c r="AI1611" s="1"/>
  <c r="AI1610" s="1"/>
  <c r="AI1608" s="1"/>
  <c r="AI1605"/>
  <c r="AI1604" s="1"/>
  <c r="AI1603" s="1"/>
  <c r="AI1602" s="1"/>
  <c r="AI1601" s="1"/>
  <c r="AI1599" s="1"/>
  <c r="AH1605"/>
  <c r="AH1604" s="1"/>
  <c r="AH1603" s="1"/>
  <c r="AH1602" s="1"/>
  <c r="AH1601" s="1"/>
  <c r="AH1599" s="1"/>
  <c r="AG1605"/>
  <c r="AG1604" s="1"/>
  <c r="AG1603" s="1"/>
  <c r="AG1602" s="1"/>
  <c r="AG1601" s="1"/>
  <c r="AG1599" s="1"/>
  <c r="AF1605"/>
  <c r="AF1604" s="1"/>
  <c r="AF1603" s="1"/>
  <c r="AF1602" s="1"/>
  <c r="AF1601" s="1"/>
  <c r="AF1599" s="1"/>
  <c r="AI1596"/>
  <c r="AI1595" s="1"/>
  <c r="AI1594" s="1"/>
  <c r="AI1593" s="1"/>
  <c r="AH1596"/>
  <c r="AH1595" s="1"/>
  <c r="AH1594" s="1"/>
  <c r="AH1593" s="1"/>
  <c r="AG1596"/>
  <c r="AG1595" s="1"/>
  <c r="AG1594" s="1"/>
  <c r="AG1593" s="1"/>
  <c r="AF1596"/>
  <c r="AF1595" s="1"/>
  <c r="AF1594" s="1"/>
  <c r="AF1593" s="1"/>
  <c r="AI1591"/>
  <c r="AH1591"/>
  <c r="AH1590" s="1"/>
  <c r="AG1591"/>
  <c r="AG1590" s="1"/>
  <c r="AG1589" s="1"/>
  <c r="AG1588" s="1"/>
  <c r="AF1591"/>
  <c r="AF1590" s="1"/>
  <c r="AF1589" s="1"/>
  <c r="AF1588" s="1"/>
  <c r="AI1590"/>
  <c r="AI1589" s="1"/>
  <c r="AI1588" s="1"/>
  <c r="AH1589"/>
  <c r="AH1588" s="1"/>
  <c r="AI1586"/>
  <c r="AI1585" s="1"/>
  <c r="AI1584" s="1"/>
  <c r="AH1586"/>
  <c r="AH1585" s="1"/>
  <c r="AH1584" s="1"/>
  <c r="AG1586"/>
  <c r="AG1585" s="1"/>
  <c r="AG1584" s="1"/>
  <c r="AF1586"/>
  <c r="AF1585" s="1"/>
  <c r="AF1584" s="1"/>
  <c r="AI1582"/>
  <c r="AI1581" s="1"/>
  <c r="AH1582"/>
  <c r="AH1581" s="1"/>
  <c r="AG1582"/>
  <c r="AG1581" s="1"/>
  <c r="AF1582"/>
  <c r="AF1581" s="1"/>
  <c r="AI1579"/>
  <c r="AH1579"/>
  <c r="AG1579"/>
  <c r="AG1578" s="1"/>
  <c r="AF1579"/>
  <c r="AF1578" s="1"/>
  <c r="AI1578"/>
  <c r="AH1578"/>
  <c r="AI1576"/>
  <c r="AI1575" s="1"/>
  <c r="AI1574" s="1"/>
  <c r="AH1576"/>
  <c r="AH1575" s="1"/>
  <c r="AH1574" s="1"/>
  <c r="AG1576"/>
  <c r="AG1575" s="1"/>
  <c r="AG1574" s="1"/>
  <c r="AF1576"/>
  <c r="AF1575" s="1"/>
  <c r="AF1574" s="1"/>
  <c r="AI1572"/>
  <c r="AI1571" s="1"/>
  <c r="AI1570" s="1"/>
  <c r="AH1572"/>
  <c r="AH1571" s="1"/>
  <c r="AH1570" s="1"/>
  <c r="AG1572"/>
  <c r="AG1571" s="1"/>
  <c r="AG1570" s="1"/>
  <c r="AF1572"/>
  <c r="AF1571" s="1"/>
  <c r="AF1570" s="1"/>
  <c r="AI1565"/>
  <c r="AI1564" s="1"/>
  <c r="AH1565"/>
  <c r="AH1564" s="1"/>
  <c r="AG1565"/>
  <c r="AG1564" s="1"/>
  <c r="AF1565"/>
  <c r="AF1564" s="1"/>
  <c r="AI1562"/>
  <c r="AI1561" s="1"/>
  <c r="AH1562"/>
  <c r="AH1561" s="1"/>
  <c r="AH1560" s="1"/>
  <c r="AH1559" s="1"/>
  <c r="AH1558" s="1"/>
  <c r="AG1562"/>
  <c r="AG1561" s="1"/>
  <c r="AF1562"/>
  <c r="AF1561" s="1"/>
  <c r="AF1560" s="1"/>
  <c r="AF1559" s="1"/>
  <c r="AF1558" s="1"/>
  <c r="AI1555"/>
  <c r="AI1554" s="1"/>
  <c r="AH1555"/>
  <c r="AH1554" s="1"/>
  <c r="AG1555"/>
  <c r="AG1554" s="1"/>
  <c r="AF1555"/>
  <c r="AF1554" s="1"/>
  <c r="AI1552"/>
  <c r="AI1551" s="1"/>
  <c r="AH1552"/>
  <c r="AH1551" s="1"/>
  <c r="AG1552"/>
  <c r="AG1551" s="1"/>
  <c r="AF1552"/>
  <c r="AF1551" s="1"/>
  <c r="AI1548"/>
  <c r="AI1547" s="1"/>
  <c r="AI1546" s="1"/>
  <c r="AH1548"/>
  <c r="AH1547" s="1"/>
  <c r="AH1546" s="1"/>
  <c r="AG1548"/>
  <c r="AG1547" s="1"/>
  <c r="AG1546" s="1"/>
  <c r="AF1548"/>
  <c r="AF1547" s="1"/>
  <c r="AF1546" s="1"/>
  <c r="AI1534"/>
  <c r="AH1534"/>
  <c r="AH1533" s="1"/>
  <c r="AG1534"/>
  <c r="AG1533" s="1"/>
  <c r="AF1534"/>
  <c r="AF1533" s="1"/>
  <c r="AI1533"/>
  <c r="AI1531"/>
  <c r="AI1530" s="1"/>
  <c r="AH1531"/>
  <c r="AH1530" s="1"/>
  <c r="AG1531"/>
  <c r="AG1530" s="1"/>
  <c r="AF1531"/>
  <c r="AF1530" s="1"/>
  <c r="AI1528"/>
  <c r="AH1528"/>
  <c r="AG1528"/>
  <c r="AG1527" s="1"/>
  <c r="AF1528"/>
  <c r="AF1527" s="1"/>
  <c r="AI1527"/>
  <c r="AH1527"/>
  <c r="AI1525"/>
  <c r="AI1524" s="1"/>
  <c r="AH1525"/>
  <c r="AH1524" s="1"/>
  <c r="AG1525"/>
  <c r="AG1524" s="1"/>
  <c r="AF1525"/>
  <c r="AF1524" s="1"/>
  <c r="AI1522"/>
  <c r="AH1522"/>
  <c r="AG1522"/>
  <c r="AG1521" s="1"/>
  <c r="AF1522"/>
  <c r="AF1521" s="1"/>
  <c r="AI1521"/>
  <c r="AH1521"/>
  <c r="AI1514"/>
  <c r="AH1514"/>
  <c r="AG1514"/>
  <c r="AF1514"/>
  <c r="AI1512"/>
  <c r="AH1512"/>
  <c r="AH1511" s="1"/>
  <c r="AH1510" s="1"/>
  <c r="AG1512"/>
  <c r="AG1511" s="1"/>
  <c r="AG1510" s="1"/>
  <c r="AF1512"/>
  <c r="AF1511" s="1"/>
  <c r="AF1510" s="1"/>
  <c r="AI1507"/>
  <c r="AI1506" s="1"/>
  <c r="AI1505" s="1"/>
  <c r="AI1504" s="1"/>
  <c r="AH1507"/>
  <c r="AH1506" s="1"/>
  <c r="AH1505" s="1"/>
  <c r="AH1504" s="1"/>
  <c r="AG1507"/>
  <c r="AG1506" s="1"/>
  <c r="AG1505" s="1"/>
  <c r="AG1504" s="1"/>
  <c r="AF1507"/>
  <c r="AF1506" s="1"/>
  <c r="AF1505" s="1"/>
  <c r="AF1504" s="1"/>
  <c r="AI1502"/>
  <c r="AI1501" s="1"/>
  <c r="AI1500" s="1"/>
  <c r="AH1502"/>
  <c r="AH1501" s="1"/>
  <c r="AH1500" s="1"/>
  <c r="AG1502"/>
  <c r="AG1501" s="1"/>
  <c r="AG1500" s="1"/>
  <c r="AF1502"/>
  <c r="AF1501" s="1"/>
  <c r="AF1500" s="1"/>
  <c r="AI1498"/>
  <c r="AH1498"/>
  <c r="AG1498"/>
  <c r="AF1498"/>
  <c r="AI1496"/>
  <c r="AH1496"/>
  <c r="AG1496"/>
  <c r="AF1496"/>
  <c r="AI1494"/>
  <c r="AH1494"/>
  <c r="AH1493" s="1"/>
  <c r="AG1494"/>
  <c r="AF1494"/>
  <c r="AF1493" s="1"/>
  <c r="AI1491"/>
  <c r="AI1490" s="1"/>
  <c r="AH1491"/>
  <c r="AH1490" s="1"/>
  <c r="AG1491"/>
  <c r="AG1490" s="1"/>
  <c r="AF1491"/>
  <c r="AF1490" s="1"/>
  <c r="AI1488"/>
  <c r="AI1487" s="1"/>
  <c r="AH1488"/>
  <c r="AH1487" s="1"/>
  <c r="AG1488"/>
  <c r="AG1487" s="1"/>
  <c r="AF1488"/>
  <c r="AF1487" s="1"/>
  <c r="AI1485"/>
  <c r="AH1485"/>
  <c r="AG1485"/>
  <c r="AG1484" s="1"/>
  <c r="AF1485"/>
  <c r="AF1484" s="1"/>
  <c r="AI1484"/>
  <c r="AH1484"/>
  <c r="AI1478"/>
  <c r="AI1477" s="1"/>
  <c r="AH1478"/>
  <c r="AH1477" s="1"/>
  <c r="AG1478"/>
  <c r="AG1477" s="1"/>
  <c r="AF1478"/>
  <c r="AF1477" s="1"/>
  <c r="AI1469"/>
  <c r="AI1468" s="1"/>
  <c r="AH1469"/>
  <c r="AH1468" s="1"/>
  <c r="AG1469"/>
  <c r="AG1468" s="1"/>
  <c r="AF1469"/>
  <c r="AF1468" s="1"/>
  <c r="AI1466"/>
  <c r="AH1466"/>
  <c r="AG1466"/>
  <c r="AG1465" s="1"/>
  <c r="AF1466"/>
  <c r="AF1465" s="1"/>
  <c r="AI1465"/>
  <c r="AH1465"/>
  <c r="AI1463"/>
  <c r="AI1462" s="1"/>
  <c r="AH1463"/>
  <c r="AH1462" s="1"/>
  <c r="AG1463"/>
  <c r="AG1462" s="1"/>
  <c r="AF1463"/>
  <c r="AF1462" s="1"/>
  <c r="AI1460"/>
  <c r="AI1459" s="1"/>
  <c r="AI1458" s="1"/>
  <c r="AH1460"/>
  <c r="AH1459" s="1"/>
  <c r="AH1458" s="1"/>
  <c r="AG1460"/>
  <c r="AG1459" s="1"/>
  <c r="AG1458" s="1"/>
  <c r="AF1460"/>
  <c r="AF1459" s="1"/>
  <c r="AF1458" s="1"/>
  <c r="AI1455"/>
  <c r="AI1454" s="1"/>
  <c r="AH1455"/>
  <c r="AH1454" s="1"/>
  <c r="AG1455"/>
  <c r="AG1454" s="1"/>
  <c r="AF1455"/>
  <c r="AF1454" s="1"/>
  <c r="AI1452"/>
  <c r="AH1452"/>
  <c r="AG1452"/>
  <c r="AG1451" s="1"/>
  <c r="AF1452"/>
  <c r="AF1451" s="1"/>
  <c r="AI1451"/>
  <c r="AH1451"/>
  <c r="AH1450" s="1"/>
  <c r="AI1448"/>
  <c r="AI1447" s="1"/>
  <c r="AH1448"/>
  <c r="AH1447" s="1"/>
  <c r="AG1448"/>
  <c r="AG1447" s="1"/>
  <c r="AF1448"/>
  <c r="AF1447" s="1"/>
  <c r="AI1445"/>
  <c r="AI1444" s="1"/>
  <c r="AH1445"/>
  <c r="AH1444" s="1"/>
  <c r="AG1445"/>
  <c r="AG1444" s="1"/>
  <c r="AF1445"/>
  <c r="AF1444" s="1"/>
  <c r="AI1441"/>
  <c r="AI1440" s="1"/>
  <c r="AH1441"/>
  <c r="AH1440" s="1"/>
  <c r="AG1441"/>
  <c r="AG1440" s="1"/>
  <c r="AF1441"/>
  <c r="AF1440" s="1"/>
  <c r="AI1426"/>
  <c r="AH1426"/>
  <c r="AG1426"/>
  <c r="AG1425" s="1"/>
  <c r="AF1426"/>
  <c r="AF1425" s="1"/>
  <c r="AI1425"/>
  <c r="AH1425"/>
  <c r="AI1423"/>
  <c r="AI1422" s="1"/>
  <c r="AH1423"/>
  <c r="AH1422" s="1"/>
  <c r="AG1423"/>
  <c r="AG1422" s="1"/>
  <c r="AF1423"/>
  <c r="AF1422" s="1"/>
  <c r="AI1417"/>
  <c r="AI1416" s="1"/>
  <c r="AH1417"/>
  <c r="AH1416" s="1"/>
  <c r="AG1417"/>
  <c r="AG1416" s="1"/>
  <c r="AF1417"/>
  <c r="AF1416" s="1"/>
  <c r="AI1414"/>
  <c r="AH1414"/>
  <c r="AH1413" s="1"/>
  <c r="AG1414"/>
  <c r="AG1413" s="1"/>
  <c r="AF1414"/>
  <c r="AF1413" s="1"/>
  <c r="AI1413"/>
  <c r="AI1404"/>
  <c r="AI1403" s="1"/>
  <c r="AI1402" s="1"/>
  <c r="AH1404"/>
  <c r="AH1403" s="1"/>
  <c r="AH1402" s="1"/>
  <c r="AG1404"/>
  <c r="AG1403" s="1"/>
  <c r="AG1402" s="1"/>
  <c r="AF1404"/>
  <c r="AF1403" s="1"/>
  <c r="AF1402" s="1"/>
  <c r="AI1400"/>
  <c r="AI1399" s="1"/>
  <c r="AH1400"/>
  <c r="AH1399" s="1"/>
  <c r="AG1400"/>
  <c r="AG1399" s="1"/>
  <c r="AF1400"/>
  <c r="AF1399" s="1"/>
  <c r="AI1397"/>
  <c r="AH1397"/>
  <c r="AG1397"/>
  <c r="AG1396" s="1"/>
  <c r="AF1397"/>
  <c r="AF1396" s="1"/>
  <c r="AI1396"/>
  <c r="AH1396"/>
  <c r="AI1394"/>
  <c r="AI1393" s="1"/>
  <c r="AH1394"/>
  <c r="AH1393" s="1"/>
  <c r="AG1394"/>
  <c r="AG1393" s="1"/>
  <c r="AF1394"/>
  <c r="AF1393" s="1"/>
  <c r="AI1386"/>
  <c r="AI1385" s="1"/>
  <c r="AH1386"/>
  <c r="AH1385" s="1"/>
  <c r="AG1386"/>
  <c r="AG1385" s="1"/>
  <c r="AF1386"/>
  <c r="AF1385" s="1"/>
  <c r="AI1383"/>
  <c r="AI1382" s="1"/>
  <c r="AH1383"/>
  <c r="AH1382" s="1"/>
  <c r="AG1383"/>
  <c r="AG1382" s="1"/>
  <c r="AF1383"/>
  <c r="AF1382" s="1"/>
  <c r="AI1380"/>
  <c r="AI1379" s="1"/>
  <c r="AI1378" s="1"/>
  <c r="AI1377" s="1"/>
  <c r="AH1380"/>
  <c r="AH1379" s="1"/>
  <c r="AG1380"/>
  <c r="AG1379" s="1"/>
  <c r="AF1380"/>
  <c r="AF1379" s="1"/>
  <c r="AI1370"/>
  <c r="AI1369" s="1"/>
  <c r="AH1370"/>
  <c r="AH1369" s="1"/>
  <c r="AG1370"/>
  <c r="AG1369" s="1"/>
  <c r="AF1370"/>
  <c r="AF1369" s="1"/>
  <c r="AI1364"/>
  <c r="AH1364"/>
  <c r="AH1363" s="1"/>
  <c r="AG1364"/>
  <c r="AG1363" s="1"/>
  <c r="AF1364"/>
  <c r="AF1363" s="1"/>
  <c r="AI1363"/>
  <c r="AI1361"/>
  <c r="AI1360" s="1"/>
  <c r="AH1361"/>
  <c r="AH1360" s="1"/>
  <c r="AG1361"/>
  <c r="AG1360" s="1"/>
  <c r="AF1361"/>
  <c r="AF1360" s="1"/>
  <c r="AI1358"/>
  <c r="AI1357" s="1"/>
  <c r="AH1358"/>
  <c r="AH1357" s="1"/>
  <c r="AG1358"/>
  <c r="AG1357" s="1"/>
  <c r="AF1358"/>
  <c r="AF1357" s="1"/>
  <c r="AI1355"/>
  <c r="AI1354" s="1"/>
  <c r="AH1355"/>
  <c r="AH1354" s="1"/>
  <c r="AG1355"/>
  <c r="AG1354" s="1"/>
  <c r="AF1355"/>
  <c r="AF1354" s="1"/>
  <c r="AI1352"/>
  <c r="AH1352"/>
  <c r="AH1351" s="1"/>
  <c r="AG1352"/>
  <c r="AG1351" s="1"/>
  <c r="AF1352"/>
  <c r="AF1351" s="1"/>
  <c r="AI1351"/>
  <c r="AI1349"/>
  <c r="AI1348" s="1"/>
  <c r="AH1349"/>
  <c r="AH1348" s="1"/>
  <c r="AG1349"/>
  <c r="AG1348" s="1"/>
  <c r="AF1349"/>
  <c r="AF1348" s="1"/>
  <c r="AI1346"/>
  <c r="AH1346"/>
  <c r="AH1345" s="1"/>
  <c r="AG1346"/>
  <c r="AG1345" s="1"/>
  <c r="AF1346"/>
  <c r="AF1345" s="1"/>
  <c r="AI1345"/>
  <c r="AI1343"/>
  <c r="AI1342" s="1"/>
  <c r="AH1343"/>
  <c r="AH1342" s="1"/>
  <c r="AG1343"/>
  <c r="AG1342" s="1"/>
  <c r="AF1343"/>
  <c r="AF1342" s="1"/>
  <c r="AI1340"/>
  <c r="AI1339" s="1"/>
  <c r="AH1340"/>
  <c r="AH1339" s="1"/>
  <c r="AG1340"/>
  <c r="AG1339" s="1"/>
  <c r="AF1340"/>
  <c r="AF1339" s="1"/>
  <c r="AI1334"/>
  <c r="AH1334"/>
  <c r="AH1333" s="1"/>
  <c r="AG1334"/>
  <c r="AG1333" s="1"/>
  <c r="AF1334"/>
  <c r="AF1333" s="1"/>
  <c r="AI1333"/>
  <c r="AI1331"/>
  <c r="AI1330" s="1"/>
  <c r="AH1331"/>
  <c r="AH1330" s="1"/>
  <c r="AG1331"/>
  <c r="AG1330" s="1"/>
  <c r="AF1331"/>
  <c r="AF1330" s="1"/>
  <c r="AI1328"/>
  <c r="AH1328"/>
  <c r="AH1327" s="1"/>
  <c r="AG1328"/>
  <c r="AG1327" s="1"/>
  <c r="AF1328"/>
  <c r="AF1327" s="1"/>
  <c r="AI1327"/>
  <c r="AI1325"/>
  <c r="AI1324" s="1"/>
  <c r="AH1325"/>
  <c r="AH1324" s="1"/>
  <c r="AG1325"/>
  <c r="AG1324" s="1"/>
  <c r="AF1325"/>
  <c r="AF1324" s="1"/>
  <c r="AI1319"/>
  <c r="AI1318" s="1"/>
  <c r="AH1319"/>
  <c r="AH1318" s="1"/>
  <c r="AG1319"/>
  <c r="AG1318" s="1"/>
  <c r="AF1319"/>
  <c r="AF1318" s="1"/>
  <c r="AI1316"/>
  <c r="AI1315" s="1"/>
  <c r="AH1316"/>
  <c r="AH1315" s="1"/>
  <c r="AG1316"/>
  <c r="AG1315" s="1"/>
  <c r="AF1316"/>
  <c r="AF1315" s="1"/>
  <c r="AI1304"/>
  <c r="AH1304"/>
  <c r="AH1303" s="1"/>
  <c r="AG1304"/>
  <c r="AG1303" s="1"/>
  <c r="AF1304"/>
  <c r="AF1303" s="1"/>
  <c r="AI1303"/>
  <c r="AI1295"/>
  <c r="AI1294" s="1"/>
  <c r="AH1295"/>
  <c r="AH1294" s="1"/>
  <c r="AG1295"/>
  <c r="AG1294" s="1"/>
  <c r="AF1295"/>
  <c r="AF1294" s="1"/>
  <c r="AI1288"/>
  <c r="AH1288"/>
  <c r="AG1288"/>
  <c r="AF1288"/>
  <c r="AI1286"/>
  <c r="AH1286"/>
  <c r="AH1285" s="1"/>
  <c r="AH1284" s="1"/>
  <c r="AH1283" s="1"/>
  <c r="AH1282" s="1"/>
  <c r="AG1286"/>
  <c r="AG1285" s="1"/>
  <c r="AG1284" s="1"/>
  <c r="AG1283" s="1"/>
  <c r="AG1282" s="1"/>
  <c r="AF1286"/>
  <c r="AF1285" s="1"/>
  <c r="AF1284" s="1"/>
  <c r="AF1283" s="1"/>
  <c r="AF1282" s="1"/>
  <c r="AI1277"/>
  <c r="AI1276" s="1"/>
  <c r="AI1275" s="1"/>
  <c r="AI1274" s="1"/>
  <c r="AI1273" s="1"/>
  <c r="AH1277"/>
  <c r="AH1276" s="1"/>
  <c r="AH1275" s="1"/>
  <c r="AH1274" s="1"/>
  <c r="AH1273" s="1"/>
  <c r="AG1277"/>
  <c r="AG1276" s="1"/>
  <c r="AG1275" s="1"/>
  <c r="AG1274" s="1"/>
  <c r="AG1273" s="1"/>
  <c r="AF1277"/>
  <c r="AF1276" s="1"/>
  <c r="AF1275" s="1"/>
  <c r="AF1274" s="1"/>
  <c r="AF1273" s="1"/>
  <c r="AI1269"/>
  <c r="AI1268" s="1"/>
  <c r="AH1269"/>
  <c r="AH1268" s="1"/>
  <c r="AG1269"/>
  <c r="AG1268" s="1"/>
  <c r="AF1269"/>
  <c r="AF1268" s="1"/>
  <c r="AI1265"/>
  <c r="AI1264" s="1"/>
  <c r="AI1263" s="1"/>
  <c r="AI1262" s="1"/>
  <c r="AH1265"/>
  <c r="AH1264" s="1"/>
  <c r="AH1263" s="1"/>
  <c r="AG1265"/>
  <c r="AG1264" s="1"/>
  <c r="AG1263" s="1"/>
  <c r="AF1265"/>
  <c r="AF1264" s="1"/>
  <c r="AF1263" s="1"/>
  <c r="AI1259"/>
  <c r="AI1258" s="1"/>
  <c r="AH1259"/>
  <c r="AH1258" s="1"/>
  <c r="AG1259"/>
  <c r="AG1258" s="1"/>
  <c r="AF1259"/>
  <c r="AF1258" s="1"/>
  <c r="AI1256"/>
  <c r="AI1255" s="1"/>
  <c r="AH1256"/>
  <c r="AH1255" s="1"/>
  <c r="AG1256"/>
  <c r="AG1255" s="1"/>
  <c r="AF1256"/>
  <c r="AF1255" s="1"/>
  <c r="AI1253"/>
  <c r="AI1252" s="1"/>
  <c r="AH1253"/>
  <c r="AH1252" s="1"/>
  <c r="AG1253"/>
  <c r="AG1252" s="1"/>
  <c r="AF1253"/>
  <c r="AF1252" s="1"/>
  <c r="AI1248"/>
  <c r="AI1247" s="1"/>
  <c r="AH1248"/>
  <c r="AH1247" s="1"/>
  <c r="AG1248"/>
  <c r="AG1247" s="1"/>
  <c r="AF1248"/>
  <c r="AF1247" s="1"/>
  <c r="AI1245"/>
  <c r="AH1245"/>
  <c r="AG1245"/>
  <c r="AF1245"/>
  <c r="AF1244" s="1"/>
  <c r="AI1244"/>
  <c r="AH1244"/>
  <c r="AG1244"/>
  <c r="AI1240"/>
  <c r="AH1240"/>
  <c r="AH1239" s="1"/>
  <c r="AG1240"/>
  <c r="AG1239" s="1"/>
  <c r="AF1240"/>
  <c r="AF1239" s="1"/>
  <c r="AI1239"/>
  <c r="AI1237"/>
  <c r="AH1237"/>
  <c r="AG1237"/>
  <c r="AG1236" s="1"/>
  <c r="AF1237"/>
  <c r="AF1236" s="1"/>
  <c r="AI1236"/>
  <c r="AH1236"/>
  <c r="AI1233"/>
  <c r="AI1232" s="1"/>
  <c r="AH1233"/>
  <c r="AH1232" s="1"/>
  <c r="AG1233"/>
  <c r="AG1232" s="1"/>
  <c r="AF1233"/>
  <c r="AF1232" s="1"/>
  <c r="AI1227"/>
  <c r="AI1226" s="1"/>
  <c r="AH1227"/>
  <c r="AH1226" s="1"/>
  <c r="AG1227"/>
  <c r="AG1226" s="1"/>
  <c r="AF1227"/>
  <c r="AF1226" s="1"/>
  <c r="AI1224"/>
  <c r="AI1223" s="1"/>
  <c r="AH1224"/>
  <c r="AH1223" s="1"/>
  <c r="AG1224"/>
  <c r="AG1223" s="1"/>
  <c r="AF1224"/>
  <c r="AF1223" s="1"/>
  <c r="AI1220"/>
  <c r="AH1220"/>
  <c r="AH1219" s="1"/>
  <c r="AG1220"/>
  <c r="AG1219" s="1"/>
  <c r="AF1220"/>
  <c r="AF1219" s="1"/>
  <c r="AI1219"/>
  <c r="AI1216"/>
  <c r="AI1215" s="1"/>
  <c r="AH1216"/>
  <c r="AH1215" s="1"/>
  <c r="AG1216"/>
  <c r="AG1215" s="1"/>
  <c r="AF1216"/>
  <c r="AF1215" s="1"/>
  <c r="AI1213"/>
  <c r="AI1210" s="1"/>
  <c r="AI1209" s="1"/>
  <c r="AH1213"/>
  <c r="AH1210" s="1"/>
  <c r="AH1209" s="1"/>
  <c r="AG1213"/>
  <c r="AG1210" s="1"/>
  <c r="AG1209" s="1"/>
  <c r="AF1213"/>
  <c r="AF1210" s="1"/>
  <c r="AF1209" s="1"/>
  <c r="AI1207"/>
  <c r="AH1207"/>
  <c r="AG1207"/>
  <c r="AF1207"/>
  <c r="AI1205"/>
  <c r="AI1204" s="1"/>
  <c r="AI1203" s="1"/>
  <c r="AH1205"/>
  <c r="AH1204" s="1"/>
  <c r="AH1203" s="1"/>
  <c r="AG1205"/>
  <c r="AG1204" s="1"/>
  <c r="AG1203" s="1"/>
  <c r="AF1205"/>
  <c r="AF1204" s="1"/>
  <c r="AF1203" s="1"/>
  <c r="AI1201"/>
  <c r="AH1201"/>
  <c r="AG1201"/>
  <c r="AF1201"/>
  <c r="AI1197"/>
  <c r="AI1196" s="1"/>
  <c r="AH1197"/>
  <c r="AH1196" s="1"/>
  <c r="AG1197"/>
  <c r="AG1196" s="1"/>
  <c r="AF1197"/>
  <c r="AF1196" s="1"/>
  <c r="AI1193"/>
  <c r="AH1193"/>
  <c r="AH1192" s="1"/>
  <c r="AG1193"/>
  <c r="AG1192" s="1"/>
  <c r="AF1193"/>
  <c r="AF1192" s="1"/>
  <c r="AI1192"/>
  <c r="AI1190"/>
  <c r="AH1190"/>
  <c r="AH1189" s="1"/>
  <c r="AG1190"/>
  <c r="AG1189" s="1"/>
  <c r="AF1190"/>
  <c r="AF1189" s="1"/>
  <c r="AI1189"/>
  <c r="AI1186"/>
  <c r="AI1185" s="1"/>
  <c r="AH1186"/>
  <c r="AH1185" s="1"/>
  <c r="AG1186"/>
  <c r="AF1186"/>
  <c r="AF1185" s="1"/>
  <c r="AG1185"/>
  <c r="AI1183"/>
  <c r="AI1182" s="1"/>
  <c r="AH1183"/>
  <c r="AH1182" s="1"/>
  <c r="AG1183"/>
  <c r="AG1182" s="1"/>
  <c r="AF1183"/>
  <c r="AF1182" s="1"/>
  <c r="AI1178"/>
  <c r="AH1178"/>
  <c r="AG1178"/>
  <c r="AG1177" s="1"/>
  <c r="AF1178"/>
  <c r="AF1177" s="1"/>
  <c r="AI1177"/>
  <c r="AH1177"/>
  <c r="AI1174"/>
  <c r="AI1173" s="1"/>
  <c r="AH1174"/>
  <c r="AH1173" s="1"/>
  <c r="AG1174"/>
  <c r="AG1173" s="1"/>
  <c r="AF1174"/>
  <c r="AF1173" s="1"/>
  <c r="AI1171"/>
  <c r="AI1170" s="1"/>
  <c r="AH1171"/>
  <c r="AH1170" s="1"/>
  <c r="AG1171"/>
  <c r="AG1170" s="1"/>
  <c r="AF1171"/>
  <c r="AF1170" s="1"/>
  <c r="AI1167"/>
  <c r="AH1167"/>
  <c r="AH1166" s="1"/>
  <c r="AG1167"/>
  <c r="AG1166" s="1"/>
  <c r="AF1167"/>
  <c r="AF1166" s="1"/>
  <c r="AI1166"/>
  <c r="AI1164"/>
  <c r="AI1163" s="1"/>
  <c r="AH1164"/>
  <c r="AH1163" s="1"/>
  <c r="AG1164"/>
  <c r="AG1163" s="1"/>
  <c r="AF1164"/>
  <c r="AF1163" s="1"/>
  <c r="AI1155"/>
  <c r="AI1154" s="1"/>
  <c r="AH1155"/>
  <c r="AH1154" s="1"/>
  <c r="AG1155"/>
  <c r="AG1154" s="1"/>
  <c r="AF1155"/>
  <c r="AF1154" s="1"/>
  <c r="AI1152"/>
  <c r="AH1152"/>
  <c r="AG1152"/>
  <c r="AF1152"/>
  <c r="AI1150"/>
  <c r="AH1150"/>
  <c r="AG1150"/>
  <c r="AF1150"/>
  <c r="AI1148"/>
  <c r="AH1148"/>
  <c r="AH1147" s="1"/>
  <c r="AH1146" s="1"/>
  <c r="AG1148"/>
  <c r="AG1147" s="1"/>
  <c r="AG1146" s="1"/>
  <c r="AF1148"/>
  <c r="AI1144"/>
  <c r="AI1143" s="1"/>
  <c r="AI1142" s="1"/>
  <c r="AH1144"/>
  <c r="AH1143" s="1"/>
  <c r="AH1142" s="1"/>
  <c r="AG1144"/>
  <c r="AG1143" s="1"/>
  <c r="AG1142" s="1"/>
  <c r="AF1144"/>
  <c r="AF1143" s="1"/>
  <c r="AF1142" s="1"/>
  <c r="AI1140"/>
  <c r="AI1139" s="1"/>
  <c r="AI1138" s="1"/>
  <c r="AH1140"/>
  <c r="AH1139" s="1"/>
  <c r="AH1138" s="1"/>
  <c r="AG1140"/>
  <c r="AG1139" s="1"/>
  <c r="AG1138" s="1"/>
  <c r="AF1140"/>
  <c r="AF1139" s="1"/>
  <c r="AF1138" s="1"/>
  <c r="AI1133"/>
  <c r="AH1133"/>
  <c r="AG1133"/>
  <c r="AF1133"/>
  <c r="AI1131"/>
  <c r="AH1131"/>
  <c r="AH1130" s="1"/>
  <c r="AH1129" s="1"/>
  <c r="AH1128" s="1"/>
  <c r="AG1131"/>
  <c r="AG1130" s="1"/>
  <c r="AG1129" s="1"/>
  <c r="AG1128" s="1"/>
  <c r="AF1131"/>
  <c r="AF1130" s="1"/>
  <c r="AF1129" s="1"/>
  <c r="AF1128" s="1"/>
  <c r="AI1126"/>
  <c r="AH1126"/>
  <c r="AH1125" s="1"/>
  <c r="AG1126"/>
  <c r="AG1125" s="1"/>
  <c r="AF1126"/>
  <c r="AF1125" s="1"/>
  <c r="AI1125"/>
  <c r="AI1123"/>
  <c r="AI1122" s="1"/>
  <c r="AH1123"/>
  <c r="AH1122" s="1"/>
  <c r="AG1123"/>
  <c r="AG1122" s="1"/>
  <c r="AF1123"/>
  <c r="AF1122" s="1"/>
  <c r="AI1120"/>
  <c r="AH1120"/>
  <c r="AH1119" s="1"/>
  <c r="AH1118" s="1"/>
  <c r="AG1120"/>
  <c r="AG1119" s="1"/>
  <c r="AG1118" s="1"/>
  <c r="AF1120"/>
  <c r="AF1119" s="1"/>
  <c r="AF1118" s="1"/>
  <c r="AI1119"/>
  <c r="AI1118" s="1"/>
  <c r="AI1116"/>
  <c r="AH1116"/>
  <c r="AH1115" s="1"/>
  <c r="AH1114" s="1"/>
  <c r="AG1116"/>
  <c r="AG1115" s="1"/>
  <c r="AG1114" s="1"/>
  <c r="AF1116"/>
  <c r="AF1115" s="1"/>
  <c r="AF1114" s="1"/>
  <c r="AI1115"/>
  <c r="AI1114" s="1"/>
  <c r="AI1104"/>
  <c r="AI1103" s="1"/>
  <c r="AI1102" s="1"/>
  <c r="AI1101" s="1"/>
  <c r="AH1104"/>
  <c r="AH1103" s="1"/>
  <c r="AH1102" s="1"/>
  <c r="AH1101" s="1"/>
  <c r="AG1104"/>
  <c r="AG1103" s="1"/>
  <c r="AG1102" s="1"/>
  <c r="AG1101" s="1"/>
  <c r="AF1104"/>
  <c r="AF1103" s="1"/>
  <c r="AF1102" s="1"/>
  <c r="AF1101" s="1"/>
  <c r="AI1099"/>
  <c r="AI1098" s="1"/>
  <c r="AI1097" s="1"/>
  <c r="AI1096" s="1"/>
  <c r="AH1099"/>
  <c r="AH1098" s="1"/>
  <c r="AH1097" s="1"/>
  <c r="AH1096" s="1"/>
  <c r="AG1099"/>
  <c r="AG1098" s="1"/>
  <c r="AG1097" s="1"/>
  <c r="AG1096" s="1"/>
  <c r="AF1099"/>
  <c r="AF1098" s="1"/>
  <c r="AF1097" s="1"/>
  <c r="AF1096" s="1"/>
  <c r="AI1091"/>
  <c r="AH1091"/>
  <c r="AH1090" s="1"/>
  <c r="AH1089" s="1"/>
  <c r="AG1091"/>
  <c r="AG1090" s="1"/>
  <c r="AG1089" s="1"/>
  <c r="AF1091"/>
  <c r="AF1090" s="1"/>
  <c r="AF1089" s="1"/>
  <c r="AI1090"/>
  <c r="AI1089" s="1"/>
  <c r="AI1087"/>
  <c r="AH1087"/>
  <c r="AH1086" s="1"/>
  <c r="AH1085" s="1"/>
  <c r="AG1087"/>
  <c r="AG1086" s="1"/>
  <c r="AG1085" s="1"/>
  <c r="AF1087"/>
  <c r="AF1086" s="1"/>
  <c r="AF1085" s="1"/>
  <c r="AI1086"/>
  <c r="AI1085" s="1"/>
  <c r="AI1080"/>
  <c r="AI1079" s="1"/>
  <c r="AI1078" s="1"/>
  <c r="AI1077" s="1"/>
  <c r="AI1076" s="1"/>
  <c r="AH1080"/>
  <c r="AH1079" s="1"/>
  <c r="AH1078" s="1"/>
  <c r="AH1077" s="1"/>
  <c r="AH1076" s="1"/>
  <c r="AG1080"/>
  <c r="AG1079" s="1"/>
  <c r="AG1078" s="1"/>
  <c r="AG1077" s="1"/>
  <c r="AG1076" s="1"/>
  <c r="AF1080"/>
  <c r="AF1079" s="1"/>
  <c r="AF1078" s="1"/>
  <c r="AF1077" s="1"/>
  <c r="AF1076" s="1"/>
  <c r="AI1073"/>
  <c r="AI1072" s="1"/>
  <c r="AI1071" s="1"/>
  <c r="AI1070" s="1"/>
  <c r="AH1073"/>
  <c r="AH1072" s="1"/>
  <c r="AH1071" s="1"/>
  <c r="AH1070" s="1"/>
  <c r="AG1073"/>
  <c r="AG1072" s="1"/>
  <c r="AG1071" s="1"/>
  <c r="AG1070" s="1"/>
  <c r="AF1073"/>
  <c r="AF1072" s="1"/>
  <c r="AF1071" s="1"/>
  <c r="AF1070" s="1"/>
  <c r="AI1068"/>
  <c r="AI1067" s="1"/>
  <c r="AI1066" s="1"/>
  <c r="AI1065" s="1"/>
  <c r="AH1068"/>
  <c r="AH1067" s="1"/>
  <c r="AH1066" s="1"/>
  <c r="AH1065" s="1"/>
  <c r="AG1068"/>
  <c r="AG1067" s="1"/>
  <c r="AG1066" s="1"/>
  <c r="AG1065" s="1"/>
  <c r="AF1068"/>
  <c r="AF1067" s="1"/>
  <c r="AF1066" s="1"/>
  <c r="AF1065" s="1"/>
  <c r="AI1063"/>
  <c r="AH1063"/>
  <c r="AH1062" s="1"/>
  <c r="AH1061" s="1"/>
  <c r="AH1060" s="1"/>
  <c r="AG1063"/>
  <c r="AG1062" s="1"/>
  <c r="AG1061" s="1"/>
  <c r="AG1060" s="1"/>
  <c r="AF1063"/>
  <c r="AF1062" s="1"/>
  <c r="AF1061" s="1"/>
  <c r="AF1060" s="1"/>
  <c r="AI1062"/>
  <c r="AI1061" s="1"/>
  <c r="AI1060" s="1"/>
  <c r="AI1058"/>
  <c r="AI1057" s="1"/>
  <c r="AI1056" s="1"/>
  <c r="AI1055" s="1"/>
  <c r="AH1058"/>
  <c r="AH1057" s="1"/>
  <c r="AH1056" s="1"/>
  <c r="AH1055" s="1"/>
  <c r="AG1058"/>
  <c r="AG1057" s="1"/>
  <c r="AG1056" s="1"/>
  <c r="AG1055" s="1"/>
  <c r="AF1058"/>
  <c r="AF1057" s="1"/>
  <c r="AF1056" s="1"/>
  <c r="AF1055" s="1"/>
  <c r="AI1053"/>
  <c r="AH1053"/>
  <c r="AH1052" s="1"/>
  <c r="AG1053"/>
  <c r="AG1052" s="1"/>
  <c r="AF1053"/>
  <c r="AF1052" s="1"/>
  <c r="AI1052"/>
  <c r="AI1050"/>
  <c r="AI1049" s="1"/>
  <c r="AH1050"/>
  <c r="AH1049" s="1"/>
  <c r="AG1050"/>
  <c r="AG1049" s="1"/>
  <c r="AF1050"/>
  <c r="AF1049" s="1"/>
  <c r="AI1041"/>
  <c r="AI1040" s="1"/>
  <c r="AH1041"/>
  <c r="AH1040" s="1"/>
  <c r="AG1041"/>
  <c r="AG1040" s="1"/>
  <c r="AF1041"/>
  <c r="AF1040" s="1"/>
  <c r="AI1034"/>
  <c r="AI1033" s="1"/>
  <c r="AI1032" s="1"/>
  <c r="AH1034"/>
  <c r="AH1033" s="1"/>
  <c r="AH1032" s="1"/>
  <c r="AG1034"/>
  <c r="AG1033" s="1"/>
  <c r="AG1032" s="1"/>
  <c r="AF1034"/>
  <c r="AF1033" s="1"/>
  <c r="AF1032" s="1"/>
  <c r="AI1030"/>
  <c r="AI1029" s="1"/>
  <c r="AI1028" s="1"/>
  <c r="AH1030"/>
  <c r="AH1029" s="1"/>
  <c r="AH1028" s="1"/>
  <c r="AG1030"/>
  <c r="AG1029" s="1"/>
  <c r="AG1028" s="1"/>
  <c r="AF1030"/>
  <c r="AF1029" s="1"/>
  <c r="AF1028" s="1"/>
  <c r="AI1025"/>
  <c r="AI1024" s="1"/>
  <c r="AH1025"/>
  <c r="AH1024" s="1"/>
  <c r="AG1025"/>
  <c r="AG1024" s="1"/>
  <c r="AF1025"/>
  <c r="AF1024" s="1"/>
  <c r="AI1022"/>
  <c r="AH1022"/>
  <c r="AG1022"/>
  <c r="AG1021" s="1"/>
  <c r="AF1022"/>
  <c r="AF1021" s="1"/>
  <c r="AI1021"/>
  <c r="AH1021"/>
  <c r="AI1019"/>
  <c r="AI1018" s="1"/>
  <c r="AI1017" s="1"/>
  <c r="AH1019"/>
  <c r="AH1018" s="1"/>
  <c r="AH1017" s="1"/>
  <c r="AG1019"/>
  <c r="AG1018" s="1"/>
  <c r="AG1017" s="1"/>
  <c r="AF1019"/>
  <c r="AF1018" s="1"/>
  <c r="AF1017" s="1"/>
  <c r="AI1015"/>
  <c r="AI1014" s="1"/>
  <c r="AI1013" s="1"/>
  <c r="AH1015"/>
  <c r="AH1014" s="1"/>
  <c r="AH1013" s="1"/>
  <c r="AG1015"/>
  <c r="AG1014" s="1"/>
  <c r="AG1013" s="1"/>
  <c r="AF1015"/>
  <c r="AF1014" s="1"/>
  <c r="AF1013" s="1"/>
  <c r="AI1010"/>
  <c r="AH1010"/>
  <c r="AG1010"/>
  <c r="AG1009" s="1"/>
  <c r="AF1010"/>
  <c r="AF1009" s="1"/>
  <c r="AI1009"/>
  <c r="AH1009"/>
  <c r="AI1007"/>
  <c r="AH1007"/>
  <c r="AH1006" s="1"/>
  <c r="AG1007"/>
  <c r="AG1006" s="1"/>
  <c r="AF1007"/>
  <c r="AF1006" s="1"/>
  <c r="AI1006"/>
  <c r="AI1004"/>
  <c r="AI1003" s="1"/>
  <c r="AH1004"/>
  <c r="AH1003" s="1"/>
  <c r="AG1004"/>
  <c r="AG1003" s="1"/>
  <c r="AF1004"/>
  <c r="AF1003" s="1"/>
  <c r="AI1001"/>
  <c r="AI1000" s="1"/>
  <c r="AI999" s="1"/>
  <c r="AH1001"/>
  <c r="AH1000" s="1"/>
  <c r="AH999" s="1"/>
  <c r="AG1001"/>
  <c r="AG1000" s="1"/>
  <c r="AG999" s="1"/>
  <c r="AF1001"/>
  <c r="AF1000" s="1"/>
  <c r="AF999" s="1"/>
  <c r="AI997"/>
  <c r="AH997"/>
  <c r="AH996" s="1"/>
  <c r="AH995" s="1"/>
  <c r="AG997"/>
  <c r="AG996" s="1"/>
  <c r="AG995" s="1"/>
  <c r="AF997"/>
  <c r="AF996" s="1"/>
  <c r="AF995" s="1"/>
  <c r="AI996"/>
  <c r="AI995" s="1"/>
  <c r="AI990"/>
  <c r="AH990"/>
  <c r="AH989" s="1"/>
  <c r="AH988" s="1"/>
  <c r="AH987" s="1"/>
  <c r="AG990"/>
  <c r="AG989" s="1"/>
  <c r="AG988" s="1"/>
  <c r="AG987" s="1"/>
  <c r="AF990"/>
  <c r="AF989" s="1"/>
  <c r="AF988" s="1"/>
  <c r="AF987" s="1"/>
  <c r="AI989"/>
  <c r="AI988" s="1"/>
  <c r="AI987" s="1"/>
  <c r="AI985"/>
  <c r="AI984" s="1"/>
  <c r="AH985"/>
  <c r="AH984" s="1"/>
  <c r="AG985"/>
  <c r="AG984" s="1"/>
  <c r="AF985"/>
  <c r="AF984" s="1"/>
  <c r="AI982"/>
  <c r="AI981" s="1"/>
  <c r="AI980" s="1"/>
  <c r="AH982"/>
  <c r="AH981" s="1"/>
  <c r="AH980" s="1"/>
  <c r="AH979" s="1"/>
  <c r="AG982"/>
  <c r="AG981" s="1"/>
  <c r="AG980" s="1"/>
  <c r="AF982"/>
  <c r="AF981" s="1"/>
  <c r="AF980" s="1"/>
  <c r="AI974"/>
  <c r="AI973" s="1"/>
  <c r="AH974"/>
  <c r="AH973" s="1"/>
  <c r="AG974"/>
  <c r="AG973" s="1"/>
  <c r="AF974"/>
  <c r="AF973" s="1"/>
  <c r="AI971"/>
  <c r="AI970" s="1"/>
  <c r="AH971"/>
  <c r="AH970" s="1"/>
  <c r="AG971"/>
  <c r="AG970" s="1"/>
  <c r="AF971"/>
  <c r="AF970" s="1"/>
  <c r="AI968"/>
  <c r="AI967" s="1"/>
  <c r="AH968"/>
  <c r="AH967" s="1"/>
  <c r="AG968"/>
  <c r="AG967" s="1"/>
  <c r="AF968"/>
  <c r="AF967" s="1"/>
  <c r="AI965"/>
  <c r="AI964" s="1"/>
  <c r="AH965"/>
  <c r="AH964" s="1"/>
  <c r="AG965"/>
  <c r="AG964" s="1"/>
  <c r="AF965"/>
  <c r="AF964" s="1"/>
  <c r="AI962"/>
  <c r="AI961" s="1"/>
  <c r="AH962"/>
  <c r="AH961" s="1"/>
  <c r="AG962"/>
  <c r="AG961" s="1"/>
  <c r="AF962"/>
  <c r="AF961" s="1"/>
  <c r="AI956"/>
  <c r="AH956"/>
  <c r="AH955" s="1"/>
  <c r="AG956"/>
  <c r="AG955" s="1"/>
  <c r="AF956"/>
  <c r="AF955" s="1"/>
  <c r="AI955"/>
  <c r="AI953"/>
  <c r="AI952" s="1"/>
  <c r="AH953"/>
  <c r="AH952" s="1"/>
  <c r="AG953"/>
  <c r="AG952" s="1"/>
  <c r="AF953"/>
  <c r="AF952" s="1"/>
  <c r="AI947"/>
  <c r="AH947"/>
  <c r="AH946" s="1"/>
  <c r="AG947"/>
  <c r="AG946" s="1"/>
  <c r="AF947"/>
  <c r="AF946" s="1"/>
  <c r="AI946"/>
  <c r="AH944"/>
  <c r="AH943" s="1"/>
  <c r="AG944"/>
  <c r="AG943" s="1"/>
  <c r="AF944"/>
  <c r="AF943" s="1"/>
  <c r="AI941"/>
  <c r="AI940" s="1"/>
  <c r="AH941"/>
  <c r="AH940" s="1"/>
  <c r="AG941"/>
  <c r="AG940" s="1"/>
  <c r="AF941"/>
  <c r="AF940" s="1"/>
  <c r="AI938"/>
  <c r="AH938"/>
  <c r="AG938"/>
  <c r="AG937" s="1"/>
  <c r="AF938"/>
  <c r="AF937" s="1"/>
  <c r="AI937"/>
  <c r="AH937"/>
  <c r="AI929"/>
  <c r="AH929"/>
  <c r="AG929"/>
  <c r="AG928" s="1"/>
  <c r="AF929"/>
  <c r="AF928" s="1"/>
  <c r="AI928"/>
  <c r="AH928"/>
  <c r="AI926"/>
  <c r="AI925" s="1"/>
  <c r="AH926"/>
  <c r="AH925" s="1"/>
  <c r="AG926"/>
  <c r="AG925" s="1"/>
  <c r="AF926"/>
  <c r="AF925" s="1"/>
  <c r="AI922"/>
  <c r="AI921" s="1"/>
  <c r="AH922"/>
  <c r="AH921" s="1"/>
  <c r="AG922"/>
  <c r="AG921" s="1"/>
  <c r="AF922"/>
  <c r="AF921" s="1"/>
  <c r="AI919"/>
  <c r="AH919"/>
  <c r="AH918" s="1"/>
  <c r="AG919"/>
  <c r="AG918" s="1"/>
  <c r="AF919"/>
  <c r="AF918" s="1"/>
  <c r="AI918"/>
  <c r="AI912"/>
  <c r="AI911" s="1"/>
  <c r="AI910" s="1"/>
  <c r="AH912"/>
  <c r="AH911" s="1"/>
  <c r="AH910" s="1"/>
  <c r="AG912"/>
  <c r="AG911" s="1"/>
  <c r="AG910" s="1"/>
  <c r="AF912"/>
  <c r="AF911" s="1"/>
  <c r="AF910" s="1"/>
  <c r="AI908"/>
  <c r="AH908"/>
  <c r="AG908"/>
  <c r="AG907" s="1"/>
  <c r="AF908"/>
  <c r="AF907" s="1"/>
  <c r="AI907"/>
  <c r="AH907"/>
  <c r="AI905"/>
  <c r="AI904" s="1"/>
  <c r="AH905"/>
  <c r="AH904" s="1"/>
  <c r="AG905"/>
  <c r="AG904" s="1"/>
  <c r="AF905"/>
  <c r="AF904" s="1"/>
  <c r="AI902"/>
  <c r="AI901" s="1"/>
  <c r="AH902"/>
  <c r="AH901" s="1"/>
  <c r="AG902"/>
  <c r="AG901" s="1"/>
  <c r="AF902"/>
  <c r="AF901" s="1"/>
  <c r="AI898"/>
  <c r="AI897" s="1"/>
  <c r="AI896" s="1"/>
  <c r="AH898"/>
  <c r="AH897" s="1"/>
  <c r="AH896" s="1"/>
  <c r="AG898"/>
  <c r="AG897" s="1"/>
  <c r="AG896" s="1"/>
  <c r="AF898"/>
  <c r="AF897" s="1"/>
  <c r="AF896" s="1"/>
  <c r="AI891"/>
  <c r="AI890" s="1"/>
  <c r="AI889" s="1"/>
  <c r="AI888" s="1"/>
  <c r="AH891"/>
  <c r="AH890" s="1"/>
  <c r="AH889" s="1"/>
  <c r="AH888" s="1"/>
  <c r="AG891"/>
  <c r="AG890" s="1"/>
  <c r="AG889" s="1"/>
  <c r="AG888" s="1"/>
  <c r="AF891"/>
  <c r="AF890" s="1"/>
  <c r="AF889" s="1"/>
  <c r="AF888" s="1"/>
  <c r="AI885"/>
  <c r="AH885"/>
  <c r="AH884" s="1"/>
  <c r="AG885"/>
  <c r="AG884" s="1"/>
  <c r="AG883" s="1"/>
  <c r="AG882" s="1"/>
  <c r="AF885"/>
  <c r="AF884" s="1"/>
  <c r="AF883" s="1"/>
  <c r="AF882" s="1"/>
  <c r="AI884"/>
  <c r="AI883" s="1"/>
  <c r="AI882" s="1"/>
  <c r="AH883"/>
  <c r="AH882" s="1"/>
  <c r="AI880"/>
  <c r="AI879" s="1"/>
  <c r="AH880"/>
  <c r="AH879" s="1"/>
  <c r="AG880"/>
  <c r="AG879" s="1"/>
  <c r="AF880"/>
  <c r="AF879" s="1"/>
  <c r="AI877"/>
  <c r="AI876" s="1"/>
  <c r="AH877"/>
  <c r="AH876" s="1"/>
  <c r="AG877"/>
  <c r="AG876" s="1"/>
  <c r="AF877"/>
  <c r="AF876" s="1"/>
  <c r="AI873"/>
  <c r="AI872" s="1"/>
  <c r="AH873"/>
  <c r="AH872" s="1"/>
  <c r="AG873"/>
  <c r="AG872" s="1"/>
  <c r="AF873"/>
  <c r="AF872" s="1"/>
  <c r="AI869"/>
  <c r="AI868" s="1"/>
  <c r="AH869"/>
  <c r="AH868" s="1"/>
  <c r="AG869"/>
  <c r="AG868" s="1"/>
  <c r="AF869"/>
  <c r="AF868" s="1"/>
  <c r="AI865"/>
  <c r="AH865"/>
  <c r="AH864" s="1"/>
  <c r="AG865"/>
  <c r="AG864" s="1"/>
  <c r="AF865"/>
  <c r="AF864" s="1"/>
  <c r="AI864"/>
  <c r="AI861"/>
  <c r="AH861"/>
  <c r="AH860" s="1"/>
  <c r="AG861"/>
  <c r="AG860" s="1"/>
  <c r="AF861"/>
  <c r="AF860" s="1"/>
  <c r="AI860"/>
  <c r="AI853"/>
  <c r="AI852" s="1"/>
  <c r="AH853"/>
  <c r="AH852" s="1"/>
  <c r="AG853"/>
  <c r="AG852" s="1"/>
  <c r="AF853"/>
  <c r="AF852" s="1"/>
  <c r="AI849"/>
  <c r="AH849"/>
  <c r="AH848" s="1"/>
  <c r="AG849"/>
  <c r="AG848" s="1"/>
  <c r="AF849"/>
  <c r="AF848" s="1"/>
  <c r="AI848"/>
  <c r="AI845"/>
  <c r="AH845"/>
  <c r="AH844" s="1"/>
  <c r="AG845"/>
  <c r="AG844" s="1"/>
  <c r="AF845"/>
  <c r="AF844" s="1"/>
  <c r="AI844"/>
  <c r="AI836"/>
  <c r="AI835" s="1"/>
  <c r="AH836"/>
  <c r="AH835" s="1"/>
  <c r="AG836"/>
  <c r="AG835" s="1"/>
  <c r="AF836"/>
  <c r="AF835" s="1"/>
  <c r="AI833"/>
  <c r="AI832" s="1"/>
  <c r="AI831" s="1"/>
  <c r="AH833"/>
  <c r="AH832" s="1"/>
  <c r="AH831" s="1"/>
  <c r="AG833"/>
  <c r="AG832" s="1"/>
  <c r="AG831" s="1"/>
  <c r="AF833"/>
  <c r="AF832" s="1"/>
  <c r="AF831" s="1"/>
  <c r="AI828"/>
  <c r="AI827" s="1"/>
  <c r="AH828"/>
  <c r="AH827" s="1"/>
  <c r="AG828"/>
  <c r="AG827" s="1"/>
  <c r="AF828"/>
  <c r="AF827" s="1"/>
  <c r="AI825"/>
  <c r="AI824" s="1"/>
  <c r="AH825"/>
  <c r="AH824" s="1"/>
  <c r="AG825"/>
  <c r="AG824" s="1"/>
  <c r="AF825"/>
  <c r="AF824" s="1"/>
  <c r="AI820"/>
  <c r="AI819" s="1"/>
  <c r="AI818" s="1"/>
  <c r="AH820"/>
  <c r="AH819" s="1"/>
  <c r="AH818" s="1"/>
  <c r="AG820"/>
  <c r="AG819" s="1"/>
  <c r="AG818" s="1"/>
  <c r="AF820"/>
  <c r="AF819" s="1"/>
  <c r="AF818" s="1"/>
  <c r="AI811"/>
  <c r="AI810" s="1"/>
  <c r="AI809" s="1"/>
  <c r="AH811"/>
  <c r="AH810" s="1"/>
  <c r="AH809" s="1"/>
  <c r="AG811"/>
  <c r="AG810" s="1"/>
  <c r="AG809" s="1"/>
  <c r="AF811"/>
  <c r="AF810" s="1"/>
  <c r="AF809" s="1"/>
  <c r="AI804"/>
  <c r="AI803" s="1"/>
  <c r="AH804"/>
  <c r="AH803" s="1"/>
  <c r="AG804"/>
  <c r="AG803" s="1"/>
  <c r="AF804"/>
  <c r="AF803" s="1"/>
  <c r="AI798"/>
  <c r="AH798"/>
  <c r="AH797" s="1"/>
  <c r="AH796" s="1"/>
  <c r="AG798"/>
  <c r="AG797" s="1"/>
  <c r="AG796" s="1"/>
  <c r="AF798"/>
  <c r="AF797" s="1"/>
  <c r="AF796" s="1"/>
  <c r="AI797"/>
  <c r="AI796" s="1"/>
  <c r="AI794"/>
  <c r="AH794"/>
  <c r="AH793" s="1"/>
  <c r="AG794"/>
  <c r="AG793" s="1"/>
  <c r="AF794"/>
  <c r="AF793" s="1"/>
  <c r="AI793"/>
  <c r="AI791"/>
  <c r="AI790" s="1"/>
  <c r="AH791"/>
  <c r="AH790" s="1"/>
  <c r="AG791"/>
  <c r="AG790" s="1"/>
  <c r="AF791"/>
  <c r="AF790" s="1"/>
  <c r="AI788"/>
  <c r="AH788"/>
  <c r="AH787" s="1"/>
  <c r="AG788"/>
  <c r="AG787" s="1"/>
  <c r="AF788"/>
  <c r="AF787" s="1"/>
  <c r="AI787"/>
  <c r="AI783"/>
  <c r="AI782" s="1"/>
  <c r="AI781" s="1"/>
  <c r="AH783"/>
  <c r="AH782" s="1"/>
  <c r="AH781" s="1"/>
  <c r="AG783"/>
  <c r="AG782" s="1"/>
  <c r="AG781" s="1"/>
  <c r="AF783"/>
  <c r="AF782" s="1"/>
  <c r="AF781" s="1"/>
  <c r="AI777"/>
  <c r="AI776" s="1"/>
  <c r="AH777"/>
  <c r="AH776" s="1"/>
  <c r="AG777"/>
  <c r="AG776" s="1"/>
  <c r="AF777"/>
  <c r="AF776" s="1"/>
  <c r="AI774"/>
  <c r="AI773" s="1"/>
  <c r="AI772" s="1"/>
  <c r="AH774"/>
  <c r="AH773" s="1"/>
  <c r="AH772" s="1"/>
  <c r="AG774"/>
  <c r="AG773" s="1"/>
  <c r="AG772" s="1"/>
  <c r="AG771" s="1"/>
  <c r="AG770" s="1"/>
  <c r="AF774"/>
  <c r="AF773" s="1"/>
  <c r="AF772" s="1"/>
  <c r="AI765"/>
  <c r="AH765"/>
  <c r="AH764" s="1"/>
  <c r="AH763" s="1"/>
  <c r="AH762" s="1"/>
  <c r="AG765"/>
  <c r="AG764" s="1"/>
  <c r="AG763" s="1"/>
  <c r="AG762" s="1"/>
  <c r="AF765"/>
  <c r="AF764" s="1"/>
  <c r="AF763" s="1"/>
  <c r="AF762" s="1"/>
  <c r="AI764"/>
  <c r="AI763" s="1"/>
  <c r="AI762" s="1"/>
  <c r="AI760"/>
  <c r="AI759" s="1"/>
  <c r="AI758" s="1"/>
  <c r="AI757" s="1"/>
  <c r="AH760"/>
  <c r="AH759" s="1"/>
  <c r="AH758" s="1"/>
  <c r="AH757" s="1"/>
  <c r="AG760"/>
  <c r="AG759" s="1"/>
  <c r="AG758" s="1"/>
  <c r="AG757" s="1"/>
  <c r="AF760"/>
  <c r="AF759" s="1"/>
  <c r="AF758" s="1"/>
  <c r="AF757" s="1"/>
  <c r="AI755"/>
  <c r="AH755"/>
  <c r="AH754" s="1"/>
  <c r="AH753" s="1"/>
  <c r="AG755"/>
  <c r="AG754" s="1"/>
  <c r="AG753" s="1"/>
  <c r="AF755"/>
  <c r="AF754" s="1"/>
  <c r="AF753" s="1"/>
  <c r="AI754"/>
  <c r="AI753" s="1"/>
  <c r="AI751"/>
  <c r="AH751"/>
  <c r="AH750" s="1"/>
  <c r="AH749" s="1"/>
  <c r="AG751"/>
  <c r="AG750" s="1"/>
  <c r="AG749" s="1"/>
  <c r="AF751"/>
  <c r="AF750" s="1"/>
  <c r="AF749" s="1"/>
  <c r="AI750"/>
  <c r="AI749" s="1"/>
  <c r="AI746"/>
  <c r="AI745" s="1"/>
  <c r="AI744" s="1"/>
  <c r="AH746"/>
  <c r="AH745" s="1"/>
  <c r="AH744" s="1"/>
  <c r="AG746"/>
  <c r="AG745" s="1"/>
  <c r="AG744" s="1"/>
  <c r="AF746"/>
  <c r="AF745" s="1"/>
  <c r="AF744" s="1"/>
  <c r="AI738"/>
  <c r="AI737" s="1"/>
  <c r="AH738"/>
  <c r="AH737" s="1"/>
  <c r="AG738"/>
  <c r="AG737" s="1"/>
  <c r="AF738"/>
  <c r="AF737" s="1"/>
  <c r="AI735"/>
  <c r="AI734" s="1"/>
  <c r="AH735"/>
  <c r="AH734" s="1"/>
  <c r="AH733" s="1"/>
  <c r="AH732" s="1"/>
  <c r="AG735"/>
  <c r="AG734" s="1"/>
  <c r="AG733" s="1"/>
  <c r="AG732" s="1"/>
  <c r="AF735"/>
  <c r="AF734" s="1"/>
  <c r="AI730"/>
  <c r="AI729" s="1"/>
  <c r="AH730"/>
  <c r="AH729" s="1"/>
  <c r="AG730"/>
  <c r="AG729" s="1"/>
  <c r="AF730"/>
  <c r="AF729" s="1"/>
  <c r="AI727"/>
  <c r="AH727"/>
  <c r="AH726" s="1"/>
  <c r="AG727"/>
  <c r="AG726" s="1"/>
  <c r="AF727"/>
  <c r="AF726" s="1"/>
  <c r="AI726"/>
  <c r="AI724"/>
  <c r="AH724"/>
  <c r="AG724"/>
  <c r="AF724"/>
  <c r="AI722"/>
  <c r="AI721" s="1"/>
  <c r="AH722"/>
  <c r="AH721" s="1"/>
  <c r="AG722"/>
  <c r="AF722"/>
  <c r="AF721" s="1"/>
  <c r="AI718"/>
  <c r="AI717" s="1"/>
  <c r="AH718"/>
  <c r="AH717" s="1"/>
  <c r="AG718"/>
  <c r="AG717" s="1"/>
  <c r="AF718"/>
  <c r="AF717" s="1"/>
  <c r="AI714"/>
  <c r="AH714"/>
  <c r="AG714"/>
  <c r="AF714"/>
  <c r="AI712"/>
  <c r="AI711" s="1"/>
  <c r="AI710" s="1"/>
  <c r="AI709" s="1"/>
  <c r="AH712"/>
  <c r="AG712"/>
  <c r="AF712"/>
  <c r="AF711" s="1"/>
  <c r="AF710" s="1"/>
  <c r="AI707"/>
  <c r="AH707"/>
  <c r="AG707"/>
  <c r="AG706" s="1"/>
  <c r="AG705" s="1"/>
  <c r="AG704" s="1"/>
  <c r="AF707"/>
  <c r="AF706" s="1"/>
  <c r="AF705" s="1"/>
  <c r="AF704" s="1"/>
  <c r="AI706"/>
  <c r="AI705" s="1"/>
  <c r="AI704" s="1"/>
  <c r="AH706"/>
  <c r="AH705" s="1"/>
  <c r="AH704" s="1"/>
  <c r="AI702"/>
  <c r="AI701" s="1"/>
  <c r="AI700" s="1"/>
  <c r="AI699" s="1"/>
  <c r="AH702"/>
  <c r="AH701" s="1"/>
  <c r="AH700" s="1"/>
  <c r="AH699" s="1"/>
  <c r="AG702"/>
  <c r="AG701" s="1"/>
  <c r="AG700" s="1"/>
  <c r="AG699" s="1"/>
  <c r="AF702"/>
  <c r="AF701" s="1"/>
  <c r="AF700" s="1"/>
  <c r="AF699" s="1"/>
  <c r="AI697"/>
  <c r="AI696" s="1"/>
  <c r="AI695" s="1"/>
  <c r="AI694" s="1"/>
  <c r="AH697"/>
  <c r="AH696" s="1"/>
  <c r="AH695" s="1"/>
  <c r="AH694" s="1"/>
  <c r="AG697"/>
  <c r="AG696" s="1"/>
  <c r="AG695" s="1"/>
  <c r="AG694" s="1"/>
  <c r="AF697"/>
  <c r="AF696" s="1"/>
  <c r="AF695" s="1"/>
  <c r="AF694" s="1"/>
  <c r="AI692"/>
  <c r="AI691" s="1"/>
  <c r="AI690" s="1"/>
  <c r="AI689" s="1"/>
  <c r="AI688" s="1"/>
  <c r="AH692"/>
  <c r="AH691" s="1"/>
  <c r="AH690" s="1"/>
  <c r="AH689" s="1"/>
  <c r="AH688" s="1"/>
  <c r="AG692"/>
  <c r="AG691" s="1"/>
  <c r="AG690" s="1"/>
  <c r="AG689" s="1"/>
  <c r="AG688" s="1"/>
  <c r="AF692"/>
  <c r="AF691" s="1"/>
  <c r="AF690" s="1"/>
  <c r="AF689" s="1"/>
  <c r="AF688" s="1"/>
  <c r="AI686"/>
  <c r="AI685" s="1"/>
  <c r="AI684" s="1"/>
  <c r="AI683" s="1"/>
  <c r="AH686"/>
  <c r="AH685" s="1"/>
  <c r="AH684" s="1"/>
  <c r="AH683" s="1"/>
  <c r="AG686"/>
  <c r="AG685" s="1"/>
  <c r="AG684" s="1"/>
  <c r="AG683" s="1"/>
  <c r="AF686"/>
  <c r="AF685" s="1"/>
  <c r="AF684" s="1"/>
  <c r="AF683" s="1"/>
  <c r="AI679"/>
  <c r="AI678" s="1"/>
  <c r="AH679"/>
  <c r="AH678" s="1"/>
  <c r="AG679"/>
  <c r="AG678" s="1"/>
  <c r="AF679"/>
  <c r="AF678" s="1"/>
  <c r="AI676"/>
  <c r="AH676"/>
  <c r="AH675" s="1"/>
  <c r="AG676"/>
  <c r="AG675" s="1"/>
  <c r="AF676"/>
  <c r="AF675" s="1"/>
  <c r="AI675"/>
  <c r="AI671"/>
  <c r="AI670" s="1"/>
  <c r="AH671"/>
  <c r="AH670" s="1"/>
  <c r="AG671"/>
  <c r="AG670" s="1"/>
  <c r="AF671"/>
  <c r="AF670" s="1"/>
  <c r="AI668"/>
  <c r="AI667" s="1"/>
  <c r="AI666" s="1"/>
  <c r="AH668"/>
  <c r="AH667" s="1"/>
  <c r="AH666" s="1"/>
  <c r="AH665" s="1"/>
  <c r="AG668"/>
  <c r="AG667" s="1"/>
  <c r="AG666" s="1"/>
  <c r="AF668"/>
  <c r="AF667" s="1"/>
  <c r="AF666" s="1"/>
  <c r="AI663"/>
  <c r="AI662" s="1"/>
  <c r="AI661" s="1"/>
  <c r="AI660" s="1"/>
  <c r="AH663"/>
  <c r="AH662" s="1"/>
  <c r="AH661" s="1"/>
  <c r="AH660" s="1"/>
  <c r="AG663"/>
  <c r="AG662" s="1"/>
  <c r="AG661" s="1"/>
  <c r="AG660" s="1"/>
  <c r="AF663"/>
  <c r="AF662" s="1"/>
  <c r="AF661" s="1"/>
  <c r="AF660" s="1"/>
  <c r="AI658"/>
  <c r="AH658"/>
  <c r="AG658"/>
  <c r="AG657" s="1"/>
  <c r="AG656" s="1"/>
  <c r="AG655" s="1"/>
  <c r="AF658"/>
  <c r="AF657" s="1"/>
  <c r="AF656" s="1"/>
  <c r="AF655" s="1"/>
  <c r="AI657"/>
  <c r="AI656" s="1"/>
  <c r="AI655" s="1"/>
  <c r="AH657"/>
  <c r="AH656" s="1"/>
  <c r="AH655" s="1"/>
  <c r="AI653"/>
  <c r="AI652" s="1"/>
  <c r="AI651" s="1"/>
  <c r="AI650" s="1"/>
  <c r="AH653"/>
  <c r="AH652" s="1"/>
  <c r="AH651" s="1"/>
  <c r="AH650" s="1"/>
  <c r="AG653"/>
  <c r="AG652" s="1"/>
  <c r="AG651" s="1"/>
  <c r="AG650" s="1"/>
  <c r="AF653"/>
  <c r="AF652" s="1"/>
  <c r="AF651" s="1"/>
  <c r="AF650" s="1"/>
  <c r="AI642"/>
  <c r="AI641" s="1"/>
  <c r="AH642"/>
  <c r="AH641" s="1"/>
  <c r="AG642"/>
  <c r="AG641" s="1"/>
  <c r="AF642"/>
  <c r="AF641" s="1"/>
  <c r="AI639"/>
  <c r="AI638" s="1"/>
  <c r="AH639"/>
  <c r="AH638" s="1"/>
  <c r="AG639"/>
  <c r="AG638" s="1"/>
  <c r="AF639"/>
  <c r="AF638" s="1"/>
  <c r="AI634"/>
  <c r="AI633" s="1"/>
  <c r="AI632" s="1"/>
  <c r="AI631" s="1"/>
  <c r="AH634"/>
  <c r="AH633" s="1"/>
  <c r="AH632" s="1"/>
  <c r="AH631" s="1"/>
  <c r="AG634"/>
  <c r="AG633" s="1"/>
  <c r="AG632" s="1"/>
  <c r="AG631" s="1"/>
  <c r="AF634"/>
  <c r="AF633" s="1"/>
  <c r="AF632" s="1"/>
  <c r="AF631" s="1"/>
  <c r="AI629"/>
  <c r="AI628" s="1"/>
  <c r="AH629"/>
  <c r="AH628" s="1"/>
  <c r="AG629"/>
  <c r="AG628" s="1"/>
  <c r="AF629"/>
  <c r="AF628" s="1"/>
  <c r="AI626"/>
  <c r="AH626"/>
  <c r="AG626"/>
  <c r="AF626"/>
  <c r="AI624"/>
  <c r="AH624"/>
  <c r="AG624"/>
  <c r="AG623" s="1"/>
  <c r="AG622" s="1"/>
  <c r="AF624"/>
  <c r="AI615"/>
  <c r="AI614" s="1"/>
  <c r="AI613" s="1"/>
  <c r="AH615"/>
  <c r="AH614" s="1"/>
  <c r="AH613" s="1"/>
  <c r="AG615"/>
  <c r="AG614" s="1"/>
  <c r="AG613" s="1"/>
  <c r="AF615"/>
  <c r="AF614" s="1"/>
  <c r="AF613" s="1"/>
  <c r="AI611"/>
  <c r="AI610" s="1"/>
  <c r="AH611"/>
  <c r="AH610" s="1"/>
  <c r="AG611"/>
  <c r="AG610" s="1"/>
  <c r="AF611"/>
  <c r="AF610" s="1"/>
  <c r="AI608"/>
  <c r="AI607" s="1"/>
  <c r="AH608"/>
  <c r="AH607" s="1"/>
  <c r="AG608"/>
  <c r="AG607" s="1"/>
  <c r="AF608"/>
  <c r="AF607" s="1"/>
  <c r="AI602"/>
  <c r="AH602"/>
  <c r="AG602"/>
  <c r="AF602"/>
  <c r="AI600"/>
  <c r="AI599" s="1"/>
  <c r="AH600"/>
  <c r="AH599" s="1"/>
  <c r="AG600"/>
  <c r="AG599" s="1"/>
  <c r="AF600"/>
  <c r="AF599" s="1"/>
  <c r="AI595"/>
  <c r="AI594" s="1"/>
  <c r="AH595"/>
  <c r="AH594" s="1"/>
  <c r="AH593" s="1"/>
  <c r="AH592" s="1"/>
  <c r="AG595"/>
  <c r="AG594" s="1"/>
  <c r="AG593" s="1"/>
  <c r="AG592" s="1"/>
  <c r="AF595"/>
  <c r="AF594" s="1"/>
  <c r="AF593" s="1"/>
  <c r="AF592" s="1"/>
  <c r="AI593"/>
  <c r="AI592" s="1"/>
  <c r="AI575"/>
  <c r="AI574" s="1"/>
  <c r="AI573" s="1"/>
  <c r="AH575"/>
  <c r="AH574" s="1"/>
  <c r="AH573" s="1"/>
  <c r="AG575"/>
  <c r="AG574" s="1"/>
  <c r="AG573" s="1"/>
  <c r="AF575"/>
  <c r="AF574" s="1"/>
  <c r="AF573" s="1"/>
  <c r="AI571"/>
  <c r="AI570" s="1"/>
  <c r="AI569" s="1"/>
  <c r="AH571"/>
  <c r="AH570" s="1"/>
  <c r="AH569" s="1"/>
  <c r="AG571"/>
  <c r="AG570" s="1"/>
  <c r="AG569" s="1"/>
  <c r="AF571"/>
  <c r="AF570" s="1"/>
  <c r="AF569" s="1"/>
  <c r="AI566"/>
  <c r="AI565" s="1"/>
  <c r="AH566"/>
  <c r="AH565" s="1"/>
  <c r="AG566"/>
  <c r="AG565" s="1"/>
  <c r="AF566"/>
  <c r="AF565" s="1"/>
  <c r="AI563"/>
  <c r="AI562" s="1"/>
  <c r="AH563"/>
  <c r="AH562" s="1"/>
  <c r="AG563"/>
  <c r="AG562" s="1"/>
  <c r="AF563"/>
  <c r="AF562" s="1"/>
  <c r="AI559"/>
  <c r="AI558" s="1"/>
  <c r="AI557" s="1"/>
  <c r="AH559"/>
  <c r="AH558" s="1"/>
  <c r="AH557" s="1"/>
  <c r="AG559"/>
  <c r="AG558" s="1"/>
  <c r="AG557" s="1"/>
  <c r="AF559"/>
  <c r="AF558" s="1"/>
  <c r="AF557" s="1"/>
  <c r="AI552"/>
  <c r="AI551" s="1"/>
  <c r="AI550" s="1"/>
  <c r="AH552"/>
  <c r="AH551" s="1"/>
  <c r="AH550" s="1"/>
  <c r="AG552"/>
  <c r="AG551" s="1"/>
  <c r="AG550" s="1"/>
  <c r="AF552"/>
  <c r="AF551" s="1"/>
  <c r="AF550" s="1"/>
  <c r="AI548"/>
  <c r="AI547" s="1"/>
  <c r="AI546" s="1"/>
  <c r="AH548"/>
  <c r="AH547" s="1"/>
  <c r="AH546" s="1"/>
  <c r="AG548"/>
  <c r="AG547" s="1"/>
  <c r="AG546" s="1"/>
  <c r="AF548"/>
  <c r="AF547" s="1"/>
  <c r="AF546" s="1"/>
  <c r="AI542"/>
  <c r="AH542"/>
  <c r="AG542"/>
  <c r="AF542"/>
  <c r="AI540"/>
  <c r="AH540"/>
  <c r="AG540"/>
  <c r="AF540"/>
  <c r="AI538"/>
  <c r="AH538"/>
  <c r="AG538"/>
  <c r="AF538"/>
  <c r="AF537" s="1"/>
  <c r="AF536" s="1"/>
  <c r="AI534"/>
  <c r="AI533" s="1"/>
  <c r="AI532" s="1"/>
  <c r="AH534"/>
  <c r="AH533" s="1"/>
  <c r="AH532" s="1"/>
  <c r="AG534"/>
  <c r="AG533" s="1"/>
  <c r="AG532" s="1"/>
  <c r="AF534"/>
  <c r="AF533" s="1"/>
  <c r="AF532" s="1"/>
  <c r="AI529"/>
  <c r="AH529"/>
  <c r="AH528" s="1"/>
  <c r="AG529"/>
  <c r="AG528" s="1"/>
  <c r="AF529"/>
  <c r="AF528" s="1"/>
  <c r="AI528"/>
  <c r="AI524"/>
  <c r="AI523" s="1"/>
  <c r="AH524"/>
  <c r="AH523" s="1"/>
  <c r="AG524"/>
  <c r="AG523" s="1"/>
  <c r="AF524"/>
  <c r="AF523" s="1"/>
  <c r="AI521"/>
  <c r="AI520" s="1"/>
  <c r="AH521"/>
  <c r="AH520" s="1"/>
  <c r="AG521"/>
  <c r="AG520" s="1"/>
  <c r="AF521"/>
  <c r="AF520" s="1"/>
  <c r="AI518"/>
  <c r="AH518"/>
  <c r="AH517" s="1"/>
  <c r="AG518"/>
  <c r="AG517" s="1"/>
  <c r="AF518"/>
  <c r="AF517" s="1"/>
  <c r="AI517"/>
  <c r="AI515"/>
  <c r="AI514" s="1"/>
  <c r="AH515"/>
  <c r="AH514" s="1"/>
  <c r="AG515"/>
  <c r="AG514" s="1"/>
  <c r="AF515"/>
  <c r="AF514" s="1"/>
  <c r="AF512"/>
  <c r="AH512"/>
  <c r="AG512"/>
  <c r="AI510"/>
  <c r="AH510"/>
  <c r="AG510"/>
  <c r="AF510"/>
  <c r="AI507"/>
  <c r="AI506" s="1"/>
  <c r="AH507"/>
  <c r="AH506" s="1"/>
  <c r="AG507"/>
  <c r="AG506" s="1"/>
  <c r="AF507"/>
  <c r="AF506" s="1"/>
  <c r="AI504"/>
  <c r="AI503" s="1"/>
  <c r="AH504"/>
  <c r="AH503" s="1"/>
  <c r="AG504"/>
  <c r="AG503" s="1"/>
  <c r="AF504"/>
  <c r="AF503" s="1"/>
  <c r="AI499"/>
  <c r="AI498" s="1"/>
  <c r="AI497" s="1"/>
  <c r="AI496" s="1"/>
  <c r="AH499"/>
  <c r="AH498" s="1"/>
  <c r="AH497" s="1"/>
  <c r="AH496" s="1"/>
  <c r="AG499"/>
  <c r="AG498" s="1"/>
  <c r="AG497" s="1"/>
  <c r="AG496" s="1"/>
  <c r="AF499"/>
  <c r="AF498" s="1"/>
  <c r="AF497" s="1"/>
  <c r="AF496" s="1"/>
  <c r="AI491"/>
  <c r="AH491"/>
  <c r="AH490" s="1"/>
  <c r="AG491"/>
  <c r="AG490" s="1"/>
  <c r="AF491"/>
  <c r="AF490" s="1"/>
  <c r="AI490"/>
  <c r="AI488"/>
  <c r="AI487" s="1"/>
  <c r="AH488"/>
  <c r="AH487" s="1"/>
  <c r="AG488"/>
  <c r="AG487" s="1"/>
  <c r="AF488"/>
  <c r="AF487" s="1"/>
  <c r="AI485"/>
  <c r="AI484" s="1"/>
  <c r="AH485"/>
  <c r="AH484" s="1"/>
  <c r="AG485"/>
  <c r="AG484" s="1"/>
  <c r="AF485"/>
  <c r="AF484" s="1"/>
  <c r="AI482"/>
  <c r="AI481" s="1"/>
  <c r="AH482"/>
  <c r="AH481" s="1"/>
  <c r="AG482"/>
  <c r="AG481" s="1"/>
  <c r="AF482"/>
  <c r="AF481" s="1"/>
  <c r="AI478"/>
  <c r="AI477" s="1"/>
  <c r="AH478"/>
  <c r="AH477" s="1"/>
  <c r="AG478"/>
  <c r="AG477" s="1"/>
  <c r="AF478"/>
  <c r="AF477" s="1"/>
  <c r="AI475"/>
  <c r="AI474" s="1"/>
  <c r="AH475"/>
  <c r="AH474" s="1"/>
  <c r="AG475"/>
  <c r="AG474" s="1"/>
  <c r="AF475"/>
  <c r="AF474" s="1"/>
  <c r="AI472"/>
  <c r="AI471" s="1"/>
  <c r="AH472"/>
  <c r="AH471" s="1"/>
  <c r="AG472"/>
  <c r="AG471" s="1"/>
  <c r="AF472"/>
  <c r="AF471" s="1"/>
  <c r="AI469"/>
  <c r="AI468" s="1"/>
  <c r="AH469"/>
  <c r="AH468" s="1"/>
  <c r="AG469"/>
  <c r="AG468" s="1"/>
  <c r="AF469"/>
  <c r="AF468" s="1"/>
  <c r="AI466"/>
  <c r="AI465" s="1"/>
  <c r="AH466"/>
  <c r="AH465" s="1"/>
  <c r="AG466"/>
  <c r="AG465" s="1"/>
  <c r="AF466"/>
  <c r="AF465" s="1"/>
  <c r="AI462"/>
  <c r="AI461" s="1"/>
  <c r="AI460" s="1"/>
  <c r="AH462"/>
  <c r="AH461" s="1"/>
  <c r="AH460" s="1"/>
  <c r="AG462"/>
  <c r="AG461" s="1"/>
  <c r="AG460" s="1"/>
  <c r="AF462"/>
  <c r="AF461" s="1"/>
  <c r="AF460" s="1"/>
  <c r="AI450"/>
  <c r="AI449" s="1"/>
  <c r="AH450"/>
  <c r="AH449" s="1"/>
  <c r="AG450"/>
  <c r="AG449" s="1"/>
  <c r="AF450"/>
  <c r="AF449" s="1"/>
  <c r="AI447"/>
  <c r="AH447"/>
  <c r="AG447"/>
  <c r="AF447"/>
  <c r="AI445"/>
  <c r="AH445"/>
  <c r="AG445"/>
  <c r="AF445"/>
  <c r="AF444" s="1"/>
  <c r="AI444"/>
  <c r="AI442"/>
  <c r="AI441" s="1"/>
  <c r="AH442"/>
  <c r="AH441" s="1"/>
  <c r="AG442"/>
  <c r="AG441" s="1"/>
  <c r="AF442"/>
  <c r="AF441" s="1"/>
  <c r="AI439"/>
  <c r="AH439"/>
  <c r="AG439"/>
  <c r="AG438" s="1"/>
  <c r="AF439"/>
  <c r="AF438" s="1"/>
  <c r="AI438"/>
  <c r="AH438"/>
  <c r="AI436"/>
  <c r="AI435" s="1"/>
  <c r="AH436"/>
  <c r="AH435" s="1"/>
  <c r="AG436"/>
  <c r="AG435" s="1"/>
  <c r="AF436"/>
  <c r="AF435" s="1"/>
  <c r="AI433"/>
  <c r="AH433"/>
  <c r="AG433"/>
  <c r="AG432" s="1"/>
  <c r="AF433"/>
  <c r="AF432" s="1"/>
  <c r="AI432"/>
  <c r="AH432"/>
  <c r="AI430"/>
  <c r="AI429" s="1"/>
  <c r="AH430"/>
  <c r="AH429" s="1"/>
  <c r="AG430"/>
  <c r="AG429" s="1"/>
  <c r="AF430"/>
  <c r="AF429" s="1"/>
  <c r="AI424"/>
  <c r="AI423" s="1"/>
  <c r="AH424"/>
  <c r="AH423" s="1"/>
  <c r="AG424"/>
  <c r="AG423" s="1"/>
  <c r="AF424"/>
  <c r="AF423" s="1"/>
  <c r="AI421"/>
  <c r="AH421"/>
  <c r="AG421"/>
  <c r="AF421"/>
  <c r="AI419"/>
  <c r="AH419"/>
  <c r="AG419"/>
  <c r="AF419"/>
  <c r="AI417"/>
  <c r="AH417"/>
  <c r="AG417"/>
  <c r="AG416" s="1"/>
  <c r="AG415" s="1"/>
  <c r="AF417"/>
  <c r="AF416" s="1"/>
  <c r="AF415" s="1"/>
  <c r="AI409"/>
  <c r="AI408" s="1"/>
  <c r="AI407" s="1"/>
  <c r="AH409"/>
  <c r="AH408" s="1"/>
  <c r="AH407" s="1"/>
  <c r="AG409"/>
  <c r="AG408" s="1"/>
  <c r="AG407" s="1"/>
  <c r="AF409"/>
  <c r="AF408" s="1"/>
  <c r="AF407" s="1"/>
  <c r="AI397"/>
  <c r="AH397"/>
  <c r="AG397"/>
  <c r="AG396" s="1"/>
  <c r="AG395" s="1"/>
  <c r="AG394" s="1"/>
  <c r="AG393" s="1"/>
  <c r="AF397"/>
  <c r="AF396" s="1"/>
  <c r="AF395" s="1"/>
  <c r="AF394" s="1"/>
  <c r="AF393" s="1"/>
  <c r="AI396"/>
  <c r="AI395" s="1"/>
  <c r="AI394" s="1"/>
  <c r="AI393" s="1"/>
  <c r="AH396"/>
  <c r="AH395" s="1"/>
  <c r="AH394" s="1"/>
  <c r="AH393" s="1"/>
  <c r="AI388"/>
  <c r="AI387" s="1"/>
  <c r="AI386" s="1"/>
  <c r="AI385" s="1"/>
  <c r="AH388"/>
  <c r="AH387" s="1"/>
  <c r="AH386" s="1"/>
  <c r="AH385" s="1"/>
  <c r="AG388"/>
  <c r="AG387" s="1"/>
  <c r="AG386" s="1"/>
  <c r="AG385" s="1"/>
  <c r="AF388"/>
  <c r="AF387" s="1"/>
  <c r="AF386" s="1"/>
  <c r="AF385" s="1"/>
  <c r="AI383"/>
  <c r="AI382" s="1"/>
  <c r="AH383"/>
  <c r="AH382" s="1"/>
  <c r="AG383"/>
  <c r="AG382" s="1"/>
  <c r="AF383"/>
  <c r="AF382" s="1"/>
  <c r="AI379"/>
  <c r="AH379"/>
  <c r="AG379"/>
  <c r="AF379"/>
  <c r="AI377"/>
  <c r="AH377"/>
  <c r="AG377"/>
  <c r="AF377"/>
  <c r="AI375"/>
  <c r="AH375"/>
  <c r="AG375"/>
  <c r="AG374" s="1"/>
  <c r="AG373" s="1"/>
  <c r="AF375"/>
  <c r="AF374" s="1"/>
  <c r="AF373" s="1"/>
  <c r="AI374"/>
  <c r="AI373" s="1"/>
  <c r="AH374"/>
  <c r="AH373" s="1"/>
  <c r="AI371"/>
  <c r="AI370" s="1"/>
  <c r="AI369" s="1"/>
  <c r="AH371"/>
  <c r="AH370" s="1"/>
  <c r="AH369" s="1"/>
  <c r="AG371"/>
  <c r="AG370" s="1"/>
  <c r="AG369" s="1"/>
  <c r="AF371"/>
  <c r="AF370" s="1"/>
  <c r="AF369" s="1"/>
  <c r="AI361"/>
  <c r="AI360" s="1"/>
  <c r="AI359" s="1"/>
  <c r="AI358" s="1"/>
  <c r="AH361"/>
  <c r="AH360" s="1"/>
  <c r="AH359" s="1"/>
  <c r="AH358" s="1"/>
  <c r="AG361"/>
  <c r="AG360" s="1"/>
  <c r="AG359" s="1"/>
  <c r="AG358" s="1"/>
  <c r="AF361"/>
  <c r="AF360" s="1"/>
  <c r="AF359" s="1"/>
  <c r="AF358" s="1"/>
  <c r="AI349"/>
  <c r="AH349"/>
  <c r="AG349"/>
  <c r="AF349"/>
  <c r="AI347"/>
  <c r="AH347"/>
  <c r="AG347"/>
  <c r="AF347"/>
  <c r="AF346" s="1"/>
  <c r="AF345" s="1"/>
  <c r="AF344" s="1"/>
  <c r="AI342"/>
  <c r="AH342"/>
  <c r="AH341" s="1"/>
  <c r="AH340" s="1"/>
  <c r="AH339" s="1"/>
  <c r="AG342"/>
  <c r="AG341" s="1"/>
  <c r="AG340" s="1"/>
  <c r="AG339" s="1"/>
  <c r="AF342"/>
  <c r="AF341" s="1"/>
  <c r="AF340" s="1"/>
  <c r="AF339" s="1"/>
  <c r="AI341"/>
  <c r="AI340" s="1"/>
  <c r="AI339" s="1"/>
  <c r="AI337"/>
  <c r="AH337"/>
  <c r="AG337"/>
  <c r="AF337"/>
  <c r="AI335"/>
  <c r="AH335"/>
  <c r="AG335"/>
  <c r="AF335"/>
  <c r="AI333"/>
  <c r="AH333"/>
  <c r="AG333"/>
  <c r="AG332" s="1"/>
  <c r="AG331" s="1"/>
  <c r="AG330" s="1"/>
  <c r="AF333"/>
  <c r="AF332" s="1"/>
  <c r="AF331" s="1"/>
  <c r="AF330" s="1"/>
  <c r="AI307"/>
  <c r="AI306" s="1"/>
  <c r="AH307"/>
  <c r="AH306" s="1"/>
  <c r="AG307"/>
  <c r="AG306" s="1"/>
  <c r="AF307"/>
  <c r="AF306" s="1"/>
  <c r="AI304"/>
  <c r="AI303" s="1"/>
  <c r="AI302" s="1"/>
  <c r="AH304"/>
  <c r="AH303" s="1"/>
  <c r="AH302" s="1"/>
  <c r="AG304"/>
  <c r="AG303" s="1"/>
  <c r="AG302" s="1"/>
  <c r="AF304"/>
  <c r="AF303" s="1"/>
  <c r="AF302" s="1"/>
  <c r="AI300"/>
  <c r="AH300"/>
  <c r="AG300"/>
  <c r="AG299" s="1"/>
  <c r="AF300"/>
  <c r="AF299" s="1"/>
  <c r="AI299"/>
  <c r="AH299"/>
  <c r="AI297"/>
  <c r="AI296" s="1"/>
  <c r="AH297"/>
  <c r="AH296" s="1"/>
  <c r="AG297"/>
  <c r="AG296" s="1"/>
  <c r="AF297"/>
  <c r="AF296" s="1"/>
  <c r="AI294"/>
  <c r="AH294"/>
  <c r="AH293" s="1"/>
  <c r="AG294"/>
  <c r="AG293" s="1"/>
  <c r="AF294"/>
  <c r="AF293" s="1"/>
  <c r="AI293"/>
  <c r="AI291"/>
  <c r="AI290" s="1"/>
  <c r="AH291"/>
  <c r="AH290" s="1"/>
  <c r="AG291"/>
  <c r="AG290" s="1"/>
  <c r="AF291"/>
  <c r="AF290" s="1"/>
  <c r="AI287"/>
  <c r="AH287"/>
  <c r="AG287"/>
  <c r="AI283"/>
  <c r="AH283"/>
  <c r="AG283"/>
  <c r="AF283"/>
  <c r="AI281"/>
  <c r="AH281"/>
  <c r="AG281"/>
  <c r="AF281"/>
  <c r="AI276"/>
  <c r="AH276"/>
  <c r="AG276"/>
  <c r="AF276"/>
  <c r="AI274"/>
  <c r="AH274"/>
  <c r="AH273" s="1"/>
  <c r="AG274"/>
  <c r="AF274"/>
  <c r="AF273" s="1"/>
  <c r="AI271"/>
  <c r="AH271"/>
  <c r="AG271"/>
  <c r="AF271"/>
  <c r="AI269"/>
  <c r="AH269"/>
  <c r="AG269"/>
  <c r="AF269"/>
  <c r="AI267"/>
  <c r="AH267"/>
  <c r="AG267"/>
  <c r="AG266" s="1"/>
  <c r="AG265" s="1"/>
  <c r="AF267"/>
  <c r="AI266"/>
  <c r="AI265" s="1"/>
  <c r="AH266"/>
  <c r="AH265" s="1"/>
  <c r="AI262"/>
  <c r="AI261" s="1"/>
  <c r="AI260" s="1"/>
  <c r="AI259" s="1"/>
  <c r="AH262"/>
  <c r="AH261" s="1"/>
  <c r="AH260" s="1"/>
  <c r="AH259" s="1"/>
  <c r="AG262"/>
  <c r="AG261" s="1"/>
  <c r="AG260" s="1"/>
  <c r="AG259" s="1"/>
  <c r="AF262"/>
  <c r="AF261" s="1"/>
  <c r="AF260" s="1"/>
  <c r="AF259" s="1"/>
  <c r="AI257"/>
  <c r="AI256" s="1"/>
  <c r="AI255" s="1"/>
  <c r="AH257"/>
  <c r="AH256" s="1"/>
  <c r="AH255" s="1"/>
  <c r="AG257"/>
  <c r="AG256" s="1"/>
  <c r="AG255" s="1"/>
  <c r="AF257"/>
  <c r="AF256" s="1"/>
  <c r="AF255" s="1"/>
  <c r="AI253"/>
  <c r="AH253"/>
  <c r="AG253"/>
  <c r="AF253"/>
  <c r="AI251"/>
  <c r="AH251"/>
  <c r="AG251"/>
  <c r="AG250" s="1"/>
  <c r="AG249" s="1"/>
  <c r="AG248" s="1"/>
  <c r="AF251"/>
  <c r="AI246"/>
  <c r="AH246"/>
  <c r="AG246"/>
  <c r="AF246"/>
  <c r="AI244"/>
  <c r="AH244"/>
  <c r="AH243" s="1"/>
  <c r="AG244"/>
  <c r="AG243" s="1"/>
  <c r="AF244"/>
  <c r="AF243" s="1"/>
  <c r="AI241"/>
  <c r="AH241"/>
  <c r="AG241"/>
  <c r="AF241"/>
  <c r="AI239"/>
  <c r="AH239"/>
  <c r="AG239"/>
  <c r="AF239"/>
  <c r="AI237"/>
  <c r="AI236" s="1"/>
  <c r="AH237"/>
  <c r="AG237"/>
  <c r="AG236" s="1"/>
  <c r="AF237"/>
  <c r="AF236" s="1"/>
  <c r="AI234"/>
  <c r="AH234"/>
  <c r="AG234"/>
  <c r="AF234"/>
  <c r="AI232"/>
  <c r="AH232"/>
  <c r="AG232"/>
  <c r="AF232"/>
  <c r="AI230"/>
  <c r="AI229" s="1"/>
  <c r="AH230"/>
  <c r="AH229" s="1"/>
  <c r="AG230"/>
  <c r="AG229" s="1"/>
  <c r="AF230"/>
  <c r="AF229" s="1"/>
  <c r="AI227"/>
  <c r="AI226" s="1"/>
  <c r="AH227"/>
  <c r="AH226" s="1"/>
  <c r="AG227"/>
  <c r="AG226" s="1"/>
  <c r="AF227"/>
  <c r="AF226" s="1"/>
  <c r="AI224"/>
  <c r="AI223" s="1"/>
  <c r="AH224"/>
  <c r="AH223" s="1"/>
  <c r="AG224"/>
  <c r="AG223" s="1"/>
  <c r="AF224"/>
  <c r="AF223" s="1"/>
  <c r="AI221"/>
  <c r="AH221"/>
  <c r="AG221"/>
  <c r="AF221"/>
  <c r="AI219"/>
  <c r="AH219"/>
  <c r="AG219"/>
  <c r="AG218" s="1"/>
  <c r="AF219"/>
  <c r="AF218" s="1"/>
  <c r="AI216"/>
  <c r="AH216"/>
  <c r="AG216"/>
  <c r="AF216"/>
  <c r="AI214"/>
  <c r="AH214"/>
  <c r="AH213" s="1"/>
  <c r="AG214"/>
  <c r="AG213" s="1"/>
  <c r="AF214"/>
  <c r="AF213" s="1"/>
  <c r="AI213"/>
  <c r="AI211"/>
  <c r="AI210" s="1"/>
  <c r="AH211"/>
  <c r="AH210" s="1"/>
  <c r="AG211"/>
  <c r="AG210" s="1"/>
  <c r="AF211"/>
  <c r="AF210" s="1"/>
  <c r="AI201"/>
  <c r="AH201"/>
  <c r="AG201"/>
  <c r="AF201"/>
  <c r="AI199"/>
  <c r="AH199"/>
  <c r="AG199"/>
  <c r="AF199"/>
  <c r="AI197"/>
  <c r="AH197"/>
  <c r="AG197"/>
  <c r="AF197"/>
  <c r="AI196"/>
  <c r="AI194"/>
  <c r="AH194"/>
  <c r="AG194"/>
  <c r="AF194"/>
  <c r="AI192"/>
  <c r="AH192"/>
  <c r="AG192"/>
  <c r="AF192"/>
  <c r="AI190"/>
  <c r="AH190"/>
  <c r="AG190"/>
  <c r="AG189" s="1"/>
  <c r="AF190"/>
  <c r="AF189" s="1"/>
  <c r="AI186"/>
  <c r="AI185" s="1"/>
  <c r="AH186"/>
  <c r="AH185" s="1"/>
  <c r="AG186"/>
  <c r="AG185" s="1"/>
  <c r="AF186"/>
  <c r="AF185" s="1"/>
  <c r="AI183"/>
  <c r="AH183"/>
  <c r="AG183"/>
  <c r="AF183"/>
  <c r="AI181"/>
  <c r="AH181"/>
  <c r="AG181"/>
  <c r="AF181"/>
  <c r="AI179"/>
  <c r="AH179"/>
  <c r="AG179"/>
  <c r="AG178" s="1"/>
  <c r="AF179"/>
  <c r="AF178" s="1"/>
  <c r="AI174"/>
  <c r="AI173" s="1"/>
  <c r="AI172" s="1"/>
  <c r="AI171" s="1"/>
  <c r="AH174"/>
  <c r="AH173" s="1"/>
  <c r="AH172" s="1"/>
  <c r="AH171" s="1"/>
  <c r="AG174"/>
  <c r="AG173" s="1"/>
  <c r="AG172" s="1"/>
  <c r="AG171" s="1"/>
  <c r="AF174"/>
  <c r="AF173" s="1"/>
  <c r="AF172" s="1"/>
  <c r="AF171" s="1"/>
  <c r="AI162"/>
  <c r="AI161" s="1"/>
  <c r="AH162"/>
  <c r="AH161" s="1"/>
  <c r="AG162"/>
  <c r="AG161" s="1"/>
  <c r="AF162"/>
  <c r="AF161" s="1"/>
  <c r="AI159"/>
  <c r="AI158" s="1"/>
  <c r="AH159"/>
  <c r="AH158" s="1"/>
  <c r="AG159"/>
  <c r="AG158" s="1"/>
  <c r="AF159"/>
  <c r="AF158" s="1"/>
  <c r="AI156"/>
  <c r="AI155" s="1"/>
  <c r="AH156"/>
  <c r="AH155" s="1"/>
  <c r="AG156"/>
  <c r="AG155" s="1"/>
  <c r="AF156"/>
  <c r="AF155" s="1"/>
  <c r="AI153"/>
  <c r="AI152" s="1"/>
  <c r="AH153"/>
  <c r="AH152" s="1"/>
  <c r="AG153"/>
  <c r="AG152" s="1"/>
  <c r="AF153"/>
  <c r="AF152" s="1"/>
  <c r="AI149"/>
  <c r="AI148" s="1"/>
  <c r="AH149"/>
  <c r="AH148" s="1"/>
  <c r="AG149"/>
  <c r="AG148" s="1"/>
  <c r="AF149"/>
  <c r="AF148" s="1"/>
  <c r="AI144"/>
  <c r="AI143" s="1"/>
  <c r="AH144"/>
  <c r="AH143" s="1"/>
  <c r="AG144"/>
  <c r="AG143" s="1"/>
  <c r="AF144"/>
  <c r="AF143" s="1"/>
  <c r="AI140"/>
  <c r="AI139" s="1"/>
  <c r="AI138" s="1"/>
  <c r="AH140"/>
  <c r="AH139" s="1"/>
  <c r="AH138" s="1"/>
  <c r="AG140"/>
  <c r="AG139" s="1"/>
  <c r="AG138" s="1"/>
  <c r="AF140"/>
  <c r="AF139" s="1"/>
  <c r="AF138" s="1"/>
  <c r="AI135"/>
  <c r="AI134" s="1"/>
  <c r="AI133" s="1"/>
  <c r="AI132" s="1"/>
  <c r="AH135"/>
  <c r="AH134" s="1"/>
  <c r="AH133" s="1"/>
  <c r="AH132" s="1"/>
  <c r="AG135"/>
  <c r="AG134" s="1"/>
  <c r="AG133" s="1"/>
  <c r="AG132" s="1"/>
  <c r="AF135"/>
  <c r="AF134" s="1"/>
  <c r="AF133" s="1"/>
  <c r="AF132" s="1"/>
  <c r="AI130"/>
  <c r="AI129" s="1"/>
  <c r="AI128" s="1"/>
  <c r="AI127" s="1"/>
  <c r="AH130"/>
  <c r="AH129" s="1"/>
  <c r="AH128" s="1"/>
  <c r="AH127" s="1"/>
  <c r="AG130"/>
  <c r="AG129" s="1"/>
  <c r="AG128" s="1"/>
  <c r="AG127" s="1"/>
  <c r="AF130"/>
  <c r="AF129" s="1"/>
  <c r="AF128" s="1"/>
  <c r="AF127" s="1"/>
  <c r="AI123"/>
  <c r="AI122" s="1"/>
  <c r="AI121" s="1"/>
  <c r="AI120" s="1"/>
  <c r="AI119" s="1"/>
  <c r="AH123"/>
  <c r="AH122" s="1"/>
  <c r="AH121" s="1"/>
  <c r="AH120" s="1"/>
  <c r="AH119" s="1"/>
  <c r="AG123"/>
  <c r="AG122" s="1"/>
  <c r="AG121" s="1"/>
  <c r="AG120" s="1"/>
  <c r="AG119" s="1"/>
  <c r="AF123"/>
  <c r="AF122" s="1"/>
  <c r="AF121" s="1"/>
  <c r="AF120" s="1"/>
  <c r="AF119" s="1"/>
  <c r="AI116"/>
  <c r="AI115" s="1"/>
  <c r="AI114" s="1"/>
  <c r="AI113" s="1"/>
  <c r="AI112" s="1"/>
  <c r="AH116"/>
  <c r="AH115" s="1"/>
  <c r="AH114" s="1"/>
  <c r="AH113" s="1"/>
  <c r="AH112" s="1"/>
  <c r="AG116"/>
  <c r="AG115" s="1"/>
  <c r="AG114" s="1"/>
  <c r="AG113" s="1"/>
  <c r="AG112" s="1"/>
  <c r="AF116"/>
  <c r="AF115" s="1"/>
  <c r="AF114" s="1"/>
  <c r="AF113" s="1"/>
  <c r="AF112" s="1"/>
  <c r="AI109"/>
  <c r="AI108" s="1"/>
  <c r="AH109"/>
  <c r="AH108" s="1"/>
  <c r="AG109"/>
  <c r="AG108" s="1"/>
  <c r="AF109"/>
  <c r="AF108" s="1"/>
  <c r="AG107"/>
  <c r="AI105"/>
  <c r="AH105"/>
  <c r="AF105"/>
  <c r="AG104"/>
  <c r="AG103" s="1"/>
  <c r="AI103"/>
  <c r="AH103"/>
  <c r="AF103"/>
  <c r="AI101"/>
  <c r="AH101"/>
  <c r="AG101"/>
  <c r="AF101"/>
  <c r="AI90"/>
  <c r="AI89" s="1"/>
  <c r="AH90"/>
  <c r="AH89" s="1"/>
  <c r="AG90"/>
  <c r="AG89" s="1"/>
  <c r="AF90"/>
  <c r="AF89" s="1"/>
  <c r="AI87"/>
  <c r="AH87"/>
  <c r="AG87"/>
  <c r="AF87"/>
  <c r="AI85"/>
  <c r="AH85"/>
  <c r="AH84" s="1"/>
  <c r="AG85"/>
  <c r="AF85"/>
  <c r="AF84" s="1"/>
  <c r="AI82"/>
  <c r="AH82"/>
  <c r="AG82"/>
  <c r="AF82"/>
  <c r="AI80"/>
  <c r="AI79" s="1"/>
  <c r="AH80"/>
  <c r="AG80"/>
  <c r="AF80"/>
  <c r="AI75"/>
  <c r="AH75"/>
  <c r="AG75"/>
  <c r="AF75"/>
  <c r="AI73"/>
  <c r="AI72" s="1"/>
  <c r="AH73"/>
  <c r="AH72" s="1"/>
  <c r="AG73"/>
  <c r="AG72" s="1"/>
  <c r="AF73"/>
  <c r="AF72" s="1"/>
  <c r="AI70"/>
  <c r="AH70"/>
  <c r="AG70"/>
  <c r="AF70"/>
  <c r="AI68"/>
  <c r="AI67" s="1"/>
  <c r="AH68"/>
  <c r="AH67" s="1"/>
  <c r="AG68"/>
  <c r="AG67" s="1"/>
  <c r="AF68"/>
  <c r="AF67" s="1"/>
  <c r="AI65"/>
  <c r="AI64" s="1"/>
  <c r="AH65"/>
  <c r="AH64" s="1"/>
  <c r="AG65"/>
  <c r="AG64" s="1"/>
  <c r="AF65"/>
  <c r="AF64" s="1"/>
  <c r="AI62"/>
  <c r="AH62"/>
  <c r="AG62"/>
  <c r="AF62"/>
  <c r="AI60"/>
  <c r="AI59" s="1"/>
  <c r="AH60"/>
  <c r="AH59" s="1"/>
  <c r="AG60"/>
  <c r="AG59" s="1"/>
  <c r="AF60"/>
  <c r="AF59" s="1"/>
  <c r="AI57"/>
  <c r="AH57"/>
  <c r="AG57"/>
  <c r="AF57"/>
  <c r="AI55"/>
  <c r="AH55"/>
  <c r="AH54" s="1"/>
  <c r="AG55"/>
  <c r="AG54" s="1"/>
  <c r="AF55"/>
  <c r="AF54" s="1"/>
  <c r="AI48"/>
  <c r="AH48"/>
  <c r="AG48"/>
  <c r="AF48"/>
  <c r="AI46"/>
  <c r="AH46"/>
  <c r="AG46"/>
  <c r="AF46"/>
  <c r="AI44"/>
  <c r="AH44"/>
  <c r="AG44"/>
  <c r="AF44"/>
  <c r="AI42"/>
  <c r="AI41" s="1"/>
  <c r="AI40" s="1"/>
  <c r="AH42"/>
  <c r="AH41" s="1"/>
  <c r="AH40" s="1"/>
  <c r="AG42"/>
  <c r="AF42"/>
  <c r="AI34"/>
  <c r="AH34"/>
  <c r="AG34"/>
  <c r="AF34"/>
  <c r="AI31"/>
  <c r="AH31"/>
  <c r="AG31"/>
  <c r="AF31"/>
  <c r="AI29"/>
  <c r="AH29"/>
  <c r="AG29"/>
  <c r="AF29"/>
  <c r="AI27"/>
  <c r="AI26" s="1"/>
  <c r="AH27"/>
  <c r="AG27"/>
  <c r="AF27"/>
  <c r="AI24"/>
  <c r="AI23" s="1"/>
  <c r="AH24"/>
  <c r="AH23" s="1"/>
  <c r="AG24"/>
  <c r="AG23" s="1"/>
  <c r="AF24"/>
  <c r="AF23" s="1"/>
  <c r="AI21"/>
  <c r="AI20" s="1"/>
  <c r="AH21"/>
  <c r="AH20" s="1"/>
  <c r="AG21"/>
  <c r="AG20" s="1"/>
  <c r="AF21"/>
  <c r="AF20" s="1"/>
  <c r="AI14"/>
  <c r="AI13" s="1"/>
  <c r="AI12" s="1"/>
  <c r="AI11" s="1"/>
  <c r="AI10" s="1"/>
  <c r="AH14"/>
  <c r="AH13" s="1"/>
  <c r="AH12" s="1"/>
  <c r="AH11" s="1"/>
  <c r="AH10" s="1"/>
  <c r="AG14"/>
  <c r="AG13" s="1"/>
  <c r="AG12" s="1"/>
  <c r="AG11" s="1"/>
  <c r="AG10" s="1"/>
  <c r="AF14"/>
  <c r="AF13" s="1"/>
  <c r="AF12" s="1"/>
  <c r="AF11" s="1"/>
  <c r="AF10" s="1"/>
  <c r="CL402" l="1"/>
  <c r="CP403"/>
  <c r="CL807"/>
  <c r="CP808"/>
  <c r="CM807"/>
  <c r="CQ808"/>
  <c r="AG444"/>
  <c r="AI218"/>
  <c r="CG950"/>
  <c r="CG949" s="1"/>
  <c r="CM951"/>
  <c r="CG1044"/>
  <c r="CG1043" s="1"/>
  <c r="CM1045"/>
  <c r="CF1044"/>
  <c r="CF1043" s="1"/>
  <c r="CL1045"/>
  <c r="CG427"/>
  <c r="CG426" s="1"/>
  <c r="CM428"/>
  <c r="CF427"/>
  <c r="CF426" s="1"/>
  <c r="CL428"/>
  <c r="CG1037"/>
  <c r="CG1036" s="1"/>
  <c r="CM1038"/>
  <c r="CF1037"/>
  <c r="CF1036" s="1"/>
  <c r="CL1038"/>
  <c r="CF950"/>
  <c r="CF949" s="1"/>
  <c r="CL951"/>
  <c r="BZ1539"/>
  <c r="BZ1538" s="1"/>
  <c r="BZ1537" s="1"/>
  <c r="BZ1536" s="1"/>
  <c r="CF1540"/>
  <c r="CA1539"/>
  <c r="CA1538" s="1"/>
  <c r="CA1537" s="1"/>
  <c r="CA1536" s="1"/>
  <c r="CG1540"/>
  <c r="AH444"/>
  <c r="AH79"/>
  <c r="AH53" s="1"/>
  <c r="AH39" s="1"/>
  <c r="AH38" s="1"/>
  <c r="AG346"/>
  <c r="AG345" s="1"/>
  <c r="AG344" s="1"/>
  <c r="AG324" s="1"/>
  <c r="AH637"/>
  <c r="AH636" s="1"/>
  <c r="AH1443"/>
  <c r="AG41"/>
  <c r="AG40" s="1"/>
  <c r="AF79"/>
  <c r="AF53" s="1"/>
  <c r="AH178"/>
  <c r="AH177" s="1"/>
  <c r="AN1621"/>
  <c r="AG502"/>
  <c r="AI1569"/>
  <c r="AI1568" s="1"/>
  <c r="AO1621"/>
  <c r="AH1200"/>
  <c r="AH1181" s="1"/>
  <c r="AI1550"/>
  <c r="AI1545" s="1"/>
  <c r="AI1544" s="1"/>
  <c r="AI178"/>
  <c r="AI177" s="1"/>
  <c r="AG84"/>
  <c r="AF41"/>
  <c r="AF40" s="1"/>
  <c r="AG26"/>
  <c r="AG19" s="1"/>
  <c r="AG18" s="1"/>
  <c r="AG17" s="1"/>
  <c r="AI189"/>
  <c r="AI188" s="1"/>
  <c r="AI84"/>
  <c r="AF568"/>
  <c r="AF1450"/>
  <c r="AH1457"/>
  <c r="AG1450"/>
  <c r="AF1443"/>
  <c r="AG79"/>
  <c r="AH1550"/>
  <c r="AH1545" s="1"/>
  <c r="AH1544" s="1"/>
  <c r="AG509"/>
  <c r="BB1376"/>
  <c r="AV1375"/>
  <c r="AV1374" s="1"/>
  <c r="AV1373" s="1"/>
  <c r="AV1372" s="1"/>
  <c r="BC1376"/>
  <c r="AW1375"/>
  <c r="AW1374" s="1"/>
  <c r="AW1373" s="1"/>
  <c r="AW1372" s="1"/>
  <c r="AI1443"/>
  <c r="AI54"/>
  <c r="AH843"/>
  <c r="AG1200"/>
  <c r="AG1181" s="1"/>
  <c r="AI1200"/>
  <c r="AI1181" s="1"/>
  <c r="AG1560"/>
  <c r="AG1559" s="1"/>
  <c r="AG1558" s="1"/>
  <c r="AP1375"/>
  <c r="AP1374" s="1"/>
  <c r="AP1373" s="1"/>
  <c r="AP1372" s="1"/>
  <c r="AQ1375"/>
  <c r="AQ1374" s="1"/>
  <c r="AQ1373" s="1"/>
  <c r="AQ1372" s="1"/>
  <c r="AH100"/>
  <c r="AH99" s="1"/>
  <c r="AH98" s="1"/>
  <c r="AH97" s="1"/>
  <c r="AF623"/>
  <c r="AF622" s="1"/>
  <c r="AF621" s="1"/>
  <c r="AG1412"/>
  <c r="AF177"/>
  <c r="AG209"/>
  <c r="AG843"/>
  <c r="AH1262"/>
  <c r="AF250"/>
  <c r="AF249" s="1"/>
  <c r="AF248" s="1"/>
  <c r="AH1162"/>
  <c r="AF1251"/>
  <c r="AF1250" s="1"/>
  <c r="AG1262"/>
  <c r="AF1412"/>
  <c r="AF1550"/>
  <c r="AF1545" s="1"/>
  <c r="AF1544" s="1"/>
  <c r="AH26"/>
  <c r="AH19" s="1"/>
  <c r="AH18" s="1"/>
  <c r="AH17" s="1"/>
  <c r="AI250"/>
  <c r="AI249" s="1"/>
  <c r="AI248" s="1"/>
  <c r="AG273"/>
  <c r="AG264" s="1"/>
  <c r="AH280"/>
  <c r="AH279" s="1"/>
  <c r="AH278" s="1"/>
  <c r="AF509"/>
  <c r="AG568"/>
  <c r="AG711"/>
  <c r="AG710" s="1"/>
  <c r="AG709" s="1"/>
  <c r="AF1378"/>
  <c r="AF1377" s="1"/>
  <c r="AH196"/>
  <c r="AF1569"/>
  <c r="AF1568" s="1"/>
  <c r="AF1520"/>
  <c r="AF1509" s="1"/>
  <c r="AH561"/>
  <c r="AH556" s="1"/>
  <c r="AH545"/>
  <c r="AG786"/>
  <c r="AG785" s="1"/>
  <c r="AG780" s="1"/>
  <c r="AG768" s="1"/>
  <c r="AH1137"/>
  <c r="AH1136" s="1"/>
  <c r="AG545"/>
  <c r="AI545"/>
  <c r="AH786"/>
  <c r="AH785" s="1"/>
  <c r="AH780" s="1"/>
  <c r="AF151"/>
  <c r="AI561"/>
  <c r="AI556" s="1"/>
  <c r="AI1113"/>
  <c r="AG561"/>
  <c r="AG556" s="1"/>
  <c r="AG598"/>
  <c r="AG597" s="1"/>
  <c r="AH917"/>
  <c r="AI1084"/>
  <c r="AI1083" s="1"/>
  <c r="AI151"/>
  <c r="AH368"/>
  <c r="AH357" s="1"/>
  <c r="AI502"/>
  <c r="AI786"/>
  <c r="AI785" s="1"/>
  <c r="AI780" s="1"/>
  <c r="AH771"/>
  <c r="AH770" s="1"/>
  <c r="AF502"/>
  <c r="AG621"/>
  <c r="AF26"/>
  <c r="AF19" s="1"/>
  <c r="AF18" s="1"/>
  <c r="AF17" s="1"/>
  <c r="AH189"/>
  <c r="AH218"/>
  <c r="AH236"/>
  <c r="AF266"/>
  <c r="AF265" s="1"/>
  <c r="AF264" s="1"/>
  <c r="AG280"/>
  <c r="AG279" s="1"/>
  <c r="AG278" s="1"/>
  <c r="AG537"/>
  <c r="AG536" s="1"/>
  <c r="AG531" s="1"/>
  <c r="AF100"/>
  <c r="AF99" s="1"/>
  <c r="AF98" s="1"/>
  <c r="AF97" s="1"/>
  <c r="AG142"/>
  <c r="AF196"/>
  <c r="AF188" s="1"/>
  <c r="AI100"/>
  <c r="AI99" s="1"/>
  <c r="AI98" s="1"/>
  <c r="AI97" s="1"/>
  <c r="AG196"/>
  <c r="AG188" s="1"/>
  <c r="AI346"/>
  <c r="AI345" s="1"/>
  <c r="AI344" s="1"/>
  <c r="AF368"/>
  <c r="AF357" s="1"/>
  <c r="AH416"/>
  <c r="AH415" s="1"/>
  <c r="AI480"/>
  <c r="AH509"/>
  <c r="AH264"/>
  <c r="AI332"/>
  <c r="AI331" s="1"/>
  <c r="AI330" s="1"/>
  <c r="AI416"/>
  <c r="AI415" s="1"/>
  <c r="AI406" s="1"/>
  <c r="AI400" s="1"/>
  <c r="AF480"/>
  <c r="AF545"/>
  <c r="AI280"/>
  <c r="AI279" s="1"/>
  <c r="AI278" s="1"/>
  <c r="AF531"/>
  <c r="AF561"/>
  <c r="AF556" s="1"/>
  <c r="AI568"/>
  <c r="AH623"/>
  <c r="AH622" s="1"/>
  <c r="AH621" s="1"/>
  <c r="AG674"/>
  <c r="AG673" s="1"/>
  <c r="AH711"/>
  <c r="AH710" s="1"/>
  <c r="AH709" s="1"/>
  <c r="AH748"/>
  <c r="AH743" s="1"/>
  <c r="AG1137"/>
  <c r="AG1136" s="1"/>
  <c r="AF720"/>
  <c r="AF771"/>
  <c r="AF770" s="1"/>
  <c r="AH568"/>
  <c r="AF674"/>
  <c r="AF673" s="1"/>
  <c r="AG748"/>
  <c r="AG743" s="1"/>
  <c r="AF843"/>
  <c r="AI900"/>
  <c r="AH900"/>
  <c r="AH1113"/>
  <c r="AH1112" s="1"/>
  <c r="AF1147"/>
  <c r="AF1146" s="1"/>
  <c r="AF1137" s="1"/>
  <c r="AF1136" s="1"/>
  <c r="AF1200"/>
  <c r="AF1181" s="1"/>
  <c r="AF1388"/>
  <c r="AG1443"/>
  <c r="AI843"/>
  <c r="AI1162"/>
  <c r="AG1569"/>
  <c r="AG1568" s="1"/>
  <c r="AG1457"/>
  <c r="AG1520"/>
  <c r="AG1509" s="1"/>
  <c r="AI1285"/>
  <c r="AI1284" s="1"/>
  <c r="AI1283" s="1"/>
  <c r="AI1282" s="1"/>
  <c r="AH1378"/>
  <c r="AH1377" s="1"/>
  <c r="AG1388"/>
  <c r="AI1450"/>
  <c r="AF1457"/>
  <c r="AI1493"/>
  <c r="AI1483" s="1"/>
  <c r="AI1482" s="1"/>
  <c r="AI1560"/>
  <c r="AI1559" s="1"/>
  <c r="AI1558" s="1"/>
  <c r="AF1262"/>
  <c r="AF1483"/>
  <c r="AF1482" s="1"/>
  <c r="AH1569"/>
  <c r="AH1568" s="1"/>
  <c r="AG1493"/>
  <c r="AG1483" s="1"/>
  <c r="AG1482" s="1"/>
  <c r="AH1520"/>
  <c r="AH1509" s="1"/>
  <c r="AF142"/>
  <c r="AG1162"/>
  <c r="AI994"/>
  <c r="AG177"/>
  <c r="AH250"/>
  <c r="AH249" s="1"/>
  <c r="AH248" s="1"/>
  <c r="AI368"/>
  <c r="AI357" s="1"/>
  <c r="AF406"/>
  <c r="AF400" s="1"/>
  <c r="AF637"/>
  <c r="AF636" s="1"/>
  <c r="AF665"/>
  <c r="AF709"/>
  <c r="AI823"/>
  <c r="AH823"/>
  <c r="AF917"/>
  <c r="AG1243"/>
  <c r="AG1242" s="1"/>
  <c r="AH151"/>
  <c r="AH480"/>
  <c r="AF598"/>
  <c r="AF597" s="1"/>
  <c r="AG637"/>
  <c r="AG636" s="1"/>
  <c r="AG665"/>
  <c r="AI674"/>
  <c r="AI673" s="1"/>
  <c r="AF733"/>
  <c r="AF732" s="1"/>
  <c r="AI771"/>
  <c r="AI770" s="1"/>
  <c r="AG917"/>
  <c r="AG151"/>
  <c r="AH464"/>
  <c r="AG979"/>
  <c r="AG1039"/>
  <c r="AG1027" s="1"/>
  <c r="AF1113"/>
  <c r="AF1112" s="1"/>
  <c r="AF1162"/>
  <c r="AG480"/>
  <c r="AI464"/>
  <c r="AF464"/>
  <c r="AG721"/>
  <c r="AG720" s="1"/>
  <c r="AF994"/>
  <c r="AH994"/>
  <c r="AG994"/>
  <c r="AF1012"/>
  <c r="AH1388"/>
  <c r="AI1243"/>
  <c r="AI1242" s="1"/>
  <c r="AG1251"/>
  <c r="AG1250" s="1"/>
  <c r="AF1243"/>
  <c r="AF1242" s="1"/>
  <c r="AI1251"/>
  <c r="AI1250" s="1"/>
  <c r="AF1084"/>
  <c r="AF1083" s="1"/>
  <c r="AF1027"/>
  <c r="AH1012"/>
  <c r="AH1293"/>
  <c r="AH1292" s="1"/>
  <c r="AI1293"/>
  <c r="AI1292" s="1"/>
  <c r="AI1457"/>
  <c r="AI1388"/>
  <c r="AG1378"/>
  <c r="AG1377" s="1"/>
  <c r="AF823"/>
  <c r="AI720"/>
  <c r="AH720"/>
  <c r="AI142"/>
  <c r="AF324"/>
  <c r="AI19"/>
  <c r="AI18" s="1"/>
  <c r="AI17" s="1"/>
  <c r="AH142"/>
  <c r="AF209"/>
  <c r="AF287"/>
  <c r="AF280" s="1"/>
  <c r="AF279" s="1"/>
  <c r="AF278" s="1"/>
  <c r="AH332"/>
  <c r="AH331" s="1"/>
  <c r="AH330" s="1"/>
  <c r="AH346"/>
  <c r="AH345" s="1"/>
  <c r="AH344" s="1"/>
  <c r="AG368"/>
  <c r="AG357" s="1"/>
  <c r="AI273"/>
  <c r="AI264" s="1"/>
  <c r="AG105"/>
  <c r="AG100" s="1"/>
  <c r="AG99" s="1"/>
  <c r="AG98" s="1"/>
  <c r="AG97" s="1"/>
  <c r="AI243"/>
  <c r="AI209" s="1"/>
  <c r="AG406"/>
  <c r="AG400" s="1"/>
  <c r="AG464"/>
  <c r="AH502"/>
  <c r="AH537"/>
  <c r="AH536" s="1"/>
  <c r="AH531" s="1"/>
  <c r="AI637"/>
  <c r="AI636" s="1"/>
  <c r="AI665"/>
  <c r="AI733"/>
  <c r="AI732" s="1"/>
  <c r="AI748"/>
  <c r="AI743" s="1"/>
  <c r="AI537"/>
  <c r="AI536" s="1"/>
  <c r="AI531" s="1"/>
  <c r="AH598"/>
  <c r="AH597" s="1"/>
  <c r="AI623"/>
  <c r="AI622" s="1"/>
  <c r="AI621" s="1"/>
  <c r="AH674"/>
  <c r="AH673" s="1"/>
  <c r="AH649" s="1"/>
  <c r="AF748"/>
  <c r="AF743" s="1"/>
  <c r="AI598"/>
  <c r="AI597" s="1"/>
  <c r="AI512"/>
  <c r="AI509" s="1"/>
  <c r="AF786"/>
  <c r="AF785" s="1"/>
  <c r="AF780" s="1"/>
  <c r="AG823"/>
  <c r="AF900"/>
  <c r="AG900"/>
  <c r="AI979"/>
  <c r="AH1084"/>
  <c r="AH1083" s="1"/>
  <c r="AG1012"/>
  <c r="AI1012"/>
  <c r="AI917"/>
  <c r="AF979"/>
  <c r="AI944"/>
  <c r="AI943" s="1"/>
  <c r="AI1039"/>
  <c r="AI1027" s="1"/>
  <c r="AH1039"/>
  <c r="AH1027" s="1"/>
  <c r="AI1130"/>
  <c r="AI1129" s="1"/>
  <c r="AI1128" s="1"/>
  <c r="AI1147"/>
  <c r="AI1146" s="1"/>
  <c r="AI1137" s="1"/>
  <c r="AI1136" s="1"/>
  <c r="AG1084"/>
  <c r="AG1083" s="1"/>
  <c r="AG1113"/>
  <c r="AG1112" s="1"/>
  <c r="AH1243"/>
  <c r="AH1242" s="1"/>
  <c r="AG1293"/>
  <c r="AG1292" s="1"/>
  <c r="AH1251"/>
  <c r="AH1250" s="1"/>
  <c r="AF1293"/>
  <c r="AF1292" s="1"/>
  <c r="AH1412"/>
  <c r="AH1411" s="1"/>
  <c r="AH1483"/>
  <c r="AH1482" s="1"/>
  <c r="AI1412"/>
  <c r="AI1511"/>
  <c r="AI1510" s="1"/>
  <c r="AI1520"/>
  <c r="AG1550"/>
  <c r="AG1545" s="1"/>
  <c r="AG1544" s="1"/>
  <c r="AC730"/>
  <c r="AC729" s="1"/>
  <c r="AB730"/>
  <c r="AB729" s="1"/>
  <c r="AA730"/>
  <c r="AA729" s="1"/>
  <c r="Z730"/>
  <c r="Z729" s="1"/>
  <c r="AC727"/>
  <c r="AC726" s="1"/>
  <c r="AB727"/>
  <c r="AB726" s="1"/>
  <c r="AA727"/>
  <c r="AA726" s="1"/>
  <c r="Z727"/>
  <c r="Z726" s="1"/>
  <c r="CM806" l="1"/>
  <c r="CQ806" s="1"/>
  <c r="CQ807"/>
  <c r="CL401"/>
  <c r="CP401" s="1"/>
  <c r="CP402"/>
  <c r="CL1037"/>
  <c r="CP1038"/>
  <c r="CL427"/>
  <c r="CP428"/>
  <c r="CL1044"/>
  <c r="CP1045"/>
  <c r="CM950"/>
  <c r="CQ951"/>
  <c r="CL806"/>
  <c r="CP806" s="1"/>
  <c r="CP807"/>
  <c r="CL950"/>
  <c r="CP951"/>
  <c r="CM1037"/>
  <c r="CQ1038"/>
  <c r="CM427"/>
  <c r="CQ428"/>
  <c r="CM1044"/>
  <c r="CQ1045"/>
  <c r="CF1539"/>
  <c r="CF1538" s="1"/>
  <c r="CF1537" s="1"/>
  <c r="CF1536" s="1"/>
  <c r="CL1540"/>
  <c r="CG1539"/>
  <c r="CG1538" s="1"/>
  <c r="CG1537" s="1"/>
  <c r="CG1536" s="1"/>
  <c r="CM1540"/>
  <c r="CM1539" s="1"/>
  <c r="CM1538" s="1"/>
  <c r="CM1537" s="1"/>
  <c r="CM1536" s="1"/>
  <c r="AG817"/>
  <c r="AG816" s="1"/>
  <c r="AH406"/>
  <c r="AH400" s="1"/>
  <c r="AG501"/>
  <c r="AG495" s="1"/>
  <c r="AG494" s="1"/>
  <c r="AI53"/>
  <c r="AI39" s="1"/>
  <c r="AI38" s="1"/>
  <c r="AH620"/>
  <c r="BC1375"/>
  <c r="BC1374" s="1"/>
  <c r="BC1373" s="1"/>
  <c r="BC1372" s="1"/>
  <c r="BI1376"/>
  <c r="AG1411"/>
  <c r="AG1410" s="1"/>
  <c r="BB1375"/>
  <c r="BB1374" s="1"/>
  <c r="BB1373" s="1"/>
  <c r="BB1372" s="1"/>
  <c r="BH1376"/>
  <c r="AH768"/>
  <c r="AH1410"/>
  <c r="AF1411"/>
  <c r="AF1410" s="1"/>
  <c r="AI1411"/>
  <c r="AI1410" s="1"/>
  <c r="AG1542"/>
  <c r="AF39"/>
  <c r="AF38" s="1"/>
  <c r="AG53"/>
  <c r="AG39" s="1"/>
  <c r="AG38" s="1"/>
  <c r="AH501"/>
  <c r="AH495" s="1"/>
  <c r="AH494" s="1"/>
  <c r="AG459"/>
  <c r="AG458" s="1"/>
  <c r="AG457" s="1"/>
  <c r="AI1542"/>
  <c r="AF1291"/>
  <c r="AH1161"/>
  <c r="AH1160" s="1"/>
  <c r="AH1158" s="1"/>
  <c r="AG1291"/>
  <c r="AI176"/>
  <c r="AH817"/>
  <c r="AH816" s="1"/>
  <c r="AH188"/>
  <c r="AH209"/>
  <c r="AF1481"/>
  <c r="AI768"/>
  <c r="AF459"/>
  <c r="AF458" s="1"/>
  <c r="AF457" s="1"/>
  <c r="AH1542"/>
  <c r="AF1542"/>
  <c r="AG620"/>
  <c r="AH895"/>
  <c r="AH894" s="1"/>
  <c r="AF817"/>
  <c r="AF816" s="1"/>
  <c r="AF501"/>
  <c r="AF495" s="1"/>
  <c r="AF494" s="1"/>
  <c r="AF649"/>
  <c r="AI1291"/>
  <c r="AG555"/>
  <c r="AH1291"/>
  <c r="AI817"/>
  <c r="AI816" s="1"/>
  <c r="AG1481"/>
  <c r="AH1481"/>
  <c r="AI620"/>
  <c r="AI137"/>
  <c r="AF137"/>
  <c r="AI1112"/>
  <c r="AI324"/>
  <c r="AI322" s="1"/>
  <c r="AG137"/>
  <c r="AG895"/>
  <c r="AG894" s="1"/>
  <c r="AG1161"/>
  <c r="AG1160" s="1"/>
  <c r="AG1158" s="1"/>
  <c r="AI501"/>
  <c r="AI495" s="1"/>
  <c r="AI494" s="1"/>
  <c r="AF895"/>
  <c r="AF894" s="1"/>
  <c r="AI459"/>
  <c r="AI458" s="1"/>
  <c r="AI457" s="1"/>
  <c r="AF768"/>
  <c r="AH459"/>
  <c r="AH458" s="1"/>
  <c r="AH457" s="1"/>
  <c r="AF682"/>
  <c r="AF555"/>
  <c r="AH137"/>
  <c r="AI555"/>
  <c r="AF993"/>
  <c r="AF1161"/>
  <c r="AF1160" s="1"/>
  <c r="AF1158" s="1"/>
  <c r="AI1161"/>
  <c r="AI1160" s="1"/>
  <c r="AI1158" s="1"/>
  <c r="AG682"/>
  <c r="AG649"/>
  <c r="AF620"/>
  <c r="AI649"/>
  <c r="AG176"/>
  <c r="AH555"/>
  <c r="AF176"/>
  <c r="AH682"/>
  <c r="AH324"/>
  <c r="AH322" s="1"/>
  <c r="AI682"/>
  <c r="AG993"/>
  <c r="AH993"/>
  <c r="AI993"/>
  <c r="AI895"/>
  <c r="AI894" s="1"/>
  <c r="AF322"/>
  <c r="AI1509"/>
  <c r="AI1481" s="1"/>
  <c r="AG322"/>
  <c r="AC513"/>
  <c r="Z513"/>
  <c r="Z505"/>
  <c r="Z288"/>
  <c r="Z1469"/>
  <c r="Z1468" s="1"/>
  <c r="AA1469"/>
  <c r="AA1468" s="1"/>
  <c r="AB1469"/>
  <c r="AB1468" s="1"/>
  <c r="AC1469"/>
  <c r="AC1468" s="1"/>
  <c r="CM1043" l="1"/>
  <c r="CQ1043" s="1"/>
  <c r="CQ1044"/>
  <c r="CM1036"/>
  <c r="CQ1036" s="1"/>
  <c r="CQ1037"/>
  <c r="CL1043"/>
  <c r="CP1043" s="1"/>
  <c r="CP1044"/>
  <c r="CL1036"/>
  <c r="CP1036" s="1"/>
  <c r="CP1037"/>
  <c r="CM426"/>
  <c r="CQ426" s="1"/>
  <c r="CQ427"/>
  <c r="CL949"/>
  <c r="CP949" s="1"/>
  <c r="CP950"/>
  <c r="CM949"/>
  <c r="CQ949" s="1"/>
  <c r="CQ950"/>
  <c r="CL426"/>
  <c r="CP426" s="1"/>
  <c r="CP427"/>
  <c r="CL1539"/>
  <c r="CP1540"/>
  <c r="AH618"/>
  <c r="BH1375"/>
  <c r="BH1374" s="1"/>
  <c r="BH1373" s="1"/>
  <c r="BH1372" s="1"/>
  <c r="BN1376"/>
  <c r="BI1375"/>
  <c r="BI1374" s="1"/>
  <c r="BI1373" s="1"/>
  <c r="BI1372" s="1"/>
  <c r="BO1376"/>
  <c r="AI126"/>
  <c r="AI8" s="1"/>
  <c r="AG1280"/>
  <c r="AH176"/>
  <c r="AH126" s="1"/>
  <c r="AH8" s="1"/>
  <c r="AH814"/>
  <c r="AF391"/>
  <c r="AF1280"/>
  <c r="AH1280"/>
  <c r="AI1280"/>
  <c r="AG391"/>
  <c r="AF814"/>
  <c r="AG814"/>
  <c r="AG618"/>
  <c r="AF126"/>
  <c r="AF8" s="1"/>
  <c r="AI391"/>
  <c r="AF618"/>
  <c r="AH391"/>
  <c r="AG126"/>
  <c r="AG8" s="1"/>
  <c r="AI618"/>
  <c r="AI814"/>
  <c r="Z1213"/>
  <c r="Z1210" s="1"/>
  <c r="Z1209" s="1"/>
  <c r="AA1213"/>
  <c r="AA1210" s="1"/>
  <c r="AA1209" s="1"/>
  <c r="AB1213"/>
  <c r="AB1210" s="1"/>
  <c r="AB1209" s="1"/>
  <c r="AC1213"/>
  <c r="AC1210" s="1"/>
  <c r="AC1209" s="1"/>
  <c r="AE1214"/>
  <c r="AD1214"/>
  <c r="CL1538" l="1"/>
  <c r="CP1539"/>
  <c r="BO1375"/>
  <c r="BO1374" s="1"/>
  <c r="BO1373" s="1"/>
  <c r="BO1372" s="1"/>
  <c r="BU1376"/>
  <c r="BN1375"/>
  <c r="BN1374" s="1"/>
  <c r="BN1373" s="1"/>
  <c r="BN1372" s="1"/>
  <c r="BT1376"/>
  <c r="AG1616"/>
  <c r="AG7" s="1"/>
  <c r="AI1616"/>
  <c r="AI7" s="1"/>
  <c r="AF1616"/>
  <c r="AF7" s="1"/>
  <c r="AH1616"/>
  <c r="AH7" s="1"/>
  <c r="AD1213"/>
  <c r="AD1210" s="1"/>
  <c r="AD1209" s="1"/>
  <c r="AJ1214"/>
  <c r="AE1213"/>
  <c r="AE1210" s="1"/>
  <c r="AE1209" s="1"/>
  <c r="AK1214"/>
  <c r="AE954"/>
  <c r="AD954"/>
  <c r="AC953"/>
  <c r="AC952" s="1"/>
  <c r="AB953"/>
  <c r="AB952" s="1"/>
  <c r="AA953"/>
  <c r="AA952" s="1"/>
  <c r="Z953"/>
  <c r="Z952" s="1"/>
  <c r="CL1537" l="1"/>
  <c r="CP1538"/>
  <c r="BU1375"/>
  <c r="BU1374" s="1"/>
  <c r="BU1373" s="1"/>
  <c r="BU1372" s="1"/>
  <c r="CA1376"/>
  <c r="BT1375"/>
  <c r="BT1374" s="1"/>
  <c r="BT1373" s="1"/>
  <c r="BT1372" s="1"/>
  <c r="BZ1376"/>
  <c r="AJ1213"/>
  <c r="AJ1210" s="1"/>
  <c r="AJ1209" s="1"/>
  <c r="AP1214"/>
  <c r="AV1214" s="1"/>
  <c r="AK1213"/>
  <c r="AK1210" s="1"/>
  <c r="AK1209" s="1"/>
  <c r="AQ1214"/>
  <c r="AW1214" s="1"/>
  <c r="AD953"/>
  <c r="AD952" s="1"/>
  <c r="AJ954"/>
  <c r="AE953"/>
  <c r="AE952" s="1"/>
  <c r="AK954"/>
  <c r="Z906"/>
  <c r="AC945"/>
  <c r="AE530"/>
  <c r="AD530"/>
  <c r="AC529"/>
  <c r="AC528" s="1"/>
  <c r="AB529"/>
  <c r="AB528" s="1"/>
  <c r="AA529"/>
  <c r="AA528" s="1"/>
  <c r="Z529"/>
  <c r="Z528" s="1"/>
  <c r="AE492"/>
  <c r="AD492"/>
  <c r="AC491"/>
  <c r="AC490" s="1"/>
  <c r="AB491"/>
  <c r="AB490" s="1"/>
  <c r="AA491"/>
  <c r="AA490" s="1"/>
  <c r="Z491"/>
  <c r="Z490" s="1"/>
  <c r="AE486"/>
  <c r="AD486"/>
  <c r="AC485"/>
  <c r="AC484" s="1"/>
  <c r="AB485"/>
  <c r="AB484" s="1"/>
  <c r="AA485"/>
  <c r="AA484" s="1"/>
  <c r="Z485"/>
  <c r="Z484" s="1"/>
  <c r="AE837"/>
  <c r="AD837"/>
  <c r="AC836"/>
  <c r="AC835" s="1"/>
  <c r="AB836"/>
  <c r="AB835" s="1"/>
  <c r="AA836"/>
  <c r="AA835" s="1"/>
  <c r="Z836"/>
  <c r="Z835" s="1"/>
  <c r="AC1237"/>
  <c r="AC1236" s="1"/>
  <c r="AB1237"/>
  <c r="AB1236" s="1"/>
  <c r="AA1237"/>
  <c r="AA1236" s="1"/>
  <c r="Z1237"/>
  <c r="Z1236" s="1"/>
  <c r="AE1238"/>
  <c r="AD1238"/>
  <c r="AA1220"/>
  <c r="AA1219" s="1"/>
  <c r="AB1220"/>
  <c r="AB1219" s="1"/>
  <c r="AC1220"/>
  <c r="AC1219" s="1"/>
  <c r="Z1220"/>
  <c r="Z1219" s="1"/>
  <c r="AE1222"/>
  <c r="AK1222" s="1"/>
  <c r="AQ1222" s="1"/>
  <c r="AW1222" s="1"/>
  <c r="BC1222" s="1"/>
  <c r="BI1222" s="1"/>
  <c r="BO1222" s="1"/>
  <c r="BU1222" s="1"/>
  <c r="CA1222" s="1"/>
  <c r="CG1222" s="1"/>
  <c r="CM1222" s="1"/>
  <c r="CQ1222" s="1"/>
  <c r="AD1222"/>
  <c r="AJ1222" s="1"/>
  <c r="AP1222" s="1"/>
  <c r="AV1222" s="1"/>
  <c r="BB1222" s="1"/>
  <c r="BH1222" s="1"/>
  <c r="BN1222" s="1"/>
  <c r="BT1222" s="1"/>
  <c r="BZ1222" s="1"/>
  <c r="CF1222" s="1"/>
  <c r="CL1222" s="1"/>
  <c r="CP1222" s="1"/>
  <c r="AE1011"/>
  <c r="AD1011"/>
  <c r="AC1010"/>
  <c r="AC1009" s="1"/>
  <c r="AB1010"/>
  <c r="AB1009" s="1"/>
  <c r="AA1010"/>
  <c r="AA1009" s="1"/>
  <c r="Z1010"/>
  <c r="Z1009" s="1"/>
  <c r="CL1536" l="1"/>
  <c r="CP1536" s="1"/>
  <c r="CP1537"/>
  <c r="CA1375"/>
  <c r="CA1374" s="1"/>
  <c r="CA1373" s="1"/>
  <c r="CA1372" s="1"/>
  <c r="CG1376"/>
  <c r="BZ1375"/>
  <c r="BZ1374" s="1"/>
  <c r="BZ1373" s="1"/>
  <c r="BZ1372" s="1"/>
  <c r="CF1376"/>
  <c r="BB1214"/>
  <c r="AV1213"/>
  <c r="AV1210" s="1"/>
  <c r="AV1209" s="1"/>
  <c r="BC1214"/>
  <c r="AW1213"/>
  <c r="AW1210" s="1"/>
  <c r="AW1209" s="1"/>
  <c r="AP1213"/>
  <c r="AP1210" s="1"/>
  <c r="AP1209" s="1"/>
  <c r="AQ1213"/>
  <c r="AQ1210" s="1"/>
  <c r="AQ1209" s="1"/>
  <c r="AJ953"/>
  <c r="AJ952" s="1"/>
  <c r="AP954"/>
  <c r="AV954" s="1"/>
  <c r="AK953"/>
  <c r="AK952" s="1"/>
  <c r="AQ954"/>
  <c r="AW954" s="1"/>
  <c r="AD1010"/>
  <c r="AD1009" s="1"/>
  <c r="AJ1011"/>
  <c r="AD1237"/>
  <c r="AD1236" s="1"/>
  <c r="AJ1238"/>
  <c r="AD529"/>
  <c r="AD528" s="1"/>
  <c r="AJ530"/>
  <c r="AE1010"/>
  <c r="AE1009" s="1"/>
  <c r="AK1011"/>
  <c r="AE1237"/>
  <c r="AE1236" s="1"/>
  <c r="AK1238"/>
  <c r="AE529"/>
  <c r="AE528" s="1"/>
  <c r="AK530"/>
  <c r="AE836"/>
  <c r="AE835" s="1"/>
  <c r="AK837"/>
  <c r="AE491"/>
  <c r="AE490" s="1"/>
  <c r="AK492"/>
  <c r="AD836"/>
  <c r="AD835" s="1"/>
  <c r="AJ837"/>
  <c r="AD491"/>
  <c r="AD490" s="1"/>
  <c r="AJ492"/>
  <c r="AE485"/>
  <c r="AE484" s="1"/>
  <c r="AK486"/>
  <c r="AD485"/>
  <c r="AD484" s="1"/>
  <c r="AJ486"/>
  <c r="AA388"/>
  <c r="AA387" s="1"/>
  <c r="AA386" s="1"/>
  <c r="AA385" s="1"/>
  <c r="AB388"/>
  <c r="AB387" s="1"/>
  <c r="AB386" s="1"/>
  <c r="AB385" s="1"/>
  <c r="AC388"/>
  <c r="AC387" s="1"/>
  <c r="AC386" s="1"/>
  <c r="AC385" s="1"/>
  <c r="Z388"/>
  <c r="Z387" s="1"/>
  <c r="Z386" s="1"/>
  <c r="Z385" s="1"/>
  <c r="CF1375" l="1"/>
  <c r="CF1374" s="1"/>
  <c r="CF1373" s="1"/>
  <c r="CF1372" s="1"/>
  <c r="CL1376"/>
  <c r="CG1375"/>
  <c r="CG1374" s="1"/>
  <c r="CG1373" s="1"/>
  <c r="CG1372" s="1"/>
  <c r="CM1376"/>
  <c r="BB1213"/>
  <c r="BB1210" s="1"/>
  <c r="BB1209" s="1"/>
  <c r="BH1214"/>
  <c r="BC1213"/>
  <c r="BC1210" s="1"/>
  <c r="BC1209" s="1"/>
  <c r="BI1214"/>
  <c r="AW953"/>
  <c r="AW952" s="1"/>
  <c r="BC954"/>
  <c r="BB954"/>
  <c r="AV953"/>
  <c r="AV952" s="1"/>
  <c r="AP953"/>
  <c r="AP952" s="1"/>
  <c r="AQ953"/>
  <c r="AQ952" s="1"/>
  <c r="AJ529"/>
  <c r="AJ528" s="1"/>
  <c r="AP530"/>
  <c r="AV530" s="1"/>
  <c r="AJ1010"/>
  <c r="AJ1009" s="1"/>
  <c r="AP1011"/>
  <c r="AV1011" s="1"/>
  <c r="AK485"/>
  <c r="AK484" s="1"/>
  <c r="AQ486"/>
  <c r="AW486" s="1"/>
  <c r="AK1237"/>
  <c r="AK1236" s="1"/>
  <c r="AQ1238"/>
  <c r="AW1238" s="1"/>
  <c r="AJ485"/>
  <c r="AJ484" s="1"/>
  <c r="AP486"/>
  <c r="AV486" s="1"/>
  <c r="AJ491"/>
  <c r="AJ490" s="1"/>
  <c r="AP492"/>
  <c r="AV492" s="1"/>
  <c r="AK491"/>
  <c r="AK490" s="1"/>
  <c r="AQ492"/>
  <c r="AW492" s="1"/>
  <c r="AK529"/>
  <c r="AK528" s="1"/>
  <c r="AQ530"/>
  <c r="AW530" s="1"/>
  <c r="AK1010"/>
  <c r="AK1009" s="1"/>
  <c r="AQ1011"/>
  <c r="AW1011" s="1"/>
  <c r="AJ1237"/>
  <c r="AJ1236" s="1"/>
  <c r="AP1238"/>
  <c r="AV1238" s="1"/>
  <c r="AJ836"/>
  <c r="AJ835" s="1"/>
  <c r="AP837"/>
  <c r="AV837" s="1"/>
  <c r="AK836"/>
  <c r="AK835" s="1"/>
  <c r="AQ837"/>
  <c r="AW837" s="1"/>
  <c r="AE1387"/>
  <c r="AD1387"/>
  <c r="AC1386"/>
  <c r="AC1385" s="1"/>
  <c r="AB1386"/>
  <c r="AB1385" s="1"/>
  <c r="AA1386"/>
  <c r="AA1385" s="1"/>
  <c r="Z1386"/>
  <c r="Z1385" s="1"/>
  <c r="AE1384"/>
  <c r="AD1384"/>
  <c r="AC1383"/>
  <c r="AC1382" s="1"/>
  <c r="AB1383"/>
  <c r="AB1382" s="1"/>
  <c r="AA1383"/>
  <c r="AA1382" s="1"/>
  <c r="Z1383"/>
  <c r="Z1382" s="1"/>
  <c r="AA1507"/>
  <c r="AA1506" s="1"/>
  <c r="AA1505" s="1"/>
  <c r="AA1504" s="1"/>
  <c r="AB1507"/>
  <c r="AB1506" s="1"/>
  <c r="AB1505" s="1"/>
  <c r="AB1504" s="1"/>
  <c r="AC1507"/>
  <c r="AC1506" s="1"/>
  <c r="AC1505" s="1"/>
  <c r="AC1504" s="1"/>
  <c r="Z1507"/>
  <c r="Z1506" s="1"/>
  <c r="Z1505" s="1"/>
  <c r="Z1504" s="1"/>
  <c r="AE1508"/>
  <c r="AD1508"/>
  <c r="AE1124"/>
  <c r="AD1124"/>
  <c r="AC1123"/>
  <c r="AC1122" s="1"/>
  <c r="AB1123"/>
  <c r="AB1122" s="1"/>
  <c r="AA1123"/>
  <c r="AA1122" s="1"/>
  <c r="Z1123"/>
  <c r="Z1122" s="1"/>
  <c r="CL1375" l="1"/>
  <c r="CP1376"/>
  <c r="CM1375"/>
  <c r="CQ1376"/>
  <c r="BH1213"/>
  <c r="BH1210" s="1"/>
  <c r="BH1209" s="1"/>
  <c r="BN1214"/>
  <c r="BI1213"/>
  <c r="BI1210" s="1"/>
  <c r="BI1209" s="1"/>
  <c r="BO1214"/>
  <c r="BC953"/>
  <c r="BC952" s="1"/>
  <c r="BI954"/>
  <c r="BB953"/>
  <c r="BB952" s="1"/>
  <c r="BH954"/>
  <c r="BC837"/>
  <c r="AW836"/>
  <c r="AW835" s="1"/>
  <c r="AV1237"/>
  <c r="AV1236" s="1"/>
  <c r="BB1238"/>
  <c r="AW529"/>
  <c r="AW528" s="1"/>
  <c r="BC530"/>
  <c r="AV491"/>
  <c r="AV490" s="1"/>
  <c r="BB492"/>
  <c r="AW1237"/>
  <c r="AW1236" s="1"/>
  <c r="BC1238"/>
  <c r="BB1011"/>
  <c r="AV1010"/>
  <c r="AV1009" s="1"/>
  <c r="AV836"/>
  <c r="AV835" s="1"/>
  <c r="BB837"/>
  <c r="BC1011"/>
  <c r="AW1010"/>
  <c r="AW1009" s="1"/>
  <c r="AW491"/>
  <c r="AW490" s="1"/>
  <c r="BC492"/>
  <c r="AV485"/>
  <c r="AV484" s="1"/>
  <c r="BB486"/>
  <c r="AW485"/>
  <c r="AW484" s="1"/>
  <c r="BC486"/>
  <c r="AV529"/>
  <c r="AV528" s="1"/>
  <c r="BB530"/>
  <c r="AP836"/>
  <c r="AP835" s="1"/>
  <c r="AQ1010"/>
  <c r="AQ1009" s="1"/>
  <c r="AQ491"/>
  <c r="AQ490" s="1"/>
  <c r="AP485"/>
  <c r="AP484" s="1"/>
  <c r="AQ485"/>
  <c r="AQ484" s="1"/>
  <c r="AP529"/>
  <c r="AP528" s="1"/>
  <c r="AQ836"/>
  <c r="AQ835" s="1"/>
  <c r="AP1237"/>
  <c r="AP1236" s="1"/>
  <c r="AQ529"/>
  <c r="AQ528" s="1"/>
  <c r="AP491"/>
  <c r="AP490" s="1"/>
  <c r="AQ1237"/>
  <c r="AQ1236" s="1"/>
  <c r="AP1010"/>
  <c r="AP1009" s="1"/>
  <c r="AD1123"/>
  <c r="AD1122" s="1"/>
  <c r="AJ1124"/>
  <c r="AD1507"/>
  <c r="AD1506" s="1"/>
  <c r="AD1505" s="1"/>
  <c r="AD1504" s="1"/>
  <c r="AJ1508"/>
  <c r="AE1383"/>
  <c r="AE1382" s="1"/>
  <c r="AK1384"/>
  <c r="AE1386"/>
  <c r="AE1385" s="1"/>
  <c r="AK1387"/>
  <c r="AE1123"/>
  <c r="AE1122" s="1"/>
  <c r="AK1124"/>
  <c r="AD1383"/>
  <c r="AD1382" s="1"/>
  <c r="AJ1384"/>
  <c r="AE1507"/>
  <c r="AE1506" s="1"/>
  <c r="AE1505" s="1"/>
  <c r="AE1504" s="1"/>
  <c r="AK1508"/>
  <c r="AD1386"/>
  <c r="AD1385" s="1"/>
  <c r="AJ1387"/>
  <c r="AC1613"/>
  <c r="AC1612" s="1"/>
  <c r="AC1611" s="1"/>
  <c r="AC1610" s="1"/>
  <c r="AC1608" s="1"/>
  <c r="AB1613"/>
  <c r="AB1612" s="1"/>
  <c r="AB1611" s="1"/>
  <c r="AB1610" s="1"/>
  <c r="AB1608" s="1"/>
  <c r="AA1613"/>
  <c r="AA1612" s="1"/>
  <c r="AA1611" s="1"/>
  <c r="AA1610" s="1"/>
  <c r="AA1608" s="1"/>
  <c r="Z1613"/>
  <c r="Z1612" s="1"/>
  <c r="Z1611" s="1"/>
  <c r="Z1610" s="1"/>
  <c r="Z1608" s="1"/>
  <c r="AC1605"/>
  <c r="AC1604" s="1"/>
  <c r="AC1603" s="1"/>
  <c r="AC1602" s="1"/>
  <c r="AC1601" s="1"/>
  <c r="AC1599" s="1"/>
  <c r="AB1605"/>
  <c r="AB1604" s="1"/>
  <c r="AB1603" s="1"/>
  <c r="AB1602" s="1"/>
  <c r="AB1601" s="1"/>
  <c r="AB1599" s="1"/>
  <c r="AA1605"/>
  <c r="AA1604" s="1"/>
  <c r="AA1603" s="1"/>
  <c r="AA1602" s="1"/>
  <c r="AA1601" s="1"/>
  <c r="AA1599" s="1"/>
  <c r="Z1605"/>
  <c r="Z1604" s="1"/>
  <c r="Z1603" s="1"/>
  <c r="Z1602" s="1"/>
  <c r="Z1601" s="1"/>
  <c r="Z1599" s="1"/>
  <c r="AC1596"/>
  <c r="AC1595" s="1"/>
  <c r="AC1594" s="1"/>
  <c r="AC1593" s="1"/>
  <c r="AB1596"/>
  <c r="AB1595" s="1"/>
  <c r="AB1594" s="1"/>
  <c r="AB1593" s="1"/>
  <c r="AA1596"/>
  <c r="AA1595" s="1"/>
  <c r="AA1594" s="1"/>
  <c r="AA1593" s="1"/>
  <c r="Z1596"/>
  <c r="Z1595" s="1"/>
  <c r="Z1594" s="1"/>
  <c r="Z1593" s="1"/>
  <c r="AC1591"/>
  <c r="AC1590" s="1"/>
  <c r="AC1589" s="1"/>
  <c r="AC1588" s="1"/>
  <c r="AB1591"/>
  <c r="AB1590" s="1"/>
  <c r="AB1589" s="1"/>
  <c r="AB1588" s="1"/>
  <c r="AA1591"/>
  <c r="AA1590" s="1"/>
  <c r="AA1589" s="1"/>
  <c r="AA1588" s="1"/>
  <c r="Z1591"/>
  <c r="Z1590" s="1"/>
  <c r="Z1589" s="1"/>
  <c r="Z1588" s="1"/>
  <c r="AC1586"/>
  <c r="AB1586"/>
  <c r="AB1585" s="1"/>
  <c r="AB1584" s="1"/>
  <c r="AA1586"/>
  <c r="AA1585" s="1"/>
  <c r="AA1584" s="1"/>
  <c r="Z1586"/>
  <c r="Z1585" s="1"/>
  <c r="Z1584" s="1"/>
  <c r="AC1585"/>
  <c r="AC1584" s="1"/>
  <c r="AC1582"/>
  <c r="AC1581" s="1"/>
  <c r="AB1582"/>
  <c r="AB1581" s="1"/>
  <c r="AA1582"/>
  <c r="AA1581" s="1"/>
  <c r="Z1582"/>
  <c r="Z1581" s="1"/>
  <c r="AC1579"/>
  <c r="AC1578" s="1"/>
  <c r="AB1579"/>
  <c r="AB1578" s="1"/>
  <c r="AA1579"/>
  <c r="AA1578" s="1"/>
  <c r="Z1579"/>
  <c r="Z1578" s="1"/>
  <c r="AC1576"/>
  <c r="AB1576"/>
  <c r="AB1575" s="1"/>
  <c r="AB1574" s="1"/>
  <c r="AA1576"/>
  <c r="AA1575" s="1"/>
  <c r="AA1574" s="1"/>
  <c r="Z1576"/>
  <c r="Z1575" s="1"/>
  <c r="Z1574" s="1"/>
  <c r="AC1575"/>
  <c r="AC1574" s="1"/>
  <c r="AC1572"/>
  <c r="AC1571" s="1"/>
  <c r="AC1570" s="1"/>
  <c r="AB1572"/>
  <c r="AB1571" s="1"/>
  <c r="AB1570" s="1"/>
  <c r="AA1572"/>
  <c r="AA1571" s="1"/>
  <c r="AA1570" s="1"/>
  <c r="Z1572"/>
  <c r="Z1571" s="1"/>
  <c r="Z1570" s="1"/>
  <c r="AC1565"/>
  <c r="AB1565"/>
  <c r="AB1564" s="1"/>
  <c r="AA1565"/>
  <c r="AA1564" s="1"/>
  <c r="Z1565"/>
  <c r="Z1564" s="1"/>
  <c r="AC1564"/>
  <c r="AC1562"/>
  <c r="AC1561" s="1"/>
  <c r="AB1562"/>
  <c r="AB1561" s="1"/>
  <c r="AA1562"/>
  <c r="AA1561" s="1"/>
  <c r="Z1562"/>
  <c r="Z1561" s="1"/>
  <c r="AC1555"/>
  <c r="AC1554" s="1"/>
  <c r="AB1555"/>
  <c r="AB1554" s="1"/>
  <c r="AA1555"/>
  <c r="AA1554" s="1"/>
  <c r="Z1555"/>
  <c r="Z1554" s="1"/>
  <c r="AC1552"/>
  <c r="AB1552"/>
  <c r="AB1551" s="1"/>
  <c r="AA1552"/>
  <c r="AA1551" s="1"/>
  <c r="Z1552"/>
  <c r="Z1551" s="1"/>
  <c r="Z1550" s="1"/>
  <c r="AC1551"/>
  <c r="AC1548"/>
  <c r="AB1548"/>
  <c r="AB1547" s="1"/>
  <c r="AB1546" s="1"/>
  <c r="AA1548"/>
  <c r="AA1547" s="1"/>
  <c r="AA1546" s="1"/>
  <c r="Z1548"/>
  <c r="Z1547" s="1"/>
  <c r="Z1546" s="1"/>
  <c r="AC1547"/>
  <c r="AC1546" s="1"/>
  <c r="AC1534"/>
  <c r="AC1533" s="1"/>
  <c r="AB1534"/>
  <c r="AB1533" s="1"/>
  <c r="AA1534"/>
  <c r="AA1533" s="1"/>
  <c r="Z1534"/>
  <c r="Z1533" s="1"/>
  <c r="AC1531"/>
  <c r="AB1531"/>
  <c r="AA1531"/>
  <c r="AA1530" s="1"/>
  <c r="Z1531"/>
  <c r="Z1530" s="1"/>
  <c r="AC1530"/>
  <c r="AB1530"/>
  <c r="AC1528"/>
  <c r="AC1527" s="1"/>
  <c r="AB1528"/>
  <c r="AB1527" s="1"/>
  <c r="AA1528"/>
  <c r="AA1527" s="1"/>
  <c r="Z1528"/>
  <c r="Z1527" s="1"/>
  <c r="AC1525"/>
  <c r="AB1525"/>
  <c r="AA1525"/>
  <c r="AA1524" s="1"/>
  <c r="Z1525"/>
  <c r="Z1524" s="1"/>
  <c r="AC1524"/>
  <c r="AB1524"/>
  <c r="AC1522"/>
  <c r="AC1521" s="1"/>
  <c r="AB1522"/>
  <c r="AB1521" s="1"/>
  <c r="AA1522"/>
  <c r="AA1521" s="1"/>
  <c r="Z1522"/>
  <c r="Z1521" s="1"/>
  <c r="AC1514"/>
  <c r="AB1514"/>
  <c r="AA1514"/>
  <c r="Z1514"/>
  <c r="AC1512"/>
  <c r="AB1512"/>
  <c r="AA1512"/>
  <c r="AA1511" s="1"/>
  <c r="AA1510" s="1"/>
  <c r="Z1512"/>
  <c r="Z1511" s="1"/>
  <c r="Z1510" s="1"/>
  <c r="AC1502"/>
  <c r="AC1501" s="1"/>
  <c r="AC1500" s="1"/>
  <c r="AB1502"/>
  <c r="AB1501" s="1"/>
  <c r="AB1500" s="1"/>
  <c r="AA1502"/>
  <c r="AA1501" s="1"/>
  <c r="AA1500" s="1"/>
  <c r="Z1502"/>
  <c r="Z1501" s="1"/>
  <c r="Z1500" s="1"/>
  <c r="AC1498"/>
  <c r="AB1498"/>
  <c r="AA1498"/>
  <c r="Z1498"/>
  <c r="AC1496"/>
  <c r="AB1496"/>
  <c r="AA1496"/>
  <c r="Z1496"/>
  <c r="AC1494"/>
  <c r="AC1493" s="1"/>
  <c r="AB1494"/>
  <c r="AA1494"/>
  <c r="AA1493" s="1"/>
  <c r="Z1494"/>
  <c r="Z1493" s="1"/>
  <c r="AC1491"/>
  <c r="AB1491"/>
  <c r="AA1491"/>
  <c r="AA1490" s="1"/>
  <c r="Z1491"/>
  <c r="Z1490" s="1"/>
  <c r="AC1490"/>
  <c r="AB1490"/>
  <c r="AC1488"/>
  <c r="AC1487" s="1"/>
  <c r="AB1488"/>
  <c r="AB1487" s="1"/>
  <c r="AA1488"/>
  <c r="AA1487" s="1"/>
  <c r="Z1488"/>
  <c r="Z1487" s="1"/>
  <c r="AC1485"/>
  <c r="AB1485"/>
  <c r="AA1485"/>
  <c r="AA1484" s="1"/>
  <c r="Z1485"/>
  <c r="Z1484" s="1"/>
  <c r="AC1484"/>
  <c r="AB1484"/>
  <c r="AC1478"/>
  <c r="AC1477" s="1"/>
  <c r="AB1478"/>
  <c r="AB1477" s="1"/>
  <c r="AA1478"/>
  <c r="AA1477" s="1"/>
  <c r="Z1478"/>
  <c r="Z1477" s="1"/>
  <c r="AC1466"/>
  <c r="AB1466"/>
  <c r="AA1466"/>
  <c r="AA1465" s="1"/>
  <c r="Z1466"/>
  <c r="Z1465" s="1"/>
  <c r="AC1465"/>
  <c r="AB1465"/>
  <c r="AC1463"/>
  <c r="AC1462" s="1"/>
  <c r="AB1463"/>
  <c r="AB1462" s="1"/>
  <c r="AA1463"/>
  <c r="AA1462" s="1"/>
  <c r="Z1463"/>
  <c r="Z1462" s="1"/>
  <c r="AC1460"/>
  <c r="AB1460"/>
  <c r="AB1459" s="1"/>
  <c r="AB1458" s="1"/>
  <c r="AA1460"/>
  <c r="AA1459" s="1"/>
  <c r="AA1458" s="1"/>
  <c r="Z1460"/>
  <c r="Z1459" s="1"/>
  <c r="Z1458" s="1"/>
  <c r="AC1459"/>
  <c r="AC1458" s="1"/>
  <c r="AC1455"/>
  <c r="AC1454" s="1"/>
  <c r="AB1455"/>
  <c r="AB1454" s="1"/>
  <c r="AA1455"/>
  <c r="AA1454" s="1"/>
  <c r="Z1455"/>
  <c r="Z1454" s="1"/>
  <c r="AC1452"/>
  <c r="AC1451" s="1"/>
  <c r="AB1452"/>
  <c r="AB1451" s="1"/>
  <c r="AA1452"/>
  <c r="AA1451" s="1"/>
  <c r="Z1452"/>
  <c r="Z1451" s="1"/>
  <c r="AC1448"/>
  <c r="AB1448"/>
  <c r="AA1448"/>
  <c r="AA1447" s="1"/>
  <c r="Z1448"/>
  <c r="Z1447" s="1"/>
  <c r="AC1447"/>
  <c r="AB1447"/>
  <c r="AC1445"/>
  <c r="AC1444" s="1"/>
  <c r="AB1445"/>
  <c r="AB1444" s="1"/>
  <c r="AA1445"/>
  <c r="AA1444" s="1"/>
  <c r="Z1445"/>
  <c r="Z1444" s="1"/>
  <c r="AC1441"/>
  <c r="AC1440" s="1"/>
  <c r="AB1441"/>
  <c r="AB1440" s="1"/>
  <c r="AA1441"/>
  <c r="AA1440" s="1"/>
  <c r="Z1441"/>
  <c r="Z1440" s="1"/>
  <c r="AC1426"/>
  <c r="AB1426"/>
  <c r="AA1426"/>
  <c r="AA1425" s="1"/>
  <c r="Z1426"/>
  <c r="Z1425" s="1"/>
  <c r="AC1425"/>
  <c r="AB1425"/>
  <c r="AC1423"/>
  <c r="AC1422" s="1"/>
  <c r="AB1423"/>
  <c r="AB1422" s="1"/>
  <c r="AA1423"/>
  <c r="AA1422" s="1"/>
  <c r="Z1423"/>
  <c r="Z1422" s="1"/>
  <c r="AC1417"/>
  <c r="AC1416" s="1"/>
  <c r="AB1417"/>
  <c r="AB1416" s="1"/>
  <c r="AA1417"/>
  <c r="AA1416" s="1"/>
  <c r="Z1417"/>
  <c r="Z1416" s="1"/>
  <c r="AC1414"/>
  <c r="AC1413" s="1"/>
  <c r="AB1414"/>
  <c r="AB1413" s="1"/>
  <c r="AA1414"/>
  <c r="AA1413" s="1"/>
  <c r="Z1414"/>
  <c r="Z1413" s="1"/>
  <c r="AC1404"/>
  <c r="AC1403" s="1"/>
  <c r="AC1402" s="1"/>
  <c r="AB1404"/>
  <c r="AB1403" s="1"/>
  <c r="AB1402" s="1"/>
  <c r="AA1404"/>
  <c r="AA1403" s="1"/>
  <c r="AA1402" s="1"/>
  <c r="Z1404"/>
  <c r="Z1403" s="1"/>
  <c r="Z1402" s="1"/>
  <c r="AC1400"/>
  <c r="AC1399" s="1"/>
  <c r="AB1400"/>
  <c r="AB1399" s="1"/>
  <c r="AA1400"/>
  <c r="AA1399" s="1"/>
  <c r="Z1400"/>
  <c r="Z1399" s="1"/>
  <c r="AC1397"/>
  <c r="AB1397"/>
  <c r="AA1397"/>
  <c r="AA1396" s="1"/>
  <c r="Z1397"/>
  <c r="Z1396" s="1"/>
  <c r="AC1396"/>
  <c r="AB1396"/>
  <c r="AC1394"/>
  <c r="AC1393" s="1"/>
  <c r="AB1394"/>
  <c r="AB1393" s="1"/>
  <c r="AA1394"/>
  <c r="AA1393" s="1"/>
  <c r="Z1394"/>
  <c r="Z1393" s="1"/>
  <c r="AC1380"/>
  <c r="AC1379" s="1"/>
  <c r="AC1378" s="1"/>
  <c r="AB1380"/>
  <c r="AB1379" s="1"/>
  <c r="AB1378" s="1"/>
  <c r="AA1380"/>
  <c r="AA1379" s="1"/>
  <c r="AA1378" s="1"/>
  <c r="Z1380"/>
  <c r="Z1379" s="1"/>
  <c r="Z1378" s="1"/>
  <c r="AC1370"/>
  <c r="AC1369" s="1"/>
  <c r="AB1370"/>
  <c r="AB1369" s="1"/>
  <c r="AA1370"/>
  <c r="AA1369" s="1"/>
  <c r="Z1370"/>
  <c r="Z1369" s="1"/>
  <c r="AC1364"/>
  <c r="AC1363" s="1"/>
  <c r="AB1364"/>
  <c r="AB1363" s="1"/>
  <c r="AA1364"/>
  <c r="AA1363" s="1"/>
  <c r="Z1364"/>
  <c r="Z1363" s="1"/>
  <c r="AC1361"/>
  <c r="AC1360" s="1"/>
  <c r="AB1361"/>
  <c r="AB1360" s="1"/>
  <c r="AA1361"/>
  <c r="AA1360" s="1"/>
  <c r="Z1361"/>
  <c r="Z1360" s="1"/>
  <c r="AC1358"/>
  <c r="AC1357" s="1"/>
  <c r="AB1358"/>
  <c r="AB1357" s="1"/>
  <c r="AA1358"/>
  <c r="AA1357" s="1"/>
  <c r="Z1358"/>
  <c r="Z1357" s="1"/>
  <c r="AC1355"/>
  <c r="AC1354" s="1"/>
  <c r="AB1355"/>
  <c r="AB1354" s="1"/>
  <c r="AA1355"/>
  <c r="AA1354" s="1"/>
  <c r="Z1355"/>
  <c r="Z1354" s="1"/>
  <c r="AC1352"/>
  <c r="AC1351" s="1"/>
  <c r="AB1352"/>
  <c r="AB1351" s="1"/>
  <c r="AA1352"/>
  <c r="AA1351" s="1"/>
  <c r="Z1352"/>
  <c r="Z1351" s="1"/>
  <c r="AC1349"/>
  <c r="AB1349"/>
  <c r="AA1349"/>
  <c r="AA1348" s="1"/>
  <c r="Z1349"/>
  <c r="Z1348" s="1"/>
  <c r="AC1348"/>
  <c r="AB1348"/>
  <c r="AC1346"/>
  <c r="AC1345" s="1"/>
  <c r="AB1346"/>
  <c r="AB1345" s="1"/>
  <c r="AA1346"/>
  <c r="AA1345" s="1"/>
  <c r="Z1346"/>
  <c r="Z1345" s="1"/>
  <c r="AC1343"/>
  <c r="AC1342" s="1"/>
  <c r="AB1343"/>
  <c r="AB1342" s="1"/>
  <c r="AA1343"/>
  <c r="AA1342" s="1"/>
  <c r="Z1343"/>
  <c r="Z1342" s="1"/>
  <c r="AC1340"/>
  <c r="AC1339" s="1"/>
  <c r="AB1340"/>
  <c r="AB1339" s="1"/>
  <c r="AA1340"/>
  <c r="AA1339" s="1"/>
  <c r="Z1340"/>
  <c r="Z1339" s="1"/>
  <c r="AC1334"/>
  <c r="AC1333" s="1"/>
  <c r="AB1334"/>
  <c r="AB1333" s="1"/>
  <c r="AA1334"/>
  <c r="AA1333" s="1"/>
  <c r="Z1334"/>
  <c r="Z1333" s="1"/>
  <c r="AC1331"/>
  <c r="AB1331"/>
  <c r="AA1331"/>
  <c r="AA1330" s="1"/>
  <c r="Z1331"/>
  <c r="Z1330" s="1"/>
  <c r="AC1330"/>
  <c r="AB1330"/>
  <c r="AC1328"/>
  <c r="AC1327" s="1"/>
  <c r="AB1328"/>
  <c r="AB1327" s="1"/>
  <c r="AA1328"/>
  <c r="AA1327" s="1"/>
  <c r="Z1328"/>
  <c r="Z1327" s="1"/>
  <c r="AC1325"/>
  <c r="AC1324" s="1"/>
  <c r="AB1325"/>
  <c r="AB1324" s="1"/>
  <c r="AA1325"/>
  <c r="AA1324" s="1"/>
  <c r="Z1325"/>
  <c r="Z1324" s="1"/>
  <c r="AC1319"/>
  <c r="AB1319"/>
  <c r="AA1319"/>
  <c r="AA1318" s="1"/>
  <c r="Z1319"/>
  <c r="Z1318" s="1"/>
  <c r="AC1318"/>
  <c r="AB1318"/>
  <c r="AC1316"/>
  <c r="AC1315" s="1"/>
  <c r="AB1316"/>
  <c r="AB1315" s="1"/>
  <c r="AA1316"/>
  <c r="AA1315" s="1"/>
  <c r="Z1316"/>
  <c r="Z1315" s="1"/>
  <c r="AC1304"/>
  <c r="AC1303" s="1"/>
  <c r="AB1304"/>
  <c r="AB1303" s="1"/>
  <c r="AA1304"/>
  <c r="AA1303" s="1"/>
  <c r="Z1304"/>
  <c r="Z1303" s="1"/>
  <c r="AC1295"/>
  <c r="AB1295"/>
  <c r="AA1295"/>
  <c r="AA1294" s="1"/>
  <c r="Z1295"/>
  <c r="Z1294" s="1"/>
  <c r="AC1294"/>
  <c r="AB1294"/>
  <c r="AC1288"/>
  <c r="AB1288"/>
  <c r="AA1288"/>
  <c r="Z1288"/>
  <c r="AC1286"/>
  <c r="AB1286"/>
  <c r="AA1286"/>
  <c r="AA1285" s="1"/>
  <c r="AA1284" s="1"/>
  <c r="AA1283" s="1"/>
  <c r="AA1282" s="1"/>
  <c r="Z1286"/>
  <c r="Z1285" s="1"/>
  <c r="Z1284" s="1"/>
  <c r="Z1283" s="1"/>
  <c r="Z1282" s="1"/>
  <c r="AC1285"/>
  <c r="AC1284" s="1"/>
  <c r="AC1283" s="1"/>
  <c r="AC1282" s="1"/>
  <c r="AB1285"/>
  <c r="AB1284" s="1"/>
  <c r="AB1283" s="1"/>
  <c r="AB1282" s="1"/>
  <c r="AC1277"/>
  <c r="AC1276" s="1"/>
  <c r="AC1275" s="1"/>
  <c r="AC1274" s="1"/>
  <c r="AC1273" s="1"/>
  <c r="AB1277"/>
  <c r="AB1276" s="1"/>
  <c r="AB1275" s="1"/>
  <c r="AB1274" s="1"/>
  <c r="AB1273" s="1"/>
  <c r="AA1277"/>
  <c r="AA1276" s="1"/>
  <c r="AA1275" s="1"/>
  <c r="AA1274" s="1"/>
  <c r="AA1273" s="1"/>
  <c r="Z1277"/>
  <c r="Z1276" s="1"/>
  <c r="Z1275" s="1"/>
  <c r="Z1274" s="1"/>
  <c r="Z1273" s="1"/>
  <c r="AC1269"/>
  <c r="AC1268" s="1"/>
  <c r="AB1269"/>
  <c r="AB1268" s="1"/>
  <c r="AA1269"/>
  <c r="AA1268" s="1"/>
  <c r="Z1269"/>
  <c r="Z1268" s="1"/>
  <c r="AC1265"/>
  <c r="AC1264" s="1"/>
  <c r="AC1263" s="1"/>
  <c r="AB1265"/>
  <c r="AB1264" s="1"/>
  <c r="AB1263" s="1"/>
  <c r="AA1265"/>
  <c r="AA1264" s="1"/>
  <c r="AA1263" s="1"/>
  <c r="Z1265"/>
  <c r="Z1264" s="1"/>
  <c r="Z1263" s="1"/>
  <c r="AC1259"/>
  <c r="AB1259"/>
  <c r="AB1258" s="1"/>
  <c r="AA1259"/>
  <c r="AA1258" s="1"/>
  <c r="Z1259"/>
  <c r="Z1258" s="1"/>
  <c r="AC1258"/>
  <c r="AC1256"/>
  <c r="AC1255" s="1"/>
  <c r="AB1256"/>
  <c r="AB1255" s="1"/>
  <c r="AA1256"/>
  <c r="AA1255" s="1"/>
  <c r="Z1256"/>
  <c r="Z1255" s="1"/>
  <c r="AC1253"/>
  <c r="AB1253"/>
  <c r="AB1252" s="1"/>
  <c r="AA1253"/>
  <c r="AA1252" s="1"/>
  <c r="Z1253"/>
  <c r="Z1252" s="1"/>
  <c r="AC1252"/>
  <c r="AC1248"/>
  <c r="AC1247" s="1"/>
  <c r="AB1248"/>
  <c r="AB1247" s="1"/>
  <c r="AA1248"/>
  <c r="AA1247" s="1"/>
  <c r="Z1248"/>
  <c r="Z1247" s="1"/>
  <c r="AC1245"/>
  <c r="AB1245"/>
  <c r="AB1244" s="1"/>
  <c r="AA1245"/>
  <c r="AA1244" s="1"/>
  <c r="Z1245"/>
  <c r="Z1244" s="1"/>
  <c r="AC1244"/>
  <c r="AC1240"/>
  <c r="AC1239" s="1"/>
  <c r="AB1240"/>
  <c r="AB1239" s="1"/>
  <c r="AA1240"/>
  <c r="AA1239" s="1"/>
  <c r="Z1240"/>
  <c r="Z1239" s="1"/>
  <c r="AC1233"/>
  <c r="AC1232" s="1"/>
  <c r="AB1233"/>
  <c r="AB1232" s="1"/>
  <c r="AA1233"/>
  <c r="AA1232" s="1"/>
  <c r="Z1233"/>
  <c r="Z1232" s="1"/>
  <c r="AC1227"/>
  <c r="AB1227"/>
  <c r="AB1226" s="1"/>
  <c r="AA1227"/>
  <c r="AA1226" s="1"/>
  <c r="Z1227"/>
  <c r="Z1226" s="1"/>
  <c r="AC1226"/>
  <c r="AC1224"/>
  <c r="AC1223" s="1"/>
  <c r="AB1224"/>
  <c r="AB1223" s="1"/>
  <c r="AA1224"/>
  <c r="AA1223" s="1"/>
  <c r="Z1224"/>
  <c r="Z1223" s="1"/>
  <c r="AC1216"/>
  <c r="AB1216"/>
  <c r="AA1216"/>
  <c r="AA1215" s="1"/>
  <c r="Z1216"/>
  <c r="Z1215" s="1"/>
  <c r="AC1215"/>
  <c r="AB1215"/>
  <c r="AC1207"/>
  <c r="AB1207"/>
  <c r="AA1207"/>
  <c r="Z1207"/>
  <c r="AC1205"/>
  <c r="AC1204" s="1"/>
  <c r="AC1203" s="1"/>
  <c r="AB1205"/>
  <c r="AB1204" s="1"/>
  <c r="AB1203" s="1"/>
  <c r="AA1205"/>
  <c r="AA1204" s="1"/>
  <c r="AA1203" s="1"/>
  <c r="Z1205"/>
  <c r="Z1204" s="1"/>
  <c r="Z1203" s="1"/>
  <c r="AC1201"/>
  <c r="AB1201"/>
  <c r="AA1201"/>
  <c r="AA1200" s="1"/>
  <c r="Z1201"/>
  <c r="Z1200" s="1"/>
  <c r="AC1197"/>
  <c r="AC1196" s="1"/>
  <c r="AB1197"/>
  <c r="AB1196" s="1"/>
  <c r="AA1197"/>
  <c r="AA1196" s="1"/>
  <c r="Z1197"/>
  <c r="Z1196" s="1"/>
  <c r="AC1193"/>
  <c r="AC1192" s="1"/>
  <c r="AB1193"/>
  <c r="AB1192" s="1"/>
  <c r="AA1193"/>
  <c r="AA1192" s="1"/>
  <c r="Z1193"/>
  <c r="Z1192" s="1"/>
  <c r="AC1190"/>
  <c r="AB1190"/>
  <c r="AB1189" s="1"/>
  <c r="AA1190"/>
  <c r="AA1189" s="1"/>
  <c r="Z1190"/>
  <c r="Z1189" s="1"/>
  <c r="AC1189"/>
  <c r="AC1186"/>
  <c r="AB1186"/>
  <c r="AA1186"/>
  <c r="AA1185" s="1"/>
  <c r="Z1186"/>
  <c r="Z1185" s="1"/>
  <c r="AC1185"/>
  <c r="AB1185"/>
  <c r="AC1183"/>
  <c r="AC1182" s="1"/>
  <c r="AB1183"/>
  <c r="AB1182" s="1"/>
  <c r="AA1183"/>
  <c r="AA1182" s="1"/>
  <c r="Z1183"/>
  <c r="Z1182" s="1"/>
  <c r="AC1178"/>
  <c r="AC1177" s="1"/>
  <c r="AB1178"/>
  <c r="AB1177" s="1"/>
  <c r="AA1178"/>
  <c r="AA1177" s="1"/>
  <c r="Z1178"/>
  <c r="Z1177" s="1"/>
  <c r="AC1174"/>
  <c r="AC1173" s="1"/>
  <c r="AB1174"/>
  <c r="AB1173" s="1"/>
  <c r="AA1174"/>
  <c r="AA1173" s="1"/>
  <c r="Z1174"/>
  <c r="Z1173" s="1"/>
  <c r="AC1171"/>
  <c r="AC1170" s="1"/>
  <c r="AB1171"/>
  <c r="AB1170" s="1"/>
  <c r="AA1171"/>
  <c r="AA1170" s="1"/>
  <c r="Z1171"/>
  <c r="Z1170" s="1"/>
  <c r="AC1167"/>
  <c r="AC1166" s="1"/>
  <c r="AB1167"/>
  <c r="AB1166" s="1"/>
  <c r="AA1167"/>
  <c r="AA1166" s="1"/>
  <c r="Z1167"/>
  <c r="Z1166" s="1"/>
  <c r="AC1164"/>
  <c r="AC1163" s="1"/>
  <c r="AB1164"/>
  <c r="AB1163" s="1"/>
  <c r="AA1164"/>
  <c r="AA1163" s="1"/>
  <c r="Z1164"/>
  <c r="Z1163" s="1"/>
  <c r="AC1155"/>
  <c r="AB1155"/>
  <c r="AB1154" s="1"/>
  <c r="AA1155"/>
  <c r="AA1154" s="1"/>
  <c r="Z1155"/>
  <c r="Z1154" s="1"/>
  <c r="AC1154"/>
  <c r="AC1152"/>
  <c r="AB1152"/>
  <c r="AA1152"/>
  <c r="Z1152"/>
  <c r="AC1150"/>
  <c r="AB1150"/>
  <c r="AA1150"/>
  <c r="Z1150"/>
  <c r="AC1148"/>
  <c r="AC1147" s="1"/>
  <c r="AC1146" s="1"/>
  <c r="AB1148"/>
  <c r="AB1147" s="1"/>
  <c r="AB1146" s="1"/>
  <c r="AA1148"/>
  <c r="AA1147" s="1"/>
  <c r="AA1146" s="1"/>
  <c r="Z1148"/>
  <c r="AC1144"/>
  <c r="AC1143" s="1"/>
  <c r="AC1142" s="1"/>
  <c r="AB1144"/>
  <c r="AB1143" s="1"/>
  <c r="AB1142" s="1"/>
  <c r="AA1144"/>
  <c r="AA1143" s="1"/>
  <c r="AA1142" s="1"/>
  <c r="Z1144"/>
  <c r="Z1143" s="1"/>
  <c r="Z1142" s="1"/>
  <c r="AC1140"/>
  <c r="AC1139" s="1"/>
  <c r="AC1138" s="1"/>
  <c r="AB1140"/>
  <c r="AB1139" s="1"/>
  <c r="AB1138" s="1"/>
  <c r="AA1140"/>
  <c r="AA1139" s="1"/>
  <c r="AA1138" s="1"/>
  <c r="Z1140"/>
  <c r="Z1139" s="1"/>
  <c r="Z1138" s="1"/>
  <c r="AC1133"/>
  <c r="AB1133"/>
  <c r="AA1133"/>
  <c r="Z1133"/>
  <c r="AC1131"/>
  <c r="AC1130" s="1"/>
  <c r="AC1129" s="1"/>
  <c r="AC1128" s="1"/>
  <c r="AB1131"/>
  <c r="AB1130" s="1"/>
  <c r="AB1129" s="1"/>
  <c r="AB1128" s="1"/>
  <c r="AA1131"/>
  <c r="AA1130" s="1"/>
  <c r="AA1129" s="1"/>
  <c r="AA1128" s="1"/>
  <c r="Z1131"/>
  <c r="Z1130" s="1"/>
  <c r="Z1129" s="1"/>
  <c r="Z1128" s="1"/>
  <c r="AC1126"/>
  <c r="AC1125" s="1"/>
  <c r="AB1126"/>
  <c r="AB1125" s="1"/>
  <c r="AA1126"/>
  <c r="AA1125" s="1"/>
  <c r="Z1126"/>
  <c r="Z1125" s="1"/>
  <c r="AC1120"/>
  <c r="AC1119" s="1"/>
  <c r="AC1118" s="1"/>
  <c r="AB1120"/>
  <c r="AB1119" s="1"/>
  <c r="AB1118" s="1"/>
  <c r="AA1120"/>
  <c r="AA1119" s="1"/>
  <c r="AA1118" s="1"/>
  <c r="Z1120"/>
  <c r="Z1119" s="1"/>
  <c r="Z1118" s="1"/>
  <c r="AC1116"/>
  <c r="AC1115" s="1"/>
  <c r="AC1114" s="1"/>
  <c r="AB1116"/>
  <c r="AB1115" s="1"/>
  <c r="AB1114" s="1"/>
  <c r="AA1116"/>
  <c r="AA1115" s="1"/>
  <c r="AA1114" s="1"/>
  <c r="Z1116"/>
  <c r="Z1115" s="1"/>
  <c r="Z1114" s="1"/>
  <c r="AC1104"/>
  <c r="AB1104"/>
  <c r="AB1103" s="1"/>
  <c r="AB1102" s="1"/>
  <c r="AB1101" s="1"/>
  <c r="AA1104"/>
  <c r="AA1103" s="1"/>
  <c r="AA1102" s="1"/>
  <c r="AA1101" s="1"/>
  <c r="Z1104"/>
  <c r="Z1103" s="1"/>
  <c r="Z1102" s="1"/>
  <c r="Z1101" s="1"/>
  <c r="AC1103"/>
  <c r="AC1102" s="1"/>
  <c r="AC1101" s="1"/>
  <c r="AC1099"/>
  <c r="AC1098" s="1"/>
  <c r="AC1097" s="1"/>
  <c r="AC1096" s="1"/>
  <c r="AB1099"/>
  <c r="AB1098" s="1"/>
  <c r="AB1097" s="1"/>
  <c r="AB1096" s="1"/>
  <c r="AA1099"/>
  <c r="AA1098" s="1"/>
  <c r="AA1097" s="1"/>
  <c r="AA1096" s="1"/>
  <c r="Z1099"/>
  <c r="Z1098" s="1"/>
  <c r="Z1097" s="1"/>
  <c r="Z1096" s="1"/>
  <c r="AC1091"/>
  <c r="AC1090" s="1"/>
  <c r="AC1089" s="1"/>
  <c r="AB1091"/>
  <c r="AB1090" s="1"/>
  <c r="AB1089" s="1"/>
  <c r="AA1091"/>
  <c r="AA1090" s="1"/>
  <c r="AA1089" s="1"/>
  <c r="Z1091"/>
  <c r="Z1090" s="1"/>
  <c r="Z1089" s="1"/>
  <c r="AC1087"/>
  <c r="AC1086" s="1"/>
  <c r="AC1085" s="1"/>
  <c r="AB1087"/>
  <c r="AB1086" s="1"/>
  <c r="AB1085" s="1"/>
  <c r="AA1087"/>
  <c r="AA1086" s="1"/>
  <c r="AA1085" s="1"/>
  <c r="Z1087"/>
  <c r="Z1086" s="1"/>
  <c r="Z1085" s="1"/>
  <c r="AC1080"/>
  <c r="AC1079" s="1"/>
  <c r="AC1078" s="1"/>
  <c r="AC1077" s="1"/>
  <c r="AC1076" s="1"/>
  <c r="AB1080"/>
  <c r="AB1079" s="1"/>
  <c r="AB1078" s="1"/>
  <c r="AB1077" s="1"/>
  <c r="AB1076" s="1"/>
  <c r="AA1080"/>
  <c r="AA1079" s="1"/>
  <c r="AA1078" s="1"/>
  <c r="AA1077" s="1"/>
  <c r="AA1076" s="1"/>
  <c r="Z1080"/>
  <c r="Z1079" s="1"/>
  <c r="Z1078" s="1"/>
  <c r="Z1077" s="1"/>
  <c r="Z1076" s="1"/>
  <c r="AC1073"/>
  <c r="AC1072" s="1"/>
  <c r="AC1071" s="1"/>
  <c r="AC1070" s="1"/>
  <c r="AB1073"/>
  <c r="AB1072" s="1"/>
  <c r="AB1071" s="1"/>
  <c r="AB1070" s="1"/>
  <c r="AA1073"/>
  <c r="AA1072" s="1"/>
  <c r="AA1071" s="1"/>
  <c r="AA1070" s="1"/>
  <c r="Z1073"/>
  <c r="Z1072" s="1"/>
  <c r="Z1071" s="1"/>
  <c r="Z1070" s="1"/>
  <c r="AC1068"/>
  <c r="AC1067" s="1"/>
  <c r="AC1066" s="1"/>
  <c r="AC1065" s="1"/>
  <c r="AB1068"/>
  <c r="AB1067" s="1"/>
  <c r="AB1066" s="1"/>
  <c r="AB1065" s="1"/>
  <c r="AA1068"/>
  <c r="AA1067" s="1"/>
  <c r="AA1066" s="1"/>
  <c r="AA1065" s="1"/>
  <c r="Z1068"/>
  <c r="Z1067" s="1"/>
  <c r="Z1066" s="1"/>
  <c r="Z1065" s="1"/>
  <c r="AC1063"/>
  <c r="AC1062" s="1"/>
  <c r="AC1061" s="1"/>
  <c r="AC1060" s="1"/>
  <c r="AB1063"/>
  <c r="AB1062" s="1"/>
  <c r="AB1061" s="1"/>
  <c r="AB1060" s="1"/>
  <c r="AA1063"/>
  <c r="AA1062" s="1"/>
  <c r="AA1061" s="1"/>
  <c r="AA1060" s="1"/>
  <c r="Z1063"/>
  <c r="Z1062" s="1"/>
  <c r="Z1061" s="1"/>
  <c r="Z1060" s="1"/>
  <c r="AC1058"/>
  <c r="AB1058"/>
  <c r="AB1057" s="1"/>
  <c r="AB1056" s="1"/>
  <c r="AB1055" s="1"/>
  <c r="AA1058"/>
  <c r="AA1057" s="1"/>
  <c r="AA1056" s="1"/>
  <c r="AA1055" s="1"/>
  <c r="Z1058"/>
  <c r="Z1057" s="1"/>
  <c r="Z1056" s="1"/>
  <c r="Z1055" s="1"/>
  <c r="AC1057"/>
  <c r="AC1056" s="1"/>
  <c r="AC1055" s="1"/>
  <c r="AC1053"/>
  <c r="AC1052" s="1"/>
  <c r="AB1053"/>
  <c r="AB1052" s="1"/>
  <c r="AA1053"/>
  <c r="AA1052" s="1"/>
  <c r="Z1053"/>
  <c r="Z1052" s="1"/>
  <c r="AC1050"/>
  <c r="AC1049" s="1"/>
  <c r="AB1050"/>
  <c r="AB1049" s="1"/>
  <c r="AA1050"/>
  <c r="AA1049" s="1"/>
  <c r="Z1050"/>
  <c r="Z1049" s="1"/>
  <c r="AC1041"/>
  <c r="AC1040" s="1"/>
  <c r="AB1041"/>
  <c r="AB1040" s="1"/>
  <c r="AA1041"/>
  <c r="AA1040" s="1"/>
  <c r="Z1041"/>
  <c r="Z1040" s="1"/>
  <c r="AC1034"/>
  <c r="AC1033" s="1"/>
  <c r="AC1032" s="1"/>
  <c r="AB1034"/>
  <c r="AB1033" s="1"/>
  <c r="AB1032" s="1"/>
  <c r="AA1034"/>
  <c r="AA1033" s="1"/>
  <c r="AA1032" s="1"/>
  <c r="Z1034"/>
  <c r="Z1033" s="1"/>
  <c r="Z1032" s="1"/>
  <c r="AC1030"/>
  <c r="AC1029" s="1"/>
  <c r="AC1028" s="1"/>
  <c r="AB1030"/>
  <c r="AB1029" s="1"/>
  <c r="AB1028" s="1"/>
  <c r="AA1030"/>
  <c r="AA1029" s="1"/>
  <c r="AA1028" s="1"/>
  <c r="Z1030"/>
  <c r="Z1029" s="1"/>
  <c r="Z1028" s="1"/>
  <c r="AC1025"/>
  <c r="AB1025"/>
  <c r="AB1024" s="1"/>
  <c r="AA1025"/>
  <c r="AA1024" s="1"/>
  <c r="Z1025"/>
  <c r="Z1024" s="1"/>
  <c r="AC1024"/>
  <c r="AC1022"/>
  <c r="AC1021" s="1"/>
  <c r="AB1022"/>
  <c r="AB1021" s="1"/>
  <c r="AA1022"/>
  <c r="AA1021" s="1"/>
  <c r="Z1022"/>
  <c r="Z1021" s="1"/>
  <c r="AC1019"/>
  <c r="AC1018" s="1"/>
  <c r="AC1017" s="1"/>
  <c r="AB1019"/>
  <c r="AB1018" s="1"/>
  <c r="AB1017" s="1"/>
  <c r="AA1019"/>
  <c r="AA1018" s="1"/>
  <c r="AA1017" s="1"/>
  <c r="Z1019"/>
  <c r="Z1018" s="1"/>
  <c r="Z1017" s="1"/>
  <c r="AC1015"/>
  <c r="AB1015"/>
  <c r="AB1014" s="1"/>
  <c r="AB1013" s="1"/>
  <c r="AA1015"/>
  <c r="AA1014" s="1"/>
  <c r="AA1013" s="1"/>
  <c r="Z1015"/>
  <c r="Z1014" s="1"/>
  <c r="Z1013" s="1"/>
  <c r="AC1014"/>
  <c r="AC1013" s="1"/>
  <c r="AC1007"/>
  <c r="AC1006" s="1"/>
  <c r="AB1007"/>
  <c r="AB1006" s="1"/>
  <c r="AA1007"/>
  <c r="AA1006" s="1"/>
  <c r="Z1007"/>
  <c r="Z1006" s="1"/>
  <c r="AC1004"/>
  <c r="AB1004"/>
  <c r="AB1003" s="1"/>
  <c r="AA1004"/>
  <c r="AA1003" s="1"/>
  <c r="Z1004"/>
  <c r="Z1003" s="1"/>
  <c r="AC1003"/>
  <c r="AC1001"/>
  <c r="AC1000" s="1"/>
  <c r="AC999" s="1"/>
  <c r="AB1001"/>
  <c r="AB1000" s="1"/>
  <c r="AB999" s="1"/>
  <c r="AA1001"/>
  <c r="AA1000" s="1"/>
  <c r="AA999" s="1"/>
  <c r="Z1001"/>
  <c r="Z1000" s="1"/>
  <c r="Z999" s="1"/>
  <c r="AC997"/>
  <c r="AC996" s="1"/>
  <c r="AC995" s="1"/>
  <c r="AB997"/>
  <c r="AB996" s="1"/>
  <c r="AB995" s="1"/>
  <c r="AA997"/>
  <c r="AA996" s="1"/>
  <c r="AA995" s="1"/>
  <c r="Z997"/>
  <c r="Z996" s="1"/>
  <c r="Z995" s="1"/>
  <c r="AC990"/>
  <c r="AC989" s="1"/>
  <c r="AC988" s="1"/>
  <c r="AC987" s="1"/>
  <c r="AB990"/>
  <c r="AB989" s="1"/>
  <c r="AB988" s="1"/>
  <c r="AB987" s="1"/>
  <c r="AA990"/>
  <c r="AA989" s="1"/>
  <c r="AA988" s="1"/>
  <c r="AA987" s="1"/>
  <c r="Z990"/>
  <c r="Z989" s="1"/>
  <c r="Z988" s="1"/>
  <c r="Z987" s="1"/>
  <c r="AC985"/>
  <c r="AC984" s="1"/>
  <c r="AB985"/>
  <c r="AB984" s="1"/>
  <c r="AA985"/>
  <c r="AA984" s="1"/>
  <c r="Z985"/>
  <c r="Z984" s="1"/>
  <c r="AC982"/>
  <c r="AC981" s="1"/>
  <c r="AC980" s="1"/>
  <c r="AB982"/>
  <c r="AB981" s="1"/>
  <c r="AB980" s="1"/>
  <c r="AA982"/>
  <c r="AA981" s="1"/>
  <c r="AA980" s="1"/>
  <c r="Z982"/>
  <c r="Z981" s="1"/>
  <c r="Z980" s="1"/>
  <c r="AC974"/>
  <c r="AB974"/>
  <c r="AB973" s="1"/>
  <c r="AA974"/>
  <c r="AA973" s="1"/>
  <c r="Z974"/>
  <c r="Z973" s="1"/>
  <c r="AC973"/>
  <c r="AC971"/>
  <c r="AC970" s="1"/>
  <c r="AB971"/>
  <c r="AB970" s="1"/>
  <c r="AA971"/>
  <c r="AA970" s="1"/>
  <c r="Z971"/>
  <c r="Z970" s="1"/>
  <c r="AC968"/>
  <c r="AB968"/>
  <c r="AB967" s="1"/>
  <c r="AA968"/>
  <c r="AA967" s="1"/>
  <c r="Z968"/>
  <c r="Z967" s="1"/>
  <c r="AC967"/>
  <c r="AC965"/>
  <c r="AC964" s="1"/>
  <c r="AB965"/>
  <c r="AB964" s="1"/>
  <c r="AA965"/>
  <c r="AA964" s="1"/>
  <c r="Z965"/>
  <c r="Z964" s="1"/>
  <c r="AC962"/>
  <c r="AB962"/>
  <c r="AB961" s="1"/>
  <c r="AA962"/>
  <c r="AA961" s="1"/>
  <c r="Z962"/>
  <c r="Z961" s="1"/>
  <c r="AC961"/>
  <c r="AC956"/>
  <c r="AC955" s="1"/>
  <c r="AB956"/>
  <c r="AB955" s="1"/>
  <c r="AA956"/>
  <c r="AA955" s="1"/>
  <c r="Z956"/>
  <c r="Z955" s="1"/>
  <c r="AC947"/>
  <c r="AC946" s="1"/>
  <c r="AB947"/>
  <c r="AB946" s="1"/>
  <c r="AA947"/>
  <c r="AA946" s="1"/>
  <c r="Z947"/>
  <c r="Z946" s="1"/>
  <c r="AC944"/>
  <c r="AC943" s="1"/>
  <c r="AB944"/>
  <c r="AB943" s="1"/>
  <c r="AA944"/>
  <c r="AA943" s="1"/>
  <c r="Z944"/>
  <c r="Z943" s="1"/>
  <c r="AC941"/>
  <c r="AC940" s="1"/>
  <c r="AB941"/>
  <c r="AB940" s="1"/>
  <c r="AA941"/>
  <c r="AA940" s="1"/>
  <c r="Z941"/>
  <c r="Z940" s="1"/>
  <c r="AC938"/>
  <c r="AC937" s="1"/>
  <c r="AB938"/>
  <c r="AB937" s="1"/>
  <c r="AA938"/>
  <c r="AA937" s="1"/>
  <c r="Z938"/>
  <c r="Z937" s="1"/>
  <c r="AC929"/>
  <c r="AC928" s="1"/>
  <c r="AB929"/>
  <c r="AB928" s="1"/>
  <c r="AA929"/>
  <c r="AA928" s="1"/>
  <c r="Z929"/>
  <c r="Z928" s="1"/>
  <c r="AC926"/>
  <c r="AB926"/>
  <c r="AB925" s="1"/>
  <c r="AA926"/>
  <c r="AA925" s="1"/>
  <c r="Z926"/>
  <c r="Z925" s="1"/>
  <c r="AC925"/>
  <c r="AC922"/>
  <c r="AC921" s="1"/>
  <c r="AB922"/>
  <c r="AB921" s="1"/>
  <c r="AA922"/>
  <c r="AA921" s="1"/>
  <c r="Z922"/>
  <c r="Z921" s="1"/>
  <c r="AC919"/>
  <c r="AC918" s="1"/>
  <c r="AB919"/>
  <c r="AB918" s="1"/>
  <c r="AA919"/>
  <c r="AA918" s="1"/>
  <c r="Z919"/>
  <c r="Z918" s="1"/>
  <c r="AC912"/>
  <c r="AC911" s="1"/>
  <c r="AC910" s="1"/>
  <c r="AB912"/>
  <c r="AB911" s="1"/>
  <c r="AB910" s="1"/>
  <c r="AA912"/>
  <c r="AA911" s="1"/>
  <c r="AA910" s="1"/>
  <c r="Z912"/>
  <c r="Z911" s="1"/>
  <c r="Z910" s="1"/>
  <c r="AC908"/>
  <c r="AC907" s="1"/>
  <c r="AB908"/>
  <c r="AB907" s="1"/>
  <c r="AA908"/>
  <c r="AA907" s="1"/>
  <c r="Z908"/>
  <c r="Z907" s="1"/>
  <c r="AC905"/>
  <c r="AB905"/>
  <c r="AB904" s="1"/>
  <c r="AA905"/>
  <c r="AA904" s="1"/>
  <c r="Z905"/>
  <c r="Z904" s="1"/>
  <c r="AC904"/>
  <c r="AC902"/>
  <c r="AC901" s="1"/>
  <c r="AB902"/>
  <c r="AB901" s="1"/>
  <c r="AA902"/>
  <c r="AA901" s="1"/>
  <c r="Z902"/>
  <c r="Z901" s="1"/>
  <c r="AC898"/>
  <c r="AC897" s="1"/>
  <c r="AC896" s="1"/>
  <c r="AB898"/>
  <c r="AB897" s="1"/>
  <c r="AB896" s="1"/>
  <c r="AA898"/>
  <c r="AA897" s="1"/>
  <c r="AA896" s="1"/>
  <c r="Z898"/>
  <c r="Z897" s="1"/>
  <c r="Z896" s="1"/>
  <c r="AC891"/>
  <c r="AC890" s="1"/>
  <c r="AC889" s="1"/>
  <c r="AC888" s="1"/>
  <c r="AB891"/>
  <c r="AB890" s="1"/>
  <c r="AB889" s="1"/>
  <c r="AB888" s="1"/>
  <c r="AA891"/>
  <c r="AA890" s="1"/>
  <c r="AA889" s="1"/>
  <c r="AA888" s="1"/>
  <c r="Z891"/>
  <c r="Z890" s="1"/>
  <c r="Z889" s="1"/>
  <c r="Z888" s="1"/>
  <c r="AC885"/>
  <c r="AC884" s="1"/>
  <c r="AC883" s="1"/>
  <c r="AC882" s="1"/>
  <c r="AB885"/>
  <c r="AB884" s="1"/>
  <c r="AB883" s="1"/>
  <c r="AB882" s="1"/>
  <c r="AA885"/>
  <c r="AA884" s="1"/>
  <c r="AA883" s="1"/>
  <c r="AA882" s="1"/>
  <c r="Z885"/>
  <c r="Z884" s="1"/>
  <c r="Z883" s="1"/>
  <c r="Z882" s="1"/>
  <c r="AC880"/>
  <c r="AC879" s="1"/>
  <c r="AB880"/>
  <c r="AB879" s="1"/>
  <c r="AA880"/>
  <c r="AA879" s="1"/>
  <c r="Z880"/>
  <c r="Z879" s="1"/>
  <c r="AC877"/>
  <c r="AC876" s="1"/>
  <c r="AB877"/>
  <c r="AB876" s="1"/>
  <c r="AA877"/>
  <c r="AA876" s="1"/>
  <c r="Z877"/>
  <c r="Z876" s="1"/>
  <c r="AC873"/>
  <c r="AC872" s="1"/>
  <c r="AB873"/>
  <c r="AB872" s="1"/>
  <c r="AA873"/>
  <c r="AA872" s="1"/>
  <c r="Z873"/>
  <c r="Z872" s="1"/>
  <c r="AC869"/>
  <c r="AC868" s="1"/>
  <c r="AB869"/>
  <c r="AB868" s="1"/>
  <c r="AA869"/>
  <c r="AA868" s="1"/>
  <c r="Z869"/>
  <c r="Z868" s="1"/>
  <c r="AC865"/>
  <c r="AB865"/>
  <c r="AA865"/>
  <c r="AA864" s="1"/>
  <c r="Z865"/>
  <c r="Z864" s="1"/>
  <c r="AC864"/>
  <c r="AB864"/>
  <c r="AC861"/>
  <c r="AC860" s="1"/>
  <c r="AB861"/>
  <c r="AB860" s="1"/>
  <c r="AA861"/>
  <c r="AA860" s="1"/>
  <c r="Z861"/>
  <c r="Z860" s="1"/>
  <c r="AC853"/>
  <c r="AB853"/>
  <c r="AA853"/>
  <c r="AA852" s="1"/>
  <c r="Z853"/>
  <c r="Z852" s="1"/>
  <c r="AC852"/>
  <c r="AB852"/>
  <c r="AC849"/>
  <c r="AC848" s="1"/>
  <c r="AB849"/>
  <c r="AB848" s="1"/>
  <c r="AA849"/>
  <c r="AA848" s="1"/>
  <c r="Z849"/>
  <c r="Z848" s="1"/>
  <c r="AC845"/>
  <c r="AC844" s="1"/>
  <c r="AB845"/>
  <c r="AB844" s="1"/>
  <c r="AA845"/>
  <c r="AA844" s="1"/>
  <c r="Z845"/>
  <c r="Z844" s="1"/>
  <c r="AC833"/>
  <c r="AC832" s="1"/>
  <c r="AC831" s="1"/>
  <c r="AB833"/>
  <c r="AA833"/>
  <c r="AA832" s="1"/>
  <c r="AA831" s="1"/>
  <c r="Z833"/>
  <c r="Z832" s="1"/>
  <c r="Z831" s="1"/>
  <c r="AB832"/>
  <c r="AB831" s="1"/>
  <c r="AC828"/>
  <c r="AB828"/>
  <c r="AB827" s="1"/>
  <c r="AA828"/>
  <c r="AA827" s="1"/>
  <c r="Z828"/>
  <c r="Z827" s="1"/>
  <c r="AC827"/>
  <c r="AC825"/>
  <c r="AB825"/>
  <c r="AB824" s="1"/>
  <c r="AA825"/>
  <c r="AA824" s="1"/>
  <c r="Z825"/>
  <c r="Z824" s="1"/>
  <c r="AC824"/>
  <c r="AC820"/>
  <c r="AC819" s="1"/>
  <c r="AC818" s="1"/>
  <c r="AB820"/>
  <c r="AB819" s="1"/>
  <c r="AB818" s="1"/>
  <c r="AA820"/>
  <c r="AA819" s="1"/>
  <c r="AA818" s="1"/>
  <c r="Z820"/>
  <c r="Z819" s="1"/>
  <c r="Z818" s="1"/>
  <c r="AC811"/>
  <c r="AB811"/>
  <c r="AB810" s="1"/>
  <c r="AB809" s="1"/>
  <c r="AA811"/>
  <c r="AA810" s="1"/>
  <c r="AA809" s="1"/>
  <c r="Z811"/>
  <c r="Z810" s="1"/>
  <c r="Z809" s="1"/>
  <c r="AC810"/>
  <c r="AC809" s="1"/>
  <c r="AC804"/>
  <c r="AC803" s="1"/>
  <c r="AB804"/>
  <c r="AB803" s="1"/>
  <c r="AA804"/>
  <c r="AA803" s="1"/>
  <c r="Z804"/>
  <c r="Z803" s="1"/>
  <c r="AC798"/>
  <c r="AC797" s="1"/>
  <c r="AC796" s="1"/>
  <c r="AB798"/>
  <c r="AB797" s="1"/>
  <c r="AB796" s="1"/>
  <c r="AA798"/>
  <c r="AA797" s="1"/>
  <c r="AA796" s="1"/>
  <c r="Z798"/>
  <c r="Z797" s="1"/>
  <c r="Z796" s="1"/>
  <c r="AC794"/>
  <c r="AC793" s="1"/>
  <c r="AB794"/>
  <c r="AB793" s="1"/>
  <c r="AA794"/>
  <c r="AA793" s="1"/>
  <c r="Z794"/>
  <c r="Z793" s="1"/>
  <c r="AC791"/>
  <c r="AC790" s="1"/>
  <c r="AB791"/>
  <c r="AB790" s="1"/>
  <c r="AA791"/>
  <c r="AA790" s="1"/>
  <c r="Z791"/>
  <c r="Z790" s="1"/>
  <c r="AC788"/>
  <c r="AC787" s="1"/>
  <c r="AC786" s="1"/>
  <c r="AB788"/>
  <c r="AB787" s="1"/>
  <c r="AA788"/>
  <c r="AA787" s="1"/>
  <c r="Z788"/>
  <c r="Z787" s="1"/>
  <c r="AC783"/>
  <c r="AC782" s="1"/>
  <c r="AC781" s="1"/>
  <c r="AB783"/>
  <c r="AB782" s="1"/>
  <c r="AB781" s="1"/>
  <c r="AA783"/>
  <c r="AA782" s="1"/>
  <c r="AA781" s="1"/>
  <c r="Z783"/>
  <c r="Z782" s="1"/>
  <c r="Z781" s="1"/>
  <c r="AC777"/>
  <c r="AB777"/>
  <c r="AB776" s="1"/>
  <c r="AA777"/>
  <c r="AA776" s="1"/>
  <c r="Z777"/>
  <c r="Z776" s="1"/>
  <c r="AC776"/>
  <c r="AC774"/>
  <c r="AC773" s="1"/>
  <c r="AC772" s="1"/>
  <c r="AB774"/>
  <c r="AB773" s="1"/>
  <c r="AB772" s="1"/>
  <c r="AA774"/>
  <c r="AA773" s="1"/>
  <c r="AA772" s="1"/>
  <c r="Z774"/>
  <c r="Z773" s="1"/>
  <c r="Z772" s="1"/>
  <c r="AC765"/>
  <c r="AB765"/>
  <c r="AA765"/>
  <c r="AA764" s="1"/>
  <c r="AA763" s="1"/>
  <c r="AA762" s="1"/>
  <c r="Z765"/>
  <c r="Z764" s="1"/>
  <c r="Z763" s="1"/>
  <c r="Z762" s="1"/>
  <c r="AC764"/>
  <c r="AC763" s="1"/>
  <c r="AC762" s="1"/>
  <c r="AB764"/>
  <c r="AB763" s="1"/>
  <c r="AB762" s="1"/>
  <c r="AC760"/>
  <c r="AC759" s="1"/>
  <c r="AC758" s="1"/>
  <c r="AC757" s="1"/>
  <c r="AB760"/>
  <c r="AB759" s="1"/>
  <c r="AB758" s="1"/>
  <c r="AB757" s="1"/>
  <c r="AA760"/>
  <c r="AA759" s="1"/>
  <c r="AA758" s="1"/>
  <c r="AA757" s="1"/>
  <c r="Z760"/>
  <c r="Z759" s="1"/>
  <c r="Z758" s="1"/>
  <c r="Z757" s="1"/>
  <c r="AC755"/>
  <c r="AC754" s="1"/>
  <c r="AC753" s="1"/>
  <c r="AB755"/>
  <c r="AB754" s="1"/>
  <c r="AB753" s="1"/>
  <c r="AA755"/>
  <c r="AA754" s="1"/>
  <c r="AA753" s="1"/>
  <c r="Z755"/>
  <c r="Z754" s="1"/>
  <c r="Z753" s="1"/>
  <c r="AC751"/>
  <c r="AB751"/>
  <c r="AB750" s="1"/>
  <c r="AB749" s="1"/>
  <c r="AA751"/>
  <c r="AA750" s="1"/>
  <c r="AA749" s="1"/>
  <c r="Z751"/>
  <c r="Z750" s="1"/>
  <c r="Z749" s="1"/>
  <c r="AC750"/>
  <c r="AC749" s="1"/>
  <c r="AC746"/>
  <c r="AC745" s="1"/>
  <c r="AC744" s="1"/>
  <c r="AB746"/>
  <c r="AB745" s="1"/>
  <c r="AB744" s="1"/>
  <c r="AA746"/>
  <c r="AA745" s="1"/>
  <c r="AA744" s="1"/>
  <c r="Z746"/>
  <c r="Z745" s="1"/>
  <c r="Z744" s="1"/>
  <c r="AC738"/>
  <c r="AC737" s="1"/>
  <c r="AB738"/>
  <c r="AB737" s="1"/>
  <c r="AA738"/>
  <c r="AA737" s="1"/>
  <c r="Z738"/>
  <c r="Z737" s="1"/>
  <c r="AC735"/>
  <c r="AB735"/>
  <c r="AB734" s="1"/>
  <c r="AA735"/>
  <c r="AA734" s="1"/>
  <c r="Z735"/>
  <c r="Z734" s="1"/>
  <c r="AC734"/>
  <c r="AC724"/>
  <c r="AB724"/>
  <c r="AA724"/>
  <c r="Z724"/>
  <c r="AC722"/>
  <c r="AB722"/>
  <c r="AB721" s="1"/>
  <c r="AB720" s="1"/>
  <c r="AA722"/>
  <c r="AA721" s="1"/>
  <c r="AA720" s="1"/>
  <c r="Z722"/>
  <c r="Z721" s="1"/>
  <c r="Z720" s="1"/>
  <c r="AC718"/>
  <c r="AC717" s="1"/>
  <c r="AB718"/>
  <c r="AB717" s="1"/>
  <c r="AA718"/>
  <c r="AA717" s="1"/>
  <c r="Z718"/>
  <c r="Z717" s="1"/>
  <c r="AC714"/>
  <c r="AB714"/>
  <c r="AA714"/>
  <c r="Z714"/>
  <c r="AC712"/>
  <c r="AB712"/>
  <c r="AA712"/>
  <c r="AA711" s="1"/>
  <c r="AA710" s="1"/>
  <c r="Z712"/>
  <c r="Z711" s="1"/>
  <c r="Z710" s="1"/>
  <c r="AC711"/>
  <c r="AC710" s="1"/>
  <c r="AB711"/>
  <c r="AB710" s="1"/>
  <c r="AC707"/>
  <c r="AC706" s="1"/>
  <c r="AC705" s="1"/>
  <c r="AC704" s="1"/>
  <c r="AB707"/>
  <c r="AB706" s="1"/>
  <c r="AB705" s="1"/>
  <c r="AB704" s="1"/>
  <c r="AA707"/>
  <c r="AA706" s="1"/>
  <c r="AA705" s="1"/>
  <c r="AA704" s="1"/>
  <c r="Z707"/>
  <c r="Z706" s="1"/>
  <c r="Z705" s="1"/>
  <c r="Z704" s="1"/>
  <c r="AC702"/>
  <c r="AC701" s="1"/>
  <c r="AC700" s="1"/>
  <c r="AC699" s="1"/>
  <c r="AB702"/>
  <c r="AB701" s="1"/>
  <c r="AB700" s="1"/>
  <c r="AB699" s="1"/>
  <c r="AA702"/>
  <c r="AA701" s="1"/>
  <c r="AA700" s="1"/>
  <c r="AA699" s="1"/>
  <c r="Z702"/>
  <c r="Z701" s="1"/>
  <c r="Z700" s="1"/>
  <c r="Z699" s="1"/>
  <c r="AC697"/>
  <c r="AC696" s="1"/>
  <c r="AC695" s="1"/>
  <c r="AC694" s="1"/>
  <c r="AB697"/>
  <c r="AB696" s="1"/>
  <c r="AB695" s="1"/>
  <c r="AB694" s="1"/>
  <c r="AA697"/>
  <c r="AA696" s="1"/>
  <c r="AA695" s="1"/>
  <c r="AA694" s="1"/>
  <c r="Z697"/>
  <c r="Z696" s="1"/>
  <c r="Z695" s="1"/>
  <c r="Z694" s="1"/>
  <c r="AC692"/>
  <c r="AB692"/>
  <c r="AA692"/>
  <c r="AA691" s="1"/>
  <c r="AA690" s="1"/>
  <c r="AA689" s="1"/>
  <c r="AA688" s="1"/>
  <c r="Z692"/>
  <c r="Z691" s="1"/>
  <c r="Z690" s="1"/>
  <c r="Z689" s="1"/>
  <c r="Z688" s="1"/>
  <c r="AC691"/>
  <c r="AC690" s="1"/>
  <c r="AC689" s="1"/>
  <c r="AC688" s="1"/>
  <c r="AB691"/>
  <c r="AB690" s="1"/>
  <c r="AB689" s="1"/>
  <c r="AB688" s="1"/>
  <c r="AC686"/>
  <c r="AB686"/>
  <c r="AA686"/>
  <c r="AA685" s="1"/>
  <c r="AA684" s="1"/>
  <c r="AA683" s="1"/>
  <c r="Z686"/>
  <c r="Z685" s="1"/>
  <c r="Z684" s="1"/>
  <c r="Z683" s="1"/>
  <c r="AC685"/>
  <c r="AC684" s="1"/>
  <c r="AC683" s="1"/>
  <c r="AB685"/>
  <c r="AB684" s="1"/>
  <c r="AB683" s="1"/>
  <c r="AC679"/>
  <c r="AB679"/>
  <c r="AA679"/>
  <c r="AA678" s="1"/>
  <c r="Z679"/>
  <c r="Z678" s="1"/>
  <c r="AC678"/>
  <c r="AB678"/>
  <c r="AC676"/>
  <c r="AC675" s="1"/>
  <c r="AB676"/>
  <c r="AB675" s="1"/>
  <c r="AA676"/>
  <c r="AA675" s="1"/>
  <c r="Z676"/>
  <c r="Z675" s="1"/>
  <c r="AC671"/>
  <c r="AB671"/>
  <c r="AB670" s="1"/>
  <c r="AA671"/>
  <c r="AA670" s="1"/>
  <c r="Z671"/>
  <c r="Z670" s="1"/>
  <c r="AC670"/>
  <c r="AC668"/>
  <c r="AC667" s="1"/>
  <c r="AC666" s="1"/>
  <c r="AB668"/>
  <c r="AB667" s="1"/>
  <c r="AB666" s="1"/>
  <c r="AA668"/>
  <c r="AA667" s="1"/>
  <c r="AA666" s="1"/>
  <c r="Z668"/>
  <c r="Z667" s="1"/>
  <c r="Z666" s="1"/>
  <c r="AC663"/>
  <c r="AB663"/>
  <c r="AB662" s="1"/>
  <c r="AB661" s="1"/>
  <c r="AB660" s="1"/>
  <c r="AA663"/>
  <c r="AA662" s="1"/>
  <c r="AA661" s="1"/>
  <c r="AA660" s="1"/>
  <c r="Z663"/>
  <c r="Z662" s="1"/>
  <c r="Z661" s="1"/>
  <c r="Z660" s="1"/>
  <c r="AC662"/>
  <c r="AC661" s="1"/>
  <c r="AC660" s="1"/>
  <c r="AC658"/>
  <c r="AC657" s="1"/>
  <c r="AC656" s="1"/>
  <c r="AC655" s="1"/>
  <c r="AB658"/>
  <c r="AB657" s="1"/>
  <c r="AB656" s="1"/>
  <c r="AB655" s="1"/>
  <c r="AA658"/>
  <c r="AA657" s="1"/>
  <c r="AA656" s="1"/>
  <c r="AA655" s="1"/>
  <c r="Z658"/>
  <c r="Z657" s="1"/>
  <c r="Z656" s="1"/>
  <c r="Z655" s="1"/>
  <c r="AC653"/>
  <c r="AB653"/>
  <c r="AA653"/>
  <c r="AA652" s="1"/>
  <c r="AA651" s="1"/>
  <c r="AA650" s="1"/>
  <c r="Z653"/>
  <c r="Z652" s="1"/>
  <c r="Z651" s="1"/>
  <c r="Z650" s="1"/>
  <c r="AC652"/>
  <c r="AC651" s="1"/>
  <c r="AC650" s="1"/>
  <c r="AB652"/>
  <c r="AB651" s="1"/>
  <c r="AB650" s="1"/>
  <c r="AC642"/>
  <c r="AB642"/>
  <c r="AA642"/>
  <c r="AA641" s="1"/>
  <c r="Z642"/>
  <c r="Z641" s="1"/>
  <c r="AC641"/>
  <c r="AB641"/>
  <c r="AC639"/>
  <c r="AC638" s="1"/>
  <c r="AB639"/>
  <c r="AB638" s="1"/>
  <c r="AA639"/>
  <c r="AA638" s="1"/>
  <c r="Z639"/>
  <c r="Z638" s="1"/>
  <c r="AC634"/>
  <c r="AC633" s="1"/>
  <c r="AC632" s="1"/>
  <c r="AC631" s="1"/>
  <c r="AB634"/>
  <c r="AB633" s="1"/>
  <c r="AB632" s="1"/>
  <c r="AB631" s="1"/>
  <c r="AA634"/>
  <c r="AA633" s="1"/>
  <c r="AA632" s="1"/>
  <c r="AA631" s="1"/>
  <c r="Z634"/>
  <c r="Z633" s="1"/>
  <c r="Z632" s="1"/>
  <c r="Z631" s="1"/>
  <c r="AC629"/>
  <c r="AC628" s="1"/>
  <c r="AB629"/>
  <c r="AB628" s="1"/>
  <c r="AA629"/>
  <c r="AA628" s="1"/>
  <c r="Z629"/>
  <c r="Z628" s="1"/>
  <c r="AC626"/>
  <c r="AB626"/>
  <c r="AA626"/>
  <c r="Z626"/>
  <c r="AC624"/>
  <c r="AB624"/>
  <c r="AB623" s="1"/>
  <c r="AB622" s="1"/>
  <c r="AA624"/>
  <c r="Z624"/>
  <c r="AC623"/>
  <c r="AC622" s="1"/>
  <c r="AC615"/>
  <c r="AC614" s="1"/>
  <c r="AC613" s="1"/>
  <c r="AB615"/>
  <c r="AB614" s="1"/>
  <c r="AB613" s="1"/>
  <c r="AA615"/>
  <c r="AA614" s="1"/>
  <c r="AA613" s="1"/>
  <c r="Z615"/>
  <c r="Z614" s="1"/>
  <c r="Z613" s="1"/>
  <c r="AC611"/>
  <c r="AC610" s="1"/>
  <c r="AB611"/>
  <c r="AB610" s="1"/>
  <c r="AA611"/>
  <c r="AA610" s="1"/>
  <c r="Z611"/>
  <c r="Z610" s="1"/>
  <c r="AC608"/>
  <c r="AB608"/>
  <c r="AB607" s="1"/>
  <c r="AA608"/>
  <c r="AA607" s="1"/>
  <c r="Z608"/>
  <c r="Z607" s="1"/>
  <c r="AC607"/>
  <c r="AC602"/>
  <c r="AB602"/>
  <c r="AA602"/>
  <c r="Z602"/>
  <c r="AC600"/>
  <c r="AC599" s="1"/>
  <c r="AB600"/>
  <c r="AB599" s="1"/>
  <c r="AA600"/>
  <c r="AA599" s="1"/>
  <c r="Z600"/>
  <c r="Z599" s="1"/>
  <c r="AC595"/>
  <c r="AB595"/>
  <c r="AA595"/>
  <c r="AA594" s="1"/>
  <c r="AA593" s="1"/>
  <c r="AA592" s="1"/>
  <c r="Z595"/>
  <c r="Z594" s="1"/>
  <c r="Z593" s="1"/>
  <c r="Z592" s="1"/>
  <c r="AC594"/>
  <c r="AC593" s="1"/>
  <c r="AC592" s="1"/>
  <c r="AB594"/>
  <c r="AB593" s="1"/>
  <c r="AB592" s="1"/>
  <c r="AC575"/>
  <c r="AB575"/>
  <c r="AB574" s="1"/>
  <c r="AB573" s="1"/>
  <c r="AA575"/>
  <c r="AA574" s="1"/>
  <c r="AA573" s="1"/>
  <c r="Z575"/>
  <c r="Z574" s="1"/>
  <c r="Z573" s="1"/>
  <c r="AC574"/>
  <c r="AC573" s="1"/>
  <c r="AC571"/>
  <c r="AC570" s="1"/>
  <c r="AC569" s="1"/>
  <c r="AB571"/>
  <c r="AB570" s="1"/>
  <c r="AB569" s="1"/>
  <c r="AA571"/>
  <c r="AA570" s="1"/>
  <c r="AA569" s="1"/>
  <c r="Z571"/>
  <c r="Z570" s="1"/>
  <c r="Z569" s="1"/>
  <c r="AC566"/>
  <c r="AC565" s="1"/>
  <c r="AB566"/>
  <c r="AB565" s="1"/>
  <c r="AA566"/>
  <c r="AA565" s="1"/>
  <c r="Z566"/>
  <c r="Z565" s="1"/>
  <c r="AC563"/>
  <c r="AC562" s="1"/>
  <c r="AB563"/>
  <c r="AB562" s="1"/>
  <c r="AA563"/>
  <c r="AA562" s="1"/>
  <c r="Z563"/>
  <c r="Z562" s="1"/>
  <c r="AC559"/>
  <c r="AC558" s="1"/>
  <c r="AC557" s="1"/>
  <c r="AB559"/>
  <c r="AB558" s="1"/>
  <c r="AB557" s="1"/>
  <c r="AA559"/>
  <c r="AA558" s="1"/>
  <c r="AA557" s="1"/>
  <c r="Z559"/>
  <c r="Z558" s="1"/>
  <c r="Z557" s="1"/>
  <c r="AC552"/>
  <c r="AC551" s="1"/>
  <c r="AC550" s="1"/>
  <c r="AB552"/>
  <c r="AA552"/>
  <c r="AA551" s="1"/>
  <c r="AA550" s="1"/>
  <c r="Z552"/>
  <c r="Z551" s="1"/>
  <c r="Z550" s="1"/>
  <c r="AB551"/>
  <c r="AB550" s="1"/>
  <c r="AC548"/>
  <c r="AB548"/>
  <c r="AA548"/>
  <c r="AA547" s="1"/>
  <c r="AA546" s="1"/>
  <c r="Z548"/>
  <c r="Z547" s="1"/>
  <c r="Z546" s="1"/>
  <c r="AC547"/>
  <c r="AC546" s="1"/>
  <c r="AB547"/>
  <c r="AB546" s="1"/>
  <c r="AC542"/>
  <c r="AB542"/>
  <c r="AA542"/>
  <c r="Z542"/>
  <c r="AC540"/>
  <c r="AB540"/>
  <c r="AA540"/>
  <c r="Z540"/>
  <c r="AC538"/>
  <c r="AB538"/>
  <c r="AB537" s="1"/>
  <c r="AB536" s="1"/>
  <c r="AA538"/>
  <c r="AA537" s="1"/>
  <c r="AA536" s="1"/>
  <c r="Z538"/>
  <c r="Z537" s="1"/>
  <c r="Z536" s="1"/>
  <c r="AC537"/>
  <c r="AC536" s="1"/>
  <c r="AC534"/>
  <c r="AC533" s="1"/>
  <c r="AC532" s="1"/>
  <c r="AB534"/>
  <c r="AB533" s="1"/>
  <c r="AB532" s="1"/>
  <c r="AA534"/>
  <c r="AA533" s="1"/>
  <c r="AA532" s="1"/>
  <c r="Z534"/>
  <c r="Z533" s="1"/>
  <c r="Z532" s="1"/>
  <c r="AC524"/>
  <c r="AB524"/>
  <c r="AA524"/>
  <c r="AA523" s="1"/>
  <c r="Z524"/>
  <c r="Z523" s="1"/>
  <c r="AC523"/>
  <c r="AB523"/>
  <c r="AC521"/>
  <c r="AC520" s="1"/>
  <c r="AB521"/>
  <c r="AB520" s="1"/>
  <c r="AA521"/>
  <c r="AA520" s="1"/>
  <c r="Z521"/>
  <c r="Z520" s="1"/>
  <c r="AC518"/>
  <c r="AC517" s="1"/>
  <c r="AB518"/>
  <c r="AB517" s="1"/>
  <c r="AA518"/>
  <c r="AA517" s="1"/>
  <c r="Z518"/>
  <c r="Z517" s="1"/>
  <c r="AC515"/>
  <c r="AC514" s="1"/>
  <c r="AB515"/>
  <c r="AB514" s="1"/>
  <c r="AA515"/>
  <c r="AA514" s="1"/>
  <c r="Z515"/>
  <c r="Z514" s="1"/>
  <c r="AC512"/>
  <c r="AB512"/>
  <c r="AA512"/>
  <c r="Z512"/>
  <c r="AC510"/>
  <c r="AB510"/>
  <c r="AB509" s="1"/>
  <c r="AA510"/>
  <c r="AA509" s="1"/>
  <c r="Z510"/>
  <c r="AC507"/>
  <c r="AC506" s="1"/>
  <c r="AB507"/>
  <c r="AB506" s="1"/>
  <c r="AA507"/>
  <c r="AA506" s="1"/>
  <c r="Z507"/>
  <c r="Z506" s="1"/>
  <c r="AC504"/>
  <c r="AC503" s="1"/>
  <c r="AC502" s="1"/>
  <c r="AB504"/>
  <c r="AB503" s="1"/>
  <c r="AB502" s="1"/>
  <c r="AA504"/>
  <c r="AA503" s="1"/>
  <c r="Z504"/>
  <c r="Z503" s="1"/>
  <c r="AC499"/>
  <c r="AC498" s="1"/>
  <c r="AC497" s="1"/>
  <c r="AC496" s="1"/>
  <c r="AB499"/>
  <c r="AB498" s="1"/>
  <c r="AB497" s="1"/>
  <c r="AB496" s="1"/>
  <c r="AA499"/>
  <c r="AA498" s="1"/>
  <c r="AA497" s="1"/>
  <c r="AA496" s="1"/>
  <c r="Z499"/>
  <c r="Z498" s="1"/>
  <c r="Z497" s="1"/>
  <c r="Z496" s="1"/>
  <c r="AC488"/>
  <c r="AC487" s="1"/>
  <c r="AB488"/>
  <c r="AB487" s="1"/>
  <c r="AA488"/>
  <c r="AA487" s="1"/>
  <c r="Z488"/>
  <c r="Z487" s="1"/>
  <c r="AC482"/>
  <c r="AC481" s="1"/>
  <c r="AC480" s="1"/>
  <c r="AB482"/>
  <c r="AB481" s="1"/>
  <c r="AB480" s="1"/>
  <c r="AA482"/>
  <c r="AA481" s="1"/>
  <c r="AA480" s="1"/>
  <c r="Z482"/>
  <c r="Z481" s="1"/>
  <c r="Z480" s="1"/>
  <c r="AC478"/>
  <c r="AC477" s="1"/>
  <c r="AB478"/>
  <c r="AB477" s="1"/>
  <c r="AA478"/>
  <c r="AA477" s="1"/>
  <c r="Z478"/>
  <c r="Z477" s="1"/>
  <c r="AC475"/>
  <c r="AC474" s="1"/>
  <c r="AB475"/>
  <c r="AB474" s="1"/>
  <c r="AA475"/>
  <c r="AA474" s="1"/>
  <c r="Z475"/>
  <c r="Z474" s="1"/>
  <c r="AC472"/>
  <c r="AC471" s="1"/>
  <c r="AB472"/>
  <c r="AB471" s="1"/>
  <c r="AA472"/>
  <c r="AA471" s="1"/>
  <c r="Z472"/>
  <c r="Z471" s="1"/>
  <c r="AC469"/>
  <c r="AC468" s="1"/>
  <c r="AB469"/>
  <c r="AB468" s="1"/>
  <c r="AA469"/>
  <c r="AA468" s="1"/>
  <c r="Z469"/>
  <c r="Z468" s="1"/>
  <c r="AC466"/>
  <c r="AC465" s="1"/>
  <c r="AB466"/>
  <c r="AB465" s="1"/>
  <c r="AA466"/>
  <c r="AA465" s="1"/>
  <c r="Z466"/>
  <c r="Z465" s="1"/>
  <c r="AC462"/>
  <c r="AC461" s="1"/>
  <c r="AC460" s="1"/>
  <c r="AB462"/>
  <c r="AB461" s="1"/>
  <c r="AB460" s="1"/>
  <c r="AA462"/>
  <c r="AA461" s="1"/>
  <c r="AA460" s="1"/>
  <c r="Z462"/>
  <c r="Z461" s="1"/>
  <c r="Z460" s="1"/>
  <c r="AC450"/>
  <c r="AB450"/>
  <c r="AA450"/>
  <c r="AA449" s="1"/>
  <c r="Z450"/>
  <c r="Z449" s="1"/>
  <c r="AC449"/>
  <c r="AB449"/>
  <c r="AC447"/>
  <c r="AB447"/>
  <c r="AA447"/>
  <c r="Z447"/>
  <c r="AC445"/>
  <c r="AC444" s="1"/>
  <c r="AB445"/>
  <c r="AA445"/>
  <c r="AA444" s="1"/>
  <c r="Z445"/>
  <c r="AC442"/>
  <c r="AB442"/>
  <c r="AA442"/>
  <c r="AA441" s="1"/>
  <c r="Z442"/>
  <c r="Z441" s="1"/>
  <c r="AC441"/>
  <c r="AB441"/>
  <c r="AC439"/>
  <c r="AC438" s="1"/>
  <c r="AB439"/>
  <c r="AB438" s="1"/>
  <c r="AA439"/>
  <c r="AA438" s="1"/>
  <c r="Z439"/>
  <c r="Z438" s="1"/>
  <c r="AC436"/>
  <c r="AC435" s="1"/>
  <c r="AB436"/>
  <c r="AB435" s="1"/>
  <c r="AA436"/>
  <c r="AA435" s="1"/>
  <c r="Z436"/>
  <c r="Z435" s="1"/>
  <c r="AC433"/>
  <c r="AC432" s="1"/>
  <c r="AB433"/>
  <c r="AB432" s="1"/>
  <c r="AA433"/>
  <c r="AA432" s="1"/>
  <c r="Z433"/>
  <c r="Z432" s="1"/>
  <c r="AC430"/>
  <c r="AB430"/>
  <c r="AB429" s="1"/>
  <c r="AA430"/>
  <c r="AA429" s="1"/>
  <c r="Z430"/>
  <c r="Z429" s="1"/>
  <c r="AC429"/>
  <c r="AC424"/>
  <c r="AC423" s="1"/>
  <c r="AB424"/>
  <c r="AB423" s="1"/>
  <c r="AA424"/>
  <c r="AA423" s="1"/>
  <c r="Z424"/>
  <c r="Z423" s="1"/>
  <c r="AC421"/>
  <c r="AB421"/>
  <c r="AA421"/>
  <c r="Z421"/>
  <c r="AC419"/>
  <c r="AB419"/>
  <c r="AA419"/>
  <c r="Z419"/>
  <c r="AC417"/>
  <c r="AC416" s="1"/>
  <c r="AC415" s="1"/>
  <c r="AB417"/>
  <c r="AB416" s="1"/>
  <c r="AB415" s="1"/>
  <c r="AA417"/>
  <c r="AA416" s="1"/>
  <c r="AA415" s="1"/>
  <c r="Z417"/>
  <c r="AC409"/>
  <c r="AC408" s="1"/>
  <c r="AC407" s="1"/>
  <c r="AB409"/>
  <c r="AB408" s="1"/>
  <c r="AB407" s="1"/>
  <c r="AA409"/>
  <c r="AA408" s="1"/>
  <c r="AA407" s="1"/>
  <c r="Z409"/>
  <c r="Z408" s="1"/>
  <c r="Z407" s="1"/>
  <c r="AC397"/>
  <c r="AC396" s="1"/>
  <c r="AC395" s="1"/>
  <c r="AC394" s="1"/>
  <c r="AC393" s="1"/>
  <c r="AB397"/>
  <c r="AB396" s="1"/>
  <c r="AB395" s="1"/>
  <c r="AB394" s="1"/>
  <c r="AB393" s="1"/>
  <c r="AA397"/>
  <c r="AA396" s="1"/>
  <c r="AA395" s="1"/>
  <c r="AA394" s="1"/>
  <c r="AA393" s="1"/>
  <c r="Z397"/>
  <c r="Z396" s="1"/>
  <c r="Z395" s="1"/>
  <c r="Z394" s="1"/>
  <c r="Z393" s="1"/>
  <c r="AC383"/>
  <c r="AC382" s="1"/>
  <c r="AB383"/>
  <c r="AB382" s="1"/>
  <c r="AA383"/>
  <c r="AA382" s="1"/>
  <c r="Z383"/>
  <c r="Z382" s="1"/>
  <c r="AC379"/>
  <c r="AB379"/>
  <c r="AA379"/>
  <c r="Z379"/>
  <c r="AC377"/>
  <c r="AB377"/>
  <c r="AA377"/>
  <c r="Z377"/>
  <c r="AC375"/>
  <c r="AC374" s="1"/>
  <c r="AC373" s="1"/>
  <c r="AB375"/>
  <c r="AA375"/>
  <c r="AA374" s="1"/>
  <c r="AA373" s="1"/>
  <c r="Z375"/>
  <c r="Z374" s="1"/>
  <c r="Z373" s="1"/>
  <c r="AC371"/>
  <c r="AC370" s="1"/>
  <c r="AC369" s="1"/>
  <c r="AB371"/>
  <c r="AB370" s="1"/>
  <c r="AB369" s="1"/>
  <c r="AA371"/>
  <c r="AA370" s="1"/>
  <c r="AA369" s="1"/>
  <c r="Z371"/>
  <c r="Z370" s="1"/>
  <c r="Z369" s="1"/>
  <c r="AC361"/>
  <c r="AC360" s="1"/>
  <c r="AC359" s="1"/>
  <c r="AC358" s="1"/>
  <c r="AB361"/>
  <c r="AB360" s="1"/>
  <c r="AB359" s="1"/>
  <c r="AB358" s="1"/>
  <c r="AA361"/>
  <c r="AA360" s="1"/>
  <c r="AA359" s="1"/>
  <c r="AA358" s="1"/>
  <c r="Z361"/>
  <c r="Z360" s="1"/>
  <c r="Z359" s="1"/>
  <c r="Z358" s="1"/>
  <c r="AC349"/>
  <c r="AB349"/>
  <c r="AA349"/>
  <c r="Z349"/>
  <c r="AC347"/>
  <c r="AB347"/>
  <c r="AB346" s="1"/>
  <c r="AB345" s="1"/>
  <c r="AB344" s="1"/>
  <c r="AA347"/>
  <c r="Z347"/>
  <c r="Z346" s="1"/>
  <c r="Z345" s="1"/>
  <c r="Z344" s="1"/>
  <c r="AC342"/>
  <c r="AC341" s="1"/>
  <c r="AC340" s="1"/>
  <c r="AC339" s="1"/>
  <c r="AB342"/>
  <c r="AB341" s="1"/>
  <c r="AB340" s="1"/>
  <c r="AB339" s="1"/>
  <c r="AA342"/>
  <c r="AA341" s="1"/>
  <c r="AA340" s="1"/>
  <c r="AA339" s="1"/>
  <c r="Z342"/>
  <c r="Z341" s="1"/>
  <c r="Z340" s="1"/>
  <c r="Z339" s="1"/>
  <c r="AC337"/>
  <c r="AB337"/>
  <c r="AA337"/>
  <c r="Z337"/>
  <c r="AC335"/>
  <c r="AB335"/>
  <c r="AA335"/>
  <c r="Z335"/>
  <c r="AC333"/>
  <c r="AB333"/>
  <c r="AB332" s="1"/>
  <c r="AB331" s="1"/>
  <c r="AB330" s="1"/>
  <c r="AA333"/>
  <c r="Z333"/>
  <c r="Z332" s="1"/>
  <c r="Z331" s="1"/>
  <c r="Z330" s="1"/>
  <c r="AC307"/>
  <c r="AB307"/>
  <c r="AB306" s="1"/>
  <c r="AA307"/>
  <c r="AA306" s="1"/>
  <c r="Z307"/>
  <c r="Z306" s="1"/>
  <c r="AC306"/>
  <c r="AC304"/>
  <c r="AC303" s="1"/>
  <c r="AC302" s="1"/>
  <c r="AB304"/>
  <c r="AB303" s="1"/>
  <c r="AB302" s="1"/>
  <c r="AA304"/>
  <c r="AA303" s="1"/>
  <c r="AA302" s="1"/>
  <c r="Z304"/>
  <c r="Z303" s="1"/>
  <c r="Z302" s="1"/>
  <c r="AC300"/>
  <c r="AC299" s="1"/>
  <c r="AB300"/>
  <c r="AB299" s="1"/>
  <c r="AA300"/>
  <c r="AA299" s="1"/>
  <c r="Z300"/>
  <c r="Z299" s="1"/>
  <c r="AC297"/>
  <c r="AB297"/>
  <c r="AB296" s="1"/>
  <c r="AA297"/>
  <c r="AA296" s="1"/>
  <c r="Z297"/>
  <c r="Z296" s="1"/>
  <c r="AC296"/>
  <c r="AC294"/>
  <c r="AC293" s="1"/>
  <c r="AB294"/>
  <c r="AB293" s="1"/>
  <c r="AA294"/>
  <c r="AA293" s="1"/>
  <c r="Z294"/>
  <c r="Z293" s="1"/>
  <c r="AC291"/>
  <c r="AC290" s="1"/>
  <c r="AB291"/>
  <c r="AB290" s="1"/>
  <c r="AA291"/>
  <c r="AA290" s="1"/>
  <c r="Z291"/>
  <c r="Z290" s="1"/>
  <c r="AC287"/>
  <c r="AB287"/>
  <c r="AA287"/>
  <c r="Z287"/>
  <c r="AC283"/>
  <c r="AB283"/>
  <c r="AA283"/>
  <c r="Z283"/>
  <c r="AC281"/>
  <c r="AB281"/>
  <c r="AB280" s="1"/>
  <c r="AA281"/>
  <c r="AA280" s="1"/>
  <c r="Z281"/>
  <c r="Z280" s="1"/>
  <c r="AC276"/>
  <c r="AB276"/>
  <c r="AA276"/>
  <c r="Z276"/>
  <c r="AC274"/>
  <c r="AB274"/>
  <c r="AA274"/>
  <c r="Z274"/>
  <c r="Z273" s="1"/>
  <c r="AC271"/>
  <c r="AB271"/>
  <c r="AA271"/>
  <c r="Z271"/>
  <c r="AC269"/>
  <c r="AB269"/>
  <c r="AA269"/>
  <c r="Z269"/>
  <c r="AC267"/>
  <c r="AC266" s="1"/>
  <c r="AC265" s="1"/>
  <c r="AB267"/>
  <c r="AA267"/>
  <c r="AA266" s="1"/>
  <c r="AA265" s="1"/>
  <c r="Z267"/>
  <c r="AC262"/>
  <c r="AC261" s="1"/>
  <c r="AC260" s="1"/>
  <c r="AC259" s="1"/>
  <c r="AB262"/>
  <c r="AB261" s="1"/>
  <c r="AB260" s="1"/>
  <c r="AB259" s="1"/>
  <c r="AA262"/>
  <c r="AA261" s="1"/>
  <c r="AA260" s="1"/>
  <c r="AA259" s="1"/>
  <c r="Z262"/>
  <c r="Z261" s="1"/>
  <c r="Z260" s="1"/>
  <c r="Z259" s="1"/>
  <c r="AC257"/>
  <c r="AC256" s="1"/>
  <c r="AC255" s="1"/>
  <c r="AB257"/>
  <c r="AB256" s="1"/>
  <c r="AB255" s="1"/>
  <c r="AA257"/>
  <c r="AA256" s="1"/>
  <c r="AA255" s="1"/>
  <c r="Z257"/>
  <c r="Z256" s="1"/>
  <c r="Z255" s="1"/>
  <c r="AC253"/>
  <c r="AB253"/>
  <c r="AA253"/>
  <c r="Z253"/>
  <c r="AC251"/>
  <c r="AB251"/>
  <c r="AB250" s="1"/>
  <c r="AB249" s="1"/>
  <c r="AB248" s="1"/>
  <c r="AA251"/>
  <c r="AA250" s="1"/>
  <c r="AA249" s="1"/>
  <c r="AA248" s="1"/>
  <c r="Z251"/>
  <c r="AC246"/>
  <c r="AB246"/>
  <c r="AA246"/>
  <c r="Z246"/>
  <c r="AC244"/>
  <c r="AC243" s="1"/>
  <c r="AB244"/>
  <c r="AA244"/>
  <c r="AA243" s="1"/>
  <c r="Z244"/>
  <c r="Z243" s="1"/>
  <c r="AC241"/>
  <c r="AB241"/>
  <c r="AA241"/>
  <c r="Z241"/>
  <c r="AC239"/>
  <c r="AB239"/>
  <c r="AA239"/>
  <c r="Z239"/>
  <c r="AC237"/>
  <c r="AB237"/>
  <c r="AB236" s="1"/>
  <c r="AA237"/>
  <c r="AA236" s="1"/>
  <c r="Z237"/>
  <c r="Z236" s="1"/>
  <c r="AC234"/>
  <c r="AB234"/>
  <c r="AA234"/>
  <c r="Z234"/>
  <c r="AC232"/>
  <c r="AB232"/>
  <c r="AA232"/>
  <c r="Z232"/>
  <c r="AC230"/>
  <c r="AB230"/>
  <c r="AA230"/>
  <c r="Z230"/>
  <c r="Z229" s="1"/>
  <c r="AC229"/>
  <c r="AC227"/>
  <c r="AC226" s="1"/>
  <c r="AB227"/>
  <c r="AB226" s="1"/>
  <c r="AA227"/>
  <c r="AA226" s="1"/>
  <c r="Z227"/>
  <c r="Z226" s="1"/>
  <c r="AC224"/>
  <c r="AC223" s="1"/>
  <c r="AB224"/>
  <c r="AB223" s="1"/>
  <c r="AA224"/>
  <c r="AA223" s="1"/>
  <c r="Z224"/>
  <c r="Z223" s="1"/>
  <c r="AC221"/>
  <c r="AB221"/>
  <c r="AA221"/>
  <c r="Z221"/>
  <c r="AC219"/>
  <c r="AC218" s="1"/>
  <c r="AB219"/>
  <c r="AA219"/>
  <c r="Z219"/>
  <c r="AC216"/>
  <c r="AB216"/>
  <c r="AA216"/>
  <c r="Z216"/>
  <c r="AC214"/>
  <c r="AB214"/>
  <c r="AA214"/>
  <c r="AA213" s="1"/>
  <c r="Z214"/>
  <c r="Z213" s="1"/>
  <c r="AC213"/>
  <c r="AC211"/>
  <c r="AC210" s="1"/>
  <c r="AB211"/>
  <c r="AB210" s="1"/>
  <c r="AA211"/>
  <c r="AA210" s="1"/>
  <c r="Z211"/>
  <c r="Z210" s="1"/>
  <c r="AC201"/>
  <c r="AB201"/>
  <c r="AA201"/>
  <c r="Z201"/>
  <c r="AC199"/>
  <c r="AB199"/>
  <c r="AA199"/>
  <c r="Z199"/>
  <c r="AC197"/>
  <c r="AB197"/>
  <c r="AA197"/>
  <c r="Z197"/>
  <c r="AC196"/>
  <c r="AC194"/>
  <c r="AB194"/>
  <c r="AA194"/>
  <c r="Z194"/>
  <c r="AC192"/>
  <c r="AB192"/>
  <c r="AA192"/>
  <c r="Z192"/>
  <c r="AC190"/>
  <c r="AB190"/>
  <c r="AB189" s="1"/>
  <c r="AA190"/>
  <c r="AA189" s="1"/>
  <c r="Z190"/>
  <c r="AC186"/>
  <c r="AC185" s="1"/>
  <c r="AB186"/>
  <c r="AB185" s="1"/>
  <c r="AA186"/>
  <c r="AA185" s="1"/>
  <c r="Z186"/>
  <c r="Z185" s="1"/>
  <c r="AC183"/>
  <c r="AB183"/>
  <c r="AA183"/>
  <c r="Z183"/>
  <c r="AC181"/>
  <c r="AB181"/>
  <c r="AA181"/>
  <c r="Z181"/>
  <c r="AC179"/>
  <c r="AB179"/>
  <c r="AB178" s="1"/>
  <c r="AA179"/>
  <c r="Z179"/>
  <c r="Z178" s="1"/>
  <c r="Z177" s="1"/>
  <c r="AC174"/>
  <c r="AC173" s="1"/>
  <c r="AC172" s="1"/>
  <c r="AC171" s="1"/>
  <c r="AB174"/>
  <c r="AB173" s="1"/>
  <c r="AB172" s="1"/>
  <c r="AB171" s="1"/>
  <c r="AA174"/>
  <c r="AA173" s="1"/>
  <c r="AA172" s="1"/>
  <c r="AA171" s="1"/>
  <c r="Z174"/>
  <c r="Z173" s="1"/>
  <c r="Z172" s="1"/>
  <c r="Z171" s="1"/>
  <c r="AC162"/>
  <c r="AC161" s="1"/>
  <c r="AB162"/>
  <c r="AB161" s="1"/>
  <c r="AA162"/>
  <c r="AA161" s="1"/>
  <c r="Z162"/>
  <c r="Z161" s="1"/>
  <c r="AC159"/>
  <c r="AC158" s="1"/>
  <c r="AB159"/>
  <c r="AB158" s="1"/>
  <c r="AA159"/>
  <c r="AA158" s="1"/>
  <c r="Z159"/>
  <c r="Z158" s="1"/>
  <c r="AC156"/>
  <c r="AC155" s="1"/>
  <c r="AB156"/>
  <c r="AB155" s="1"/>
  <c r="AA156"/>
  <c r="AA155" s="1"/>
  <c r="Z156"/>
  <c r="Z155" s="1"/>
  <c r="AC153"/>
  <c r="AC152" s="1"/>
  <c r="AB153"/>
  <c r="AB152" s="1"/>
  <c r="AA153"/>
  <c r="AA152" s="1"/>
  <c r="Z153"/>
  <c r="Z152" s="1"/>
  <c r="AC149"/>
  <c r="AC148" s="1"/>
  <c r="AB149"/>
  <c r="AB148" s="1"/>
  <c r="AA149"/>
  <c r="AA148" s="1"/>
  <c r="Z149"/>
  <c r="Z148" s="1"/>
  <c r="AC144"/>
  <c r="AC143" s="1"/>
  <c r="AC142" s="1"/>
  <c r="AB144"/>
  <c r="AB143" s="1"/>
  <c r="AA144"/>
  <c r="AA143" s="1"/>
  <c r="AA142" s="1"/>
  <c r="Z144"/>
  <c r="Z143" s="1"/>
  <c r="AC140"/>
  <c r="AC139" s="1"/>
  <c r="AC138" s="1"/>
  <c r="AB140"/>
  <c r="AB139" s="1"/>
  <c r="AB138" s="1"/>
  <c r="AA140"/>
  <c r="AA139" s="1"/>
  <c r="AA138" s="1"/>
  <c r="Z140"/>
  <c r="Z139" s="1"/>
  <c r="Z138" s="1"/>
  <c r="AC135"/>
  <c r="AC134" s="1"/>
  <c r="AC133" s="1"/>
  <c r="AC132" s="1"/>
  <c r="AB135"/>
  <c r="AB134" s="1"/>
  <c r="AB133" s="1"/>
  <c r="AB132" s="1"/>
  <c r="AA135"/>
  <c r="AA134" s="1"/>
  <c r="AA133" s="1"/>
  <c r="AA132" s="1"/>
  <c r="Z135"/>
  <c r="Z134" s="1"/>
  <c r="Z133" s="1"/>
  <c r="Z132" s="1"/>
  <c r="AC130"/>
  <c r="AC129" s="1"/>
  <c r="AC128" s="1"/>
  <c r="AC127" s="1"/>
  <c r="AB130"/>
  <c r="AB129" s="1"/>
  <c r="AB128" s="1"/>
  <c r="AB127" s="1"/>
  <c r="AA130"/>
  <c r="AA129" s="1"/>
  <c r="AA128" s="1"/>
  <c r="AA127" s="1"/>
  <c r="Z130"/>
  <c r="Z129" s="1"/>
  <c r="Z128" s="1"/>
  <c r="Z127" s="1"/>
  <c r="AC123"/>
  <c r="AC122" s="1"/>
  <c r="AC121" s="1"/>
  <c r="AC120" s="1"/>
  <c r="AC119" s="1"/>
  <c r="AB123"/>
  <c r="AB122" s="1"/>
  <c r="AB121" s="1"/>
  <c r="AB120" s="1"/>
  <c r="AB119" s="1"/>
  <c r="AA123"/>
  <c r="AA122" s="1"/>
  <c r="AA121" s="1"/>
  <c r="AA120" s="1"/>
  <c r="AA119" s="1"/>
  <c r="Z123"/>
  <c r="Z122" s="1"/>
  <c r="Z121" s="1"/>
  <c r="Z120" s="1"/>
  <c r="Z119" s="1"/>
  <c r="AC116"/>
  <c r="AC115" s="1"/>
  <c r="AC114" s="1"/>
  <c r="AC113" s="1"/>
  <c r="AC112" s="1"/>
  <c r="AB116"/>
  <c r="AB115" s="1"/>
  <c r="AB114" s="1"/>
  <c r="AB113" s="1"/>
  <c r="AB112" s="1"/>
  <c r="AA116"/>
  <c r="AA115" s="1"/>
  <c r="AA114" s="1"/>
  <c r="AA113" s="1"/>
  <c r="AA112" s="1"/>
  <c r="Z116"/>
  <c r="Z115" s="1"/>
  <c r="Z114" s="1"/>
  <c r="Z113" s="1"/>
  <c r="Z112" s="1"/>
  <c r="AC109"/>
  <c r="AC108" s="1"/>
  <c r="AB109"/>
  <c r="AB108" s="1"/>
  <c r="AA109"/>
  <c r="AA108" s="1"/>
  <c r="Z109"/>
  <c r="Z108" s="1"/>
  <c r="AA107"/>
  <c r="AA105" s="1"/>
  <c r="AC105"/>
  <c r="AB105"/>
  <c r="Z105"/>
  <c r="AA104"/>
  <c r="AA103" s="1"/>
  <c r="AC103"/>
  <c r="AB103"/>
  <c r="Z103"/>
  <c r="AC101"/>
  <c r="AB101"/>
  <c r="AA101"/>
  <c r="Z101"/>
  <c r="AC90"/>
  <c r="AC89" s="1"/>
  <c r="AB90"/>
  <c r="AB89" s="1"/>
  <c r="AA90"/>
  <c r="AA89" s="1"/>
  <c r="Z90"/>
  <c r="Z89" s="1"/>
  <c r="AC87"/>
  <c r="AB87"/>
  <c r="AA87"/>
  <c r="Z87"/>
  <c r="AC85"/>
  <c r="AB85"/>
  <c r="AB84" s="1"/>
  <c r="AA85"/>
  <c r="AA84" s="1"/>
  <c r="Z85"/>
  <c r="AC82"/>
  <c r="AB82"/>
  <c r="AA82"/>
  <c r="Z82"/>
  <c r="AC80"/>
  <c r="AB80"/>
  <c r="AB79" s="1"/>
  <c r="AA80"/>
  <c r="Z80"/>
  <c r="Z79" s="1"/>
  <c r="AC75"/>
  <c r="AB75"/>
  <c r="AA75"/>
  <c r="Z75"/>
  <c r="AC73"/>
  <c r="AB73"/>
  <c r="AA73"/>
  <c r="Z73"/>
  <c r="Z72" s="1"/>
  <c r="AC70"/>
  <c r="AB70"/>
  <c r="AA70"/>
  <c r="Z70"/>
  <c r="AC68"/>
  <c r="AB68"/>
  <c r="AB67" s="1"/>
  <c r="AA68"/>
  <c r="AA67" s="1"/>
  <c r="Z68"/>
  <c r="Z67" s="1"/>
  <c r="AC65"/>
  <c r="AC64" s="1"/>
  <c r="AB65"/>
  <c r="AB64" s="1"/>
  <c r="AA65"/>
  <c r="AA64" s="1"/>
  <c r="Z65"/>
  <c r="Z64" s="1"/>
  <c r="AC62"/>
  <c r="AB62"/>
  <c r="AA62"/>
  <c r="Z62"/>
  <c r="AC60"/>
  <c r="AB60"/>
  <c r="AB59" s="1"/>
  <c r="AA60"/>
  <c r="AA59" s="1"/>
  <c r="Z60"/>
  <c r="AC57"/>
  <c r="AB57"/>
  <c r="AA57"/>
  <c r="Z57"/>
  <c r="AC55"/>
  <c r="AB55"/>
  <c r="AA55"/>
  <c r="AA54" s="1"/>
  <c r="Z55"/>
  <c r="Z54" s="1"/>
  <c r="AC48"/>
  <c r="AB48"/>
  <c r="AA48"/>
  <c r="Z48"/>
  <c r="AC46"/>
  <c r="AB46"/>
  <c r="AA46"/>
  <c r="Z46"/>
  <c r="AC44"/>
  <c r="AB44"/>
  <c r="AA44"/>
  <c r="Z44"/>
  <c r="AC42"/>
  <c r="AB42"/>
  <c r="AA42"/>
  <c r="Z42"/>
  <c r="Z41" s="1"/>
  <c r="Z40" s="1"/>
  <c r="AC41"/>
  <c r="AC40" s="1"/>
  <c r="AC34"/>
  <c r="AB34"/>
  <c r="AA34"/>
  <c r="Z34"/>
  <c r="AC31"/>
  <c r="AB31"/>
  <c r="AA31"/>
  <c r="Z31"/>
  <c r="AC29"/>
  <c r="AB29"/>
  <c r="AA29"/>
  <c r="Z29"/>
  <c r="AC27"/>
  <c r="AB27"/>
  <c r="AA27"/>
  <c r="AA26" s="1"/>
  <c r="Z27"/>
  <c r="AC24"/>
  <c r="AC23" s="1"/>
  <c r="AB24"/>
  <c r="AB23" s="1"/>
  <c r="AA24"/>
  <c r="AA23" s="1"/>
  <c r="Z24"/>
  <c r="Z23" s="1"/>
  <c r="AC21"/>
  <c r="AC20" s="1"/>
  <c r="AB21"/>
  <c r="AB20" s="1"/>
  <c r="AA21"/>
  <c r="AA20" s="1"/>
  <c r="Z21"/>
  <c r="Z20" s="1"/>
  <c r="AC14"/>
  <c r="AC13" s="1"/>
  <c r="AC12" s="1"/>
  <c r="AC11" s="1"/>
  <c r="AC10" s="1"/>
  <c r="AB14"/>
  <c r="AB13" s="1"/>
  <c r="AB12" s="1"/>
  <c r="AB11" s="1"/>
  <c r="AB10" s="1"/>
  <c r="AA14"/>
  <c r="AA13" s="1"/>
  <c r="AA12" s="1"/>
  <c r="AA11" s="1"/>
  <c r="AA10" s="1"/>
  <c r="Z14"/>
  <c r="Z13" s="1"/>
  <c r="Z12" s="1"/>
  <c r="Z11" s="1"/>
  <c r="Z10" s="1"/>
  <c r="W1613"/>
  <c r="W1612" s="1"/>
  <c r="W1611" s="1"/>
  <c r="W1610" s="1"/>
  <c r="W1608" s="1"/>
  <c r="V1613"/>
  <c r="V1612" s="1"/>
  <c r="V1611" s="1"/>
  <c r="V1610" s="1"/>
  <c r="V1608" s="1"/>
  <c r="U1613"/>
  <c r="U1612" s="1"/>
  <c r="U1611" s="1"/>
  <c r="U1610" s="1"/>
  <c r="U1608" s="1"/>
  <c r="T1613"/>
  <c r="T1612" s="1"/>
  <c r="T1611" s="1"/>
  <c r="T1610" s="1"/>
  <c r="T1608" s="1"/>
  <c r="W1605"/>
  <c r="W1604" s="1"/>
  <c r="W1603" s="1"/>
  <c r="W1602" s="1"/>
  <c r="W1601" s="1"/>
  <c r="W1599" s="1"/>
  <c r="V1605"/>
  <c r="V1604" s="1"/>
  <c r="V1603" s="1"/>
  <c r="V1602" s="1"/>
  <c r="V1601" s="1"/>
  <c r="V1599" s="1"/>
  <c r="U1605"/>
  <c r="U1604" s="1"/>
  <c r="U1603" s="1"/>
  <c r="U1602" s="1"/>
  <c r="U1601" s="1"/>
  <c r="U1599" s="1"/>
  <c r="T1605"/>
  <c r="T1604" s="1"/>
  <c r="T1603" s="1"/>
  <c r="T1602" s="1"/>
  <c r="T1601" s="1"/>
  <c r="T1599" s="1"/>
  <c r="W1596"/>
  <c r="W1595" s="1"/>
  <c r="W1594" s="1"/>
  <c r="W1593" s="1"/>
  <c r="V1596"/>
  <c r="V1595" s="1"/>
  <c r="V1594" s="1"/>
  <c r="V1593" s="1"/>
  <c r="U1596"/>
  <c r="U1595" s="1"/>
  <c r="U1594" s="1"/>
  <c r="U1593" s="1"/>
  <c r="T1596"/>
  <c r="T1595" s="1"/>
  <c r="T1594" s="1"/>
  <c r="T1593" s="1"/>
  <c r="W1591"/>
  <c r="W1590" s="1"/>
  <c r="W1589" s="1"/>
  <c r="W1588" s="1"/>
  <c r="V1591"/>
  <c r="V1590" s="1"/>
  <c r="V1589" s="1"/>
  <c r="V1588" s="1"/>
  <c r="U1591"/>
  <c r="U1590" s="1"/>
  <c r="U1589" s="1"/>
  <c r="U1588" s="1"/>
  <c r="T1591"/>
  <c r="T1590" s="1"/>
  <c r="T1589" s="1"/>
  <c r="T1588" s="1"/>
  <c r="W1586"/>
  <c r="W1585" s="1"/>
  <c r="W1584" s="1"/>
  <c r="V1586"/>
  <c r="V1585" s="1"/>
  <c r="V1584" s="1"/>
  <c r="U1586"/>
  <c r="U1585" s="1"/>
  <c r="U1584" s="1"/>
  <c r="T1586"/>
  <c r="T1585" s="1"/>
  <c r="T1584" s="1"/>
  <c r="W1582"/>
  <c r="V1582"/>
  <c r="V1581" s="1"/>
  <c r="U1582"/>
  <c r="U1581" s="1"/>
  <c r="T1582"/>
  <c r="T1581" s="1"/>
  <c r="W1581"/>
  <c r="W1579"/>
  <c r="W1578" s="1"/>
  <c r="V1579"/>
  <c r="V1578" s="1"/>
  <c r="U1579"/>
  <c r="U1578" s="1"/>
  <c r="T1579"/>
  <c r="T1578" s="1"/>
  <c r="W1576"/>
  <c r="W1575" s="1"/>
  <c r="W1574" s="1"/>
  <c r="V1576"/>
  <c r="V1575" s="1"/>
  <c r="V1574" s="1"/>
  <c r="U1576"/>
  <c r="U1575" s="1"/>
  <c r="U1574" s="1"/>
  <c r="T1576"/>
  <c r="T1575" s="1"/>
  <c r="T1574" s="1"/>
  <c r="W1572"/>
  <c r="W1571" s="1"/>
  <c r="W1570" s="1"/>
  <c r="V1572"/>
  <c r="V1571" s="1"/>
  <c r="V1570" s="1"/>
  <c r="U1572"/>
  <c r="U1571" s="1"/>
  <c r="U1570" s="1"/>
  <c r="T1572"/>
  <c r="T1571" s="1"/>
  <c r="T1570" s="1"/>
  <c r="W1565"/>
  <c r="W1564" s="1"/>
  <c r="V1565"/>
  <c r="V1564" s="1"/>
  <c r="U1565"/>
  <c r="U1564" s="1"/>
  <c r="T1565"/>
  <c r="T1564" s="1"/>
  <c r="W1562"/>
  <c r="W1561" s="1"/>
  <c r="V1562"/>
  <c r="V1561" s="1"/>
  <c r="U1562"/>
  <c r="U1561" s="1"/>
  <c r="T1562"/>
  <c r="T1561" s="1"/>
  <c r="W1555"/>
  <c r="W1554" s="1"/>
  <c r="V1555"/>
  <c r="V1554" s="1"/>
  <c r="U1555"/>
  <c r="U1554" s="1"/>
  <c r="T1555"/>
  <c r="T1554" s="1"/>
  <c r="W1552"/>
  <c r="W1551" s="1"/>
  <c r="V1552"/>
  <c r="V1551" s="1"/>
  <c r="U1552"/>
  <c r="U1551" s="1"/>
  <c r="T1552"/>
  <c r="T1551" s="1"/>
  <c r="T1550" s="1"/>
  <c r="W1548"/>
  <c r="W1547" s="1"/>
  <c r="W1546" s="1"/>
  <c r="V1548"/>
  <c r="V1547" s="1"/>
  <c r="V1546" s="1"/>
  <c r="U1548"/>
  <c r="U1547" s="1"/>
  <c r="U1546" s="1"/>
  <c r="T1548"/>
  <c r="T1547" s="1"/>
  <c r="T1546" s="1"/>
  <c r="W1534"/>
  <c r="W1533" s="1"/>
  <c r="V1534"/>
  <c r="V1533" s="1"/>
  <c r="U1534"/>
  <c r="U1533" s="1"/>
  <c r="T1534"/>
  <c r="T1533" s="1"/>
  <c r="W1531"/>
  <c r="W1530" s="1"/>
  <c r="V1531"/>
  <c r="V1530" s="1"/>
  <c r="U1531"/>
  <c r="U1530" s="1"/>
  <c r="T1531"/>
  <c r="T1530" s="1"/>
  <c r="W1528"/>
  <c r="V1528"/>
  <c r="U1528"/>
  <c r="U1527" s="1"/>
  <c r="T1528"/>
  <c r="T1527" s="1"/>
  <c r="W1527"/>
  <c r="V1527"/>
  <c r="W1525"/>
  <c r="W1524" s="1"/>
  <c r="V1525"/>
  <c r="V1524" s="1"/>
  <c r="U1525"/>
  <c r="U1524" s="1"/>
  <c r="T1525"/>
  <c r="T1524" s="1"/>
  <c r="W1522"/>
  <c r="W1521" s="1"/>
  <c r="V1522"/>
  <c r="V1521" s="1"/>
  <c r="U1522"/>
  <c r="U1521" s="1"/>
  <c r="T1522"/>
  <c r="T1521" s="1"/>
  <c r="W1514"/>
  <c r="V1514"/>
  <c r="U1514"/>
  <c r="T1514"/>
  <c r="W1512"/>
  <c r="W1511" s="1"/>
  <c r="W1510" s="1"/>
  <c r="V1512"/>
  <c r="U1512"/>
  <c r="T1512"/>
  <c r="T1511" s="1"/>
  <c r="T1510" s="1"/>
  <c r="W1502"/>
  <c r="V1502"/>
  <c r="U1502"/>
  <c r="T1502"/>
  <c r="T1501" s="1"/>
  <c r="T1500" s="1"/>
  <c r="W1501"/>
  <c r="W1500" s="1"/>
  <c r="V1501"/>
  <c r="V1500" s="1"/>
  <c r="U1501"/>
  <c r="U1500" s="1"/>
  <c r="W1498"/>
  <c r="V1498"/>
  <c r="U1498"/>
  <c r="T1498"/>
  <c r="W1496"/>
  <c r="V1496"/>
  <c r="U1496"/>
  <c r="T1496"/>
  <c r="W1494"/>
  <c r="W1493" s="1"/>
  <c r="V1494"/>
  <c r="V1493" s="1"/>
  <c r="U1494"/>
  <c r="U1493" s="1"/>
  <c r="T1494"/>
  <c r="W1491"/>
  <c r="W1490" s="1"/>
  <c r="V1491"/>
  <c r="V1490" s="1"/>
  <c r="U1491"/>
  <c r="U1490" s="1"/>
  <c r="T1491"/>
  <c r="T1490" s="1"/>
  <c r="W1488"/>
  <c r="W1487" s="1"/>
  <c r="V1488"/>
  <c r="V1487" s="1"/>
  <c r="U1488"/>
  <c r="U1487" s="1"/>
  <c r="T1488"/>
  <c r="T1487" s="1"/>
  <c r="W1485"/>
  <c r="W1484" s="1"/>
  <c r="V1485"/>
  <c r="V1484" s="1"/>
  <c r="U1485"/>
  <c r="U1484" s="1"/>
  <c r="T1485"/>
  <c r="T1484" s="1"/>
  <c r="W1478"/>
  <c r="W1477" s="1"/>
  <c r="V1478"/>
  <c r="V1477" s="1"/>
  <c r="U1478"/>
  <c r="U1477" s="1"/>
  <c r="T1478"/>
  <c r="T1477" s="1"/>
  <c r="W1466"/>
  <c r="W1465" s="1"/>
  <c r="V1466"/>
  <c r="V1465" s="1"/>
  <c r="U1466"/>
  <c r="U1465" s="1"/>
  <c r="T1466"/>
  <c r="T1465" s="1"/>
  <c r="W1463"/>
  <c r="W1462" s="1"/>
  <c r="V1463"/>
  <c r="V1462" s="1"/>
  <c r="U1463"/>
  <c r="U1462" s="1"/>
  <c r="T1463"/>
  <c r="T1462" s="1"/>
  <c r="W1460"/>
  <c r="V1460"/>
  <c r="U1460"/>
  <c r="U1459" s="1"/>
  <c r="U1458" s="1"/>
  <c r="T1460"/>
  <c r="T1459" s="1"/>
  <c r="T1458" s="1"/>
  <c r="W1459"/>
  <c r="W1458" s="1"/>
  <c r="V1459"/>
  <c r="V1458" s="1"/>
  <c r="W1455"/>
  <c r="W1454" s="1"/>
  <c r="V1455"/>
  <c r="V1454" s="1"/>
  <c r="U1455"/>
  <c r="U1454" s="1"/>
  <c r="T1455"/>
  <c r="T1454" s="1"/>
  <c r="W1452"/>
  <c r="W1451" s="1"/>
  <c r="V1452"/>
  <c r="V1451" s="1"/>
  <c r="U1452"/>
  <c r="U1451" s="1"/>
  <c r="T1452"/>
  <c r="T1451" s="1"/>
  <c r="W1448"/>
  <c r="W1447" s="1"/>
  <c r="V1448"/>
  <c r="V1447" s="1"/>
  <c r="U1448"/>
  <c r="U1447" s="1"/>
  <c r="T1448"/>
  <c r="T1447" s="1"/>
  <c r="W1445"/>
  <c r="W1444" s="1"/>
  <c r="V1445"/>
  <c r="V1444" s="1"/>
  <c r="U1445"/>
  <c r="U1444" s="1"/>
  <c r="U1443" s="1"/>
  <c r="T1445"/>
  <c r="T1444" s="1"/>
  <c r="W1441"/>
  <c r="W1440" s="1"/>
  <c r="V1441"/>
  <c r="V1440" s="1"/>
  <c r="U1441"/>
  <c r="U1440" s="1"/>
  <c r="T1441"/>
  <c r="T1440" s="1"/>
  <c r="W1426"/>
  <c r="V1426"/>
  <c r="U1426"/>
  <c r="U1425" s="1"/>
  <c r="T1426"/>
  <c r="T1425" s="1"/>
  <c r="W1425"/>
  <c r="V1425"/>
  <c r="W1423"/>
  <c r="W1422" s="1"/>
  <c r="V1423"/>
  <c r="V1422" s="1"/>
  <c r="U1423"/>
  <c r="U1422" s="1"/>
  <c r="T1423"/>
  <c r="T1422" s="1"/>
  <c r="W1417"/>
  <c r="W1416" s="1"/>
  <c r="V1417"/>
  <c r="V1416" s="1"/>
  <c r="U1417"/>
  <c r="U1416" s="1"/>
  <c r="T1417"/>
  <c r="T1416" s="1"/>
  <c r="W1414"/>
  <c r="W1413" s="1"/>
  <c r="V1414"/>
  <c r="V1413" s="1"/>
  <c r="U1414"/>
  <c r="U1413" s="1"/>
  <c r="T1414"/>
  <c r="T1413" s="1"/>
  <c r="W1404"/>
  <c r="W1403" s="1"/>
  <c r="W1402" s="1"/>
  <c r="V1404"/>
  <c r="V1403" s="1"/>
  <c r="V1402" s="1"/>
  <c r="U1404"/>
  <c r="U1403" s="1"/>
  <c r="U1402" s="1"/>
  <c r="T1404"/>
  <c r="T1403" s="1"/>
  <c r="T1402" s="1"/>
  <c r="W1400"/>
  <c r="W1399" s="1"/>
  <c r="V1400"/>
  <c r="V1399" s="1"/>
  <c r="U1400"/>
  <c r="U1399" s="1"/>
  <c r="T1400"/>
  <c r="T1399" s="1"/>
  <c r="W1397"/>
  <c r="W1396" s="1"/>
  <c r="V1397"/>
  <c r="V1396" s="1"/>
  <c r="U1397"/>
  <c r="U1396" s="1"/>
  <c r="T1397"/>
  <c r="T1396" s="1"/>
  <c r="W1394"/>
  <c r="W1393" s="1"/>
  <c r="V1394"/>
  <c r="V1393" s="1"/>
  <c r="U1394"/>
  <c r="U1393" s="1"/>
  <c r="T1394"/>
  <c r="T1393" s="1"/>
  <c r="W1380"/>
  <c r="W1379" s="1"/>
  <c r="W1378" s="1"/>
  <c r="W1377" s="1"/>
  <c r="V1380"/>
  <c r="V1379" s="1"/>
  <c r="V1378" s="1"/>
  <c r="V1377" s="1"/>
  <c r="U1380"/>
  <c r="U1379" s="1"/>
  <c r="U1378" s="1"/>
  <c r="U1377" s="1"/>
  <c r="T1380"/>
  <c r="T1379" s="1"/>
  <c r="T1378" s="1"/>
  <c r="T1377" s="1"/>
  <c r="W1370"/>
  <c r="W1369" s="1"/>
  <c r="V1370"/>
  <c r="V1369" s="1"/>
  <c r="U1370"/>
  <c r="U1369" s="1"/>
  <c r="T1370"/>
  <c r="T1369" s="1"/>
  <c r="W1364"/>
  <c r="W1363" s="1"/>
  <c r="V1364"/>
  <c r="V1363" s="1"/>
  <c r="U1364"/>
  <c r="U1363" s="1"/>
  <c r="T1364"/>
  <c r="T1363" s="1"/>
  <c r="W1361"/>
  <c r="W1360" s="1"/>
  <c r="V1361"/>
  <c r="V1360" s="1"/>
  <c r="U1361"/>
  <c r="U1360" s="1"/>
  <c r="T1361"/>
  <c r="T1360" s="1"/>
  <c r="W1358"/>
  <c r="W1357" s="1"/>
  <c r="V1358"/>
  <c r="V1357" s="1"/>
  <c r="U1358"/>
  <c r="U1357" s="1"/>
  <c r="T1358"/>
  <c r="T1357" s="1"/>
  <c r="W1355"/>
  <c r="W1354" s="1"/>
  <c r="V1355"/>
  <c r="V1354" s="1"/>
  <c r="U1355"/>
  <c r="U1354" s="1"/>
  <c r="T1355"/>
  <c r="T1354" s="1"/>
  <c r="W1352"/>
  <c r="W1351" s="1"/>
  <c r="V1352"/>
  <c r="V1351" s="1"/>
  <c r="U1352"/>
  <c r="U1351" s="1"/>
  <c r="T1352"/>
  <c r="T1351" s="1"/>
  <c r="W1349"/>
  <c r="V1349"/>
  <c r="V1348" s="1"/>
  <c r="U1349"/>
  <c r="U1348" s="1"/>
  <c r="T1349"/>
  <c r="T1348" s="1"/>
  <c r="W1348"/>
  <c r="W1346"/>
  <c r="W1345" s="1"/>
  <c r="V1346"/>
  <c r="V1345" s="1"/>
  <c r="U1346"/>
  <c r="U1345" s="1"/>
  <c r="T1346"/>
  <c r="T1345" s="1"/>
  <c r="W1343"/>
  <c r="W1342" s="1"/>
  <c r="V1343"/>
  <c r="V1342" s="1"/>
  <c r="U1343"/>
  <c r="U1342" s="1"/>
  <c r="T1343"/>
  <c r="T1342" s="1"/>
  <c r="W1340"/>
  <c r="W1339" s="1"/>
  <c r="V1340"/>
  <c r="V1339" s="1"/>
  <c r="U1340"/>
  <c r="U1339" s="1"/>
  <c r="T1340"/>
  <c r="T1339" s="1"/>
  <c r="W1334"/>
  <c r="W1333" s="1"/>
  <c r="V1334"/>
  <c r="V1333" s="1"/>
  <c r="U1334"/>
  <c r="U1333" s="1"/>
  <c r="T1334"/>
  <c r="T1333" s="1"/>
  <c r="W1331"/>
  <c r="V1331"/>
  <c r="U1331"/>
  <c r="U1330" s="1"/>
  <c r="T1331"/>
  <c r="T1330" s="1"/>
  <c r="W1330"/>
  <c r="V1330"/>
  <c r="W1328"/>
  <c r="W1327" s="1"/>
  <c r="V1328"/>
  <c r="V1327" s="1"/>
  <c r="U1328"/>
  <c r="U1327" s="1"/>
  <c r="T1328"/>
  <c r="T1327" s="1"/>
  <c r="W1325"/>
  <c r="V1325"/>
  <c r="V1324" s="1"/>
  <c r="U1325"/>
  <c r="U1324" s="1"/>
  <c r="T1325"/>
  <c r="T1324" s="1"/>
  <c r="W1324"/>
  <c r="W1319"/>
  <c r="W1318" s="1"/>
  <c r="V1319"/>
  <c r="V1318" s="1"/>
  <c r="U1319"/>
  <c r="U1318" s="1"/>
  <c r="T1319"/>
  <c r="T1318" s="1"/>
  <c r="W1316"/>
  <c r="W1315" s="1"/>
  <c r="V1316"/>
  <c r="V1315" s="1"/>
  <c r="U1316"/>
  <c r="U1315" s="1"/>
  <c r="T1316"/>
  <c r="T1315" s="1"/>
  <c r="W1304"/>
  <c r="W1303" s="1"/>
  <c r="V1304"/>
  <c r="V1303" s="1"/>
  <c r="U1304"/>
  <c r="U1303" s="1"/>
  <c r="T1304"/>
  <c r="T1303" s="1"/>
  <c r="W1295"/>
  <c r="V1295"/>
  <c r="V1294" s="1"/>
  <c r="U1295"/>
  <c r="U1294" s="1"/>
  <c r="T1295"/>
  <c r="T1294" s="1"/>
  <c r="W1294"/>
  <c r="W1288"/>
  <c r="V1288"/>
  <c r="U1288"/>
  <c r="T1288"/>
  <c r="W1286"/>
  <c r="V1286"/>
  <c r="U1286"/>
  <c r="U1285" s="1"/>
  <c r="U1284" s="1"/>
  <c r="U1283" s="1"/>
  <c r="U1282" s="1"/>
  <c r="T1286"/>
  <c r="T1285" s="1"/>
  <c r="T1284" s="1"/>
  <c r="T1283" s="1"/>
  <c r="T1282" s="1"/>
  <c r="W1285"/>
  <c r="W1284" s="1"/>
  <c r="W1283" s="1"/>
  <c r="W1282" s="1"/>
  <c r="V1285"/>
  <c r="V1284" s="1"/>
  <c r="V1283" s="1"/>
  <c r="V1282" s="1"/>
  <c r="W1277"/>
  <c r="W1276" s="1"/>
  <c r="W1275" s="1"/>
  <c r="W1274" s="1"/>
  <c r="W1273" s="1"/>
  <c r="V1277"/>
  <c r="V1276" s="1"/>
  <c r="V1275" s="1"/>
  <c r="V1274" s="1"/>
  <c r="V1273" s="1"/>
  <c r="U1277"/>
  <c r="U1276" s="1"/>
  <c r="U1275" s="1"/>
  <c r="U1274" s="1"/>
  <c r="U1273" s="1"/>
  <c r="T1277"/>
  <c r="T1276" s="1"/>
  <c r="T1275" s="1"/>
  <c r="T1274" s="1"/>
  <c r="T1273" s="1"/>
  <c r="W1269"/>
  <c r="W1268" s="1"/>
  <c r="V1269"/>
  <c r="V1268" s="1"/>
  <c r="U1269"/>
  <c r="U1268" s="1"/>
  <c r="T1269"/>
  <c r="T1268" s="1"/>
  <c r="W1265"/>
  <c r="W1264" s="1"/>
  <c r="W1263" s="1"/>
  <c r="V1265"/>
  <c r="V1264" s="1"/>
  <c r="V1263" s="1"/>
  <c r="U1265"/>
  <c r="U1264" s="1"/>
  <c r="U1263" s="1"/>
  <c r="U1262" s="1"/>
  <c r="T1265"/>
  <c r="T1264" s="1"/>
  <c r="T1263" s="1"/>
  <c r="T1262" s="1"/>
  <c r="W1259"/>
  <c r="W1258" s="1"/>
  <c r="V1259"/>
  <c r="V1258" s="1"/>
  <c r="U1259"/>
  <c r="U1258" s="1"/>
  <c r="T1259"/>
  <c r="T1258" s="1"/>
  <c r="W1256"/>
  <c r="W1255" s="1"/>
  <c r="V1256"/>
  <c r="V1255" s="1"/>
  <c r="U1256"/>
  <c r="U1255" s="1"/>
  <c r="T1256"/>
  <c r="T1255" s="1"/>
  <c r="W1253"/>
  <c r="W1252" s="1"/>
  <c r="V1253"/>
  <c r="V1252" s="1"/>
  <c r="U1253"/>
  <c r="U1252" s="1"/>
  <c r="T1253"/>
  <c r="T1252" s="1"/>
  <c r="W1248"/>
  <c r="W1247" s="1"/>
  <c r="V1248"/>
  <c r="V1247" s="1"/>
  <c r="U1248"/>
  <c r="U1247" s="1"/>
  <c r="T1248"/>
  <c r="T1247" s="1"/>
  <c r="W1245"/>
  <c r="W1244" s="1"/>
  <c r="V1245"/>
  <c r="V1244" s="1"/>
  <c r="U1245"/>
  <c r="U1244" s="1"/>
  <c r="T1245"/>
  <c r="T1244" s="1"/>
  <c r="W1240"/>
  <c r="W1239" s="1"/>
  <c r="V1240"/>
  <c r="V1239" s="1"/>
  <c r="U1240"/>
  <c r="U1239" s="1"/>
  <c r="T1240"/>
  <c r="T1239" s="1"/>
  <c r="W1233"/>
  <c r="W1232" s="1"/>
  <c r="V1233"/>
  <c r="V1232" s="1"/>
  <c r="U1233"/>
  <c r="U1232" s="1"/>
  <c r="T1233"/>
  <c r="T1232" s="1"/>
  <c r="W1227"/>
  <c r="W1226" s="1"/>
  <c r="V1227"/>
  <c r="V1226" s="1"/>
  <c r="U1227"/>
  <c r="U1226" s="1"/>
  <c r="T1227"/>
  <c r="T1226" s="1"/>
  <c r="W1224"/>
  <c r="W1223" s="1"/>
  <c r="V1224"/>
  <c r="V1223" s="1"/>
  <c r="U1224"/>
  <c r="U1223" s="1"/>
  <c r="T1224"/>
  <c r="T1223" s="1"/>
  <c r="W1216"/>
  <c r="W1215" s="1"/>
  <c r="V1216"/>
  <c r="V1215" s="1"/>
  <c r="U1216"/>
  <c r="U1215" s="1"/>
  <c r="T1216"/>
  <c r="T1215" s="1"/>
  <c r="W1207"/>
  <c r="V1207"/>
  <c r="U1207"/>
  <c r="T1207"/>
  <c r="W1205"/>
  <c r="W1204" s="1"/>
  <c r="W1203" s="1"/>
  <c r="V1205"/>
  <c r="V1204" s="1"/>
  <c r="V1203" s="1"/>
  <c r="U1205"/>
  <c r="U1204" s="1"/>
  <c r="U1203" s="1"/>
  <c r="T1205"/>
  <c r="T1204" s="1"/>
  <c r="T1203" s="1"/>
  <c r="W1201"/>
  <c r="V1201"/>
  <c r="V1200" s="1"/>
  <c r="U1201"/>
  <c r="T1201"/>
  <c r="W1197"/>
  <c r="W1196" s="1"/>
  <c r="V1197"/>
  <c r="V1196" s="1"/>
  <c r="U1197"/>
  <c r="U1196" s="1"/>
  <c r="T1197"/>
  <c r="T1196" s="1"/>
  <c r="W1193"/>
  <c r="W1192" s="1"/>
  <c r="V1193"/>
  <c r="V1192" s="1"/>
  <c r="U1193"/>
  <c r="U1192" s="1"/>
  <c r="T1193"/>
  <c r="T1192" s="1"/>
  <c r="W1190"/>
  <c r="W1189" s="1"/>
  <c r="V1190"/>
  <c r="V1189" s="1"/>
  <c r="U1190"/>
  <c r="U1189" s="1"/>
  <c r="T1190"/>
  <c r="T1189" s="1"/>
  <c r="W1186"/>
  <c r="W1185" s="1"/>
  <c r="V1186"/>
  <c r="V1185" s="1"/>
  <c r="U1186"/>
  <c r="U1185" s="1"/>
  <c r="T1186"/>
  <c r="T1185" s="1"/>
  <c r="W1183"/>
  <c r="W1182" s="1"/>
  <c r="V1183"/>
  <c r="V1182" s="1"/>
  <c r="U1183"/>
  <c r="U1182" s="1"/>
  <c r="T1183"/>
  <c r="T1182" s="1"/>
  <c r="W1178"/>
  <c r="W1177" s="1"/>
  <c r="V1178"/>
  <c r="V1177" s="1"/>
  <c r="U1178"/>
  <c r="U1177" s="1"/>
  <c r="T1178"/>
  <c r="T1177" s="1"/>
  <c r="W1174"/>
  <c r="W1173" s="1"/>
  <c r="V1174"/>
  <c r="V1173" s="1"/>
  <c r="U1174"/>
  <c r="U1173" s="1"/>
  <c r="T1174"/>
  <c r="T1173" s="1"/>
  <c r="W1171"/>
  <c r="W1170" s="1"/>
  <c r="V1171"/>
  <c r="V1170" s="1"/>
  <c r="U1171"/>
  <c r="U1170" s="1"/>
  <c r="T1171"/>
  <c r="T1170" s="1"/>
  <c r="W1167"/>
  <c r="W1166" s="1"/>
  <c r="V1167"/>
  <c r="V1166" s="1"/>
  <c r="U1167"/>
  <c r="U1166" s="1"/>
  <c r="T1167"/>
  <c r="T1166" s="1"/>
  <c r="W1164"/>
  <c r="W1163" s="1"/>
  <c r="V1164"/>
  <c r="V1163" s="1"/>
  <c r="U1164"/>
  <c r="U1163" s="1"/>
  <c r="T1164"/>
  <c r="T1163" s="1"/>
  <c r="W1155"/>
  <c r="V1155"/>
  <c r="V1154" s="1"/>
  <c r="U1155"/>
  <c r="U1154" s="1"/>
  <c r="T1155"/>
  <c r="T1154" s="1"/>
  <c r="W1154"/>
  <c r="W1152"/>
  <c r="V1152"/>
  <c r="U1152"/>
  <c r="T1152"/>
  <c r="W1150"/>
  <c r="V1150"/>
  <c r="U1150"/>
  <c r="T1150"/>
  <c r="W1148"/>
  <c r="V1148"/>
  <c r="V1147" s="1"/>
  <c r="V1146" s="1"/>
  <c r="U1148"/>
  <c r="U1147" s="1"/>
  <c r="U1146" s="1"/>
  <c r="T1148"/>
  <c r="W1144"/>
  <c r="W1143" s="1"/>
  <c r="W1142" s="1"/>
  <c r="V1144"/>
  <c r="V1143" s="1"/>
  <c r="V1142" s="1"/>
  <c r="U1144"/>
  <c r="U1143" s="1"/>
  <c r="U1142" s="1"/>
  <c r="T1144"/>
  <c r="T1143" s="1"/>
  <c r="T1142" s="1"/>
  <c r="W1140"/>
  <c r="W1139" s="1"/>
  <c r="W1138" s="1"/>
  <c r="V1140"/>
  <c r="V1139" s="1"/>
  <c r="V1138" s="1"/>
  <c r="U1140"/>
  <c r="U1139" s="1"/>
  <c r="U1138" s="1"/>
  <c r="T1140"/>
  <c r="T1139" s="1"/>
  <c r="T1138" s="1"/>
  <c r="W1133"/>
  <c r="V1133"/>
  <c r="U1133"/>
  <c r="T1133"/>
  <c r="W1131"/>
  <c r="W1130" s="1"/>
  <c r="W1129" s="1"/>
  <c r="W1128" s="1"/>
  <c r="V1131"/>
  <c r="V1130" s="1"/>
  <c r="V1129" s="1"/>
  <c r="V1128" s="1"/>
  <c r="U1131"/>
  <c r="T1131"/>
  <c r="W1126"/>
  <c r="W1125" s="1"/>
  <c r="V1126"/>
  <c r="V1125" s="1"/>
  <c r="U1126"/>
  <c r="U1125" s="1"/>
  <c r="T1126"/>
  <c r="T1125" s="1"/>
  <c r="W1120"/>
  <c r="W1119" s="1"/>
  <c r="W1118" s="1"/>
  <c r="V1120"/>
  <c r="V1119" s="1"/>
  <c r="V1118" s="1"/>
  <c r="U1120"/>
  <c r="U1119" s="1"/>
  <c r="U1118" s="1"/>
  <c r="T1120"/>
  <c r="T1119" s="1"/>
  <c r="T1118" s="1"/>
  <c r="W1116"/>
  <c r="W1115" s="1"/>
  <c r="W1114" s="1"/>
  <c r="V1116"/>
  <c r="V1115" s="1"/>
  <c r="V1114" s="1"/>
  <c r="U1116"/>
  <c r="U1115" s="1"/>
  <c r="U1114" s="1"/>
  <c r="T1116"/>
  <c r="T1115" s="1"/>
  <c r="T1114" s="1"/>
  <c r="W1104"/>
  <c r="V1104"/>
  <c r="V1103" s="1"/>
  <c r="V1102" s="1"/>
  <c r="V1101" s="1"/>
  <c r="U1104"/>
  <c r="U1103" s="1"/>
  <c r="U1102" s="1"/>
  <c r="U1101" s="1"/>
  <c r="T1104"/>
  <c r="T1103" s="1"/>
  <c r="T1102" s="1"/>
  <c r="T1101" s="1"/>
  <c r="W1103"/>
  <c r="W1102" s="1"/>
  <c r="W1101" s="1"/>
  <c r="W1099"/>
  <c r="W1098" s="1"/>
  <c r="W1097" s="1"/>
  <c r="W1096" s="1"/>
  <c r="V1099"/>
  <c r="V1098" s="1"/>
  <c r="V1097" s="1"/>
  <c r="V1096" s="1"/>
  <c r="U1099"/>
  <c r="U1098" s="1"/>
  <c r="U1097" s="1"/>
  <c r="U1096" s="1"/>
  <c r="T1099"/>
  <c r="T1098" s="1"/>
  <c r="T1097" s="1"/>
  <c r="T1096" s="1"/>
  <c r="W1091"/>
  <c r="W1090" s="1"/>
  <c r="W1089" s="1"/>
  <c r="V1091"/>
  <c r="V1090" s="1"/>
  <c r="V1089" s="1"/>
  <c r="U1091"/>
  <c r="U1090" s="1"/>
  <c r="U1089" s="1"/>
  <c r="T1091"/>
  <c r="T1090" s="1"/>
  <c r="T1089" s="1"/>
  <c r="W1087"/>
  <c r="W1086" s="1"/>
  <c r="W1085" s="1"/>
  <c r="V1087"/>
  <c r="V1086" s="1"/>
  <c r="V1085" s="1"/>
  <c r="U1087"/>
  <c r="U1086" s="1"/>
  <c r="U1085" s="1"/>
  <c r="T1087"/>
  <c r="T1086" s="1"/>
  <c r="T1085" s="1"/>
  <c r="W1080"/>
  <c r="W1079" s="1"/>
  <c r="W1078" s="1"/>
  <c r="W1077" s="1"/>
  <c r="W1076" s="1"/>
  <c r="V1080"/>
  <c r="V1079" s="1"/>
  <c r="V1078" s="1"/>
  <c r="V1077" s="1"/>
  <c r="V1076" s="1"/>
  <c r="U1080"/>
  <c r="U1079" s="1"/>
  <c r="U1078" s="1"/>
  <c r="U1077" s="1"/>
  <c r="U1076" s="1"/>
  <c r="T1080"/>
  <c r="T1079" s="1"/>
  <c r="T1078" s="1"/>
  <c r="T1077" s="1"/>
  <c r="T1076" s="1"/>
  <c r="W1073"/>
  <c r="W1072" s="1"/>
  <c r="W1071" s="1"/>
  <c r="W1070" s="1"/>
  <c r="V1073"/>
  <c r="V1072" s="1"/>
  <c r="V1071" s="1"/>
  <c r="V1070" s="1"/>
  <c r="U1073"/>
  <c r="U1072" s="1"/>
  <c r="U1071" s="1"/>
  <c r="U1070" s="1"/>
  <c r="T1073"/>
  <c r="T1072" s="1"/>
  <c r="T1071" s="1"/>
  <c r="T1070" s="1"/>
  <c r="W1068"/>
  <c r="V1068"/>
  <c r="V1067" s="1"/>
  <c r="V1066" s="1"/>
  <c r="V1065" s="1"/>
  <c r="U1068"/>
  <c r="U1067" s="1"/>
  <c r="U1066" s="1"/>
  <c r="U1065" s="1"/>
  <c r="T1068"/>
  <c r="T1067" s="1"/>
  <c r="T1066" s="1"/>
  <c r="T1065" s="1"/>
  <c r="W1067"/>
  <c r="W1066" s="1"/>
  <c r="W1065" s="1"/>
  <c r="W1063"/>
  <c r="W1062" s="1"/>
  <c r="W1061" s="1"/>
  <c r="W1060" s="1"/>
  <c r="V1063"/>
  <c r="V1062" s="1"/>
  <c r="V1061" s="1"/>
  <c r="V1060" s="1"/>
  <c r="U1063"/>
  <c r="U1062" s="1"/>
  <c r="U1061" s="1"/>
  <c r="U1060" s="1"/>
  <c r="T1063"/>
  <c r="T1062" s="1"/>
  <c r="T1061" s="1"/>
  <c r="T1060" s="1"/>
  <c r="W1058"/>
  <c r="W1057" s="1"/>
  <c r="W1056" s="1"/>
  <c r="W1055" s="1"/>
  <c r="V1058"/>
  <c r="V1057" s="1"/>
  <c r="V1056" s="1"/>
  <c r="V1055" s="1"/>
  <c r="U1058"/>
  <c r="U1057" s="1"/>
  <c r="U1056" s="1"/>
  <c r="U1055" s="1"/>
  <c r="T1058"/>
  <c r="T1057" s="1"/>
  <c r="T1056" s="1"/>
  <c r="T1055" s="1"/>
  <c r="W1053"/>
  <c r="W1052" s="1"/>
  <c r="V1053"/>
  <c r="V1052" s="1"/>
  <c r="U1053"/>
  <c r="U1052" s="1"/>
  <c r="T1053"/>
  <c r="T1052" s="1"/>
  <c r="W1050"/>
  <c r="W1049" s="1"/>
  <c r="V1050"/>
  <c r="V1049" s="1"/>
  <c r="U1050"/>
  <c r="U1049" s="1"/>
  <c r="T1050"/>
  <c r="T1049" s="1"/>
  <c r="W1041"/>
  <c r="W1040" s="1"/>
  <c r="V1041"/>
  <c r="V1040" s="1"/>
  <c r="U1041"/>
  <c r="U1040" s="1"/>
  <c r="U1039" s="1"/>
  <c r="T1041"/>
  <c r="T1040" s="1"/>
  <c r="W1034"/>
  <c r="W1033" s="1"/>
  <c r="W1032" s="1"/>
  <c r="V1034"/>
  <c r="V1033" s="1"/>
  <c r="V1032" s="1"/>
  <c r="U1034"/>
  <c r="U1033" s="1"/>
  <c r="U1032" s="1"/>
  <c r="T1034"/>
  <c r="T1033" s="1"/>
  <c r="T1032" s="1"/>
  <c r="W1030"/>
  <c r="W1029" s="1"/>
  <c r="W1028" s="1"/>
  <c r="V1030"/>
  <c r="V1029" s="1"/>
  <c r="V1028" s="1"/>
  <c r="U1030"/>
  <c r="U1029" s="1"/>
  <c r="U1028" s="1"/>
  <c r="T1030"/>
  <c r="T1029" s="1"/>
  <c r="T1028" s="1"/>
  <c r="W1025"/>
  <c r="W1024" s="1"/>
  <c r="V1025"/>
  <c r="V1024" s="1"/>
  <c r="U1025"/>
  <c r="U1024" s="1"/>
  <c r="T1025"/>
  <c r="T1024" s="1"/>
  <c r="W1022"/>
  <c r="W1021" s="1"/>
  <c r="V1022"/>
  <c r="V1021" s="1"/>
  <c r="U1022"/>
  <c r="U1021" s="1"/>
  <c r="T1022"/>
  <c r="T1021" s="1"/>
  <c r="W1019"/>
  <c r="W1018" s="1"/>
  <c r="W1017" s="1"/>
  <c r="V1019"/>
  <c r="V1018" s="1"/>
  <c r="V1017" s="1"/>
  <c r="U1019"/>
  <c r="U1018" s="1"/>
  <c r="U1017" s="1"/>
  <c r="T1019"/>
  <c r="T1018" s="1"/>
  <c r="T1017" s="1"/>
  <c r="W1015"/>
  <c r="V1015"/>
  <c r="V1014" s="1"/>
  <c r="V1013" s="1"/>
  <c r="U1015"/>
  <c r="U1014" s="1"/>
  <c r="U1013" s="1"/>
  <c r="T1015"/>
  <c r="T1014" s="1"/>
  <c r="T1013" s="1"/>
  <c r="W1014"/>
  <c r="W1013" s="1"/>
  <c r="W1007"/>
  <c r="W1006" s="1"/>
  <c r="V1007"/>
  <c r="V1006" s="1"/>
  <c r="U1007"/>
  <c r="U1006" s="1"/>
  <c r="T1007"/>
  <c r="T1006" s="1"/>
  <c r="W1004"/>
  <c r="W1003" s="1"/>
  <c r="V1004"/>
  <c r="V1003" s="1"/>
  <c r="U1004"/>
  <c r="U1003" s="1"/>
  <c r="T1004"/>
  <c r="T1003" s="1"/>
  <c r="W1001"/>
  <c r="W1000" s="1"/>
  <c r="W999" s="1"/>
  <c r="V1001"/>
  <c r="V1000" s="1"/>
  <c r="V999" s="1"/>
  <c r="U1001"/>
  <c r="U1000" s="1"/>
  <c r="U999" s="1"/>
  <c r="T1001"/>
  <c r="T1000" s="1"/>
  <c r="T999" s="1"/>
  <c r="W997"/>
  <c r="W996" s="1"/>
  <c r="W995" s="1"/>
  <c r="V997"/>
  <c r="V996" s="1"/>
  <c r="V995" s="1"/>
  <c r="U997"/>
  <c r="U996" s="1"/>
  <c r="U995" s="1"/>
  <c r="T997"/>
  <c r="T996" s="1"/>
  <c r="T995" s="1"/>
  <c r="W990"/>
  <c r="W989" s="1"/>
  <c r="W988" s="1"/>
  <c r="W987" s="1"/>
  <c r="V990"/>
  <c r="V989" s="1"/>
  <c r="V988" s="1"/>
  <c r="V987" s="1"/>
  <c r="U990"/>
  <c r="U989" s="1"/>
  <c r="U988" s="1"/>
  <c r="U987" s="1"/>
  <c r="T990"/>
  <c r="T989" s="1"/>
  <c r="T988" s="1"/>
  <c r="T987" s="1"/>
  <c r="W985"/>
  <c r="V985"/>
  <c r="U985"/>
  <c r="U984" s="1"/>
  <c r="T985"/>
  <c r="T984" s="1"/>
  <c r="W984"/>
  <c r="V984"/>
  <c r="W982"/>
  <c r="W981" s="1"/>
  <c r="W980" s="1"/>
  <c r="V982"/>
  <c r="V981" s="1"/>
  <c r="V980" s="1"/>
  <c r="U982"/>
  <c r="U981" s="1"/>
  <c r="U980" s="1"/>
  <c r="T982"/>
  <c r="T981" s="1"/>
  <c r="T980" s="1"/>
  <c r="W974"/>
  <c r="W973" s="1"/>
  <c r="V974"/>
  <c r="V973" s="1"/>
  <c r="U974"/>
  <c r="U973" s="1"/>
  <c r="T974"/>
  <c r="T973" s="1"/>
  <c r="W971"/>
  <c r="W970" s="1"/>
  <c r="V971"/>
  <c r="V970" s="1"/>
  <c r="U971"/>
  <c r="U970" s="1"/>
  <c r="T971"/>
  <c r="T970" s="1"/>
  <c r="W968"/>
  <c r="W967" s="1"/>
  <c r="V968"/>
  <c r="V967" s="1"/>
  <c r="U968"/>
  <c r="U967" s="1"/>
  <c r="T968"/>
  <c r="T967" s="1"/>
  <c r="W965"/>
  <c r="W964" s="1"/>
  <c r="V965"/>
  <c r="V964" s="1"/>
  <c r="U965"/>
  <c r="U964" s="1"/>
  <c r="T965"/>
  <c r="T964" s="1"/>
  <c r="W962"/>
  <c r="W961" s="1"/>
  <c r="V962"/>
  <c r="V961" s="1"/>
  <c r="U962"/>
  <c r="U961" s="1"/>
  <c r="T962"/>
  <c r="T961" s="1"/>
  <c r="W956"/>
  <c r="W955" s="1"/>
  <c r="V956"/>
  <c r="V955" s="1"/>
  <c r="U956"/>
  <c r="U955" s="1"/>
  <c r="T956"/>
  <c r="T955" s="1"/>
  <c r="W947"/>
  <c r="V947"/>
  <c r="V946" s="1"/>
  <c r="U947"/>
  <c r="U946" s="1"/>
  <c r="T947"/>
  <c r="T946" s="1"/>
  <c r="W946"/>
  <c r="W944"/>
  <c r="W943" s="1"/>
  <c r="V944"/>
  <c r="V943" s="1"/>
  <c r="U944"/>
  <c r="U943" s="1"/>
  <c r="T944"/>
  <c r="T943" s="1"/>
  <c r="W941"/>
  <c r="W940" s="1"/>
  <c r="V941"/>
  <c r="V940" s="1"/>
  <c r="U941"/>
  <c r="U940" s="1"/>
  <c r="T941"/>
  <c r="T940" s="1"/>
  <c r="W938"/>
  <c r="W937" s="1"/>
  <c r="V938"/>
  <c r="V937" s="1"/>
  <c r="U938"/>
  <c r="U937" s="1"/>
  <c r="T938"/>
  <c r="T937" s="1"/>
  <c r="W929"/>
  <c r="W928" s="1"/>
  <c r="V929"/>
  <c r="V928" s="1"/>
  <c r="U929"/>
  <c r="U928" s="1"/>
  <c r="T929"/>
  <c r="T928" s="1"/>
  <c r="W926"/>
  <c r="W925" s="1"/>
  <c r="V926"/>
  <c r="V925" s="1"/>
  <c r="U926"/>
  <c r="U925" s="1"/>
  <c r="T926"/>
  <c r="T925" s="1"/>
  <c r="W922"/>
  <c r="V922"/>
  <c r="V921" s="1"/>
  <c r="U922"/>
  <c r="U921" s="1"/>
  <c r="T922"/>
  <c r="T921" s="1"/>
  <c r="W921"/>
  <c r="W919"/>
  <c r="W918" s="1"/>
  <c r="V919"/>
  <c r="V918" s="1"/>
  <c r="U919"/>
  <c r="U918" s="1"/>
  <c r="T919"/>
  <c r="T918" s="1"/>
  <c r="W912"/>
  <c r="W911" s="1"/>
  <c r="W910" s="1"/>
  <c r="V912"/>
  <c r="V911" s="1"/>
  <c r="V910" s="1"/>
  <c r="U912"/>
  <c r="U911" s="1"/>
  <c r="U910" s="1"/>
  <c r="T912"/>
  <c r="T911" s="1"/>
  <c r="T910" s="1"/>
  <c r="W908"/>
  <c r="W907" s="1"/>
  <c r="V908"/>
  <c r="V907" s="1"/>
  <c r="U908"/>
  <c r="U907" s="1"/>
  <c r="T908"/>
  <c r="T907" s="1"/>
  <c r="W905"/>
  <c r="W904" s="1"/>
  <c r="V905"/>
  <c r="V904" s="1"/>
  <c r="U905"/>
  <c r="U904" s="1"/>
  <c r="T905"/>
  <c r="T904" s="1"/>
  <c r="W902"/>
  <c r="W901" s="1"/>
  <c r="V902"/>
  <c r="V901" s="1"/>
  <c r="U902"/>
  <c r="U901" s="1"/>
  <c r="T902"/>
  <c r="T901" s="1"/>
  <c r="W898"/>
  <c r="W897" s="1"/>
  <c r="W896" s="1"/>
  <c r="V898"/>
  <c r="V897" s="1"/>
  <c r="V896" s="1"/>
  <c r="U898"/>
  <c r="U897" s="1"/>
  <c r="U896" s="1"/>
  <c r="T898"/>
  <c r="T897" s="1"/>
  <c r="T896" s="1"/>
  <c r="W891"/>
  <c r="W890" s="1"/>
  <c r="W889" s="1"/>
  <c r="W888" s="1"/>
  <c r="V891"/>
  <c r="V890" s="1"/>
  <c r="V889" s="1"/>
  <c r="V888" s="1"/>
  <c r="U891"/>
  <c r="U890" s="1"/>
  <c r="U889" s="1"/>
  <c r="U888" s="1"/>
  <c r="T891"/>
  <c r="T890" s="1"/>
  <c r="T889" s="1"/>
  <c r="T888" s="1"/>
  <c r="W885"/>
  <c r="W884" s="1"/>
  <c r="W883" s="1"/>
  <c r="W882" s="1"/>
  <c r="V885"/>
  <c r="V884" s="1"/>
  <c r="V883" s="1"/>
  <c r="V882" s="1"/>
  <c r="U885"/>
  <c r="U884" s="1"/>
  <c r="U883" s="1"/>
  <c r="U882" s="1"/>
  <c r="T885"/>
  <c r="T884" s="1"/>
  <c r="T883" s="1"/>
  <c r="T882" s="1"/>
  <c r="W880"/>
  <c r="W879" s="1"/>
  <c r="V880"/>
  <c r="V879" s="1"/>
  <c r="U880"/>
  <c r="U879" s="1"/>
  <c r="T880"/>
  <c r="T879" s="1"/>
  <c r="W877"/>
  <c r="W876" s="1"/>
  <c r="V877"/>
  <c r="V876" s="1"/>
  <c r="U877"/>
  <c r="U876" s="1"/>
  <c r="T877"/>
  <c r="T876" s="1"/>
  <c r="W873"/>
  <c r="W872" s="1"/>
  <c r="V873"/>
  <c r="V872" s="1"/>
  <c r="U873"/>
  <c r="U872" s="1"/>
  <c r="T873"/>
  <c r="T872" s="1"/>
  <c r="W869"/>
  <c r="W868" s="1"/>
  <c r="V869"/>
  <c r="V868" s="1"/>
  <c r="U869"/>
  <c r="U868" s="1"/>
  <c r="T869"/>
  <c r="T868" s="1"/>
  <c r="W865"/>
  <c r="W864" s="1"/>
  <c r="V865"/>
  <c r="V864" s="1"/>
  <c r="U865"/>
  <c r="U864" s="1"/>
  <c r="T865"/>
  <c r="T864" s="1"/>
  <c r="W861"/>
  <c r="V861"/>
  <c r="V860" s="1"/>
  <c r="U861"/>
  <c r="U860" s="1"/>
  <c r="T861"/>
  <c r="T860" s="1"/>
  <c r="W860"/>
  <c r="W853"/>
  <c r="W852" s="1"/>
  <c r="V853"/>
  <c r="V852" s="1"/>
  <c r="U853"/>
  <c r="U852" s="1"/>
  <c r="T853"/>
  <c r="T852" s="1"/>
  <c r="W849"/>
  <c r="W848" s="1"/>
  <c r="V849"/>
  <c r="V848" s="1"/>
  <c r="U849"/>
  <c r="U848" s="1"/>
  <c r="T849"/>
  <c r="T848" s="1"/>
  <c r="W845"/>
  <c r="W844" s="1"/>
  <c r="V845"/>
  <c r="V844" s="1"/>
  <c r="U845"/>
  <c r="U844" s="1"/>
  <c r="T845"/>
  <c r="T844" s="1"/>
  <c r="W833"/>
  <c r="W832" s="1"/>
  <c r="W831" s="1"/>
  <c r="V833"/>
  <c r="V832" s="1"/>
  <c r="V831" s="1"/>
  <c r="U833"/>
  <c r="U832" s="1"/>
  <c r="U831" s="1"/>
  <c r="T833"/>
  <c r="T832" s="1"/>
  <c r="T831" s="1"/>
  <c r="W828"/>
  <c r="W827" s="1"/>
  <c r="V828"/>
  <c r="V827" s="1"/>
  <c r="U828"/>
  <c r="U827" s="1"/>
  <c r="T828"/>
  <c r="T827" s="1"/>
  <c r="W825"/>
  <c r="W824" s="1"/>
  <c r="V825"/>
  <c r="V824" s="1"/>
  <c r="U825"/>
  <c r="U824" s="1"/>
  <c r="T825"/>
  <c r="T824" s="1"/>
  <c r="W820"/>
  <c r="W819" s="1"/>
  <c r="W818" s="1"/>
  <c r="V820"/>
  <c r="V819" s="1"/>
  <c r="V818" s="1"/>
  <c r="U820"/>
  <c r="U819" s="1"/>
  <c r="U818" s="1"/>
  <c r="T820"/>
  <c r="T819" s="1"/>
  <c r="T818" s="1"/>
  <c r="W811"/>
  <c r="W810" s="1"/>
  <c r="W809" s="1"/>
  <c r="V811"/>
  <c r="V810" s="1"/>
  <c r="V809" s="1"/>
  <c r="U811"/>
  <c r="U810" s="1"/>
  <c r="U809" s="1"/>
  <c r="T811"/>
  <c r="T810" s="1"/>
  <c r="T809" s="1"/>
  <c r="W804"/>
  <c r="W803" s="1"/>
  <c r="V804"/>
  <c r="V803" s="1"/>
  <c r="U804"/>
  <c r="U803" s="1"/>
  <c r="T804"/>
  <c r="T803" s="1"/>
  <c r="W798"/>
  <c r="W797" s="1"/>
  <c r="W796" s="1"/>
  <c r="V798"/>
  <c r="V797" s="1"/>
  <c r="V796" s="1"/>
  <c r="U798"/>
  <c r="U797" s="1"/>
  <c r="U796" s="1"/>
  <c r="T798"/>
  <c r="T797" s="1"/>
  <c r="T796" s="1"/>
  <c r="W794"/>
  <c r="W793" s="1"/>
  <c r="V794"/>
  <c r="V793" s="1"/>
  <c r="U794"/>
  <c r="U793" s="1"/>
  <c r="T794"/>
  <c r="T793" s="1"/>
  <c r="W791"/>
  <c r="W790" s="1"/>
  <c r="V791"/>
  <c r="V790" s="1"/>
  <c r="U791"/>
  <c r="U790" s="1"/>
  <c r="T791"/>
  <c r="T790" s="1"/>
  <c r="W788"/>
  <c r="W787" s="1"/>
  <c r="V788"/>
  <c r="V787" s="1"/>
  <c r="U788"/>
  <c r="U787" s="1"/>
  <c r="T788"/>
  <c r="T787" s="1"/>
  <c r="T786" s="1"/>
  <c r="W783"/>
  <c r="W782" s="1"/>
  <c r="W781" s="1"/>
  <c r="V783"/>
  <c r="V782" s="1"/>
  <c r="V781" s="1"/>
  <c r="U783"/>
  <c r="U782" s="1"/>
  <c r="U781" s="1"/>
  <c r="T783"/>
  <c r="T782" s="1"/>
  <c r="T781" s="1"/>
  <c r="W777"/>
  <c r="W776" s="1"/>
  <c r="V777"/>
  <c r="V776" s="1"/>
  <c r="U777"/>
  <c r="U776" s="1"/>
  <c r="T777"/>
  <c r="T776" s="1"/>
  <c r="W774"/>
  <c r="W773" s="1"/>
  <c r="W772" s="1"/>
  <c r="V774"/>
  <c r="V773" s="1"/>
  <c r="V772" s="1"/>
  <c r="U774"/>
  <c r="U773" s="1"/>
  <c r="U772" s="1"/>
  <c r="T774"/>
  <c r="T773" s="1"/>
  <c r="T772" s="1"/>
  <c r="W765"/>
  <c r="V765"/>
  <c r="V764" s="1"/>
  <c r="V763" s="1"/>
  <c r="V762" s="1"/>
  <c r="U765"/>
  <c r="U764" s="1"/>
  <c r="U763" s="1"/>
  <c r="U762" s="1"/>
  <c r="T765"/>
  <c r="T764" s="1"/>
  <c r="T763" s="1"/>
  <c r="T762" s="1"/>
  <c r="W764"/>
  <c r="W763" s="1"/>
  <c r="W762" s="1"/>
  <c r="W760"/>
  <c r="W759" s="1"/>
  <c r="W758" s="1"/>
  <c r="W757" s="1"/>
  <c r="V760"/>
  <c r="V759" s="1"/>
  <c r="V758" s="1"/>
  <c r="V757" s="1"/>
  <c r="U760"/>
  <c r="U759" s="1"/>
  <c r="U758" s="1"/>
  <c r="U757" s="1"/>
  <c r="T760"/>
  <c r="T759" s="1"/>
  <c r="T758" s="1"/>
  <c r="T757" s="1"/>
  <c r="W755"/>
  <c r="W754" s="1"/>
  <c r="W753" s="1"/>
  <c r="V755"/>
  <c r="V754" s="1"/>
  <c r="V753" s="1"/>
  <c r="U755"/>
  <c r="U754" s="1"/>
  <c r="U753" s="1"/>
  <c r="T755"/>
  <c r="T754" s="1"/>
  <c r="T753" s="1"/>
  <c r="W751"/>
  <c r="W750" s="1"/>
  <c r="W749" s="1"/>
  <c r="V751"/>
  <c r="V750" s="1"/>
  <c r="V749" s="1"/>
  <c r="U751"/>
  <c r="U750" s="1"/>
  <c r="U749" s="1"/>
  <c r="T751"/>
  <c r="T750" s="1"/>
  <c r="T749" s="1"/>
  <c r="W746"/>
  <c r="W745" s="1"/>
  <c r="W744" s="1"/>
  <c r="V746"/>
  <c r="V745" s="1"/>
  <c r="V744" s="1"/>
  <c r="U746"/>
  <c r="U745" s="1"/>
  <c r="U744" s="1"/>
  <c r="T746"/>
  <c r="T745" s="1"/>
  <c r="T744" s="1"/>
  <c r="W738"/>
  <c r="W737" s="1"/>
  <c r="V738"/>
  <c r="V737" s="1"/>
  <c r="U738"/>
  <c r="U737" s="1"/>
  <c r="T738"/>
  <c r="T737" s="1"/>
  <c r="W735"/>
  <c r="W734" s="1"/>
  <c r="V735"/>
  <c r="V734" s="1"/>
  <c r="U735"/>
  <c r="U734" s="1"/>
  <c r="T735"/>
  <c r="T734" s="1"/>
  <c r="W730"/>
  <c r="V730"/>
  <c r="U730"/>
  <c r="T730"/>
  <c r="W727"/>
  <c r="W726" s="1"/>
  <c r="V727"/>
  <c r="V726" s="1"/>
  <c r="U727"/>
  <c r="U726" s="1"/>
  <c r="T727"/>
  <c r="T726" s="1"/>
  <c r="W724"/>
  <c r="V724"/>
  <c r="U724"/>
  <c r="T724"/>
  <c r="W722"/>
  <c r="W721" s="1"/>
  <c r="V722"/>
  <c r="V721" s="1"/>
  <c r="U722"/>
  <c r="T722"/>
  <c r="T721" s="1"/>
  <c r="W718"/>
  <c r="W717" s="1"/>
  <c r="V718"/>
  <c r="V717" s="1"/>
  <c r="U718"/>
  <c r="U717" s="1"/>
  <c r="T718"/>
  <c r="T717" s="1"/>
  <c r="W714"/>
  <c r="V714"/>
  <c r="U714"/>
  <c r="T714"/>
  <c r="W712"/>
  <c r="W711" s="1"/>
  <c r="W710" s="1"/>
  <c r="W709" s="1"/>
  <c r="V712"/>
  <c r="U712"/>
  <c r="U711" s="1"/>
  <c r="U710" s="1"/>
  <c r="T712"/>
  <c r="W707"/>
  <c r="W706" s="1"/>
  <c r="W705" s="1"/>
  <c r="W704" s="1"/>
  <c r="V707"/>
  <c r="V706" s="1"/>
  <c r="V705" s="1"/>
  <c r="V704" s="1"/>
  <c r="U707"/>
  <c r="U706" s="1"/>
  <c r="U705" s="1"/>
  <c r="U704" s="1"/>
  <c r="T707"/>
  <c r="T706" s="1"/>
  <c r="T705" s="1"/>
  <c r="T704" s="1"/>
  <c r="W702"/>
  <c r="W701" s="1"/>
  <c r="W700" s="1"/>
  <c r="W699" s="1"/>
  <c r="V702"/>
  <c r="V701" s="1"/>
  <c r="V700" s="1"/>
  <c r="V699" s="1"/>
  <c r="U702"/>
  <c r="U701" s="1"/>
  <c r="U700" s="1"/>
  <c r="U699" s="1"/>
  <c r="T702"/>
  <c r="T701" s="1"/>
  <c r="T700" s="1"/>
  <c r="T699" s="1"/>
  <c r="W697"/>
  <c r="W696" s="1"/>
  <c r="W695" s="1"/>
  <c r="W694" s="1"/>
  <c r="V697"/>
  <c r="V696" s="1"/>
  <c r="V695" s="1"/>
  <c r="V694" s="1"/>
  <c r="U697"/>
  <c r="U696" s="1"/>
  <c r="U695" s="1"/>
  <c r="U694" s="1"/>
  <c r="T697"/>
  <c r="T696" s="1"/>
  <c r="T695" s="1"/>
  <c r="T694" s="1"/>
  <c r="W692"/>
  <c r="W691" s="1"/>
  <c r="W690" s="1"/>
  <c r="W689" s="1"/>
  <c r="W688" s="1"/>
  <c r="V692"/>
  <c r="V691" s="1"/>
  <c r="V690" s="1"/>
  <c r="V689" s="1"/>
  <c r="V688" s="1"/>
  <c r="U692"/>
  <c r="U691" s="1"/>
  <c r="U690" s="1"/>
  <c r="U689" s="1"/>
  <c r="U688" s="1"/>
  <c r="T692"/>
  <c r="T691" s="1"/>
  <c r="T690" s="1"/>
  <c r="T689" s="1"/>
  <c r="T688" s="1"/>
  <c r="W686"/>
  <c r="W685" s="1"/>
  <c r="W684" s="1"/>
  <c r="W683" s="1"/>
  <c r="V686"/>
  <c r="V685" s="1"/>
  <c r="V684" s="1"/>
  <c r="V683" s="1"/>
  <c r="U686"/>
  <c r="U685" s="1"/>
  <c r="U684" s="1"/>
  <c r="U683" s="1"/>
  <c r="T686"/>
  <c r="T685" s="1"/>
  <c r="T684" s="1"/>
  <c r="T683" s="1"/>
  <c r="W679"/>
  <c r="W678" s="1"/>
  <c r="V679"/>
  <c r="V678" s="1"/>
  <c r="U679"/>
  <c r="U678" s="1"/>
  <c r="T679"/>
  <c r="T678" s="1"/>
  <c r="W676"/>
  <c r="W675" s="1"/>
  <c r="V676"/>
  <c r="V675" s="1"/>
  <c r="U676"/>
  <c r="U675" s="1"/>
  <c r="T676"/>
  <c r="T675" s="1"/>
  <c r="W671"/>
  <c r="W670" s="1"/>
  <c r="V671"/>
  <c r="V670" s="1"/>
  <c r="U671"/>
  <c r="U670" s="1"/>
  <c r="T671"/>
  <c r="T670" s="1"/>
  <c r="W668"/>
  <c r="W667" s="1"/>
  <c r="W666" s="1"/>
  <c r="V668"/>
  <c r="V667" s="1"/>
  <c r="V666" s="1"/>
  <c r="U668"/>
  <c r="U667" s="1"/>
  <c r="U666" s="1"/>
  <c r="T668"/>
  <c r="T667" s="1"/>
  <c r="T666" s="1"/>
  <c r="W663"/>
  <c r="W662" s="1"/>
  <c r="W661" s="1"/>
  <c r="W660" s="1"/>
  <c r="V663"/>
  <c r="V662" s="1"/>
  <c r="V661" s="1"/>
  <c r="V660" s="1"/>
  <c r="U663"/>
  <c r="U662" s="1"/>
  <c r="U661" s="1"/>
  <c r="U660" s="1"/>
  <c r="T663"/>
  <c r="T662" s="1"/>
  <c r="T661" s="1"/>
  <c r="T660" s="1"/>
  <c r="W658"/>
  <c r="V658"/>
  <c r="V657" s="1"/>
  <c r="V656" s="1"/>
  <c r="V655" s="1"/>
  <c r="U658"/>
  <c r="U657" s="1"/>
  <c r="U656" s="1"/>
  <c r="U655" s="1"/>
  <c r="T658"/>
  <c r="T657" s="1"/>
  <c r="T656" s="1"/>
  <c r="T655" s="1"/>
  <c r="W657"/>
  <c r="W656" s="1"/>
  <c r="W655" s="1"/>
  <c r="W653"/>
  <c r="W652" s="1"/>
  <c r="W651" s="1"/>
  <c r="W650" s="1"/>
  <c r="V653"/>
  <c r="V652" s="1"/>
  <c r="V651" s="1"/>
  <c r="V650" s="1"/>
  <c r="U653"/>
  <c r="U652" s="1"/>
  <c r="U651" s="1"/>
  <c r="U650" s="1"/>
  <c r="T653"/>
  <c r="T652" s="1"/>
  <c r="T651" s="1"/>
  <c r="T650" s="1"/>
  <c r="W642"/>
  <c r="W641" s="1"/>
  <c r="V642"/>
  <c r="V641" s="1"/>
  <c r="U642"/>
  <c r="U641" s="1"/>
  <c r="T642"/>
  <c r="T641" s="1"/>
  <c r="W639"/>
  <c r="W638" s="1"/>
  <c r="W637" s="1"/>
  <c r="W636" s="1"/>
  <c r="V639"/>
  <c r="V638" s="1"/>
  <c r="U639"/>
  <c r="U638" s="1"/>
  <c r="T639"/>
  <c r="T638" s="1"/>
  <c r="W634"/>
  <c r="W633" s="1"/>
  <c r="W632" s="1"/>
  <c r="W631" s="1"/>
  <c r="V634"/>
  <c r="V633" s="1"/>
  <c r="V632" s="1"/>
  <c r="V631" s="1"/>
  <c r="U634"/>
  <c r="U633" s="1"/>
  <c r="U632" s="1"/>
  <c r="U631" s="1"/>
  <c r="T634"/>
  <c r="T633" s="1"/>
  <c r="T632" s="1"/>
  <c r="T631" s="1"/>
  <c r="W629"/>
  <c r="V629"/>
  <c r="V628" s="1"/>
  <c r="U629"/>
  <c r="U628" s="1"/>
  <c r="T629"/>
  <c r="T628" s="1"/>
  <c r="W628"/>
  <c r="W626"/>
  <c r="V626"/>
  <c r="U626"/>
  <c r="T626"/>
  <c r="W624"/>
  <c r="V624"/>
  <c r="U624"/>
  <c r="T624"/>
  <c r="T623" s="1"/>
  <c r="T622" s="1"/>
  <c r="W615"/>
  <c r="W614" s="1"/>
  <c r="W613" s="1"/>
  <c r="V615"/>
  <c r="V614" s="1"/>
  <c r="V613" s="1"/>
  <c r="U615"/>
  <c r="U614" s="1"/>
  <c r="U613" s="1"/>
  <c r="T615"/>
  <c r="T614" s="1"/>
  <c r="T613" s="1"/>
  <c r="W611"/>
  <c r="W610" s="1"/>
  <c r="V611"/>
  <c r="V610" s="1"/>
  <c r="U611"/>
  <c r="U610" s="1"/>
  <c r="T611"/>
  <c r="T610" s="1"/>
  <c r="W608"/>
  <c r="W607" s="1"/>
  <c r="V608"/>
  <c r="V607" s="1"/>
  <c r="U608"/>
  <c r="U607" s="1"/>
  <c r="T608"/>
  <c r="T607" s="1"/>
  <c r="W602"/>
  <c r="V602"/>
  <c r="U602"/>
  <c r="T602"/>
  <c r="W600"/>
  <c r="V600"/>
  <c r="U600"/>
  <c r="U599" s="1"/>
  <c r="T600"/>
  <c r="T599" s="1"/>
  <c r="W595"/>
  <c r="W594" s="1"/>
  <c r="W593" s="1"/>
  <c r="W592" s="1"/>
  <c r="V595"/>
  <c r="V594" s="1"/>
  <c r="V593" s="1"/>
  <c r="V592" s="1"/>
  <c r="U595"/>
  <c r="U594" s="1"/>
  <c r="U593" s="1"/>
  <c r="U592" s="1"/>
  <c r="T595"/>
  <c r="T594" s="1"/>
  <c r="T593" s="1"/>
  <c r="T592" s="1"/>
  <c r="W575"/>
  <c r="W574" s="1"/>
  <c r="W573" s="1"/>
  <c r="V575"/>
  <c r="V574" s="1"/>
  <c r="V573" s="1"/>
  <c r="U575"/>
  <c r="U574" s="1"/>
  <c r="U573" s="1"/>
  <c r="T575"/>
  <c r="T574" s="1"/>
  <c r="T573" s="1"/>
  <c r="W571"/>
  <c r="W570" s="1"/>
  <c r="W569" s="1"/>
  <c r="V571"/>
  <c r="V570" s="1"/>
  <c r="V569" s="1"/>
  <c r="U571"/>
  <c r="U570" s="1"/>
  <c r="U569" s="1"/>
  <c r="T571"/>
  <c r="T570" s="1"/>
  <c r="T569" s="1"/>
  <c r="W566"/>
  <c r="W565" s="1"/>
  <c r="V566"/>
  <c r="V565" s="1"/>
  <c r="U566"/>
  <c r="U565" s="1"/>
  <c r="T566"/>
  <c r="T565" s="1"/>
  <c r="W563"/>
  <c r="W562" s="1"/>
  <c r="V563"/>
  <c r="V562" s="1"/>
  <c r="U563"/>
  <c r="U562" s="1"/>
  <c r="T563"/>
  <c r="T562" s="1"/>
  <c r="W559"/>
  <c r="W558" s="1"/>
  <c r="W557" s="1"/>
  <c r="V559"/>
  <c r="V558" s="1"/>
  <c r="V557" s="1"/>
  <c r="U559"/>
  <c r="U558" s="1"/>
  <c r="U557" s="1"/>
  <c r="T559"/>
  <c r="T558" s="1"/>
  <c r="T557" s="1"/>
  <c r="W552"/>
  <c r="W551" s="1"/>
  <c r="W550" s="1"/>
  <c r="V552"/>
  <c r="V551" s="1"/>
  <c r="V550" s="1"/>
  <c r="U552"/>
  <c r="U551" s="1"/>
  <c r="U550" s="1"/>
  <c r="T552"/>
  <c r="T551" s="1"/>
  <c r="T550" s="1"/>
  <c r="W548"/>
  <c r="W547" s="1"/>
  <c r="W546" s="1"/>
  <c r="V548"/>
  <c r="V547" s="1"/>
  <c r="V546" s="1"/>
  <c r="U548"/>
  <c r="U547" s="1"/>
  <c r="U546" s="1"/>
  <c r="T548"/>
  <c r="T547" s="1"/>
  <c r="T546" s="1"/>
  <c r="W542"/>
  <c r="V542"/>
  <c r="U542"/>
  <c r="T542"/>
  <c r="W540"/>
  <c r="V540"/>
  <c r="U540"/>
  <c r="T540"/>
  <c r="W538"/>
  <c r="W537" s="1"/>
  <c r="W536" s="1"/>
  <c r="V538"/>
  <c r="U538"/>
  <c r="T538"/>
  <c r="T537" s="1"/>
  <c r="T536" s="1"/>
  <c r="W534"/>
  <c r="W533" s="1"/>
  <c r="W532" s="1"/>
  <c r="V534"/>
  <c r="V533" s="1"/>
  <c r="V532" s="1"/>
  <c r="U534"/>
  <c r="U533" s="1"/>
  <c r="U532" s="1"/>
  <c r="T534"/>
  <c r="T533" s="1"/>
  <c r="T532" s="1"/>
  <c r="T531" s="1"/>
  <c r="W524"/>
  <c r="W523" s="1"/>
  <c r="V524"/>
  <c r="V523" s="1"/>
  <c r="U524"/>
  <c r="U523" s="1"/>
  <c r="T524"/>
  <c r="T523" s="1"/>
  <c r="W521"/>
  <c r="W520" s="1"/>
  <c r="V521"/>
  <c r="V520" s="1"/>
  <c r="U521"/>
  <c r="U520" s="1"/>
  <c r="T521"/>
  <c r="T520" s="1"/>
  <c r="W518"/>
  <c r="W517" s="1"/>
  <c r="V518"/>
  <c r="V517" s="1"/>
  <c r="U518"/>
  <c r="U517" s="1"/>
  <c r="T518"/>
  <c r="T517" s="1"/>
  <c r="W515"/>
  <c r="W514" s="1"/>
  <c r="V515"/>
  <c r="V514" s="1"/>
  <c r="U515"/>
  <c r="U514" s="1"/>
  <c r="T515"/>
  <c r="T514" s="1"/>
  <c r="W512"/>
  <c r="V512"/>
  <c r="U512"/>
  <c r="T512"/>
  <c r="W510"/>
  <c r="V510"/>
  <c r="U510"/>
  <c r="T510"/>
  <c r="T509" s="1"/>
  <c r="W507"/>
  <c r="W506" s="1"/>
  <c r="V507"/>
  <c r="V506" s="1"/>
  <c r="U507"/>
  <c r="U506" s="1"/>
  <c r="T507"/>
  <c r="T506" s="1"/>
  <c r="W504"/>
  <c r="W503" s="1"/>
  <c r="V504"/>
  <c r="V503" s="1"/>
  <c r="U504"/>
  <c r="U503" s="1"/>
  <c r="T504"/>
  <c r="T503" s="1"/>
  <c r="W499"/>
  <c r="W498" s="1"/>
  <c r="W497" s="1"/>
  <c r="W496" s="1"/>
  <c r="V499"/>
  <c r="V498" s="1"/>
  <c r="V497" s="1"/>
  <c r="V496" s="1"/>
  <c r="U499"/>
  <c r="U498" s="1"/>
  <c r="U497" s="1"/>
  <c r="U496" s="1"/>
  <c r="T499"/>
  <c r="T498" s="1"/>
  <c r="T497" s="1"/>
  <c r="T496" s="1"/>
  <c r="W488"/>
  <c r="W487" s="1"/>
  <c r="V488"/>
  <c r="V487" s="1"/>
  <c r="U488"/>
  <c r="U487" s="1"/>
  <c r="T488"/>
  <c r="T487" s="1"/>
  <c r="W482"/>
  <c r="W481" s="1"/>
  <c r="W480" s="1"/>
  <c r="V482"/>
  <c r="V481" s="1"/>
  <c r="V480" s="1"/>
  <c r="U482"/>
  <c r="U481" s="1"/>
  <c r="U480" s="1"/>
  <c r="T482"/>
  <c r="T481" s="1"/>
  <c r="T480" s="1"/>
  <c r="W478"/>
  <c r="W477" s="1"/>
  <c r="V478"/>
  <c r="V477" s="1"/>
  <c r="U478"/>
  <c r="U477" s="1"/>
  <c r="T478"/>
  <c r="T477" s="1"/>
  <c r="W475"/>
  <c r="W474" s="1"/>
  <c r="V475"/>
  <c r="V474" s="1"/>
  <c r="U475"/>
  <c r="U474" s="1"/>
  <c r="T475"/>
  <c r="T474" s="1"/>
  <c r="W472"/>
  <c r="W471" s="1"/>
  <c r="V472"/>
  <c r="V471" s="1"/>
  <c r="U472"/>
  <c r="U471" s="1"/>
  <c r="T472"/>
  <c r="T471" s="1"/>
  <c r="W469"/>
  <c r="W468" s="1"/>
  <c r="V469"/>
  <c r="V468" s="1"/>
  <c r="U469"/>
  <c r="U468" s="1"/>
  <c r="T469"/>
  <c r="T468" s="1"/>
  <c r="W466"/>
  <c r="W465" s="1"/>
  <c r="V466"/>
  <c r="V465" s="1"/>
  <c r="U466"/>
  <c r="U465" s="1"/>
  <c r="T466"/>
  <c r="T465" s="1"/>
  <c r="W462"/>
  <c r="W461" s="1"/>
  <c r="W460" s="1"/>
  <c r="V462"/>
  <c r="V461" s="1"/>
  <c r="V460" s="1"/>
  <c r="U462"/>
  <c r="U461" s="1"/>
  <c r="U460" s="1"/>
  <c r="T462"/>
  <c r="T461" s="1"/>
  <c r="T460" s="1"/>
  <c r="W450"/>
  <c r="W449" s="1"/>
  <c r="V450"/>
  <c r="V449" s="1"/>
  <c r="U450"/>
  <c r="U449" s="1"/>
  <c r="T450"/>
  <c r="T449" s="1"/>
  <c r="W447"/>
  <c r="V447"/>
  <c r="U447"/>
  <c r="T447"/>
  <c r="W445"/>
  <c r="V445"/>
  <c r="U445"/>
  <c r="U444" s="1"/>
  <c r="T445"/>
  <c r="T444" s="1"/>
  <c r="W442"/>
  <c r="V442"/>
  <c r="V441" s="1"/>
  <c r="U442"/>
  <c r="U441" s="1"/>
  <c r="T442"/>
  <c r="T441" s="1"/>
  <c r="W441"/>
  <c r="W439"/>
  <c r="W438" s="1"/>
  <c r="V439"/>
  <c r="V438" s="1"/>
  <c r="U439"/>
  <c r="U438" s="1"/>
  <c r="T439"/>
  <c r="T438" s="1"/>
  <c r="W436"/>
  <c r="W435" s="1"/>
  <c r="V436"/>
  <c r="V435" s="1"/>
  <c r="U436"/>
  <c r="U435" s="1"/>
  <c r="T436"/>
  <c r="T435" s="1"/>
  <c r="W433"/>
  <c r="W432" s="1"/>
  <c r="V433"/>
  <c r="V432" s="1"/>
  <c r="U433"/>
  <c r="U432" s="1"/>
  <c r="T433"/>
  <c r="T432" s="1"/>
  <c r="W430"/>
  <c r="W429" s="1"/>
  <c r="V430"/>
  <c r="V429" s="1"/>
  <c r="U430"/>
  <c r="U429" s="1"/>
  <c r="T430"/>
  <c r="T429" s="1"/>
  <c r="W424"/>
  <c r="W423" s="1"/>
  <c r="V424"/>
  <c r="V423" s="1"/>
  <c r="U424"/>
  <c r="U423" s="1"/>
  <c r="T424"/>
  <c r="T423" s="1"/>
  <c r="W421"/>
  <c r="V421"/>
  <c r="U421"/>
  <c r="T421"/>
  <c r="W419"/>
  <c r="V419"/>
  <c r="U419"/>
  <c r="T419"/>
  <c r="W417"/>
  <c r="V417"/>
  <c r="U417"/>
  <c r="T417"/>
  <c r="W416"/>
  <c r="W415" s="1"/>
  <c r="W409"/>
  <c r="W408" s="1"/>
  <c r="W407" s="1"/>
  <c r="V409"/>
  <c r="V408" s="1"/>
  <c r="V407" s="1"/>
  <c r="U409"/>
  <c r="U408" s="1"/>
  <c r="U407" s="1"/>
  <c r="T409"/>
  <c r="T408" s="1"/>
  <c r="T407" s="1"/>
  <c r="W397"/>
  <c r="W396" s="1"/>
  <c r="W395" s="1"/>
  <c r="W394" s="1"/>
  <c r="W393" s="1"/>
  <c r="V397"/>
  <c r="V396" s="1"/>
  <c r="V395" s="1"/>
  <c r="V394" s="1"/>
  <c r="V393" s="1"/>
  <c r="U397"/>
  <c r="U396" s="1"/>
  <c r="U395" s="1"/>
  <c r="U394" s="1"/>
  <c r="U393" s="1"/>
  <c r="T397"/>
  <c r="T396" s="1"/>
  <c r="T395" s="1"/>
  <c r="T394" s="1"/>
  <c r="T393" s="1"/>
  <c r="W383"/>
  <c r="W382" s="1"/>
  <c r="V383"/>
  <c r="V382" s="1"/>
  <c r="U383"/>
  <c r="U382" s="1"/>
  <c r="T383"/>
  <c r="T382" s="1"/>
  <c r="W379"/>
  <c r="V379"/>
  <c r="U379"/>
  <c r="T379"/>
  <c r="W377"/>
  <c r="V377"/>
  <c r="U377"/>
  <c r="T377"/>
  <c r="W375"/>
  <c r="V375"/>
  <c r="U375"/>
  <c r="T375"/>
  <c r="T374" s="1"/>
  <c r="T373" s="1"/>
  <c r="W371"/>
  <c r="W370" s="1"/>
  <c r="W369" s="1"/>
  <c r="V371"/>
  <c r="V370" s="1"/>
  <c r="V369" s="1"/>
  <c r="U371"/>
  <c r="U370" s="1"/>
  <c r="U369" s="1"/>
  <c r="T371"/>
  <c r="T370" s="1"/>
  <c r="T369" s="1"/>
  <c r="W361"/>
  <c r="W360" s="1"/>
  <c r="W359" s="1"/>
  <c r="W358" s="1"/>
  <c r="V361"/>
  <c r="V360" s="1"/>
  <c r="V359" s="1"/>
  <c r="V358" s="1"/>
  <c r="U361"/>
  <c r="U360" s="1"/>
  <c r="U359" s="1"/>
  <c r="U358" s="1"/>
  <c r="T361"/>
  <c r="T360" s="1"/>
  <c r="T359" s="1"/>
  <c r="T358" s="1"/>
  <c r="W349"/>
  <c r="V349"/>
  <c r="U349"/>
  <c r="T349"/>
  <c r="W347"/>
  <c r="W346" s="1"/>
  <c r="W345" s="1"/>
  <c r="W344" s="1"/>
  <c r="V347"/>
  <c r="V346" s="1"/>
  <c r="V345" s="1"/>
  <c r="V344" s="1"/>
  <c r="U347"/>
  <c r="T347"/>
  <c r="W342"/>
  <c r="W341" s="1"/>
  <c r="W340" s="1"/>
  <c r="W339" s="1"/>
  <c r="V342"/>
  <c r="V341" s="1"/>
  <c r="V340" s="1"/>
  <c r="V339" s="1"/>
  <c r="U342"/>
  <c r="U341" s="1"/>
  <c r="U340" s="1"/>
  <c r="U339" s="1"/>
  <c r="T342"/>
  <c r="T341" s="1"/>
  <c r="T340" s="1"/>
  <c r="T339" s="1"/>
  <c r="W337"/>
  <c r="V337"/>
  <c r="U337"/>
  <c r="T337"/>
  <c r="W335"/>
  <c r="V335"/>
  <c r="U335"/>
  <c r="T335"/>
  <c r="W333"/>
  <c r="W332" s="1"/>
  <c r="W331" s="1"/>
  <c r="W330" s="1"/>
  <c r="V333"/>
  <c r="V332" s="1"/>
  <c r="V331" s="1"/>
  <c r="V330" s="1"/>
  <c r="U333"/>
  <c r="T333"/>
  <c r="W307"/>
  <c r="W306" s="1"/>
  <c r="V307"/>
  <c r="V306" s="1"/>
  <c r="U307"/>
  <c r="U306" s="1"/>
  <c r="T307"/>
  <c r="T306" s="1"/>
  <c r="W304"/>
  <c r="W303" s="1"/>
  <c r="W302" s="1"/>
  <c r="V304"/>
  <c r="V303" s="1"/>
  <c r="V302" s="1"/>
  <c r="U304"/>
  <c r="U303" s="1"/>
  <c r="U302" s="1"/>
  <c r="T304"/>
  <c r="T303" s="1"/>
  <c r="T302" s="1"/>
  <c r="W300"/>
  <c r="W299" s="1"/>
  <c r="V300"/>
  <c r="V299" s="1"/>
  <c r="U300"/>
  <c r="U299" s="1"/>
  <c r="T300"/>
  <c r="T299" s="1"/>
  <c r="W297"/>
  <c r="W296" s="1"/>
  <c r="V297"/>
  <c r="V296" s="1"/>
  <c r="U297"/>
  <c r="U296" s="1"/>
  <c r="T297"/>
  <c r="T296" s="1"/>
  <c r="W294"/>
  <c r="W293" s="1"/>
  <c r="V294"/>
  <c r="V293" s="1"/>
  <c r="U294"/>
  <c r="U293" s="1"/>
  <c r="T294"/>
  <c r="T293" s="1"/>
  <c r="W291"/>
  <c r="W290" s="1"/>
  <c r="V291"/>
  <c r="V290" s="1"/>
  <c r="U291"/>
  <c r="U290" s="1"/>
  <c r="T291"/>
  <c r="T290" s="1"/>
  <c r="W287"/>
  <c r="V287"/>
  <c r="U287"/>
  <c r="T287"/>
  <c r="W283"/>
  <c r="V283"/>
  <c r="U283"/>
  <c r="T283"/>
  <c r="W281"/>
  <c r="W280" s="1"/>
  <c r="V281"/>
  <c r="U281"/>
  <c r="T281"/>
  <c r="W276"/>
  <c r="V276"/>
  <c r="U276"/>
  <c r="T276"/>
  <c r="W274"/>
  <c r="W273" s="1"/>
  <c r="V274"/>
  <c r="V273" s="1"/>
  <c r="U274"/>
  <c r="T274"/>
  <c r="W271"/>
  <c r="V271"/>
  <c r="U271"/>
  <c r="T271"/>
  <c r="W269"/>
  <c r="V269"/>
  <c r="U269"/>
  <c r="T269"/>
  <c r="W267"/>
  <c r="W266" s="1"/>
  <c r="W265" s="1"/>
  <c r="V267"/>
  <c r="U267"/>
  <c r="U266" s="1"/>
  <c r="U265" s="1"/>
  <c r="T267"/>
  <c r="W262"/>
  <c r="W261" s="1"/>
  <c r="W260" s="1"/>
  <c r="W259" s="1"/>
  <c r="V262"/>
  <c r="V261" s="1"/>
  <c r="V260" s="1"/>
  <c r="V259" s="1"/>
  <c r="U262"/>
  <c r="U261" s="1"/>
  <c r="U260" s="1"/>
  <c r="U259" s="1"/>
  <c r="T262"/>
  <c r="T261" s="1"/>
  <c r="T260" s="1"/>
  <c r="T259" s="1"/>
  <c r="W257"/>
  <c r="W256" s="1"/>
  <c r="W255" s="1"/>
  <c r="V257"/>
  <c r="V256" s="1"/>
  <c r="V255" s="1"/>
  <c r="U257"/>
  <c r="U256" s="1"/>
  <c r="U255" s="1"/>
  <c r="T257"/>
  <c r="T256" s="1"/>
  <c r="T255" s="1"/>
  <c r="W253"/>
  <c r="V253"/>
  <c r="U253"/>
  <c r="T253"/>
  <c r="W251"/>
  <c r="W250" s="1"/>
  <c r="W249" s="1"/>
  <c r="W248" s="1"/>
  <c r="V251"/>
  <c r="U251"/>
  <c r="T251"/>
  <c r="T250" s="1"/>
  <c r="T249" s="1"/>
  <c r="T248" s="1"/>
  <c r="W246"/>
  <c r="V246"/>
  <c r="U246"/>
  <c r="T246"/>
  <c r="W244"/>
  <c r="W243" s="1"/>
  <c r="V244"/>
  <c r="V243" s="1"/>
  <c r="U244"/>
  <c r="T244"/>
  <c r="W241"/>
  <c r="V241"/>
  <c r="U241"/>
  <c r="T241"/>
  <c r="W239"/>
  <c r="V239"/>
  <c r="U239"/>
  <c r="T239"/>
  <c r="W237"/>
  <c r="W236" s="1"/>
  <c r="V237"/>
  <c r="V236" s="1"/>
  <c r="U237"/>
  <c r="T237"/>
  <c r="W234"/>
  <c r="V234"/>
  <c r="U234"/>
  <c r="T234"/>
  <c r="W232"/>
  <c r="V232"/>
  <c r="U232"/>
  <c r="T232"/>
  <c r="W230"/>
  <c r="W229" s="1"/>
  <c r="V230"/>
  <c r="V229" s="1"/>
  <c r="U230"/>
  <c r="T230"/>
  <c r="W227"/>
  <c r="W226" s="1"/>
  <c r="V227"/>
  <c r="V226" s="1"/>
  <c r="U227"/>
  <c r="U226" s="1"/>
  <c r="T227"/>
  <c r="T226" s="1"/>
  <c r="W224"/>
  <c r="W223" s="1"/>
  <c r="V224"/>
  <c r="V223" s="1"/>
  <c r="U224"/>
  <c r="U223" s="1"/>
  <c r="T224"/>
  <c r="T223" s="1"/>
  <c r="W221"/>
  <c r="V221"/>
  <c r="U221"/>
  <c r="T221"/>
  <c r="W219"/>
  <c r="W218" s="1"/>
  <c r="V219"/>
  <c r="U219"/>
  <c r="U218" s="1"/>
  <c r="T219"/>
  <c r="W216"/>
  <c r="V216"/>
  <c r="U216"/>
  <c r="T216"/>
  <c r="W214"/>
  <c r="V214"/>
  <c r="U214"/>
  <c r="U213" s="1"/>
  <c r="T214"/>
  <c r="W211"/>
  <c r="V211"/>
  <c r="V210" s="1"/>
  <c r="U211"/>
  <c r="U210" s="1"/>
  <c r="T211"/>
  <c r="T210" s="1"/>
  <c r="W210"/>
  <c r="W201"/>
  <c r="V201"/>
  <c r="U201"/>
  <c r="T201"/>
  <c r="W199"/>
  <c r="V199"/>
  <c r="U199"/>
  <c r="T199"/>
  <c r="W197"/>
  <c r="V197"/>
  <c r="U197"/>
  <c r="U196" s="1"/>
  <c r="T197"/>
  <c r="W194"/>
  <c r="V194"/>
  <c r="U194"/>
  <c r="T194"/>
  <c r="W192"/>
  <c r="V192"/>
  <c r="U192"/>
  <c r="T192"/>
  <c r="W190"/>
  <c r="V190"/>
  <c r="U190"/>
  <c r="U189" s="1"/>
  <c r="T190"/>
  <c r="W186"/>
  <c r="W185" s="1"/>
  <c r="V186"/>
  <c r="V185" s="1"/>
  <c r="U186"/>
  <c r="U185" s="1"/>
  <c r="T186"/>
  <c r="T185" s="1"/>
  <c r="W183"/>
  <c r="V183"/>
  <c r="U183"/>
  <c r="T183"/>
  <c r="W181"/>
  <c r="V181"/>
  <c r="U181"/>
  <c r="T181"/>
  <c r="W179"/>
  <c r="V179"/>
  <c r="U179"/>
  <c r="T179"/>
  <c r="W174"/>
  <c r="W173" s="1"/>
  <c r="W172" s="1"/>
  <c r="W171" s="1"/>
  <c r="V174"/>
  <c r="V173" s="1"/>
  <c r="V172" s="1"/>
  <c r="V171" s="1"/>
  <c r="U174"/>
  <c r="U173" s="1"/>
  <c r="U172" s="1"/>
  <c r="U171" s="1"/>
  <c r="T174"/>
  <c r="T173" s="1"/>
  <c r="T172" s="1"/>
  <c r="T171" s="1"/>
  <c r="W162"/>
  <c r="W161" s="1"/>
  <c r="V162"/>
  <c r="V161" s="1"/>
  <c r="U162"/>
  <c r="U161" s="1"/>
  <c r="T162"/>
  <c r="T161" s="1"/>
  <c r="W159"/>
  <c r="W158" s="1"/>
  <c r="V159"/>
  <c r="V158" s="1"/>
  <c r="U159"/>
  <c r="U158" s="1"/>
  <c r="T159"/>
  <c r="T158" s="1"/>
  <c r="W156"/>
  <c r="W155" s="1"/>
  <c r="V156"/>
  <c r="V155" s="1"/>
  <c r="U156"/>
  <c r="U155" s="1"/>
  <c r="T156"/>
  <c r="T155" s="1"/>
  <c r="W153"/>
  <c r="W152" s="1"/>
  <c r="V153"/>
  <c r="V152" s="1"/>
  <c r="U153"/>
  <c r="U152" s="1"/>
  <c r="T153"/>
  <c r="T152" s="1"/>
  <c r="W149"/>
  <c r="W148" s="1"/>
  <c r="V149"/>
  <c r="V148" s="1"/>
  <c r="U149"/>
  <c r="U148" s="1"/>
  <c r="T149"/>
  <c r="T148" s="1"/>
  <c r="W144"/>
  <c r="W143" s="1"/>
  <c r="V144"/>
  <c r="V143" s="1"/>
  <c r="U144"/>
  <c r="U143" s="1"/>
  <c r="T144"/>
  <c r="T143" s="1"/>
  <c r="W140"/>
  <c r="W139" s="1"/>
  <c r="W138" s="1"/>
  <c r="V140"/>
  <c r="V139" s="1"/>
  <c r="V138" s="1"/>
  <c r="U140"/>
  <c r="U139" s="1"/>
  <c r="U138" s="1"/>
  <c r="T140"/>
  <c r="T139" s="1"/>
  <c r="T138" s="1"/>
  <c r="W135"/>
  <c r="W134" s="1"/>
  <c r="W133" s="1"/>
  <c r="W132" s="1"/>
  <c r="V135"/>
  <c r="V134" s="1"/>
  <c r="V133" s="1"/>
  <c r="V132" s="1"/>
  <c r="U135"/>
  <c r="U134" s="1"/>
  <c r="U133" s="1"/>
  <c r="U132" s="1"/>
  <c r="T135"/>
  <c r="T134" s="1"/>
  <c r="T133" s="1"/>
  <c r="T132" s="1"/>
  <c r="W130"/>
  <c r="W129" s="1"/>
  <c r="W128" s="1"/>
  <c r="W127" s="1"/>
  <c r="V130"/>
  <c r="V129" s="1"/>
  <c r="V128" s="1"/>
  <c r="V127" s="1"/>
  <c r="U130"/>
  <c r="U129" s="1"/>
  <c r="U128" s="1"/>
  <c r="U127" s="1"/>
  <c r="T130"/>
  <c r="T129" s="1"/>
  <c r="T128" s="1"/>
  <c r="T127" s="1"/>
  <c r="W123"/>
  <c r="W122" s="1"/>
  <c r="W121" s="1"/>
  <c r="W120" s="1"/>
  <c r="W119" s="1"/>
  <c r="V123"/>
  <c r="V122" s="1"/>
  <c r="V121" s="1"/>
  <c r="V120" s="1"/>
  <c r="V119" s="1"/>
  <c r="U123"/>
  <c r="U122" s="1"/>
  <c r="U121" s="1"/>
  <c r="U120" s="1"/>
  <c r="U119" s="1"/>
  <c r="T123"/>
  <c r="T122" s="1"/>
  <c r="T121" s="1"/>
  <c r="T120" s="1"/>
  <c r="T119" s="1"/>
  <c r="T116"/>
  <c r="T115" s="1"/>
  <c r="T114" s="1"/>
  <c r="T113" s="1"/>
  <c r="T112" s="1"/>
  <c r="W116"/>
  <c r="W115" s="1"/>
  <c r="W114" s="1"/>
  <c r="W113" s="1"/>
  <c r="W112" s="1"/>
  <c r="V116"/>
  <c r="V115" s="1"/>
  <c r="V114" s="1"/>
  <c r="V113" s="1"/>
  <c r="V112" s="1"/>
  <c r="U116"/>
  <c r="U115" s="1"/>
  <c r="U114" s="1"/>
  <c r="U113" s="1"/>
  <c r="U112" s="1"/>
  <c r="W109"/>
  <c r="W108" s="1"/>
  <c r="V109"/>
  <c r="V108" s="1"/>
  <c r="U109"/>
  <c r="U108" s="1"/>
  <c r="T109"/>
  <c r="T108" s="1"/>
  <c r="U107"/>
  <c r="U105" s="1"/>
  <c r="W105"/>
  <c r="V105"/>
  <c r="T105"/>
  <c r="U104"/>
  <c r="W103"/>
  <c r="V103"/>
  <c r="T103"/>
  <c r="W101"/>
  <c r="V101"/>
  <c r="U101"/>
  <c r="T101"/>
  <c r="T100" s="1"/>
  <c r="W90"/>
  <c r="W89" s="1"/>
  <c r="V90"/>
  <c r="V89" s="1"/>
  <c r="U90"/>
  <c r="U89" s="1"/>
  <c r="T90"/>
  <c r="T89" s="1"/>
  <c r="W87"/>
  <c r="V87"/>
  <c r="U87"/>
  <c r="T87"/>
  <c r="W85"/>
  <c r="V85"/>
  <c r="U85"/>
  <c r="U84" s="1"/>
  <c r="T85"/>
  <c r="W82"/>
  <c r="V82"/>
  <c r="U82"/>
  <c r="T82"/>
  <c r="W80"/>
  <c r="V80"/>
  <c r="V79" s="1"/>
  <c r="U80"/>
  <c r="T80"/>
  <c r="W75"/>
  <c r="V75"/>
  <c r="U75"/>
  <c r="T75"/>
  <c r="W73"/>
  <c r="V73"/>
  <c r="V72" s="1"/>
  <c r="U73"/>
  <c r="T73"/>
  <c r="W70"/>
  <c r="V70"/>
  <c r="U70"/>
  <c r="T70"/>
  <c r="W68"/>
  <c r="V68"/>
  <c r="V67" s="1"/>
  <c r="U68"/>
  <c r="T68"/>
  <c r="W65"/>
  <c r="W64" s="1"/>
  <c r="V65"/>
  <c r="V64" s="1"/>
  <c r="U65"/>
  <c r="U64" s="1"/>
  <c r="T65"/>
  <c r="T64" s="1"/>
  <c r="W62"/>
  <c r="V62"/>
  <c r="U62"/>
  <c r="T62"/>
  <c r="W60"/>
  <c r="W59" s="1"/>
  <c r="V60"/>
  <c r="U60"/>
  <c r="T60"/>
  <c r="W57"/>
  <c r="V57"/>
  <c r="U57"/>
  <c r="T57"/>
  <c r="W55"/>
  <c r="W54" s="1"/>
  <c r="V55"/>
  <c r="U55"/>
  <c r="T55"/>
  <c r="T54" s="1"/>
  <c r="W48"/>
  <c r="V48"/>
  <c r="U48"/>
  <c r="T48"/>
  <c r="W46"/>
  <c r="V46"/>
  <c r="U46"/>
  <c r="T46"/>
  <c r="W44"/>
  <c r="V44"/>
  <c r="U44"/>
  <c r="T44"/>
  <c r="W42"/>
  <c r="V42"/>
  <c r="U42"/>
  <c r="U41" s="1"/>
  <c r="U40" s="1"/>
  <c r="T42"/>
  <c r="W34"/>
  <c r="V34"/>
  <c r="U34"/>
  <c r="T34"/>
  <c r="W31"/>
  <c r="V31"/>
  <c r="U31"/>
  <c r="T31"/>
  <c r="W29"/>
  <c r="V29"/>
  <c r="U29"/>
  <c r="T29"/>
  <c r="W27"/>
  <c r="V27"/>
  <c r="U27"/>
  <c r="U26" s="1"/>
  <c r="T27"/>
  <c r="T26" s="1"/>
  <c r="W24"/>
  <c r="W23" s="1"/>
  <c r="V24"/>
  <c r="V23" s="1"/>
  <c r="U24"/>
  <c r="U23" s="1"/>
  <c r="T24"/>
  <c r="T23" s="1"/>
  <c r="W21"/>
  <c r="W20" s="1"/>
  <c r="V21"/>
  <c r="V20" s="1"/>
  <c r="U21"/>
  <c r="U20" s="1"/>
  <c r="T21"/>
  <c r="T20" s="1"/>
  <c r="W14"/>
  <c r="W13" s="1"/>
  <c r="W12" s="1"/>
  <c r="W11" s="1"/>
  <c r="W10" s="1"/>
  <c r="V14"/>
  <c r="V13" s="1"/>
  <c r="V12" s="1"/>
  <c r="V11" s="1"/>
  <c r="V10" s="1"/>
  <c r="U14"/>
  <c r="U13" s="1"/>
  <c r="U12" s="1"/>
  <c r="U11" s="1"/>
  <c r="U10" s="1"/>
  <c r="T14"/>
  <c r="T13" s="1"/>
  <c r="T12" s="1"/>
  <c r="T11" s="1"/>
  <c r="T10" s="1"/>
  <c r="N117"/>
  <c r="CL1374" l="1"/>
  <c r="CP1375"/>
  <c r="CM1374"/>
  <c r="CQ1375"/>
  <c r="AA218"/>
  <c r="Z196"/>
  <c r="AB266"/>
  <c r="AB265" s="1"/>
  <c r="U72"/>
  <c r="Z416"/>
  <c r="Z415" s="1"/>
  <c r="W72"/>
  <c r="U54"/>
  <c r="U79"/>
  <c r="W444"/>
  <c r="BN1213"/>
  <c r="BN1210" s="1"/>
  <c r="BN1209" s="1"/>
  <c r="BT1214"/>
  <c r="BZ1214" s="1"/>
  <c r="CF1214" s="1"/>
  <c r="BO1213"/>
  <c r="BO1210" s="1"/>
  <c r="BO1209" s="1"/>
  <c r="BU1214"/>
  <c r="BY1214" s="1"/>
  <c r="BY1213" s="1"/>
  <c r="BY1210" s="1"/>
  <c r="BY1209" s="1"/>
  <c r="BY1161" s="1"/>
  <c r="BY1160" s="1"/>
  <c r="BY1158" s="1"/>
  <c r="BI953"/>
  <c r="BI952" s="1"/>
  <c r="BO954"/>
  <c r="BH953"/>
  <c r="BH952" s="1"/>
  <c r="BN954"/>
  <c r="BC836"/>
  <c r="BC835" s="1"/>
  <c r="BI837"/>
  <c r="BC485"/>
  <c r="BC484" s="1"/>
  <c r="BI486"/>
  <c r="BC491"/>
  <c r="BC490" s="1"/>
  <c r="BI492"/>
  <c r="BB836"/>
  <c r="BB835" s="1"/>
  <c r="BH837"/>
  <c r="BC1237"/>
  <c r="BC1236" s="1"/>
  <c r="BI1238"/>
  <c r="BC529"/>
  <c r="BC528" s="1"/>
  <c r="BI530"/>
  <c r="BC1010"/>
  <c r="BC1009" s="1"/>
  <c r="BI1011"/>
  <c r="BB1010"/>
  <c r="BB1009" s="1"/>
  <c r="BH1011"/>
  <c r="BB529"/>
  <c r="BB528" s="1"/>
  <c r="BH530"/>
  <c r="BB485"/>
  <c r="BB484" s="1"/>
  <c r="BH486"/>
  <c r="BB491"/>
  <c r="BB490" s="1"/>
  <c r="BH492"/>
  <c r="BB1237"/>
  <c r="BB1236" s="1"/>
  <c r="BH1238"/>
  <c r="U280"/>
  <c r="U279" s="1"/>
  <c r="U278" s="1"/>
  <c r="V196"/>
  <c r="V280"/>
  <c r="V279" s="1"/>
  <c r="V278" s="1"/>
  <c r="U236"/>
  <c r="T1560"/>
  <c r="T1559" s="1"/>
  <c r="T1558" s="1"/>
  <c r="AK1507"/>
  <c r="AK1506" s="1"/>
  <c r="AK1505" s="1"/>
  <c r="AK1504" s="1"/>
  <c r="AQ1508"/>
  <c r="AW1508" s="1"/>
  <c r="AK1123"/>
  <c r="AK1122" s="1"/>
  <c r="AQ1124"/>
  <c r="AW1124" s="1"/>
  <c r="AK1383"/>
  <c r="AK1382" s="1"/>
  <c r="AQ1384"/>
  <c r="AW1384" s="1"/>
  <c r="AJ1123"/>
  <c r="AJ1122" s="1"/>
  <c r="AP1124"/>
  <c r="AV1124" s="1"/>
  <c r="AJ1386"/>
  <c r="AJ1385" s="1"/>
  <c r="AP1387"/>
  <c r="AV1387" s="1"/>
  <c r="AJ1383"/>
  <c r="AJ1382" s="1"/>
  <c r="AP1384"/>
  <c r="AV1384" s="1"/>
  <c r="AK1386"/>
  <c r="AK1385" s="1"/>
  <c r="AQ1387"/>
  <c r="AW1387" s="1"/>
  <c r="AJ1507"/>
  <c r="AJ1506" s="1"/>
  <c r="AJ1505" s="1"/>
  <c r="AJ1504" s="1"/>
  <c r="AP1508"/>
  <c r="AV1508" s="1"/>
  <c r="T67"/>
  <c r="AA1457"/>
  <c r="V41"/>
  <c r="V40" s="1"/>
  <c r="AA1443"/>
  <c r="AB1457"/>
  <c r="AA1560"/>
  <c r="AA1559" s="1"/>
  <c r="AA1558" s="1"/>
  <c r="U721"/>
  <c r="U720" s="1"/>
  <c r="AC721"/>
  <c r="AC720" s="1"/>
  <c r="AB1493"/>
  <c r="AB1483" s="1"/>
  <c r="AB1482" s="1"/>
  <c r="U1560"/>
  <c r="U1559" s="1"/>
  <c r="U1558" s="1"/>
  <c r="Z1457"/>
  <c r="AB1560"/>
  <c r="AB1559" s="1"/>
  <c r="AB1558" s="1"/>
  <c r="T1388"/>
  <c r="AA665"/>
  <c r="AC1457"/>
  <c r="AB994"/>
  <c r="U733"/>
  <c r="U732" s="1"/>
  <c r="AA1113"/>
  <c r="AA1112" s="1"/>
  <c r="V142"/>
  <c r="T771"/>
  <c r="T770" s="1"/>
  <c r="Z509"/>
  <c r="AC509"/>
  <c r="AA568"/>
  <c r="Z26"/>
  <c r="Z19" s="1"/>
  <c r="Z18" s="1"/>
  <c r="Z17" s="1"/>
  <c r="AB545"/>
  <c r="U142"/>
  <c r="V561"/>
  <c r="V556" s="1"/>
  <c r="Z665"/>
  <c r="W142"/>
  <c r="W561"/>
  <c r="W556" s="1"/>
  <c r="U346"/>
  <c r="U345" s="1"/>
  <c r="U344" s="1"/>
  <c r="T79"/>
  <c r="U178"/>
  <c r="U177" s="1"/>
  <c r="W720"/>
  <c r="W733"/>
  <c r="W732" s="1"/>
  <c r="T748"/>
  <c r="T743" s="1"/>
  <c r="W1520"/>
  <c r="W1509" s="1"/>
  <c r="AC665"/>
  <c r="AC771"/>
  <c r="AC770" s="1"/>
  <c r="AB979"/>
  <c r="AA994"/>
  <c r="AB1039"/>
  <c r="AB1027" s="1"/>
  <c r="V720"/>
  <c r="V733"/>
  <c r="V732" s="1"/>
  <c r="AB1113"/>
  <c r="AB1112" s="1"/>
  <c r="V502"/>
  <c r="W1243"/>
  <c r="W1242" s="1"/>
  <c r="V1560"/>
  <c r="V1559" s="1"/>
  <c r="V1558" s="1"/>
  <c r="AB100"/>
  <c r="AB99" s="1"/>
  <c r="AB98" s="1"/>
  <c r="AB97" s="1"/>
  <c r="Z545"/>
  <c r="AA561"/>
  <c r="AA556" s="1"/>
  <c r="AC994"/>
  <c r="Z1027"/>
  <c r="AC1113"/>
  <c r="AC1112" s="1"/>
  <c r="U1569"/>
  <c r="U1568" s="1"/>
  <c r="AC1443"/>
  <c r="U1200"/>
  <c r="U1181" s="1"/>
  <c r="U1550"/>
  <c r="U1545" s="1"/>
  <c r="U1544" s="1"/>
  <c r="AB561"/>
  <c r="AB556" s="1"/>
  <c r="AB637"/>
  <c r="AB636" s="1"/>
  <c r="AC674"/>
  <c r="AC673" s="1"/>
  <c r="Z709"/>
  <c r="AC785"/>
  <c r="AC780" s="1"/>
  <c r="AC768" s="1"/>
  <c r="Z994"/>
  <c r="AA1039"/>
  <c r="AA1027" s="1"/>
  <c r="Z1113"/>
  <c r="Z1112" s="1"/>
  <c r="AC709"/>
  <c r="V1251"/>
  <c r="V1250" s="1"/>
  <c r="W900"/>
  <c r="U979"/>
  <c r="W1039"/>
  <c r="W1027" s="1"/>
  <c r="V1483"/>
  <c r="V1482" s="1"/>
  <c r="AA464"/>
  <c r="AA459" s="1"/>
  <c r="AA458" s="1"/>
  <c r="AA457" s="1"/>
  <c r="AB1137"/>
  <c r="AB1136" s="1"/>
  <c r="AB1262"/>
  <c r="T621"/>
  <c r="Z733"/>
  <c r="Z732" s="1"/>
  <c r="W1200"/>
  <c r="W1181" s="1"/>
  <c r="U674"/>
  <c r="U673" s="1"/>
  <c r="T1084"/>
  <c r="T1083" s="1"/>
  <c r="U1520"/>
  <c r="AC917"/>
  <c r="AA979"/>
  <c r="W41"/>
  <c r="W40" s="1"/>
  <c r="V771"/>
  <c r="V770" s="1"/>
  <c r="W843"/>
  <c r="V979"/>
  <c r="AC100"/>
  <c r="AC99" s="1"/>
  <c r="AC98" s="1"/>
  <c r="AC97" s="1"/>
  <c r="Z823"/>
  <c r="W748"/>
  <c r="W743" s="1"/>
  <c r="Z324"/>
  <c r="Z561"/>
  <c r="Z556" s="1"/>
  <c r="Z917"/>
  <c r="AA1243"/>
  <c r="AA1242" s="1"/>
  <c r="T266"/>
  <c r="T265" s="1"/>
  <c r="T368"/>
  <c r="T357" s="1"/>
  <c r="U665"/>
  <c r="Z1251"/>
  <c r="Z1250" s="1"/>
  <c r="AB1569"/>
  <c r="AB1568" s="1"/>
  <c r="Z1443"/>
  <c r="T84"/>
  <c r="T189"/>
  <c r="AC1137"/>
  <c r="AC1136" s="1"/>
  <c r="Z1181"/>
  <c r="AA1251"/>
  <c r="AA1250" s="1"/>
  <c r="AC1262"/>
  <c r="Z1450"/>
  <c r="AC1560"/>
  <c r="AC1559" s="1"/>
  <c r="AC1558" s="1"/>
  <c r="U709"/>
  <c r="V54"/>
  <c r="V416"/>
  <c r="V415" s="1"/>
  <c r="V464"/>
  <c r="V459" s="1"/>
  <c r="V458" s="1"/>
  <c r="V457" s="1"/>
  <c r="U537"/>
  <c r="U536" s="1"/>
  <c r="U531" s="1"/>
  <c r="U545"/>
  <c r="U561"/>
  <c r="U556" s="1"/>
  <c r="T637"/>
  <c r="T636" s="1"/>
  <c r="T665"/>
  <c r="T843"/>
  <c r="U1130"/>
  <c r="U1129" s="1"/>
  <c r="U1128" s="1"/>
  <c r="T1200"/>
  <c r="T1181" s="1"/>
  <c r="U1511"/>
  <c r="U1510" s="1"/>
  <c r="AC273"/>
  <c r="AC264" s="1"/>
  <c r="AC561"/>
  <c r="AC556" s="1"/>
  <c r="AC637"/>
  <c r="AC636" s="1"/>
  <c r="AA709"/>
  <c r="V26"/>
  <c r="V19" s="1"/>
  <c r="V18" s="1"/>
  <c r="V17" s="1"/>
  <c r="W67"/>
  <c r="T99"/>
  <c r="T98" s="1"/>
  <c r="T97" s="1"/>
  <c r="U243"/>
  <c r="U250"/>
  <c r="U249" s="1"/>
  <c r="U248" s="1"/>
  <c r="U568"/>
  <c r="V674"/>
  <c r="V673" s="1"/>
  <c r="T711"/>
  <c r="T710" s="1"/>
  <c r="T709" s="1"/>
  <c r="U748"/>
  <c r="U743" s="1"/>
  <c r="U823"/>
  <c r="W823"/>
  <c r="W979"/>
  <c r="V1084"/>
  <c r="V1083" s="1"/>
  <c r="T1443"/>
  <c r="V1457"/>
  <c r="AC54"/>
  <c r="AB218"/>
  <c r="AC332"/>
  <c r="AC331" s="1"/>
  <c r="AC330" s="1"/>
  <c r="AB531"/>
  <c r="AB501" s="1"/>
  <c r="AC545"/>
  <c r="Z786"/>
  <c r="Z785" s="1"/>
  <c r="Z780" s="1"/>
  <c r="AC823"/>
  <c r="Z1388"/>
  <c r="V1162"/>
  <c r="AC79"/>
  <c r="Z100"/>
  <c r="Z99" s="1"/>
  <c r="Z98" s="1"/>
  <c r="Z97" s="1"/>
  <c r="AC178"/>
  <c r="AC177" s="1"/>
  <c r="AA279"/>
  <c r="AA278" s="1"/>
  <c r="Z444"/>
  <c r="Z406" s="1"/>
  <c r="Z400" s="1"/>
  <c r="AA1137"/>
  <c r="AA1136" s="1"/>
  <c r="AC1511"/>
  <c r="AC1510" s="1"/>
  <c r="U19"/>
  <c r="U18" s="1"/>
  <c r="U17" s="1"/>
  <c r="W84"/>
  <c r="U151"/>
  <c r="U188"/>
  <c r="W189"/>
  <c r="T218"/>
  <c r="T236"/>
  <c r="T280"/>
  <c r="T279" s="1"/>
  <c r="T278" s="1"/>
  <c r="W509"/>
  <c r="W599"/>
  <c r="W598" s="1"/>
  <c r="W597" s="1"/>
  <c r="U623"/>
  <c r="U622" s="1"/>
  <c r="U621" s="1"/>
  <c r="U637"/>
  <c r="U636" s="1"/>
  <c r="W665"/>
  <c r="U771"/>
  <c r="U770" s="1"/>
  <c r="T785"/>
  <c r="T780" s="1"/>
  <c r="V786"/>
  <c r="V785" s="1"/>
  <c r="V780" s="1"/>
  <c r="U1027"/>
  <c r="U1084"/>
  <c r="U1083" s="1"/>
  <c r="U1251"/>
  <c r="U1250" s="1"/>
  <c r="W1450"/>
  <c r="T1493"/>
  <c r="T1483" s="1"/>
  <c r="T1482" s="1"/>
  <c r="AC26"/>
  <c r="AC19" s="1"/>
  <c r="AC18" s="1"/>
  <c r="AC17" s="1"/>
  <c r="AC72"/>
  <c r="AB177"/>
  <c r="AC346"/>
  <c r="AC345" s="1"/>
  <c r="AC344" s="1"/>
  <c r="Z531"/>
  <c r="Z568"/>
  <c r="AB665"/>
  <c r="AB674"/>
  <c r="AB673" s="1"/>
  <c r="AB709"/>
  <c r="AC733"/>
  <c r="AC732" s="1"/>
  <c r="AC748"/>
  <c r="AC743" s="1"/>
  <c r="AC900"/>
  <c r="Z1262"/>
  <c r="AA1450"/>
  <c r="AC1483"/>
  <c r="AC1482" s="1"/>
  <c r="AB1520"/>
  <c r="W26"/>
  <c r="W19" s="1"/>
  <c r="W18" s="1"/>
  <c r="W17" s="1"/>
  <c r="U59"/>
  <c r="U229"/>
  <c r="T59"/>
  <c r="T72"/>
  <c r="V100"/>
  <c r="V99" s="1"/>
  <c r="V98" s="1"/>
  <c r="V97" s="1"/>
  <c r="T142"/>
  <c r="T151"/>
  <c r="T229"/>
  <c r="U273"/>
  <c r="U264" s="1"/>
  <c r="W279"/>
  <c r="W278" s="1"/>
  <c r="U332"/>
  <c r="U331" s="1"/>
  <c r="U330" s="1"/>
  <c r="V324"/>
  <c r="T1293"/>
  <c r="T1292" s="1"/>
  <c r="V84"/>
  <c r="V151"/>
  <c r="V178"/>
  <c r="V177" s="1"/>
  <c r="W196"/>
  <c r="V213"/>
  <c r="T346"/>
  <c r="T345" s="1"/>
  <c r="T344" s="1"/>
  <c r="U416"/>
  <c r="U415" s="1"/>
  <c r="U406" s="1"/>
  <c r="U400" s="1"/>
  <c r="W264"/>
  <c r="U374"/>
  <c r="U373" s="1"/>
  <c r="U368" s="1"/>
  <c r="U357" s="1"/>
  <c r="T416"/>
  <c r="T415" s="1"/>
  <c r="T406" s="1"/>
  <c r="T400" s="1"/>
  <c r="T464"/>
  <c r="T459" s="1"/>
  <c r="T458" s="1"/>
  <c r="T457" s="1"/>
  <c r="T545"/>
  <c r="T19"/>
  <c r="T18" s="1"/>
  <c r="T17" s="1"/>
  <c r="T41"/>
  <c r="T40" s="1"/>
  <c r="V59"/>
  <c r="U67"/>
  <c r="W79"/>
  <c r="W100"/>
  <c r="W99" s="1"/>
  <c r="W98" s="1"/>
  <c r="W97" s="1"/>
  <c r="W178"/>
  <c r="W177" s="1"/>
  <c r="W213"/>
  <c r="W209" s="1"/>
  <c r="W374"/>
  <c r="W373" s="1"/>
  <c r="W368" s="1"/>
  <c r="W357" s="1"/>
  <c r="W406"/>
  <c r="W400" s="1"/>
  <c r="W502"/>
  <c r="U502"/>
  <c r="V545"/>
  <c r="V568"/>
  <c r="V623"/>
  <c r="V622" s="1"/>
  <c r="V621" s="1"/>
  <c r="V637"/>
  <c r="V636" s="1"/>
  <c r="U843"/>
  <c r="U1012"/>
  <c r="T1113"/>
  <c r="W1147"/>
  <c r="W1146" s="1"/>
  <c r="W1137" s="1"/>
  <c r="W1136" s="1"/>
  <c r="W1162"/>
  <c r="V1293"/>
  <c r="V1292" s="1"/>
  <c r="W1443"/>
  <c r="T1450"/>
  <c r="AA368"/>
  <c r="AA357" s="1"/>
  <c r="V509"/>
  <c r="T598"/>
  <c r="T597" s="1"/>
  <c r="V599"/>
  <c r="V598" s="1"/>
  <c r="V597" s="1"/>
  <c r="V665"/>
  <c r="U786"/>
  <c r="U785" s="1"/>
  <c r="U780" s="1"/>
  <c r="W786"/>
  <c r="W785" s="1"/>
  <c r="W780" s="1"/>
  <c r="T900"/>
  <c r="T917"/>
  <c r="T979"/>
  <c r="T1012"/>
  <c r="T1130"/>
  <c r="T1129" s="1"/>
  <c r="T1128" s="1"/>
  <c r="T1243"/>
  <c r="T1242" s="1"/>
  <c r="U1293"/>
  <c r="U1292" s="1"/>
  <c r="V1388"/>
  <c r="V1550"/>
  <c r="V1545" s="1"/>
  <c r="V1544" s="1"/>
  <c r="V900"/>
  <c r="V917"/>
  <c r="W917"/>
  <c r="U1113"/>
  <c r="V1137"/>
  <c r="V1136" s="1"/>
  <c r="V1181"/>
  <c r="V1243"/>
  <c r="V1242" s="1"/>
  <c r="V444"/>
  <c r="U509"/>
  <c r="V537"/>
  <c r="V536" s="1"/>
  <c r="V531" s="1"/>
  <c r="U598"/>
  <c r="U597" s="1"/>
  <c r="T674"/>
  <c r="T673" s="1"/>
  <c r="T823"/>
  <c r="V823"/>
  <c r="U900"/>
  <c r="U917"/>
  <c r="T994"/>
  <c r="V1012"/>
  <c r="V1039"/>
  <c r="V1027" s="1"/>
  <c r="T1147"/>
  <c r="T1146" s="1"/>
  <c r="T1137" s="1"/>
  <c r="T1136" s="1"/>
  <c r="U1243"/>
  <c r="U1242" s="1"/>
  <c r="V1262"/>
  <c r="U1412"/>
  <c r="U1411" s="1"/>
  <c r="U1450"/>
  <c r="U1457"/>
  <c r="U1483"/>
  <c r="U1482" s="1"/>
  <c r="T1545"/>
  <c r="T1544" s="1"/>
  <c r="T1412"/>
  <c r="V1443"/>
  <c r="V1511"/>
  <c r="V1510" s="1"/>
  <c r="AB41"/>
  <c r="AB40" s="1"/>
  <c r="Z59"/>
  <c r="AC67"/>
  <c r="AA79"/>
  <c r="AA178"/>
  <c r="AA177" s="1"/>
  <c r="AB196"/>
  <c r="AB188" s="1"/>
  <c r="Z218"/>
  <c r="Z209" s="1"/>
  <c r="AB229"/>
  <c r="AC236"/>
  <c r="AC209" s="1"/>
  <c r="Z250"/>
  <c r="Z249" s="1"/>
  <c r="Z248" s="1"/>
  <c r="AC280"/>
  <c r="AC279" s="1"/>
  <c r="AC278" s="1"/>
  <c r="AA332"/>
  <c r="AA331" s="1"/>
  <c r="AA330" s="1"/>
  <c r="AA346"/>
  <c r="AA345" s="1"/>
  <c r="AA344" s="1"/>
  <c r="Z502"/>
  <c r="AA1084"/>
  <c r="AA1083" s="1"/>
  <c r="Z1520"/>
  <c r="Z1509" s="1"/>
  <c r="T1569"/>
  <c r="T1568" s="1"/>
  <c r="AA19"/>
  <c r="AA18" s="1"/>
  <c r="AA17" s="1"/>
  <c r="AA41"/>
  <c r="AA40" s="1"/>
  <c r="AC59"/>
  <c r="AB72"/>
  <c r="Z84"/>
  <c r="Z189"/>
  <c r="Z188" s="1"/>
  <c r="AA196"/>
  <c r="AA188" s="1"/>
  <c r="AA229"/>
  <c r="AC250"/>
  <c r="AC249" s="1"/>
  <c r="AC248" s="1"/>
  <c r="AB273"/>
  <c r="AC368"/>
  <c r="AC357" s="1"/>
  <c r="AB464"/>
  <c r="W1550"/>
  <c r="W1545" s="1"/>
  <c r="W1544" s="1"/>
  <c r="W1560"/>
  <c r="W1559" s="1"/>
  <c r="W1558" s="1"/>
  <c r="W1569"/>
  <c r="W1568" s="1"/>
  <c r="AB26"/>
  <c r="AB19" s="1"/>
  <c r="AB18" s="1"/>
  <c r="AB17" s="1"/>
  <c r="AB54"/>
  <c r="AA72"/>
  <c r="AC84"/>
  <c r="Z151"/>
  <c r="AC189"/>
  <c r="AC188" s="1"/>
  <c r="AB213"/>
  <c r="AB243"/>
  <c r="Z266"/>
  <c r="Z265" s="1"/>
  <c r="Z264" s="1"/>
  <c r="AA273"/>
  <c r="AA264" s="1"/>
  <c r="AC531"/>
  <c r="AC501" s="1"/>
  <c r="V1569"/>
  <c r="V1568" s="1"/>
  <c r="AB142"/>
  <c r="Z368"/>
  <c r="Z357" s="1"/>
  <c r="AA502"/>
  <c r="AA1377"/>
  <c r="Z623"/>
  <c r="Z622" s="1"/>
  <c r="Z621" s="1"/>
  <c r="AB733"/>
  <c r="AB732" s="1"/>
  <c r="AB748"/>
  <c r="AB743" s="1"/>
  <c r="AB771"/>
  <c r="AB770" s="1"/>
  <c r="AB786"/>
  <c r="AB785" s="1"/>
  <c r="AB780" s="1"/>
  <c r="AC979"/>
  <c r="AC1200"/>
  <c r="AC1181" s="1"/>
  <c r="AC1251"/>
  <c r="AC1250" s="1"/>
  <c r="AA1262"/>
  <c r="AC1550"/>
  <c r="AC1545" s="1"/>
  <c r="AC1544" s="1"/>
  <c r="AA733"/>
  <c r="AA732" s="1"/>
  <c r="AA771"/>
  <c r="AA770" s="1"/>
  <c r="AA786"/>
  <c r="AA785" s="1"/>
  <c r="AA780" s="1"/>
  <c r="AC1012"/>
  <c r="Z1147"/>
  <c r="Z1146" s="1"/>
  <c r="Z1137" s="1"/>
  <c r="Z1136" s="1"/>
  <c r="Z1162"/>
  <c r="AA1181"/>
  <c r="AB1200"/>
  <c r="AB1181" s="1"/>
  <c r="Z1243"/>
  <c r="Z1242" s="1"/>
  <c r="AB1293"/>
  <c r="AB1292" s="1"/>
  <c r="AB1388"/>
  <c r="AB1450"/>
  <c r="Z1483"/>
  <c r="Z1482" s="1"/>
  <c r="AB1511"/>
  <c r="AB1510" s="1"/>
  <c r="AB1550"/>
  <c r="AB1545" s="1"/>
  <c r="AB1544" s="1"/>
  <c r="AC1569"/>
  <c r="AC1568" s="1"/>
  <c r="Z1377"/>
  <c r="AC1377"/>
  <c r="Z771"/>
  <c r="Z770" s="1"/>
  <c r="AA900"/>
  <c r="AB917"/>
  <c r="AB1162"/>
  <c r="AB1251"/>
  <c r="AB1250" s="1"/>
  <c r="AA1412"/>
  <c r="AA1550"/>
  <c r="AA1545" s="1"/>
  <c r="AA1544" s="1"/>
  <c r="Z1569"/>
  <c r="Z1568" s="1"/>
  <c r="AB1377"/>
  <c r="AA623"/>
  <c r="AA622" s="1"/>
  <c r="AA621" s="1"/>
  <c r="Z979"/>
  <c r="Z1412"/>
  <c r="AB1443"/>
  <c r="AA1293"/>
  <c r="AA1292" s="1"/>
  <c r="AC1039"/>
  <c r="AC1027" s="1"/>
  <c r="AB843"/>
  <c r="V843"/>
  <c r="Z843"/>
  <c r="AC843"/>
  <c r="Z900"/>
  <c r="Z1560"/>
  <c r="Z1559" s="1"/>
  <c r="Z1558" s="1"/>
  <c r="AA100"/>
  <c r="AA99" s="1"/>
  <c r="AA98" s="1"/>
  <c r="AA97" s="1"/>
  <c r="AA151"/>
  <c r="AA137" s="1"/>
  <c r="AB279"/>
  <c r="AB278" s="1"/>
  <c r="Z142"/>
  <c r="AA406"/>
  <c r="AA400" s="1"/>
  <c r="AC464"/>
  <c r="AB151"/>
  <c r="AC151"/>
  <c r="AC137" s="1"/>
  <c r="Z279"/>
  <c r="Z278" s="1"/>
  <c r="AB324"/>
  <c r="AC406"/>
  <c r="AC400" s="1"/>
  <c r="AB374"/>
  <c r="AB373" s="1"/>
  <c r="AB368" s="1"/>
  <c r="AB357" s="1"/>
  <c r="AB444"/>
  <c r="AB406" s="1"/>
  <c r="AB400" s="1"/>
  <c r="AB568"/>
  <c r="Z598"/>
  <c r="Z597" s="1"/>
  <c r="AB598"/>
  <c r="AB597" s="1"/>
  <c r="AB621"/>
  <c r="Z637"/>
  <c r="Z636" s="1"/>
  <c r="Z674"/>
  <c r="Z673" s="1"/>
  <c r="Z748"/>
  <c r="Z743" s="1"/>
  <c r="AA843"/>
  <c r="Z464"/>
  <c r="AA531"/>
  <c r="AA545"/>
  <c r="AA823"/>
  <c r="AC568"/>
  <c r="AA598"/>
  <c r="AA597" s="1"/>
  <c r="AC598"/>
  <c r="AC597" s="1"/>
  <c r="AC621"/>
  <c r="AA637"/>
  <c r="AA636" s="1"/>
  <c r="AA674"/>
  <c r="AA673" s="1"/>
  <c r="AA748"/>
  <c r="AA743" s="1"/>
  <c r="AB823"/>
  <c r="AB900"/>
  <c r="AA1012"/>
  <c r="AB1084"/>
  <c r="AB1083" s="1"/>
  <c r="AC1084"/>
  <c r="AC1083" s="1"/>
  <c r="AA1162"/>
  <c r="AA917"/>
  <c r="Z1012"/>
  <c r="AB1012"/>
  <c r="Z1084"/>
  <c r="Z1083" s="1"/>
  <c r="AC1162"/>
  <c r="AB1243"/>
  <c r="AB1242" s="1"/>
  <c r="AC1243"/>
  <c r="AC1242" s="1"/>
  <c r="Z1293"/>
  <c r="Z1292" s="1"/>
  <c r="AB1412"/>
  <c r="AC1520"/>
  <c r="AC1293"/>
  <c r="AC1292" s="1"/>
  <c r="AA1388"/>
  <c r="AC1388"/>
  <c r="AC1450"/>
  <c r="AA1483"/>
  <c r="AA1482" s="1"/>
  <c r="AA1520"/>
  <c r="AA1509" s="1"/>
  <c r="AC1412"/>
  <c r="Z1545"/>
  <c r="Z1544" s="1"/>
  <c r="AA1569"/>
  <c r="AA1568" s="1"/>
  <c r="U103"/>
  <c r="U100" s="1"/>
  <c r="U99" s="1"/>
  <c r="U98" s="1"/>
  <c r="U97" s="1"/>
  <c r="W151"/>
  <c r="V189"/>
  <c r="T196"/>
  <c r="T213"/>
  <c r="T243"/>
  <c r="V266"/>
  <c r="V265" s="1"/>
  <c r="V264" s="1"/>
  <c r="T273"/>
  <c r="W464"/>
  <c r="W459" s="1"/>
  <c r="W458" s="1"/>
  <c r="W457" s="1"/>
  <c r="T178"/>
  <c r="T177" s="1"/>
  <c r="W324"/>
  <c r="V374"/>
  <c r="V373" s="1"/>
  <c r="V368" s="1"/>
  <c r="V357" s="1"/>
  <c r="V218"/>
  <c r="V250"/>
  <c r="V249" s="1"/>
  <c r="V248" s="1"/>
  <c r="T332"/>
  <c r="T331" s="1"/>
  <c r="T330" s="1"/>
  <c r="U464"/>
  <c r="U459" s="1"/>
  <c r="U458" s="1"/>
  <c r="U457" s="1"/>
  <c r="W531"/>
  <c r="W545"/>
  <c r="T502"/>
  <c r="T501" s="1"/>
  <c r="T495" s="1"/>
  <c r="T561"/>
  <c r="T556" s="1"/>
  <c r="W568"/>
  <c r="W623"/>
  <c r="W622" s="1"/>
  <c r="W621" s="1"/>
  <c r="W620" s="1"/>
  <c r="T568"/>
  <c r="W674"/>
  <c r="W673" s="1"/>
  <c r="V711"/>
  <c r="V710" s="1"/>
  <c r="V709" s="1"/>
  <c r="V748"/>
  <c r="V743" s="1"/>
  <c r="T720"/>
  <c r="T733"/>
  <c r="T732" s="1"/>
  <c r="W771"/>
  <c r="W770" s="1"/>
  <c r="U994"/>
  <c r="W1012"/>
  <c r="W994"/>
  <c r="T1039"/>
  <c r="T1027" s="1"/>
  <c r="V994"/>
  <c r="V1113"/>
  <c r="V1112" s="1"/>
  <c r="W1113"/>
  <c r="W1112" s="1"/>
  <c r="U1162"/>
  <c r="W1251"/>
  <c r="W1250" s="1"/>
  <c r="W1084"/>
  <c r="W1083" s="1"/>
  <c r="U1137"/>
  <c r="U1136" s="1"/>
  <c r="T1162"/>
  <c r="T1251"/>
  <c r="T1250" s="1"/>
  <c r="W1262"/>
  <c r="V1412"/>
  <c r="W1412"/>
  <c r="W1293"/>
  <c r="W1292" s="1"/>
  <c r="U1388"/>
  <c r="W1388"/>
  <c r="V1450"/>
  <c r="T1457"/>
  <c r="V1520"/>
  <c r="W1457"/>
  <c r="W1483"/>
  <c r="W1482" s="1"/>
  <c r="T1520"/>
  <c r="T1509" s="1"/>
  <c r="S117"/>
  <c r="R117"/>
  <c r="R116" s="1"/>
  <c r="R115" s="1"/>
  <c r="R114" s="1"/>
  <c r="R113" s="1"/>
  <c r="R112" s="1"/>
  <c r="Q116"/>
  <c r="Q115" s="1"/>
  <c r="Q114" s="1"/>
  <c r="Q113" s="1"/>
  <c r="Q112" s="1"/>
  <c r="P116"/>
  <c r="P115" s="1"/>
  <c r="P114" s="1"/>
  <c r="P113" s="1"/>
  <c r="P112" s="1"/>
  <c r="O116"/>
  <c r="O115" s="1"/>
  <c r="O114" s="1"/>
  <c r="O113" s="1"/>
  <c r="O112" s="1"/>
  <c r="N116"/>
  <c r="N115" s="1"/>
  <c r="N114" s="1"/>
  <c r="N113" s="1"/>
  <c r="N112" s="1"/>
  <c r="Q1613"/>
  <c r="Q1612" s="1"/>
  <c r="Q1611" s="1"/>
  <c r="Q1610" s="1"/>
  <c r="Q1608" s="1"/>
  <c r="P1613"/>
  <c r="P1612" s="1"/>
  <c r="P1611" s="1"/>
  <c r="P1610" s="1"/>
  <c r="P1608" s="1"/>
  <c r="O1613"/>
  <c r="O1612" s="1"/>
  <c r="O1611" s="1"/>
  <c r="O1610" s="1"/>
  <c r="O1608" s="1"/>
  <c r="N1613"/>
  <c r="N1612" s="1"/>
  <c r="N1611" s="1"/>
  <c r="N1610" s="1"/>
  <c r="N1608" s="1"/>
  <c r="Q1605"/>
  <c r="Q1604" s="1"/>
  <c r="Q1603" s="1"/>
  <c r="Q1602" s="1"/>
  <c r="Q1601" s="1"/>
  <c r="Q1599" s="1"/>
  <c r="P1605"/>
  <c r="P1604" s="1"/>
  <c r="P1603" s="1"/>
  <c r="P1602" s="1"/>
  <c r="P1601" s="1"/>
  <c r="P1599" s="1"/>
  <c r="O1605"/>
  <c r="O1604" s="1"/>
  <c r="O1603" s="1"/>
  <c r="O1602" s="1"/>
  <c r="O1601" s="1"/>
  <c r="O1599" s="1"/>
  <c r="N1605"/>
  <c r="N1604" s="1"/>
  <c r="N1603" s="1"/>
  <c r="N1602" s="1"/>
  <c r="N1601" s="1"/>
  <c r="N1599" s="1"/>
  <c r="Q1596"/>
  <c r="P1596"/>
  <c r="P1595" s="1"/>
  <c r="P1594" s="1"/>
  <c r="P1593" s="1"/>
  <c r="O1596"/>
  <c r="O1595" s="1"/>
  <c r="O1594" s="1"/>
  <c r="O1593" s="1"/>
  <c r="N1596"/>
  <c r="N1595" s="1"/>
  <c r="N1594" s="1"/>
  <c r="N1593" s="1"/>
  <c r="Q1595"/>
  <c r="Q1594" s="1"/>
  <c r="Q1593" s="1"/>
  <c r="Q1591"/>
  <c r="Q1590" s="1"/>
  <c r="Q1589" s="1"/>
  <c r="Q1588" s="1"/>
  <c r="P1591"/>
  <c r="P1590" s="1"/>
  <c r="P1589" s="1"/>
  <c r="P1588" s="1"/>
  <c r="O1591"/>
  <c r="O1590" s="1"/>
  <c r="O1589" s="1"/>
  <c r="O1588" s="1"/>
  <c r="N1591"/>
  <c r="N1590" s="1"/>
  <c r="N1589" s="1"/>
  <c r="N1588" s="1"/>
  <c r="Q1586"/>
  <c r="P1586"/>
  <c r="P1585" s="1"/>
  <c r="P1584" s="1"/>
  <c r="O1586"/>
  <c r="O1585" s="1"/>
  <c r="O1584" s="1"/>
  <c r="N1586"/>
  <c r="N1585" s="1"/>
  <c r="N1584" s="1"/>
  <c r="Q1585"/>
  <c r="Q1584" s="1"/>
  <c r="Q1582"/>
  <c r="Q1581" s="1"/>
  <c r="P1582"/>
  <c r="P1581" s="1"/>
  <c r="O1582"/>
  <c r="O1581" s="1"/>
  <c r="N1582"/>
  <c r="N1581" s="1"/>
  <c r="Q1579"/>
  <c r="Q1578" s="1"/>
  <c r="P1579"/>
  <c r="P1578" s="1"/>
  <c r="O1579"/>
  <c r="O1578" s="1"/>
  <c r="N1579"/>
  <c r="N1578" s="1"/>
  <c r="Q1576"/>
  <c r="Q1575" s="1"/>
  <c r="Q1574" s="1"/>
  <c r="P1576"/>
  <c r="P1575" s="1"/>
  <c r="P1574" s="1"/>
  <c r="O1576"/>
  <c r="O1575" s="1"/>
  <c r="O1574" s="1"/>
  <c r="N1576"/>
  <c r="N1575" s="1"/>
  <c r="N1574" s="1"/>
  <c r="Q1572"/>
  <c r="P1572"/>
  <c r="P1571" s="1"/>
  <c r="P1570" s="1"/>
  <c r="O1572"/>
  <c r="O1571" s="1"/>
  <c r="O1570" s="1"/>
  <c r="N1572"/>
  <c r="N1571" s="1"/>
  <c r="N1570" s="1"/>
  <c r="Q1571"/>
  <c r="Q1570" s="1"/>
  <c r="Q1565"/>
  <c r="P1565"/>
  <c r="P1564" s="1"/>
  <c r="O1565"/>
  <c r="O1564" s="1"/>
  <c r="N1565"/>
  <c r="N1564" s="1"/>
  <c r="Q1564"/>
  <c r="Q1562"/>
  <c r="Q1561" s="1"/>
  <c r="P1562"/>
  <c r="P1561" s="1"/>
  <c r="O1562"/>
  <c r="O1561" s="1"/>
  <c r="N1562"/>
  <c r="N1561" s="1"/>
  <c r="Q1555"/>
  <c r="Q1554" s="1"/>
  <c r="P1555"/>
  <c r="P1554" s="1"/>
  <c r="O1555"/>
  <c r="O1554" s="1"/>
  <c r="N1555"/>
  <c r="N1554" s="1"/>
  <c r="Q1552"/>
  <c r="Q1551" s="1"/>
  <c r="P1552"/>
  <c r="P1551" s="1"/>
  <c r="O1552"/>
  <c r="O1551" s="1"/>
  <c r="N1552"/>
  <c r="N1551" s="1"/>
  <c r="Q1548"/>
  <c r="Q1547" s="1"/>
  <c r="Q1546" s="1"/>
  <c r="P1548"/>
  <c r="P1547" s="1"/>
  <c r="P1546" s="1"/>
  <c r="O1548"/>
  <c r="O1547" s="1"/>
  <c r="O1546" s="1"/>
  <c r="N1548"/>
  <c r="N1547" s="1"/>
  <c r="N1546" s="1"/>
  <c r="Q1534"/>
  <c r="Q1533" s="1"/>
  <c r="P1534"/>
  <c r="P1533" s="1"/>
  <c r="O1534"/>
  <c r="O1533" s="1"/>
  <c r="N1534"/>
  <c r="N1533" s="1"/>
  <c r="Q1531"/>
  <c r="Q1530" s="1"/>
  <c r="P1531"/>
  <c r="P1530" s="1"/>
  <c r="O1531"/>
  <c r="O1530" s="1"/>
  <c r="N1531"/>
  <c r="N1530" s="1"/>
  <c r="Q1528"/>
  <c r="Q1527" s="1"/>
  <c r="P1528"/>
  <c r="P1527" s="1"/>
  <c r="O1528"/>
  <c r="O1527" s="1"/>
  <c r="N1528"/>
  <c r="N1527" s="1"/>
  <c r="Q1525"/>
  <c r="Q1524" s="1"/>
  <c r="P1525"/>
  <c r="P1524" s="1"/>
  <c r="O1525"/>
  <c r="O1524" s="1"/>
  <c r="N1525"/>
  <c r="N1524" s="1"/>
  <c r="Q1522"/>
  <c r="Q1521" s="1"/>
  <c r="P1522"/>
  <c r="P1521" s="1"/>
  <c r="O1522"/>
  <c r="O1521" s="1"/>
  <c r="N1522"/>
  <c r="N1521" s="1"/>
  <c r="Q1514"/>
  <c r="P1514"/>
  <c r="O1514"/>
  <c r="N1514"/>
  <c r="Q1512"/>
  <c r="Q1511" s="1"/>
  <c r="Q1510" s="1"/>
  <c r="P1512"/>
  <c r="P1511" s="1"/>
  <c r="P1510" s="1"/>
  <c r="O1512"/>
  <c r="N1512"/>
  <c r="N1511" s="1"/>
  <c r="N1510" s="1"/>
  <c r="Q1502"/>
  <c r="Q1501" s="1"/>
  <c r="Q1500" s="1"/>
  <c r="P1502"/>
  <c r="P1501" s="1"/>
  <c r="P1500" s="1"/>
  <c r="O1502"/>
  <c r="O1501" s="1"/>
  <c r="O1500" s="1"/>
  <c r="N1502"/>
  <c r="N1501" s="1"/>
  <c r="N1500" s="1"/>
  <c r="Q1498"/>
  <c r="P1498"/>
  <c r="O1498"/>
  <c r="N1498"/>
  <c r="Q1496"/>
  <c r="P1496"/>
  <c r="O1496"/>
  <c r="N1496"/>
  <c r="Q1494"/>
  <c r="Q1493" s="1"/>
  <c r="P1494"/>
  <c r="O1494"/>
  <c r="O1493" s="1"/>
  <c r="N1494"/>
  <c r="N1493" s="1"/>
  <c r="Q1491"/>
  <c r="Q1490" s="1"/>
  <c r="P1491"/>
  <c r="P1490" s="1"/>
  <c r="O1491"/>
  <c r="O1490" s="1"/>
  <c r="N1491"/>
  <c r="N1490" s="1"/>
  <c r="Q1488"/>
  <c r="Q1487" s="1"/>
  <c r="P1488"/>
  <c r="P1487" s="1"/>
  <c r="O1488"/>
  <c r="O1487" s="1"/>
  <c r="N1488"/>
  <c r="N1487" s="1"/>
  <c r="Q1485"/>
  <c r="P1485"/>
  <c r="O1485"/>
  <c r="O1484" s="1"/>
  <c r="N1485"/>
  <c r="N1484" s="1"/>
  <c r="Q1484"/>
  <c r="P1484"/>
  <c r="Q1478"/>
  <c r="P1478"/>
  <c r="O1478"/>
  <c r="O1477" s="1"/>
  <c r="N1478"/>
  <c r="N1477" s="1"/>
  <c r="Q1477"/>
  <c r="P1477"/>
  <c r="Q1466"/>
  <c r="Q1465" s="1"/>
  <c r="P1466"/>
  <c r="P1465" s="1"/>
  <c r="O1466"/>
  <c r="O1465" s="1"/>
  <c r="N1466"/>
  <c r="N1465" s="1"/>
  <c r="Q1463"/>
  <c r="Q1462" s="1"/>
  <c r="P1463"/>
  <c r="P1462" s="1"/>
  <c r="O1463"/>
  <c r="O1462" s="1"/>
  <c r="N1463"/>
  <c r="N1462" s="1"/>
  <c r="Q1460"/>
  <c r="Q1459" s="1"/>
  <c r="Q1458" s="1"/>
  <c r="P1460"/>
  <c r="P1459" s="1"/>
  <c r="P1458" s="1"/>
  <c r="O1460"/>
  <c r="O1459" s="1"/>
  <c r="O1458" s="1"/>
  <c r="N1460"/>
  <c r="N1459" s="1"/>
  <c r="N1458" s="1"/>
  <c r="Q1455"/>
  <c r="Q1454" s="1"/>
  <c r="P1455"/>
  <c r="P1454" s="1"/>
  <c r="O1455"/>
  <c r="O1454" s="1"/>
  <c r="N1455"/>
  <c r="N1454" s="1"/>
  <c r="Q1452"/>
  <c r="Q1451" s="1"/>
  <c r="P1452"/>
  <c r="P1451" s="1"/>
  <c r="O1452"/>
  <c r="O1451" s="1"/>
  <c r="N1452"/>
  <c r="N1451" s="1"/>
  <c r="Q1448"/>
  <c r="Q1447" s="1"/>
  <c r="P1448"/>
  <c r="P1447" s="1"/>
  <c r="O1448"/>
  <c r="O1447" s="1"/>
  <c r="N1448"/>
  <c r="N1447" s="1"/>
  <c r="Q1445"/>
  <c r="Q1444" s="1"/>
  <c r="P1445"/>
  <c r="P1444" s="1"/>
  <c r="O1445"/>
  <c r="O1444" s="1"/>
  <c r="N1445"/>
  <c r="N1444" s="1"/>
  <c r="Q1441"/>
  <c r="Q1440" s="1"/>
  <c r="P1441"/>
  <c r="P1440" s="1"/>
  <c r="O1441"/>
  <c r="O1440" s="1"/>
  <c r="N1441"/>
  <c r="N1440" s="1"/>
  <c r="Q1426"/>
  <c r="Q1425" s="1"/>
  <c r="P1426"/>
  <c r="P1425" s="1"/>
  <c r="O1426"/>
  <c r="O1425" s="1"/>
  <c r="N1426"/>
  <c r="N1425" s="1"/>
  <c r="Q1423"/>
  <c r="Q1422" s="1"/>
  <c r="P1423"/>
  <c r="P1422" s="1"/>
  <c r="O1423"/>
  <c r="O1422" s="1"/>
  <c r="N1423"/>
  <c r="N1422" s="1"/>
  <c r="Q1417"/>
  <c r="Q1416" s="1"/>
  <c r="P1417"/>
  <c r="P1416" s="1"/>
  <c r="O1417"/>
  <c r="O1416" s="1"/>
  <c r="N1417"/>
  <c r="N1416" s="1"/>
  <c r="Q1414"/>
  <c r="P1414"/>
  <c r="P1413" s="1"/>
  <c r="O1414"/>
  <c r="O1413" s="1"/>
  <c r="N1414"/>
  <c r="N1413" s="1"/>
  <c r="Q1413"/>
  <c r="Q1404"/>
  <c r="Q1403" s="1"/>
  <c r="Q1402" s="1"/>
  <c r="P1404"/>
  <c r="P1403" s="1"/>
  <c r="P1402" s="1"/>
  <c r="O1404"/>
  <c r="O1403" s="1"/>
  <c r="O1402" s="1"/>
  <c r="N1404"/>
  <c r="N1403" s="1"/>
  <c r="N1402" s="1"/>
  <c r="Q1400"/>
  <c r="Q1399" s="1"/>
  <c r="P1400"/>
  <c r="P1399" s="1"/>
  <c r="O1400"/>
  <c r="O1399" s="1"/>
  <c r="N1400"/>
  <c r="N1399" s="1"/>
  <c r="Q1397"/>
  <c r="P1397"/>
  <c r="P1396" s="1"/>
  <c r="O1397"/>
  <c r="O1396" s="1"/>
  <c r="N1397"/>
  <c r="N1396" s="1"/>
  <c r="Q1396"/>
  <c r="Q1394"/>
  <c r="Q1393" s="1"/>
  <c r="P1394"/>
  <c r="P1393" s="1"/>
  <c r="O1394"/>
  <c r="O1393" s="1"/>
  <c r="N1394"/>
  <c r="N1393" s="1"/>
  <c r="Q1380"/>
  <c r="Q1379" s="1"/>
  <c r="Q1378" s="1"/>
  <c r="Q1377" s="1"/>
  <c r="P1380"/>
  <c r="P1379" s="1"/>
  <c r="P1378" s="1"/>
  <c r="P1377" s="1"/>
  <c r="O1380"/>
  <c r="O1379" s="1"/>
  <c r="O1378" s="1"/>
  <c r="O1377" s="1"/>
  <c r="N1380"/>
  <c r="N1379" s="1"/>
  <c r="N1378" s="1"/>
  <c r="N1377" s="1"/>
  <c r="Q1370"/>
  <c r="P1370"/>
  <c r="P1369" s="1"/>
  <c r="O1370"/>
  <c r="O1369" s="1"/>
  <c r="N1370"/>
  <c r="N1369" s="1"/>
  <c r="Q1369"/>
  <c r="Q1364"/>
  <c r="Q1363" s="1"/>
  <c r="P1364"/>
  <c r="P1363" s="1"/>
  <c r="O1364"/>
  <c r="O1363" s="1"/>
  <c r="N1364"/>
  <c r="N1363" s="1"/>
  <c r="Q1361"/>
  <c r="P1361"/>
  <c r="P1360" s="1"/>
  <c r="O1361"/>
  <c r="O1360" s="1"/>
  <c r="N1361"/>
  <c r="N1360" s="1"/>
  <c r="Q1360"/>
  <c r="Q1358"/>
  <c r="Q1357" s="1"/>
  <c r="P1358"/>
  <c r="P1357" s="1"/>
  <c r="O1358"/>
  <c r="O1357" s="1"/>
  <c r="N1358"/>
  <c r="N1357" s="1"/>
  <c r="Q1355"/>
  <c r="Q1354" s="1"/>
  <c r="P1355"/>
  <c r="P1354" s="1"/>
  <c r="O1355"/>
  <c r="O1354" s="1"/>
  <c r="N1355"/>
  <c r="N1354" s="1"/>
  <c r="Q1352"/>
  <c r="Q1351" s="1"/>
  <c r="P1352"/>
  <c r="P1351" s="1"/>
  <c r="O1352"/>
  <c r="O1351" s="1"/>
  <c r="N1352"/>
  <c r="N1351" s="1"/>
  <c r="Q1349"/>
  <c r="Q1348" s="1"/>
  <c r="P1349"/>
  <c r="P1348" s="1"/>
  <c r="O1349"/>
  <c r="O1348" s="1"/>
  <c r="N1349"/>
  <c r="N1348" s="1"/>
  <c r="Q1346"/>
  <c r="Q1345" s="1"/>
  <c r="P1346"/>
  <c r="P1345" s="1"/>
  <c r="O1346"/>
  <c r="O1345" s="1"/>
  <c r="N1346"/>
  <c r="N1345" s="1"/>
  <c r="Q1343"/>
  <c r="P1343"/>
  <c r="P1342" s="1"/>
  <c r="O1343"/>
  <c r="O1342" s="1"/>
  <c r="N1343"/>
  <c r="N1342" s="1"/>
  <c r="Q1342"/>
  <c r="Q1340"/>
  <c r="Q1339" s="1"/>
  <c r="P1340"/>
  <c r="P1339" s="1"/>
  <c r="O1340"/>
  <c r="O1339" s="1"/>
  <c r="N1340"/>
  <c r="N1339" s="1"/>
  <c r="Q1334"/>
  <c r="Q1333" s="1"/>
  <c r="P1334"/>
  <c r="P1333" s="1"/>
  <c r="O1334"/>
  <c r="O1333" s="1"/>
  <c r="N1334"/>
  <c r="N1333" s="1"/>
  <c r="Q1331"/>
  <c r="Q1330" s="1"/>
  <c r="P1331"/>
  <c r="P1330" s="1"/>
  <c r="O1331"/>
  <c r="O1330" s="1"/>
  <c r="N1331"/>
  <c r="N1330" s="1"/>
  <c r="Q1328"/>
  <c r="Q1327" s="1"/>
  <c r="P1328"/>
  <c r="P1327" s="1"/>
  <c r="O1328"/>
  <c r="O1327" s="1"/>
  <c r="N1328"/>
  <c r="N1327" s="1"/>
  <c r="Q1325"/>
  <c r="P1325"/>
  <c r="P1324" s="1"/>
  <c r="O1325"/>
  <c r="O1324" s="1"/>
  <c r="N1325"/>
  <c r="N1324" s="1"/>
  <c r="Q1324"/>
  <c r="Q1319"/>
  <c r="P1319"/>
  <c r="P1318" s="1"/>
  <c r="O1319"/>
  <c r="O1318" s="1"/>
  <c r="N1319"/>
  <c r="N1318" s="1"/>
  <c r="Q1318"/>
  <c r="Q1316"/>
  <c r="Q1315" s="1"/>
  <c r="P1316"/>
  <c r="P1315" s="1"/>
  <c r="O1316"/>
  <c r="O1315" s="1"/>
  <c r="N1316"/>
  <c r="N1315" s="1"/>
  <c r="Q1304"/>
  <c r="Q1303" s="1"/>
  <c r="P1304"/>
  <c r="P1303" s="1"/>
  <c r="O1304"/>
  <c r="O1303" s="1"/>
  <c r="N1304"/>
  <c r="N1303" s="1"/>
  <c r="Q1295"/>
  <c r="Q1294" s="1"/>
  <c r="P1295"/>
  <c r="P1294" s="1"/>
  <c r="O1295"/>
  <c r="O1294" s="1"/>
  <c r="N1295"/>
  <c r="N1294" s="1"/>
  <c r="Q1288"/>
  <c r="P1288"/>
  <c r="O1288"/>
  <c r="N1288"/>
  <c r="Q1286"/>
  <c r="Q1285" s="1"/>
  <c r="Q1284" s="1"/>
  <c r="Q1283" s="1"/>
  <c r="Q1282" s="1"/>
  <c r="P1286"/>
  <c r="P1285" s="1"/>
  <c r="P1284" s="1"/>
  <c r="P1283" s="1"/>
  <c r="P1282" s="1"/>
  <c r="O1286"/>
  <c r="O1285" s="1"/>
  <c r="O1284" s="1"/>
  <c r="O1283" s="1"/>
  <c r="O1282" s="1"/>
  <c r="N1286"/>
  <c r="N1285" s="1"/>
  <c r="N1284" s="1"/>
  <c r="N1283" s="1"/>
  <c r="N1282" s="1"/>
  <c r="Q1277"/>
  <c r="Q1276" s="1"/>
  <c r="Q1275" s="1"/>
  <c r="Q1274" s="1"/>
  <c r="Q1273" s="1"/>
  <c r="P1277"/>
  <c r="P1276" s="1"/>
  <c r="P1275" s="1"/>
  <c r="P1274" s="1"/>
  <c r="P1273" s="1"/>
  <c r="O1277"/>
  <c r="O1276" s="1"/>
  <c r="O1275" s="1"/>
  <c r="O1274" s="1"/>
  <c r="O1273" s="1"/>
  <c r="N1277"/>
  <c r="N1276" s="1"/>
  <c r="N1275" s="1"/>
  <c r="N1274" s="1"/>
  <c r="N1273" s="1"/>
  <c r="Q1269"/>
  <c r="P1269"/>
  <c r="P1268" s="1"/>
  <c r="O1269"/>
  <c r="O1268" s="1"/>
  <c r="N1269"/>
  <c r="N1268" s="1"/>
  <c r="Q1268"/>
  <c r="Q1265"/>
  <c r="P1265"/>
  <c r="P1264" s="1"/>
  <c r="P1263" s="1"/>
  <c r="O1265"/>
  <c r="O1264" s="1"/>
  <c r="O1263" s="1"/>
  <c r="N1265"/>
  <c r="N1264" s="1"/>
  <c r="N1263" s="1"/>
  <c r="Q1264"/>
  <c r="Q1263" s="1"/>
  <c r="Q1259"/>
  <c r="P1259"/>
  <c r="P1258" s="1"/>
  <c r="O1259"/>
  <c r="O1258" s="1"/>
  <c r="N1259"/>
  <c r="N1258" s="1"/>
  <c r="Q1258"/>
  <c r="Q1256"/>
  <c r="Q1255" s="1"/>
  <c r="P1256"/>
  <c r="P1255" s="1"/>
  <c r="O1256"/>
  <c r="O1255" s="1"/>
  <c r="N1256"/>
  <c r="N1255" s="1"/>
  <c r="Q1253"/>
  <c r="Q1252" s="1"/>
  <c r="P1253"/>
  <c r="P1252" s="1"/>
  <c r="O1253"/>
  <c r="O1252" s="1"/>
  <c r="N1253"/>
  <c r="N1252" s="1"/>
  <c r="Q1248"/>
  <c r="Q1247" s="1"/>
  <c r="P1248"/>
  <c r="P1247" s="1"/>
  <c r="O1248"/>
  <c r="O1247" s="1"/>
  <c r="N1248"/>
  <c r="N1247" s="1"/>
  <c r="Q1245"/>
  <c r="P1245"/>
  <c r="O1245"/>
  <c r="O1244" s="1"/>
  <c r="N1245"/>
  <c r="N1244" s="1"/>
  <c r="Q1244"/>
  <c r="P1244"/>
  <c r="Q1240"/>
  <c r="Q1239" s="1"/>
  <c r="P1240"/>
  <c r="P1239" s="1"/>
  <c r="O1240"/>
  <c r="O1239" s="1"/>
  <c r="N1240"/>
  <c r="N1239" s="1"/>
  <c r="Q1233"/>
  <c r="Q1232" s="1"/>
  <c r="P1233"/>
  <c r="P1232" s="1"/>
  <c r="O1233"/>
  <c r="O1232" s="1"/>
  <c r="N1233"/>
  <c r="N1232" s="1"/>
  <c r="Q1227"/>
  <c r="Q1226" s="1"/>
  <c r="P1227"/>
  <c r="P1226" s="1"/>
  <c r="O1227"/>
  <c r="O1226" s="1"/>
  <c r="N1227"/>
  <c r="N1226" s="1"/>
  <c r="Q1224"/>
  <c r="Q1223" s="1"/>
  <c r="P1224"/>
  <c r="P1223" s="1"/>
  <c r="O1224"/>
  <c r="O1223" s="1"/>
  <c r="N1224"/>
  <c r="N1223" s="1"/>
  <c r="Q1216"/>
  <c r="Q1215" s="1"/>
  <c r="P1216"/>
  <c r="P1215" s="1"/>
  <c r="O1216"/>
  <c r="O1215" s="1"/>
  <c r="N1216"/>
  <c r="N1215" s="1"/>
  <c r="Q1207"/>
  <c r="P1207"/>
  <c r="O1207"/>
  <c r="N1207"/>
  <c r="Q1205"/>
  <c r="Q1204" s="1"/>
  <c r="Q1203" s="1"/>
  <c r="P1205"/>
  <c r="P1204" s="1"/>
  <c r="P1203" s="1"/>
  <c r="O1205"/>
  <c r="O1204" s="1"/>
  <c r="O1203" s="1"/>
  <c r="N1205"/>
  <c r="N1204" s="1"/>
  <c r="N1203" s="1"/>
  <c r="Q1201"/>
  <c r="Q1200" s="1"/>
  <c r="P1201"/>
  <c r="O1201"/>
  <c r="N1201"/>
  <c r="Q1197"/>
  <c r="Q1196" s="1"/>
  <c r="P1197"/>
  <c r="P1196" s="1"/>
  <c r="O1197"/>
  <c r="O1196" s="1"/>
  <c r="N1197"/>
  <c r="N1196" s="1"/>
  <c r="Q1193"/>
  <c r="Q1192" s="1"/>
  <c r="P1193"/>
  <c r="P1192" s="1"/>
  <c r="O1193"/>
  <c r="O1192" s="1"/>
  <c r="N1193"/>
  <c r="N1192" s="1"/>
  <c r="Q1190"/>
  <c r="P1190"/>
  <c r="P1189" s="1"/>
  <c r="O1190"/>
  <c r="O1189" s="1"/>
  <c r="N1190"/>
  <c r="N1189" s="1"/>
  <c r="Q1189"/>
  <c r="Q1186"/>
  <c r="Q1185" s="1"/>
  <c r="P1186"/>
  <c r="P1185" s="1"/>
  <c r="O1186"/>
  <c r="O1185" s="1"/>
  <c r="N1186"/>
  <c r="N1185" s="1"/>
  <c r="Q1183"/>
  <c r="Q1182" s="1"/>
  <c r="P1183"/>
  <c r="P1182" s="1"/>
  <c r="O1183"/>
  <c r="O1182" s="1"/>
  <c r="N1183"/>
  <c r="N1182" s="1"/>
  <c r="Q1178"/>
  <c r="Q1177" s="1"/>
  <c r="P1178"/>
  <c r="P1177" s="1"/>
  <c r="O1178"/>
  <c r="O1177" s="1"/>
  <c r="N1178"/>
  <c r="N1177" s="1"/>
  <c r="Q1174"/>
  <c r="Q1173" s="1"/>
  <c r="P1174"/>
  <c r="P1173" s="1"/>
  <c r="O1174"/>
  <c r="O1173" s="1"/>
  <c r="N1174"/>
  <c r="N1173" s="1"/>
  <c r="Q1171"/>
  <c r="Q1170" s="1"/>
  <c r="P1171"/>
  <c r="P1170" s="1"/>
  <c r="O1171"/>
  <c r="O1170" s="1"/>
  <c r="N1171"/>
  <c r="N1170" s="1"/>
  <c r="Q1167"/>
  <c r="Q1166" s="1"/>
  <c r="P1167"/>
  <c r="P1166" s="1"/>
  <c r="O1167"/>
  <c r="O1166" s="1"/>
  <c r="N1167"/>
  <c r="N1166" s="1"/>
  <c r="Q1164"/>
  <c r="Q1163" s="1"/>
  <c r="P1164"/>
  <c r="P1163" s="1"/>
  <c r="O1164"/>
  <c r="O1163" s="1"/>
  <c r="N1164"/>
  <c r="N1163" s="1"/>
  <c r="Q1155"/>
  <c r="Q1154" s="1"/>
  <c r="P1155"/>
  <c r="P1154" s="1"/>
  <c r="O1155"/>
  <c r="O1154" s="1"/>
  <c r="N1155"/>
  <c r="N1154" s="1"/>
  <c r="Q1152"/>
  <c r="P1152"/>
  <c r="O1152"/>
  <c r="N1152"/>
  <c r="Q1150"/>
  <c r="P1150"/>
  <c r="O1150"/>
  <c r="N1150"/>
  <c r="Q1148"/>
  <c r="Q1147" s="1"/>
  <c r="Q1146" s="1"/>
  <c r="P1148"/>
  <c r="P1147" s="1"/>
  <c r="P1146" s="1"/>
  <c r="O1148"/>
  <c r="O1147" s="1"/>
  <c r="O1146" s="1"/>
  <c r="N1148"/>
  <c r="N1147" s="1"/>
  <c r="N1146" s="1"/>
  <c r="Q1144"/>
  <c r="Q1143" s="1"/>
  <c r="Q1142" s="1"/>
  <c r="P1144"/>
  <c r="P1143" s="1"/>
  <c r="P1142" s="1"/>
  <c r="O1144"/>
  <c r="O1143" s="1"/>
  <c r="O1142" s="1"/>
  <c r="N1144"/>
  <c r="N1143" s="1"/>
  <c r="N1142" s="1"/>
  <c r="Q1140"/>
  <c r="Q1139" s="1"/>
  <c r="Q1138" s="1"/>
  <c r="P1140"/>
  <c r="P1139" s="1"/>
  <c r="P1138" s="1"/>
  <c r="O1140"/>
  <c r="O1139" s="1"/>
  <c r="O1138" s="1"/>
  <c r="N1140"/>
  <c r="N1139" s="1"/>
  <c r="N1138" s="1"/>
  <c r="Q1133"/>
  <c r="P1133"/>
  <c r="O1133"/>
  <c r="N1133"/>
  <c r="Q1131"/>
  <c r="Q1130" s="1"/>
  <c r="Q1129" s="1"/>
  <c r="Q1128" s="1"/>
  <c r="P1131"/>
  <c r="P1130" s="1"/>
  <c r="P1129" s="1"/>
  <c r="P1128" s="1"/>
  <c r="O1131"/>
  <c r="O1130" s="1"/>
  <c r="O1129" s="1"/>
  <c r="O1128" s="1"/>
  <c r="N1131"/>
  <c r="Q1126"/>
  <c r="Q1125" s="1"/>
  <c r="P1126"/>
  <c r="P1125" s="1"/>
  <c r="O1126"/>
  <c r="O1125" s="1"/>
  <c r="N1126"/>
  <c r="N1125" s="1"/>
  <c r="Q1120"/>
  <c r="Q1119" s="1"/>
  <c r="Q1118" s="1"/>
  <c r="P1120"/>
  <c r="P1119" s="1"/>
  <c r="P1118" s="1"/>
  <c r="O1120"/>
  <c r="O1119" s="1"/>
  <c r="O1118" s="1"/>
  <c r="N1120"/>
  <c r="N1119" s="1"/>
  <c r="N1118" s="1"/>
  <c r="Q1116"/>
  <c r="P1116"/>
  <c r="P1115" s="1"/>
  <c r="P1114" s="1"/>
  <c r="O1116"/>
  <c r="O1115" s="1"/>
  <c r="O1114" s="1"/>
  <c r="N1116"/>
  <c r="N1115" s="1"/>
  <c r="N1114" s="1"/>
  <c r="Q1115"/>
  <c r="Q1114" s="1"/>
  <c r="Q1104"/>
  <c r="Q1103" s="1"/>
  <c r="Q1102" s="1"/>
  <c r="Q1101" s="1"/>
  <c r="P1104"/>
  <c r="P1103" s="1"/>
  <c r="P1102" s="1"/>
  <c r="P1101" s="1"/>
  <c r="O1104"/>
  <c r="O1103" s="1"/>
  <c r="O1102" s="1"/>
  <c r="O1101" s="1"/>
  <c r="N1104"/>
  <c r="N1103" s="1"/>
  <c r="N1102" s="1"/>
  <c r="N1101" s="1"/>
  <c r="Q1099"/>
  <c r="Q1098" s="1"/>
  <c r="Q1097" s="1"/>
  <c r="Q1096" s="1"/>
  <c r="P1099"/>
  <c r="P1098" s="1"/>
  <c r="P1097" s="1"/>
  <c r="P1096" s="1"/>
  <c r="O1099"/>
  <c r="O1098" s="1"/>
  <c r="O1097" s="1"/>
  <c r="O1096" s="1"/>
  <c r="N1099"/>
  <c r="N1098" s="1"/>
  <c r="N1097" s="1"/>
  <c r="N1096" s="1"/>
  <c r="Q1091"/>
  <c r="Q1090" s="1"/>
  <c r="Q1089" s="1"/>
  <c r="P1091"/>
  <c r="P1090" s="1"/>
  <c r="P1089" s="1"/>
  <c r="O1091"/>
  <c r="O1090" s="1"/>
  <c r="O1089" s="1"/>
  <c r="N1091"/>
  <c r="N1090" s="1"/>
  <c r="N1089" s="1"/>
  <c r="Q1087"/>
  <c r="Q1086" s="1"/>
  <c r="Q1085" s="1"/>
  <c r="P1087"/>
  <c r="P1086" s="1"/>
  <c r="P1085" s="1"/>
  <c r="O1087"/>
  <c r="O1086" s="1"/>
  <c r="O1085" s="1"/>
  <c r="N1087"/>
  <c r="N1086" s="1"/>
  <c r="N1085" s="1"/>
  <c r="Q1080"/>
  <c r="P1080"/>
  <c r="P1079" s="1"/>
  <c r="P1078" s="1"/>
  <c r="P1077" s="1"/>
  <c r="P1076" s="1"/>
  <c r="O1080"/>
  <c r="O1079" s="1"/>
  <c r="O1078" s="1"/>
  <c r="O1077" s="1"/>
  <c r="O1076" s="1"/>
  <c r="N1080"/>
  <c r="N1079" s="1"/>
  <c r="N1078" s="1"/>
  <c r="N1077" s="1"/>
  <c r="N1076" s="1"/>
  <c r="Q1079"/>
  <c r="Q1078" s="1"/>
  <c r="Q1077" s="1"/>
  <c r="Q1076" s="1"/>
  <c r="Q1073"/>
  <c r="Q1072" s="1"/>
  <c r="Q1071" s="1"/>
  <c r="Q1070" s="1"/>
  <c r="P1073"/>
  <c r="P1072" s="1"/>
  <c r="P1071" s="1"/>
  <c r="P1070" s="1"/>
  <c r="O1073"/>
  <c r="O1072" s="1"/>
  <c r="O1071" s="1"/>
  <c r="O1070" s="1"/>
  <c r="N1073"/>
  <c r="N1072" s="1"/>
  <c r="N1071" s="1"/>
  <c r="N1070" s="1"/>
  <c r="Q1068"/>
  <c r="Q1067" s="1"/>
  <c r="Q1066" s="1"/>
  <c r="Q1065" s="1"/>
  <c r="P1068"/>
  <c r="P1067" s="1"/>
  <c r="P1066" s="1"/>
  <c r="P1065" s="1"/>
  <c r="O1068"/>
  <c r="O1067" s="1"/>
  <c r="O1066" s="1"/>
  <c r="O1065" s="1"/>
  <c r="N1068"/>
  <c r="N1067" s="1"/>
  <c r="N1066" s="1"/>
  <c r="N1065" s="1"/>
  <c r="Q1063"/>
  <c r="Q1062" s="1"/>
  <c r="Q1061" s="1"/>
  <c r="Q1060" s="1"/>
  <c r="P1063"/>
  <c r="P1062" s="1"/>
  <c r="P1061" s="1"/>
  <c r="P1060" s="1"/>
  <c r="O1063"/>
  <c r="O1062" s="1"/>
  <c r="O1061" s="1"/>
  <c r="O1060" s="1"/>
  <c r="N1063"/>
  <c r="N1062" s="1"/>
  <c r="N1061" s="1"/>
  <c r="N1060" s="1"/>
  <c r="Q1058"/>
  <c r="Q1057" s="1"/>
  <c r="Q1056" s="1"/>
  <c r="Q1055" s="1"/>
  <c r="P1058"/>
  <c r="P1057" s="1"/>
  <c r="P1056" s="1"/>
  <c r="P1055" s="1"/>
  <c r="O1058"/>
  <c r="O1057" s="1"/>
  <c r="O1056" s="1"/>
  <c r="O1055" s="1"/>
  <c r="N1058"/>
  <c r="N1057" s="1"/>
  <c r="N1056" s="1"/>
  <c r="N1055" s="1"/>
  <c r="Q1053"/>
  <c r="Q1052" s="1"/>
  <c r="P1053"/>
  <c r="P1052" s="1"/>
  <c r="O1053"/>
  <c r="O1052" s="1"/>
  <c r="N1053"/>
  <c r="N1052" s="1"/>
  <c r="Q1050"/>
  <c r="Q1049" s="1"/>
  <c r="P1050"/>
  <c r="P1049" s="1"/>
  <c r="O1050"/>
  <c r="O1049" s="1"/>
  <c r="N1050"/>
  <c r="N1049" s="1"/>
  <c r="Q1041"/>
  <c r="Q1040" s="1"/>
  <c r="P1041"/>
  <c r="P1040" s="1"/>
  <c r="O1041"/>
  <c r="O1040" s="1"/>
  <c r="N1041"/>
  <c r="N1040" s="1"/>
  <c r="Q1034"/>
  <c r="Q1033" s="1"/>
  <c r="Q1032" s="1"/>
  <c r="P1034"/>
  <c r="P1033" s="1"/>
  <c r="P1032" s="1"/>
  <c r="O1034"/>
  <c r="O1033" s="1"/>
  <c r="O1032" s="1"/>
  <c r="N1034"/>
  <c r="N1033" s="1"/>
  <c r="N1032" s="1"/>
  <c r="Q1030"/>
  <c r="P1030"/>
  <c r="P1029" s="1"/>
  <c r="P1028" s="1"/>
  <c r="O1030"/>
  <c r="O1029" s="1"/>
  <c r="O1028" s="1"/>
  <c r="N1030"/>
  <c r="N1029" s="1"/>
  <c r="N1028" s="1"/>
  <c r="Q1029"/>
  <c r="Q1028" s="1"/>
  <c r="Q1025"/>
  <c r="Q1024" s="1"/>
  <c r="P1025"/>
  <c r="P1024" s="1"/>
  <c r="O1025"/>
  <c r="O1024" s="1"/>
  <c r="N1025"/>
  <c r="N1024" s="1"/>
  <c r="Q1022"/>
  <c r="Q1021" s="1"/>
  <c r="P1022"/>
  <c r="P1021" s="1"/>
  <c r="O1022"/>
  <c r="O1021" s="1"/>
  <c r="N1022"/>
  <c r="N1021" s="1"/>
  <c r="Q1019"/>
  <c r="Q1018" s="1"/>
  <c r="Q1017" s="1"/>
  <c r="P1019"/>
  <c r="P1018" s="1"/>
  <c r="P1017" s="1"/>
  <c r="O1019"/>
  <c r="O1018" s="1"/>
  <c r="O1017" s="1"/>
  <c r="N1019"/>
  <c r="N1018" s="1"/>
  <c r="N1017" s="1"/>
  <c r="Q1015"/>
  <c r="Q1014" s="1"/>
  <c r="Q1013" s="1"/>
  <c r="P1015"/>
  <c r="P1014" s="1"/>
  <c r="P1013" s="1"/>
  <c r="O1015"/>
  <c r="O1014" s="1"/>
  <c r="O1013" s="1"/>
  <c r="N1015"/>
  <c r="N1014" s="1"/>
  <c r="N1013" s="1"/>
  <c r="Q1007"/>
  <c r="Q1006" s="1"/>
  <c r="P1007"/>
  <c r="P1006" s="1"/>
  <c r="O1007"/>
  <c r="O1006" s="1"/>
  <c r="N1007"/>
  <c r="N1006" s="1"/>
  <c r="Q1004"/>
  <c r="Q1003" s="1"/>
  <c r="P1004"/>
  <c r="P1003" s="1"/>
  <c r="O1004"/>
  <c r="O1003" s="1"/>
  <c r="N1004"/>
  <c r="N1003" s="1"/>
  <c r="Q1001"/>
  <c r="Q1000" s="1"/>
  <c r="Q999" s="1"/>
  <c r="P1001"/>
  <c r="P1000" s="1"/>
  <c r="P999" s="1"/>
  <c r="O1001"/>
  <c r="O1000" s="1"/>
  <c r="O999" s="1"/>
  <c r="N1001"/>
  <c r="N1000" s="1"/>
  <c r="N999" s="1"/>
  <c r="Q997"/>
  <c r="P997"/>
  <c r="P996" s="1"/>
  <c r="P995" s="1"/>
  <c r="O997"/>
  <c r="O996" s="1"/>
  <c r="O995" s="1"/>
  <c r="N997"/>
  <c r="N996" s="1"/>
  <c r="N995" s="1"/>
  <c r="Q996"/>
  <c r="Q995" s="1"/>
  <c r="Q990"/>
  <c r="Q989" s="1"/>
  <c r="Q988" s="1"/>
  <c r="Q987" s="1"/>
  <c r="P990"/>
  <c r="P989" s="1"/>
  <c r="P988" s="1"/>
  <c r="P987" s="1"/>
  <c r="O990"/>
  <c r="O989" s="1"/>
  <c r="O988" s="1"/>
  <c r="O987" s="1"/>
  <c r="N990"/>
  <c r="N989" s="1"/>
  <c r="N988" s="1"/>
  <c r="N987" s="1"/>
  <c r="Q985"/>
  <c r="Q984" s="1"/>
  <c r="P985"/>
  <c r="P984" s="1"/>
  <c r="O985"/>
  <c r="O984" s="1"/>
  <c r="N985"/>
  <c r="N984" s="1"/>
  <c r="Q982"/>
  <c r="P982"/>
  <c r="P981" s="1"/>
  <c r="P980" s="1"/>
  <c r="O982"/>
  <c r="O981" s="1"/>
  <c r="O980" s="1"/>
  <c r="N982"/>
  <c r="N981" s="1"/>
  <c r="N980" s="1"/>
  <c r="Q981"/>
  <c r="Q980" s="1"/>
  <c r="Q974"/>
  <c r="Q973" s="1"/>
  <c r="P974"/>
  <c r="P973" s="1"/>
  <c r="O974"/>
  <c r="O973" s="1"/>
  <c r="N974"/>
  <c r="N973" s="1"/>
  <c r="Q971"/>
  <c r="Q970" s="1"/>
  <c r="P971"/>
  <c r="P970" s="1"/>
  <c r="O971"/>
  <c r="O970" s="1"/>
  <c r="N971"/>
  <c r="N970" s="1"/>
  <c r="Q968"/>
  <c r="Q967" s="1"/>
  <c r="P968"/>
  <c r="P967" s="1"/>
  <c r="O968"/>
  <c r="O967" s="1"/>
  <c r="N968"/>
  <c r="N967" s="1"/>
  <c r="Q965"/>
  <c r="Q964" s="1"/>
  <c r="P965"/>
  <c r="P964" s="1"/>
  <c r="O965"/>
  <c r="O964" s="1"/>
  <c r="N965"/>
  <c r="N964" s="1"/>
  <c r="Q962"/>
  <c r="Q961" s="1"/>
  <c r="P962"/>
  <c r="P961" s="1"/>
  <c r="O962"/>
  <c r="O961" s="1"/>
  <c r="N962"/>
  <c r="N961" s="1"/>
  <c r="Q956"/>
  <c r="Q955" s="1"/>
  <c r="P956"/>
  <c r="P955" s="1"/>
  <c r="O956"/>
  <c r="O955" s="1"/>
  <c r="N956"/>
  <c r="N955" s="1"/>
  <c r="Q947"/>
  <c r="Q946" s="1"/>
  <c r="P947"/>
  <c r="P946" s="1"/>
  <c r="O947"/>
  <c r="O946" s="1"/>
  <c r="N947"/>
  <c r="N946" s="1"/>
  <c r="Q944"/>
  <c r="P944"/>
  <c r="P943" s="1"/>
  <c r="O944"/>
  <c r="O943" s="1"/>
  <c r="N944"/>
  <c r="N943" s="1"/>
  <c r="Q943"/>
  <c r="Q941"/>
  <c r="Q940" s="1"/>
  <c r="P941"/>
  <c r="P940" s="1"/>
  <c r="O941"/>
  <c r="O940" s="1"/>
  <c r="N941"/>
  <c r="N940" s="1"/>
  <c r="Q938"/>
  <c r="P938"/>
  <c r="P937" s="1"/>
  <c r="O938"/>
  <c r="O937" s="1"/>
  <c r="N938"/>
  <c r="N937" s="1"/>
  <c r="Q937"/>
  <c r="Q929"/>
  <c r="Q928" s="1"/>
  <c r="P929"/>
  <c r="P928" s="1"/>
  <c r="O929"/>
  <c r="O928" s="1"/>
  <c r="N929"/>
  <c r="N928" s="1"/>
  <c r="Q926"/>
  <c r="Q925" s="1"/>
  <c r="P926"/>
  <c r="P925" s="1"/>
  <c r="O926"/>
  <c r="O925" s="1"/>
  <c r="N926"/>
  <c r="N925" s="1"/>
  <c r="Q922"/>
  <c r="Q921" s="1"/>
  <c r="P922"/>
  <c r="P921" s="1"/>
  <c r="O922"/>
  <c r="O921" s="1"/>
  <c r="N922"/>
  <c r="N921" s="1"/>
  <c r="Q919"/>
  <c r="Q918" s="1"/>
  <c r="P919"/>
  <c r="P918" s="1"/>
  <c r="O919"/>
  <c r="O918" s="1"/>
  <c r="N919"/>
  <c r="N918" s="1"/>
  <c r="Q912"/>
  <c r="Q911" s="1"/>
  <c r="Q910" s="1"/>
  <c r="P912"/>
  <c r="P911" s="1"/>
  <c r="P910" s="1"/>
  <c r="O912"/>
  <c r="O911" s="1"/>
  <c r="O910" s="1"/>
  <c r="N912"/>
  <c r="N911" s="1"/>
  <c r="N910" s="1"/>
  <c r="Q908"/>
  <c r="P908"/>
  <c r="P907" s="1"/>
  <c r="O908"/>
  <c r="O907" s="1"/>
  <c r="N908"/>
  <c r="N907" s="1"/>
  <c r="Q907"/>
  <c r="Q905"/>
  <c r="Q904" s="1"/>
  <c r="P905"/>
  <c r="P904" s="1"/>
  <c r="O905"/>
  <c r="O904" s="1"/>
  <c r="N905"/>
  <c r="N904" s="1"/>
  <c r="Q902"/>
  <c r="P902"/>
  <c r="P901" s="1"/>
  <c r="O902"/>
  <c r="O901" s="1"/>
  <c r="N902"/>
  <c r="N901" s="1"/>
  <c r="Q901"/>
  <c r="Q898"/>
  <c r="P898"/>
  <c r="P897" s="1"/>
  <c r="P896" s="1"/>
  <c r="O898"/>
  <c r="O897" s="1"/>
  <c r="O896" s="1"/>
  <c r="N898"/>
  <c r="N897" s="1"/>
  <c r="N896" s="1"/>
  <c r="Q897"/>
  <c r="Q896" s="1"/>
  <c r="Q891"/>
  <c r="P891"/>
  <c r="P890" s="1"/>
  <c r="P889" s="1"/>
  <c r="P888" s="1"/>
  <c r="O891"/>
  <c r="O890" s="1"/>
  <c r="O889" s="1"/>
  <c r="O888" s="1"/>
  <c r="N891"/>
  <c r="N890" s="1"/>
  <c r="N889" s="1"/>
  <c r="N888" s="1"/>
  <c r="Q890"/>
  <c r="Q889" s="1"/>
  <c r="Q888" s="1"/>
  <c r="Q885"/>
  <c r="Q884" s="1"/>
  <c r="Q883" s="1"/>
  <c r="Q882" s="1"/>
  <c r="P885"/>
  <c r="P884" s="1"/>
  <c r="P883" s="1"/>
  <c r="P882" s="1"/>
  <c r="O885"/>
  <c r="O884" s="1"/>
  <c r="O883" s="1"/>
  <c r="O882" s="1"/>
  <c r="N885"/>
  <c r="N884" s="1"/>
  <c r="N883" s="1"/>
  <c r="N882" s="1"/>
  <c r="Q880"/>
  <c r="Q879" s="1"/>
  <c r="P880"/>
  <c r="P879" s="1"/>
  <c r="O880"/>
  <c r="O879" s="1"/>
  <c r="N880"/>
  <c r="N879" s="1"/>
  <c r="Q877"/>
  <c r="Q876" s="1"/>
  <c r="P877"/>
  <c r="P876" s="1"/>
  <c r="O877"/>
  <c r="O876" s="1"/>
  <c r="N877"/>
  <c r="N876" s="1"/>
  <c r="Q873"/>
  <c r="Q872" s="1"/>
  <c r="P873"/>
  <c r="P872" s="1"/>
  <c r="O873"/>
  <c r="O872" s="1"/>
  <c r="N873"/>
  <c r="N872" s="1"/>
  <c r="Q869"/>
  <c r="Q868" s="1"/>
  <c r="P869"/>
  <c r="P868" s="1"/>
  <c r="O869"/>
  <c r="O868" s="1"/>
  <c r="N869"/>
  <c r="N868" s="1"/>
  <c r="Q865"/>
  <c r="Q864" s="1"/>
  <c r="P865"/>
  <c r="P864" s="1"/>
  <c r="O865"/>
  <c r="O864" s="1"/>
  <c r="N865"/>
  <c r="N864" s="1"/>
  <c r="Q861"/>
  <c r="P861"/>
  <c r="P860" s="1"/>
  <c r="O861"/>
  <c r="O860" s="1"/>
  <c r="N861"/>
  <c r="N860" s="1"/>
  <c r="Q860"/>
  <c r="Q853"/>
  <c r="Q852" s="1"/>
  <c r="P853"/>
  <c r="P852" s="1"/>
  <c r="O853"/>
  <c r="O852" s="1"/>
  <c r="N853"/>
  <c r="N852" s="1"/>
  <c r="Q849"/>
  <c r="P849"/>
  <c r="P848" s="1"/>
  <c r="O849"/>
  <c r="O848" s="1"/>
  <c r="N849"/>
  <c r="N848" s="1"/>
  <c r="Q848"/>
  <c r="Q845"/>
  <c r="Q844" s="1"/>
  <c r="P845"/>
  <c r="P844" s="1"/>
  <c r="O845"/>
  <c r="O844" s="1"/>
  <c r="N845"/>
  <c r="N844" s="1"/>
  <c r="Q833"/>
  <c r="Q832" s="1"/>
  <c r="Q831" s="1"/>
  <c r="P833"/>
  <c r="P832" s="1"/>
  <c r="P831" s="1"/>
  <c r="O833"/>
  <c r="O832" s="1"/>
  <c r="O831" s="1"/>
  <c r="N833"/>
  <c r="N832" s="1"/>
  <c r="N831" s="1"/>
  <c r="Q828"/>
  <c r="Q827" s="1"/>
  <c r="P828"/>
  <c r="P827" s="1"/>
  <c r="O828"/>
  <c r="O827" s="1"/>
  <c r="N828"/>
  <c r="N827" s="1"/>
  <c r="Q825"/>
  <c r="Q824" s="1"/>
  <c r="P825"/>
  <c r="P824" s="1"/>
  <c r="O825"/>
  <c r="O824" s="1"/>
  <c r="N825"/>
  <c r="N824" s="1"/>
  <c r="Q820"/>
  <c r="Q819" s="1"/>
  <c r="Q818" s="1"/>
  <c r="P820"/>
  <c r="P819" s="1"/>
  <c r="P818" s="1"/>
  <c r="O820"/>
  <c r="O819" s="1"/>
  <c r="O818" s="1"/>
  <c r="N820"/>
  <c r="N819" s="1"/>
  <c r="N818" s="1"/>
  <c r="Q811"/>
  <c r="P811"/>
  <c r="P810" s="1"/>
  <c r="P809" s="1"/>
  <c r="O811"/>
  <c r="O810" s="1"/>
  <c r="O809" s="1"/>
  <c r="N811"/>
  <c r="N810" s="1"/>
  <c r="N809" s="1"/>
  <c r="Q810"/>
  <c r="Q809" s="1"/>
  <c r="Q804"/>
  <c r="Q803" s="1"/>
  <c r="P804"/>
  <c r="P803" s="1"/>
  <c r="O804"/>
  <c r="O803" s="1"/>
  <c r="N804"/>
  <c r="N803" s="1"/>
  <c r="Q798"/>
  <c r="Q797" s="1"/>
  <c r="Q796" s="1"/>
  <c r="P798"/>
  <c r="P797" s="1"/>
  <c r="P796" s="1"/>
  <c r="O798"/>
  <c r="O797" s="1"/>
  <c r="O796" s="1"/>
  <c r="N798"/>
  <c r="N797" s="1"/>
  <c r="N796" s="1"/>
  <c r="Q794"/>
  <c r="Q793" s="1"/>
  <c r="P794"/>
  <c r="P793" s="1"/>
  <c r="O794"/>
  <c r="O793" s="1"/>
  <c r="N794"/>
  <c r="N793" s="1"/>
  <c r="Q791"/>
  <c r="Q790" s="1"/>
  <c r="P791"/>
  <c r="P790" s="1"/>
  <c r="O791"/>
  <c r="O790" s="1"/>
  <c r="N791"/>
  <c r="N790" s="1"/>
  <c r="Q788"/>
  <c r="Q787" s="1"/>
  <c r="P788"/>
  <c r="P787" s="1"/>
  <c r="O788"/>
  <c r="O787" s="1"/>
  <c r="N788"/>
  <c r="N787" s="1"/>
  <c r="Q783"/>
  <c r="Q782" s="1"/>
  <c r="Q781" s="1"/>
  <c r="P783"/>
  <c r="P782" s="1"/>
  <c r="P781" s="1"/>
  <c r="O783"/>
  <c r="O782" s="1"/>
  <c r="O781" s="1"/>
  <c r="N783"/>
  <c r="N782" s="1"/>
  <c r="N781" s="1"/>
  <c r="Q777"/>
  <c r="Q776" s="1"/>
  <c r="P777"/>
  <c r="P776" s="1"/>
  <c r="O777"/>
  <c r="O776" s="1"/>
  <c r="N777"/>
  <c r="N776" s="1"/>
  <c r="Q774"/>
  <c r="Q773" s="1"/>
  <c r="Q772" s="1"/>
  <c r="P774"/>
  <c r="P773" s="1"/>
  <c r="P772" s="1"/>
  <c r="O774"/>
  <c r="O773" s="1"/>
  <c r="O772" s="1"/>
  <c r="N774"/>
  <c r="N773" s="1"/>
  <c r="N772" s="1"/>
  <c r="Q765"/>
  <c r="Q764" s="1"/>
  <c r="Q763" s="1"/>
  <c r="Q762" s="1"/>
  <c r="P765"/>
  <c r="P764" s="1"/>
  <c r="P763" s="1"/>
  <c r="P762" s="1"/>
  <c r="O765"/>
  <c r="O764" s="1"/>
  <c r="O763" s="1"/>
  <c r="O762" s="1"/>
  <c r="N765"/>
  <c r="N764" s="1"/>
  <c r="N763" s="1"/>
  <c r="N762" s="1"/>
  <c r="Q760"/>
  <c r="P760"/>
  <c r="P759" s="1"/>
  <c r="P758" s="1"/>
  <c r="P757" s="1"/>
  <c r="O760"/>
  <c r="O759" s="1"/>
  <c r="O758" s="1"/>
  <c r="O757" s="1"/>
  <c r="N760"/>
  <c r="N759" s="1"/>
  <c r="N758" s="1"/>
  <c r="N757" s="1"/>
  <c r="Q759"/>
  <c r="Q758" s="1"/>
  <c r="Q757" s="1"/>
  <c r="Q755"/>
  <c r="Q754" s="1"/>
  <c r="Q753" s="1"/>
  <c r="P755"/>
  <c r="P754" s="1"/>
  <c r="P753" s="1"/>
  <c r="O755"/>
  <c r="O754" s="1"/>
  <c r="O753" s="1"/>
  <c r="N755"/>
  <c r="N754" s="1"/>
  <c r="N753" s="1"/>
  <c r="Q751"/>
  <c r="Q750" s="1"/>
  <c r="Q749" s="1"/>
  <c r="P751"/>
  <c r="P750" s="1"/>
  <c r="P749" s="1"/>
  <c r="O751"/>
  <c r="O750" s="1"/>
  <c r="O749" s="1"/>
  <c r="N751"/>
  <c r="N750" s="1"/>
  <c r="N749" s="1"/>
  <c r="Q746"/>
  <c r="P746"/>
  <c r="P745" s="1"/>
  <c r="P744" s="1"/>
  <c r="O746"/>
  <c r="O745" s="1"/>
  <c r="O744" s="1"/>
  <c r="N746"/>
  <c r="N745" s="1"/>
  <c r="N744" s="1"/>
  <c r="Q745"/>
  <c r="Q744" s="1"/>
  <c r="Q738"/>
  <c r="Q737" s="1"/>
  <c r="P738"/>
  <c r="P737" s="1"/>
  <c r="O738"/>
  <c r="O737" s="1"/>
  <c r="N738"/>
  <c r="N737" s="1"/>
  <c r="Q735"/>
  <c r="Q734" s="1"/>
  <c r="P735"/>
  <c r="P734" s="1"/>
  <c r="O735"/>
  <c r="O734" s="1"/>
  <c r="O733" s="1"/>
  <c r="O732" s="1"/>
  <c r="N735"/>
  <c r="N734" s="1"/>
  <c r="Q730"/>
  <c r="P730"/>
  <c r="O730"/>
  <c r="N730"/>
  <c r="Q727"/>
  <c r="Q726" s="1"/>
  <c r="P727"/>
  <c r="P726" s="1"/>
  <c r="O727"/>
  <c r="O726" s="1"/>
  <c r="N727"/>
  <c r="N726" s="1"/>
  <c r="Q724"/>
  <c r="P724"/>
  <c r="O724"/>
  <c r="N724"/>
  <c r="Q722"/>
  <c r="P722"/>
  <c r="P721" s="1"/>
  <c r="O722"/>
  <c r="O721" s="1"/>
  <c r="N722"/>
  <c r="N721" s="1"/>
  <c r="Q718"/>
  <c r="Q717" s="1"/>
  <c r="P718"/>
  <c r="P717" s="1"/>
  <c r="O718"/>
  <c r="O717" s="1"/>
  <c r="N718"/>
  <c r="N717" s="1"/>
  <c r="Q714"/>
  <c r="P714"/>
  <c r="O714"/>
  <c r="N714"/>
  <c r="Q712"/>
  <c r="P712"/>
  <c r="O712"/>
  <c r="O711" s="1"/>
  <c r="O710" s="1"/>
  <c r="N712"/>
  <c r="N711" s="1"/>
  <c r="N710" s="1"/>
  <c r="Q707"/>
  <c r="Q706" s="1"/>
  <c r="Q705" s="1"/>
  <c r="Q704" s="1"/>
  <c r="P707"/>
  <c r="P706" s="1"/>
  <c r="P705" s="1"/>
  <c r="P704" s="1"/>
  <c r="O707"/>
  <c r="O706" s="1"/>
  <c r="O705" s="1"/>
  <c r="O704" s="1"/>
  <c r="N707"/>
  <c r="N706" s="1"/>
  <c r="N705" s="1"/>
  <c r="N704" s="1"/>
  <c r="Q702"/>
  <c r="Q701" s="1"/>
  <c r="Q700" s="1"/>
  <c r="Q699" s="1"/>
  <c r="P702"/>
  <c r="P701" s="1"/>
  <c r="P700" s="1"/>
  <c r="P699" s="1"/>
  <c r="O702"/>
  <c r="O701" s="1"/>
  <c r="O700" s="1"/>
  <c r="O699" s="1"/>
  <c r="N702"/>
  <c r="N701" s="1"/>
  <c r="N700" s="1"/>
  <c r="N699" s="1"/>
  <c r="Q697"/>
  <c r="P697"/>
  <c r="O697"/>
  <c r="O696" s="1"/>
  <c r="O695" s="1"/>
  <c r="O694" s="1"/>
  <c r="N697"/>
  <c r="N696" s="1"/>
  <c r="N695" s="1"/>
  <c r="N694" s="1"/>
  <c r="Q696"/>
  <c r="Q695" s="1"/>
  <c r="Q694" s="1"/>
  <c r="P696"/>
  <c r="P695" s="1"/>
  <c r="P694" s="1"/>
  <c r="Q692"/>
  <c r="Q691" s="1"/>
  <c r="Q690" s="1"/>
  <c r="Q689" s="1"/>
  <c r="Q688" s="1"/>
  <c r="P692"/>
  <c r="P691" s="1"/>
  <c r="P690" s="1"/>
  <c r="P689" s="1"/>
  <c r="P688" s="1"/>
  <c r="O692"/>
  <c r="O691" s="1"/>
  <c r="O690" s="1"/>
  <c r="O689" s="1"/>
  <c r="O688" s="1"/>
  <c r="N692"/>
  <c r="N691" s="1"/>
  <c r="N690" s="1"/>
  <c r="N689" s="1"/>
  <c r="N688" s="1"/>
  <c r="Q686"/>
  <c r="Q685" s="1"/>
  <c r="Q684" s="1"/>
  <c r="Q683" s="1"/>
  <c r="P686"/>
  <c r="P685" s="1"/>
  <c r="P684" s="1"/>
  <c r="P683" s="1"/>
  <c r="O686"/>
  <c r="O685" s="1"/>
  <c r="O684" s="1"/>
  <c r="O683" s="1"/>
  <c r="N686"/>
  <c r="N685" s="1"/>
  <c r="N684" s="1"/>
  <c r="N683" s="1"/>
  <c r="Q679"/>
  <c r="Q678" s="1"/>
  <c r="P679"/>
  <c r="P678" s="1"/>
  <c r="O679"/>
  <c r="O678" s="1"/>
  <c r="N679"/>
  <c r="N678" s="1"/>
  <c r="Q676"/>
  <c r="Q675" s="1"/>
  <c r="P676"/>
  <c r="P675" s="1"/>
  <c r="O676"/>
  <c r="O675" s="1"/>
  <c r="N676"/>
  <c r="N675" s="1"/>
  <c r="Q671"/>
  <c r="Q670" s="1"/>
  <c r="P671"/>
  <c r="P670" s="1"/>
  <c r="O671"/>
  <c r="O670" s="1"/>
  <c r="N671"/>
  <c r="N670" s="1"/>
  <c r="Q668"/>
  <c r="Q667" s="1"/>
  <c r="Q666" s="1"/>
  <c r="P668"/>
  <c r="P667" s="1"/>
  <c r="P666" s="1"/>
  <c r="P665" s="1"/>
  <c r="O668"/>
  <c r="O667" s="1"/>
  <c r="O666" s="1"/>
  <c r="N668"/>
  <c r="N667" s="1"/>
  <c r="N666" s="1"/>
  <c r="Q663"/>
  <c r="Q662" s="1"/>
  <c r="Q661" s="1"/>
  <c r="Q660" s="1"/>
  <c r="P663"/>
  <c r="P662" s="1"/>
  <c r="P661" s="1"/>
  <c r="P660" s="1"/>
  <c r="O663"/>
  <c r="O662" s="1"/>
  <c r="O661" s="1"/>
  <c r="O660" s="1"/>
  <c r="N663"/>
  <c r="N662" s="1"/>
  <c r="N661" s="1"/>
  <c r="N660" s="1"/>
  <c r="Q658"/>
  <c r="P658"/>
  <c r="O658"/>
  <c r="O657" s="1"/>
  <c r="O656" s="1"/>
  <c r="O655" s="1"/>
  <c r="N658"/>
  <c r="N657" s="1"/>
  <c r="N656" s="1"/>
  <c r="N655" s="1"/>
  <c r="Q657"/>
  <c r="Q656" s="1"/>
  <c r="Q655" s="1"/>
  <c r="P657"/>
  <c r="P656" s="1"/>
  <c r="P655" s="1"/>
  <c r="Q653"/>
  <c r="Q652" s="1"/>
  <c r="Q651" s="1"/>
  <c r="Q650" s="1"/>
  <c r="P653"/>
  <c r="P652" s="1"/>
  <c r="P651" s="1"/>
  <c r="P650" s="1"/>
  <c r="O653"/>
  <c r="O652" s="1"/>
  <c r="O651" s="1"/>
  <c r="O650" s="1"/>
  <c r="N653"/>
  <c r="N652" s="1"/>
  <c r="N651" s="1"/>
  <c r="N650" s="1"/>
  <c r="Q642"/>
  <c r="Q641" s="1"/>
  <c r="P642"/>
  <c r="P641" s="1"/>
  <c r="O642"/>
  <c r="O641" s="1"/>
  <c r="N642"/>
  <c r="N641" s="1"/>
  <c r="Q639"/>
  <c r="Q638" s="1"/>
  <c r="P639"/>
  <c r="P638" s="1"/>
  <c r="O639"/>
  <c r="O638" s="1"/>
  <c r="N639"/>
  <c r="N638" s="1"/>
  <c r="Q634"/>
  <c r="Q633" s="1"/>
  <c r="Q632" s="1"/>
  <c r="Q631" s="1"/>
  <c r="P634"/>
  <c r="P633" s="1"/>
  <c r="P632" s="1"/>
  <c r="P631" s="1"/>
  <c r="O634"/>
  <c r="O633" s="1"/>
  <c r="O632" s="1"/>
  <c r="O631" s="1"/>
  <c r="N634"/>
  <c r="N633" s="1"/>
  <c r="N632" s="1"/>
  <c r="N631" s="1"/>
  <c r="Q629"/>
  <c r="P629"/>
  <c r="O629"/>
  <c r="O628" s="1"/>
  <c r="N629"/>
  <c r="N628" s="1"/>
  <c r="Q628"/>
  <c r="P628"/>
  <c r="Q626"/>
  <c r="P626"/>
  <c r="O626"/>
  <c r="N626"/>
  <c r="Q624"/>
  <c r="P624"/>
  <c r="O624"/>
  <c r="N624"/>
  <c r="N623" s="1"/>
  <c r="N622" s="1"/>
  <c r="Q615"/>
  <c r="Q614" s="1"/>
  <c r="Q613" s="1"/>
  <c r="P615"/>
  <c r="P614" s="1"/>
  <c r="P613" s="1"/>
  <c r="O615"/>
  <c r="O614" s="1"/>
  <c r="O613" s="1"/>
  <c r="N615"/>
  <c r="N614" s="1"/>
  <c r="N613" s="1"/>
  <c r="Q611"/>
  <c r="Q610" s="1"/>
  <c r="P611"/>
  <c r="P610" s="1"/>
  <c r="O611"/>
  <c r="O610" s="1"/>
  <c r="N611"/>
  <c r="N610" s="1"/>
  <c r="Q608"/>
  <c r="Q607" s="1"/>
  <c r="P608"/>
  <c r="P607" s="1"/>
  <c r="O608"/>
  <c r="O607" s="1"/>
  <c r="N608"/>
  <c r="N607" s="1"/>
  <c r="Q602"/>
  <c r="P602"/>
  <c r="O602"/>
  <c r="N602"/>
  <c r="Q600"/>
  <c r="Q599" s="1"/>
  <c r="P600"/>
  <c r="P599" s="1"/>
  <c r="O600"/>
  <c r="O599" s="1"/>
  <c r="N600"/>
  <c r="N599" s="1"/>
  <c r="Q595"/>
  <c r="Q594" s="1"/>
  <c r="Q593" s="1"/>
  <c r="Q592" s="1"/>
  <c r="P595"/>
  <c r="P594" s="1"/>
  <c r="P593" s="1"/>
  <c r="P592" s="1"/>
  <c r="O595"/>
  <c r="O594" s="1"/>
  <c r="O593" s="1"/>
  <c r="O592" s="1"/>
  <c r="N595"/>
  <c r="N594" s="1"/>
  <c r="N593" s="1"/>
  <c r="N592" s="1"/>
  <c r="Q575"/>
  <c r="Q574" s="1"/>
  <c r="Q573" s="1"/>
  <c r="P575"/>
  <c r="P574" s="1"/>
  <c r="P573" s="1"/>
  <c r="O575"/>
  <c r="O574" s="1"/>
  <c r="O573" s="1"/>
  <c r="N575"/>
  <c r="N574" s="1"/>
  <c r="N573" s="1"/>
  <c r="Q571"/>
  <c r="Q570" s="1"/>
  <c r="Q569" s="1"/>
  <c r="P571"/>
  <c r="P570" s="1"/>
  <c r="P569" s="1"/>
  <c r="O571"/>
  <c r="O570" s="1"/>
  <c r="O569" s="1"/>
  <c r="N571"/>
  <c r="N570" s="1"/>
  <c r="N569" s="1"/>
  <c r="Q566"/>
  <c r="P566"/>
  <c r="P565" s="1"/>
  <c r="O566"/>
  <c r="O565" s="1"/>
  <c r="N566"/>
  <c r="N565" s="1"/>
  <c r="Q565"/>
  <c r="Q563"/>
  <c r="Q562" s="1"/>
  <c r="P563"/>
  <c r="P562" s="1"/>
  <c r="O563"/>
  <c r="O562" s="1"/>
  <c r="N563"/>
  <c r="N562" s="1"/>
  <c r="Q559"/>
  <c r="Q558" s="1"/>
  <c r="Q557" s="1"/>
  <c r="P559"/>
  <c r="P558" s="1"/>
  <c r="P557" s="1"/>
  <c r="O559"/>
  <c r="O558" s="1"/>
  <c r="O557" s="1"/>
  <c r="N559"/>
  <c r="N558" s="1"/>
  <c r="N557" s="1"/>
  <c r="Q552"/>
  <c r="Q551" s="1"/>
  <c r="Q550" s="1"/>
  <c r="P552"/>
  <c r="P551" s="1"/>
  <c r="P550" s="1"/>
  <c r="O552"/>
  <c r="O551" s="1"/>
  <c r="O550" s="1"/>
  <c r="N552"/>
  <c r="N551" s="1"/>
  <c r="N550" s="1"/>
  <c r="Q548"/>
  <c r="Q547" s="1"/>
  <c r="Q546" s="1"/>
  <c r="P548"/>
  <c r="P547" s="1"/>
  <c r="P546" s="1"/>
  <c r="O548"/>
  <c r="O547" s="1"/>
  <c r="O546" s="1"/>
  <c r="N548"/>
  <c r="N547" s="1"/>
  <c r="N546" s="1"/>
  <c r="N545" s="1"/>
  <c r="Q542"/>
  <c r="P542"/>
  <c r="O542"/>
  <c r="N542"/>
  <c r="Q540"/>
  <c r="P540"/>
  <c r="O540"/>
  <c r="N540"/>
  <c r="Q538"/>
  <c r="P538"/>
  <c r="P537" s="1"/>
  <c r="P536" s="1"/>
  <c r="O538"/>
  <c r="O537" s="1"/>
  <c r="O536" s="1"/>
  <c r="N538"/>
  <c r="N537" s="1"/>
  <c r="N536" s="1"/>
  <c r="Q534"/>
  <c r="Q533" s="1"/>
  <c r="Q532" s="1"/>
  <c r="P534"/>
  <c r="P533" s="1"/>
  <c r="P532" s="1"/>
  <c r="O534"/>
  <c r="O533" s="1"/>
  <c r="O532" s="1"/>
  <c r="N534"/>
  <c r="N533" s="1"/>
  <c r="N532" s="1"/>
  <c r="Q524"/>
  <c r="Q523" s="1"/>
  <c r="P524"/>
  <c r="P523" s="1"/>
  <c r="O524"/>
  <c r="O523" s="1"/>
  <c r="N524"/>
  <c r="N523" s="1"/>
  <c r="Q521"/>
  <c r="Q520" s="1"/>
  <c r="P521"/>
  <c r="P520" s="1"/>
  <c r="O521"/>
  <c r="O520" s="1"/>
  <c r="N521"/>
  <c r="N520" s="1"/>
  <c r="Q518"/>
  <c r="Q517" s="1"/>
  <c r="P518"/>
  <c r="P517" s="1"/>
  <c r="O518"/>
  <c r="O517" s="1"/>
  <c r="N518"/>
  <c r="N517" s="1"/>
  <c r="Q515"/>
  <c r="Q514" s="1"/>
  <c r="P515"/>
  <c r="P514" s="1"/>
  <c r="O515"/>
  <c r="O514" s="1"/>
  <c r="N515"/>
  <c r="N514" s="1"/>
  <c r="Q512"/>
  <c r="P512"/>
  <c r="O512"/>
  <c r="N512"/>
  <c r="Q510"/>
  <c r="P510"/>
  <c r="P509" s="1"/>
  <c r="O510"/>
  <c r="O509" s="1"/>
  <c r="N510"/>
  <c r="N509" s="1"/>
  <c r="Q507"/>
  <c r="Q506" s="1"/>
  <c r="P507"/>
  <c r="P506" s="1"/>
  <c r="O507"/>
  <c r="O506" s="1"/>
  <c r="N507"/>
  <c r="N506" s="1"/>
  <c r="Q504"/>
  <c r="Q503" s="1"/>
  <c r="P504"/>
  <c r="P503" s="1"/>
  <c r="O504"/>
  <c r="O503" s="1"/>
  <c r="N504"/>
  <c r="N503" s="1"/>
  <c r="Q499"/>
  <c r="Q498" s="1"/>
  <c r="Q497" s="1"/>
  <c r="Q496" s="1"/>
  <c r="P499"/>
  <c r="P498" s="1"/>
  <c r="P497" s="1"/>
  <c r="P496" s="1"/>
  <c r="O499"/>
  <c r="O498" s="1"/>
  <c r="O497" s="1"/>
  <c r="O496" s="1"/>
  <c r="N499"/>
  <c r="N498" s="1"/>
  <c r="N497" s="1"/>
  <c r="N496" s="1"/>
  <c r="Q488"/>
  <c r="Q487" s="1"/>
  <c r="P488"/>
  <c r="P487" s="1"/>
  <c r="O488"/>
  <c r="O487" s="1"/>
  <c r="N488"/>
  <c r="N487" s="1"/>
  <c r="Q482"/>
  <c r="Q481" s="1"/>
  <c r="Q480" s="1"/>
  <c r="P482"/>
  <c r="P481" s="1"/>
  <c r="P480" s="1"/>
  <c r="O482"/>
  <c r="O481" s="1"/>
  <c r="O480" s="1"/>
  <c r="N482"/>
  <c r="N481" s="1"/>
  <c r="N480" s="1"/>
  <c r="Q478"/>
  <c r="Q477" s="1"/>
  <c r="P478"/>
  <c r="P477" s="1"/>
  <c r="O478"/>
  <c r="O477" s="1"/>
  <c r="N478"/>
  <c r="N477" s="1"/>
  <c r="Q475"/>
  <c r="Q474" s="1"/>
  <c r="P475"/>
  <c r="P474" s="1"/>
  <c r="O475"/>
  <c r="O474" s="1"/>
  <c r="N475"/>
  <c r="N474" s="1"/>
  <c r="Q472"/>
  <c r="Q471" s="1"/>
  <c r="P472"/>
  <c r="P471" s="1"/>
  <c r="O472"/>
  <c r="O471" s="1"/>
  <c r="N472"/>
  <c r="N471" s="1"/>
  <c r="Q469"/>
  <c r="Q468" s="1"/>
  <c r="P469"/>
  <c r="P468" s="1"/>
  <c r="O469"/>
  <c r="O468" s="1"/>
  <c r="N469"/>
  <c r="N468" s="1"/>
  <c r="Q466"/>
  <c r="P466"/>
  <c r="P465" s="1"/>
  <c r="O466"/>
  <c r="O465" s="1"/>
  <c r="N466"/>
  <c r="N465" s="1"/>
  <c r="Q465"/>
  <c r="Q462"/>
  <c r="Q461" s="1"/>
  <c r="Q460" s="1"/>
  <c r="P462"/>
  <c r="P461" s="1"/>
  <c r="P460" s="1"/>
  <c r="O462"/>
  <c r="O461" s="1"/>
  <c r="O460" s="1"/>
  <c r="N462"/>
  <c r="N461" s="1"/>
  <c r="N460" s="1"/>
  <c r="Q450"/>
  <c r="Q449" s="1"/>
  <c r="P450"/>
  <c r="P449" s="1"/>
  <c r="O450"/>
  <c r="O449" s="1"/>
  <c r="N450"/>
  <c r="N449" s="1"/>
  <c r="Q447"/>
  <c r="P447"/>
  <c r="O447"/>
  <c r="N447"/>
  <c r="Q445"/>
  <c r="Q444" s="1"/>
  <c r="P445"/>
  <c r="O445"/>
  <c r="O444" s="1"/>
  <c r="N445"/>
  <c r="N444" s="1"/>
  <c r="Q442"/>
  <c r="Q441" s="1"/>
  <c r="P442"/>
  <c r="P441" s="1"/>
  <c r="O442"/>
  <c r="O441" s="1"/>
  <c r="N442"/>
  <c r="N441" s="1"/>
  <c r="Q439"/>
  <c r="Q438" s="1"/>
  <c r="P439"/>
  <c r="P438" s="1"/>
  <c r="O439"/>
  <c r="O438" s="1"/>
  <c r="N439"/>
  <c r="N438" s="1"/>
  <c r="Q436"/>
  <c r="Q435" s="1"/>
  <c r="P436"/>
  <c r="P435" s="1"/>
  <c r="O436"/>
  <c r="O435" s="1"/>
  <c r="N436"/>
  <c r="N435" s="1"/>
  <c r="Q433"/>
  <c r="Q432" s="1"/>
  <c r="P433"/>
  <c r="P432" s="1"/>
  <c r="O433"/>
  <c r="O432" s="1"/>
  <c r="N433"/>
  <c r="N432" s="1"/>
  <c r="Q430"/>
  <c r="Q429" s="1"/>
  <c r="P430"/>
  <c r="P429" s="1"/>
  <c r="O430"/>
  <c r="O429" s="1"/>
  <c r="N430"/>
  <c r="N429" s="1"/>
  <c r="Q424"/>
  <c r="Q423" s="1"/>
  <c r="P424"/>
  <c r="P423" s="1"/>
  <c r="O424"/>
  <c r="O423" s="1"/>
  <c r="N424"/>
  <c r="N423" s="1"/>
  <c r="Q421"/>
  <c r="P421"/>
  <c r="O421"/>
  <c r="N421"/>
  <c r="Q419"/>
  <c r="P419"/>
  <c r="O419"/>
  <c r="N419"/>
  <c r="Q417"/>
  <c r="P417"/>
  <c r="O417"/>
  <c r="O416" s="1"/>
  <c r="O415" s="1"/>
  <c r="N417"/>
  <c r="N416" s="1"/>
  <c r="N415" s="1"/>
  <c r="Q409"/>
  <c r="Q408" s="1"/>
  <c r="Q407" s="1"/>
  <c r="P409"/>
  <c r="P408" s="1"/>
  <c r="P407" s="1"/>
  <c r="O409"/>
  <c r="O408" s="1"/>
  <c r="O407" s="1"/>
  <c r="N409"/>
  <c r="N408" s="1"/>
  <c r="N407" s="1"/>
  <c r="Q397"/>
  <c r="Q396" s="1"/>
  <c r="Q395" s="1"/>
  <c r="Q394" s="1"/>
  <c r="Q393" s="1"/>
  <c r="P397"/>
  <c r="P396" s="1"/>
  <c r="P395" s="1"/>
  <c r="P394" s="1"/>
  <c r="P393" s="1"/>
  <c r="O397"/>
  <c r="O396" s="1"/>
  <c r="O395" s="1"/>
  <c r="O394" s="1"/>
  <c r="O393" s="1"/>
  <c r="N397"/>
  <c r="N396" s="1"/>
  <c r="N395" s="1"/>
  <c r="N394" s="1"/>
  <c r="N393" s="1"/>
  <c r="Q383"/>
  <c r="Q382" s="1"/>
  <c r="P383"/>
  <c r="P382" s="1"/>
  <c r="O383"/>
  <c r="O382" s="1"/>
  <c r="N383"/>
  <c r="N382" s="1"/>
  <c r="Q379"/>
  <c r="P379"/>
  <c r="O379"/>
  <c r="N379"/>
  <c r="Q377"/>
  <c r="P377"/>
  <c r="O377"/>
  <c r="N377"/>
  <c r="Q375"/>
  <c r="P375"/>
  <c r="O375"/>
  <c r="N375"/>
  <c r="N374" s="1"/>
  <c r="N373" s="1"/>
  <c r="Q374"/>
  <c r="Q373" s="1"/>
  <c r="P374"/>
  <c r="P373" s="1"/>
  <c r="Q371"/>
  <c r="Q370" s="1"/>
  <c r="Q369" s="1"/>
  <c r="P371"/>
  <c r="P370" s="1"/>
  <c r="P369" s="1"/>
  <c r="O371"/>
  <c r="O370" s="1"/>
  <c r="O369" s="1"/>
  <c r="N371"/>
  <c r="N370" s="1"/>
  <c r="N369" s="1"/>
  <c r="Q361"/>
  <c r="Q360" s="1"/>
  <c r="Q359" s="1"/>
  <c r="Q358" s="1"/>
  <c r="P361"/>
  <c r="P360" s="1"/>
  <c r="P359" s="1"/>
  <c r="P358" s="1"/>
  <c r="O361"/>
  <c r="O360" s="1"/>
  <c r="O359" s="1"/>
  <c r="O358" s="1"/>
  <c r="N361"/>
  <c r="N360" s="1"/>
  <c r="N359" s="1"/>
  <c r="N358" s="1"/>
  <c r="Q349"/>
  <c r="P349"/>
  <c r="O349"/>
  <c r="N349"/>
  <c r="Q347"/>
  <c r="P347"/>
  <c r="O347"/>
  <c r="O346" s="1"/>
  <c r="O345" s="1"/>
  <c r="O344" s="1"/>
  <c r="N347"/>
  <c r="N346" s="1"/>
  <c r="N345" s="1"/>
  <c r="N344" s="1"/>
  <c r="Q342"/>
  <c r="Q341" s="1"/>
  <c r="Q340" s="1"/>
  <c r="Q339" s="1"/>
  <c r="P342"/>
  <c r="P341" s="1"/>
  <c r="P340" s="1"/>
  <c r="P339" s="1"/>
  <c r="O342"/>
  <c r="O341" s="1"/>
  <c r="O340" s="1"/>
  <c r="O339" s="1"/>
  <c r="N342"/>
  <c r="N341" s="1"/>
  <c r="N340" s="1"/>
  <c r="N339" s="1"/>
  <c r="Q337"/>
  <c r="P337"/>
  <c r="O337"/>
  <c r="N337"/>
  <c r="Q335"/>
  <c r="P335"/>
  <c r="O335"/>
  <c r="N335"/>
  <c r="Q333"/>
  <c r="P333"/>
  <c r="O333"/>
  <c r="N333"/>
  <c r="Q307"/>
  <c r="Q306" s="1"/>
  <c r="P307"/>
  <c r="P306" s="1"/>
  <c r="O307"/>
  <c r="O306" s="1"/>
  <c r="N307"/>
  <c r="N306" s="1"/>
  <c r="Q304"/>
  <c r="Q303" s="1"/>
  <c r="Q302" s="1"/>
  <c r="P304"/>
  <c r="P303" s="1"/>
  <c r="P302" s="1"/>
  <c r="O304"/>
  <c r="O303" s="1"/>
  <c r="O302" s="1"/>
  <c r="N304"/>
  <c r="N303" s="1"/>
  <c r="N302" s="1"/>
  <c r="Q300"/>
  <c r="Q299" s="1"/>
  <c r="P300"/>
  <c r="P299" s="1"/>
  <c r="O300"/>
  <c r="O299" s="1"/>
  <c r="N300"/>
  <c r="N299" s="1"/>
  <c r="Q297"/>
  <c r="Q296" s="1"/>
  <c r="P297"/>
  <c r="P296" s="1"/>
  <c r="O297"/>
  <c r="O296" s="1"/>
  <c r="N297"/>
  <c r="N296" s="1"/>
  <c r="Q294"/>
  <c r="Q293" s="1"/>
  <c r="P294"/>
  <c r="P293" s="1"/>
  <c r="O294"/>
  <c r="O293" s="1"/>
  <c r="N294"/>
  <c r="N293" s="1"/>
  <c r="Q291"/>
  <c r="Q290" s="1"/>
  <c r="P291"/>
  <c r="P290" s="1"/>
  <c r="O291"/>
  <c r="O290" s="1"/>
  <c r="N291"/>
  <c r="N290" s="1"/>
  <c r="Q287"/>
  <c r="P287"/>
  <c r="O287"/>
  <c r="N287"/>
  <c r="Q283"/>
  <c r="P283"/>
  <c r="O283"/>
  <c r="N283"/>
  <c r="Q281"/>
  <c r="Q280" s="1"/>
  <c r="P281"/>
  <c r="O281"/>
  <c r="O280" s="1"/>
  <c r="N281"/>
  <c r="Q276"/>
  <c r="P276"/>
  <c r="O276"/>
  <c r="N276"/>
  <c r="Q274"/>
  <c r="P274"/>
  <c r="P273" s="1"/>
  <c r="O274"/>
  <c r="O273" s="1"/>
  <c r="N274"/>
  <c r="N273" s="1"/>
  <c r="Q271"/>
  <c r="P271"/>
  <c r="O271"/>
  <c r="N271"/>
  <c r="Q269"/>
  <c r="P269"/>
  <c r="O269"/>
  <c r="N269"/>
  <c r="Q267"/>
  <c r="Q266" s="1"/>
  <c r="Q265" s="1"/>
  <c r="P267"/>
  <c r="O267"/>
  <c r="O266" s="1"/>
  <c r="O265" s="1"/>
  <c r="N267"/>
  <c r="Q262"/>
  <c r="Q261" s="1"/>
  <c r="Q260" s="1"/>
  <c r="Q259" s="1"/>
  <c r="P262"/>
  <c r="P261" s="1"/>
  <c r="P260" s="1"/>
  <c r="P259" s="1"/>
  <c r="O262"/>
  <c r="O261" s="1"/>
  <c r="O260" s="1"/>
  <c r="O259" s="1"/>
  <c r="N262"/>
  <c r="N261" s="1"/>
  <c r="N260" s="1"/>
  <c r="N259" s="1"/>
  <c r="Q257"/>
  <c r="Q256" s="1"/>
  <c r="Q255" s="1"/>
  <c r="P257"/>
  <c r="P256" s="1"/>
  <c r="P255" s="1"/>
  <c r="O257"/>
  <c r="O256" s="1"/>
  <c r="O255" s="1"/>
  <c r="N257"/>
  <c r="N256" s="1"/>
  <c r="N255" s="1"/>
  <c r="Q253"/>
  <c r="P253"/>
  <c r="O253"/>
  <c r="N253"/>
  <c r="Q251"/>
  <c r="P251"/>
  <c r="O251"/>
  <c r="O250" s="1"/>
  <c r="O249" s="1"/>
  <c r="O248" s="1"/>
  <c r="N251"/>
  <c r="N250" s="1"/>
  <c r="N249" s="1"/>
  <c r="N248" s="1"/>
  <c r="Q246"/>
  <c r="P246"/>
  <c r="O246"/>
  <c r="N246"/>
  <c r="Q244"/>
  <c r="Q243" s="1"/>
  <c r="P244"/>
  <c r="P243" s="1"/>
  <c r="O244"/>
  <c r="O243" s="1"/>
  <c r="N244"/>
  <c r="Q241"/>
  <c r="P241"/>
  <c r="O241"/>
  <c r="N241"/>
  <c r="Q239"/>
  <c r="P239"/>
  <c r="O239"/>
  <c r="N239"/>
  <c r="Q237"/>
  <c r="P237"/>
  <c r="P236" s="1"/>
  <c r="O237"/>
  <c r="N237"/>
  <c r="Q234"/>
  <c r="P234"/>
  <c r="O234"/>
  <c r="N234"/>
  <c r="Q232"/>
  <c r="P232"/>
  <c r="O232"/>
  <c r="N232"/>
  <c r="Q230"/>
  <c r="P230"/>
  <c r="P229" s="1"/>
  <c r="O230"/>
  <c r="O229" s="1"/>
  <c r="N230"/>
  <c r="N229" s="1"/>
  <c r="Q227"/>
  <c r="Q226" s="1"/>
  <c r="P227"/>
  <c r="P226" s="1"/>
  <c r="O227"/>
  <c r="O226" s="1"/>
  <c r="N227"/>
  <c r="N226" s="1"/>
  <c r="Q224"/>
  <c r="Q223" s="1"/>
  <c r="P224"/>
  <c r="P223" s="1"/>
  <c r="O224"/>
  <c r="O223" s="1"/>
  <c r="N224"/>
  <c r="N223" s="1"/>
  <c r="Q221"/>
  <c r="P221"/>
  <c r="O221"/>
  <c r="N221"/>
  <c r="Q219"/>
  <c r="P219"/>
  <c r="P218" s="1"/>
  <c r="O219"/>
  <c r="O218" s="1"/>
  <c r="N219"/>
  <c r="N218" s="1"/>
  <c r="Q216"/>
  <c r="P216"/>
  <c r="O216"/>
  <c r="N216"/>
  <c r="Q214"/>
  <c r="P214"/>
  <c r="O214"/>
  <c r="O213" s="1"/>
  <c r="N214"/>
  <c r="Q211"/>
  <c r="Q210" s="1"/>
  <c r="P211"/>
  <c r="P210" s="1"/>
  <c r="O211"/>
  <c r="O210" s="1"/>
  <c r="N211"/>
  <c r="N210" s="1"/>
  <c r="Q201"/>
  <c r="P201"/>
  <c r="O201"/>
  <c r="N201"/>
  <c r="Q199"/>
  <c r="P199"/>
  <c r="O199"/>
  <c r="N199"/>
  <c r="Q197"/>
  <c r="P197"/>
  <c r="P196" s="1"/>
  <c r="O197"/>
  <c r="N197"/>
  <c r="Q194"/>
  <c r="P194"/>
  <c r="O194"/>
  <c r="N194"/>
  <c r="Q192"/>
  <c r="P192"/>
  <c r="O192"/>
  <c r="N192"/>
  <c r="Q190"/>
  <c r="P190"/>
  <c r="P189" s="1"/>
  <c r="O190"/>
  <c r="N190"/>
  <c r="N189" s="1"/>
  <c r="Q186"/>
  <c r="Q185" s="1"/>
  <c r="P186"/>
  <c r="P185" s="1"/>
  <c r="O186"/>
  <c r="O185" s="1"/>
  <c r="N186"/>
  <c r="N185" s="1"/>
  <c r="Q183"/>
  <c r="P183"/>
  <c r="O183"/>
  <c r="N183"/>
  <c r="Q181"/>
  <c r="P181"/>
  <c r="O181"/>
  <c r="N181"/>
  <c r="Q179"/>
  <c r="Q178" s="1"/>
  <c r="P179"/>
  <c r="P178" s="1"/>
  <c r="O179"/>
  <c r="O178" s="1"/>
  <c r="N179"/>
  <c r="Q174"/>
  <c r="Q173" s="1"/>
  <c r="Q172" s="1"/>
  <c r="Q171" s="1"/>
  <c r="P174"/>
  <c r="P173" s="1"/>
  <c r="P172" s="1"/>
  <c r="P171" s="1"/>
  <c r="O174"/>
  <c r="O173" s="1"/>
  <c r="O172" s="1"/>
  <c r="O171" s="1"/>
  <c r="N174"/>
  <c r="N173" s="1"/>
  <c r="N172" s="1"/>
  <c r="N171" s="1"/>
  <c r="Q162"/>
  <c r="Q161" s="1"/>
  <c r="P162"/>
  <c r="P161" s="1"/>
  <c r="O162"/>
  <c r="O161" s="1"/>
  <c r="N162"/>
  <c r="N161" s="1"/>
  <c r="Q159"/>
  <c r="Q158" s="1"/>
  <c r="P159"/>
  <c r="P158" s="1"/>
  <c r="O159"/>
  <c r="O158" s="1"/>
  <c r="N159"/>
  <c r="N158" s="1"/>
  <c r="Q156"/>
  <c r="Q155" s="1"/>
  <c r="P156"/>
  <c r="P155" s="1"/>
  <c r="O156"/>
  <c r="O155" s="1"/>
  <c r="N156"/>
  <c r="N155" s="1"/>
  <c r="Q153"/>
  <c r="Q152" s="1"/>
  <c r="P153"/>
  <c r="P152" s="1"/>
  <c r="O153"/>
  <c r="O152" s="1"/>
  <c r="N153"/>
  <c r="N152" s="1"/>
  <c r="Q149"/>
  <c r="Q148" s="1"/>
  <c r="P149"/>
  <c r="P148" s="1"/>
  <c r="O149"/>
  <c r="O148" s="1"/>
  <c r="N149"/>
  <c r="N148" s="1"/>
  <c r="Q144"/>
  <c r="Q143" s="1"/>
  <c r="P144"/>
  <c r="P143" s="1"/>
  <c r="O144"/>
  <c r="O143" s="1"/>
  <c r="N144"/>
  <c r="N143" s="1"/>
  <c r="Q140"/>
  <c r="Q139" s="1"/>
  <c r="Q138" s="1"/>
  <c r="P140"/>
  <c r="P139" s="1"/>
  <c r="P138" s="1"/>
  <c r="O140"/>
  <c r="O139" s="1"/>
  <c r="O138" s="1"/>
  <c r="N140"/>
  <c r="N139" s="1"/>
  <c r="N138" s="1"/>
  <c r="Q135"/>
  <c r="Q134" s="1"/>
  <c r="Q133" s="1"/>
  <c r="Q132" s="1"/>
  <c r="P135"/>
  <c r="P134" s="1"/>
  <c r="P133" s="1"/>
  <c r="P132" s="1"/>
  <c r="O135"/>
  <c r="O134" s="1"/>
  <c r="O133" s="1"/>
  <c r="O132" s="1"/>
  <c r="N135"/>
  <c r="N134" s="1"/>
  <c r="N133" s="1"/>
  <c r="N132" s="1"/>
  <c r="Q130"/>
  <c r="Q129" s="1"/>
  <c r="Q128" s="1"/>
  <c r="Q127" s="1"/>
  <c r="P130"/>
  <c r="P129" s="1"/>
  <c r="P128" s="1"/>
  <c r="P127" s="1"/>
  <c r="O130"/>
  <c r="O129" s="1"/>
  <c r="O128" s="1"/>
  <c r="O127" s="1"/>
  <c r="N130"/>
  <c r="N129" s="1"/>
  <c r="N128" s="1"/>
  <c r="N127" s="1"/>
  <c r="Q123"/>
  <c r="Q122" s="1"/>
  <c r="Q121" s="1"/>
  <c r="Q120" s="1"/>
  <c r="Q119" s="1"/>
  <c r="P123"/>
  <c r="P122" s="1"/>
  <c r="P121" s="1"/>
  <c r="P120" s="1"/>
  <c r="P119" s="1"/>
  <c r="O123"/>
  <c r="O122" s="1"/>
  <c r="O121" s="1"/>
  <c r="O120" s="1"/>
  <c r="O119" s="1"/>
  <c r="N123"/>
  <c r="N122" s="1"/>
  <c r="N121" s="1"/>
  <c r="N120" s="1"/>
  <c r="N119" s="1"/>
  <c r="Q109"/>
  <c r="P109"/>
  <c r="P108" s="1"/>
  <c r="O109"/>
  <c r="O108" s="1"/>
  <c r="N109"/>
  <c r="N108" s="1"/>
  <c r="Q108"/>
  <c r="O107"/>
  <c r="Q105"/>
  <c r="P105"/>
  <c r="N105"/>
  <c r="O104"/>
  <c r="O103" s="1"/>
  <c r="Q103"/>
  <c r="P103"/>
  <c r="N103"/>
  <c r="Q101"/>
  <c r="P101"/>
  <c r="O101"/>
  <c r="N101"/>
  <c r="Q90"/>
  <c r="Q89" s="1"/>
  <c r="P90"/>
  <c r="P89" s="1"/>
  <c r="O90"/>
  <c r="O89" s="1"/>
  <c r="N90"/>
  <c r="N89" s="1"/>
  <c r="Q87"/>
  <c r="P87"/>
  <c r="O87"/>
  <c r="N87"/>
  <c r="Q85"/>
  <c r="Q84" s="1"/>
  <c r="P85"/>
  <c r="O85"/>
  <c r="O84" s="1"/>
  <c r="N85"/>
  <c r="N84" s="1"/>
  <c r="Q82"/>
  <c r="P82"/>
  <c r="O82"/>
  <c r="N82"/>
  <c r="Q80"/>
  <c r="P80"/>
  <c r="P79" s="1"/>
  <c r="O80"/>
  <c r="N80"/>
  <c r="Q75"/>
  <c r="P75"/>
  <c r="O75"/>
  <c r="N75"/>
  <c r="Q73"/>
  <c r="P73"/>
  <c r="P72" s="1"/>
  <c r="O73"/>
  <c r="O72" s="1"/>
  <c r="N73"/>
  <c r="Q70"/>
  <c r="P70"/>
  <c r="O70"/>
  <c r="N70"/>
  <c r="Q68"/>
  <c r="Q67" s="1"/>
  <c r="P68"/>
  <c r="O68"/>
  <c r="O67" s="1"/>
  <c r="N68"/>
  <c r="N67" s="1"/>
  <c r="Q65"/>
  <c r="Q64" s="1"/>
  <c r="P65"/>
  <c r="P64" s="1"/>
  <c r="O65"/>
  <c r="O64" s="1"/>
  <c r="N65"/>
  <c r="N64" s="1"/>
  <c r="Q62"/>
  <c r="P62"/>
  <c r="O62"/>
  <c r="N62"/>
  <c r="Q60"/>
  <c r="Q59" s="1"/>
  <c r="P60"/>
  <c r="O60"/>
  <c r="O59" s="1"/>
  <c r="N60"/>
  <c r="N59" s="1"/>
  <c r="Q57"/>
  <c r="P57"/>
  <c r="O57"/>
  <c r="N57"/>
  <c r="Q55"/>
  <c r="Q54" s="1"/>
  <c r="P55"/>
  <c r="P54" s="1"/>
  <c r="O55"/>
  <c r="N55"/>
  <c r="N54" s="1"/>
  <c r="Q48"/>
  <c r="P48"/>
  <c r="O48"/>
  <c r="N48"/>
  <c r="Q46"/>
  <c r="P46"/>
  <c r="O46"/>
  <c r="N46"/>
  <c r="Q44"/>
  <c r="P44"/>
  <c r="O44"/>
  <c r="N44"/>
  <c r="Q42"/>
  <c r="P42"/>
  <c r="P41" s="1"/>
  <c r="P40" s="1"/>
  <c r="O42"/>
  <c r="O41" s="1"/>
  <c r="O40" s="1"/>
  <c r="N42"/>
  <c r="N41" s="1"/>
  <c r="N40" s="1"/>
  <c r="Q34"/>
  <c r="P34"/>
  <c r="O34"/>
  <c r="N34"/>
  <c r="Q31"/>
  <c r="P31"/>
  <c r="O31"/>
  <c r="N31"/>
  <c r="Q29"/>
  <c r="P29"/>
  <c r="O29"/>
  <c r="N29"/>
  <c r="Q27"/>
  <c r="P27"/>
  <c r="O27"/>
  <c r="N27"/>
  <c r="Q24"/>
  <c r="Q23" s="1"/>
  <c r="P24"/>
  <c r="P23" s="1"/>
  <c r="O24"/>
  <c r="O23" s="1"/>
  <c r="N24"/>
  <c r="N23" s="1"/>
  <c r="Q21"/>
  <c r="Q20" s="1"/>
  <c r="P21"/>
  <c r="P20" s="1"/>
  <c r="O21"/>
  <c r="O20" s="1"/>
  <c r="N21"/>
  <c r="N20" s="1"/>
  <c r="Q14"/>
  <c r="Q13" s="1"/>
  <c r="Q12" s="1"/>
  <c r="Q11" s="1"/>
  <c r="Q10" s="1"/>
  <c r="P14"/>
  <c r="P13" s="1"/>
  <c r="P12" s="1"/>
  <c r="P11" s="1"/>
  <c r="P10" s="1"/>
  <c r="O14"/>
  <c r="O13" s="1"/>
  <c r="O12" s="1"/>
  <c r="O11" s="1"/>
  <c r="O10" s="1"/>
  <c r="N14"/>
  <c r="N13" s="1"/>
  <c r="N12" s="1"/>
  <c r="N11" s="1"/>
  <c r="N10" s="1"/>
  <c r="CL1373" l="1"/>
  <c r="CP1374"/>
  <c r="CM1373"/>
  <c r="CQ1374"/>
  <c r="AA209"/>
  <c r="AB264"/>
  <c r="V188"/>
  <c r="CF1213"/>
  <c r="CF1210" s="1"/>
  <c r="CF1209" s="1"/>
  <c r="CL1214"/>
  <c r="BY1616"/>
  <c r="BY7" s="1"/>
  <c r="P444"/>
  <c r="BO953"/>
  <c r="BO952" s="1"/>
  <c r="BU954"/>
  <c r="BT1213"/>
  <c r="BT1210" s="1"/>
  <c r="BZ1213"/>
  <c r="BN953"/>
  <c r="BN952" s="1"/>
  <c r="BT954"/>
  <c r="BU1213"/>
  <c r="CA1214"/>
  <c r="P1493"/>
  <c r="P1483" s="1"/>
  <c r="P1482" s="1"/>
  <c r="AA1411"/>
  <c r="O236"/>
  <c r="BH491"/>
  <c r="BH490" s="1"/>
  <c r="BN492"/>
  <c r="BH529"/>
  <c r="BH528" s="1"/>
  <c r="BN530"/>
  <c r="BI1010"/>
  <c r="BI1009" s="1"/>
  <c r="BO1011"/>
  <c r="BI491"/>
  <c r="BI490" s="1"/>
  <c r="BO492"/>
  <c r="BI836"/>
  <c r="BI835" s="1"/>
  <c r="BO837"/>
  <c r="BH485"/>
  <c r="BH484" s="1"/>
  <c r="BN486"/>
  <c r="BH1010"/>
  <c r="BH1009" s="1"/>
  <c r="BN1011"/>
  <c r="BI529"/>
  <c r="BI528" s="1"/>
  <c r="BO530"/>
  <c r="BH836"/>
  <c r="BH835" s="1"/>
  <c r="BN837"/>
  <c r="BI485"/>
  <c r="BI484" s="1"/>
  <c r="BO486"/>
  <c r="BI1237"/>
  <c r="BI1236" s="1"/>
  <c r="BO1238"/>
  <c r="BH1237"/>
  <c r="BH1236" s="1"/>
  <c r="BN1238"/>
  <c r="Q72"/>
  <c r="U209"/>
  <c r="U176" s="1"/>
  <c r="O54"/>
  <c r="Q213"/>
  <c r="Q218"/>
  <c r="N72"/>
  <c r="O332"/>
  <c r="O331" s="1"/>
  <c r="O330" s="1"/>
  <c r="O324" s="1"/>
  <c r="N196"/>
  <c r="N188" s="1"/>
  <c r="Z501"/>
  <c r="P711"/>
  <c r="P710" s="1"/>
  <c r="P709" s="1"/>
  <c r="P332"/>
  <c r="P331" s="1"/>
  <c r="P330" s="1"/>
  <c r="Z1161"/>
  <c r="Z1160" s="1"/>
  <c r="Z1158" s="1"/>
  <c r="W188"/>
  <c r="W176" s="1"/>
  <c r="O1560"/>
  <c r="O1559" s="1"/>
  <c r="O1558" s="1"/>
  <c r="BB1508"/>
  <c r="AV1507"/>
  <c r="AV1506" s="1"/>
  <c r="AV1505" s="1"/>
  <c r="AV1504" s="1"/>
  <c r="BB1384"/>
  <c r="AV1383"/>
  <c r="AV1382" s="1"/>
  <c r="AV1123"/>
  <c r="AV1122" s="1"/>
  <c r="BB1124"/>
  <c r="AW1123"/>
  <c r="AW1122" s="1"/>
  <c r="BC1124"/>
  <c r="AW1386"/>
  <c r="AW1385" s="1"/>
  <c r="BC1387"/>
  <c r="AV1386"/>
  <c r="AV1385" s="1"/>
  <c r="BB1387"/>
  <c r="BC1384"/>
  <c r="AW1383"/>
  <c r="AW1382" s="1"/>
  <c r="BC1508"/>
  <c r="AW1507"/>
  <c r="AW1506" s="1"/>
  <c r="AW1505" s="1"/>
  <c r="AW1504" s="1"/>
  <c r="AP1507"/>
  <c r="AP1506" s="1"/>
  <c r="AP1505" s="1"/>
  <c r="AP1504" s="1"/>
  <c r="AP1383"/>
  <c r="AP1382" s="1"/>
  <c r="AP1123"/>
  <c r="AP1122" s="1"/>
  <c r="AQ1123"/>
  <c r="AQ1122" s="1"/>
  <c r="AQ1386"/>
  <c r="AQ1385" s="1"/>
  <c r="AP1386"/>
  <c r="AP1385" s="1"/>
  <c r="AQ1383"/>
  <c r="AQ1382" s="1"/>
  <c r="AQ1507"/>
  <c r="AQ1506" s="1"/>
  <c r="AQ1505" s="1"/>
  <c r="AQ1504" s="1"/>
  <c r="N26"/>
  <c r="N19" s="1"/>
  <c r="N18" s="1"/>
  <c r="N17" s="1"/>
  <c r="P250"/>
  <c r="P249" s="1"/>
  <c r="P248" s="1"/>
  <c r="P545"/>
  <c r="AB1161"/>
  <c r="AB1160" s="1"/>
  <c r="AB1158" s="1"/>
  <c r="V501"/>
  <c r="V495" s="1"/>
  <c r="V494" s="1"/>
  <c r="U137"/>
  <c r="V649"/>
  <c r="U682"/>
  <c r="T1291"/>
  <c r="V1161"/>
  <c r="V1160" s="1"/>
  <c r="V1158" s="1"/>
  <c r="Q250"/>
  <c r="Q249" s="1"/>
  <c r="Q248" s="1"/>
  <c r="AA649"/>
  <c r="N1130"/>
  <c r="N1129" s="1"/>
  <c r="N1128" s="1"/>
  <c r="AB1411"/>
  <c r="AB1410" s="1"/>
  <c r="Z322"/>
  <c r="T264"/>
  <c r="T53"/>
  <c r="T39" s="1"/>
  <c r="T38" s="1"/>
  <c r="AC1161"/>
  <c r="AC1160" s="1"/>
  <c r="AC1158" s="1"/>
  <c r="AB620"/>
  <c r="P1251"/>
  <c r="P1250" s="1"/>
  <c r="AA1161"/>
  <c r="AA1160" s="1"/>
  <c r="AA1158" s="1"/>
  <c r="V406"/>
  <c r="V400" s="1"/>
  <c r="U53"/>
  <c r="U39" s="1"/>
  <c r="U38" s="1"/>
  <c r="Z649"/>
  <c r="U1112"/>
  <c r="AB895"/>
  <c r="AB894" s="1"/>
  <c r="T1411"/>
  <c r="T1410" s="1"/>
  <c r="T895"/>
  <c r="T894" s="1"/>
  <c r="V768"/>
  <c r="W1161"/>
  <c r="W1160" s="1"/>
  <c r="W1158" s="1"/>
  <c r="W682"/>
  <c r="U993"/>
  <c r="Z895"/>
  <c r="Z894" s="1"/>
  <c r="V137"/>
  <c r="U324"/>
  <c r="U322" s="1"/>
  <c r="V620"/>
  <c r="W817"/>
  <c r="W816" s="1"/>
  <c r="V682"/>
  <c r="AB649"/>
  <c r="U649"/>
  <c r="T137"/>
  <c r="T768"/>
  <c r="Z495"/>
  <c r="Z494" s="1"/>
  <c r="T1542"/>
  <c r="AC1411"/>
  <c r="AC1410" s="1"/>
  <c r="Z1411"/>
  <c r="Z1410" s="1"/>
  <c r="P1262"/>
  <c r="AA895"/>
  <c r="AA894" s="1"/>
  <c r="AC895"/>
  <c r="AC894" s="1"/>
  <c r="W895"/>
  <c r="W894" s="1"/>
  <c r="AC649"/>
  <c r="T494"/>
  <c r="V322"/>
  <c r="Q79"/>
  <c r="Q41"/>
  <c r="Q40" s="1"/>
  <c r="W649"/>
  <c r="AC682"/>
  <c r="T649"/>
  <c r="T620"/>
  <c r="V555"/>
  <c r="W137"/>
  <c r="AC620"/>
  <c r="V895"/>
  <c r="V894" s="1"/>
  <c r="Q196"/>
  <c r="Q509"/>
  <c r="T324"/>
  <c r="T322" s="1"/>
  <c r="T188"/>
  <c r="AB817"/>
  <c r="AB816" s="1"/>
  <c r="AA817"/>
  <c r="AA816" s="1"/>
  <c r="Z555"/>
  <c r="AB137"/>
  <c r="Z137"/>
  <c r="T817"/>
  <c r="T816" s="1"/>
  <c r="Z817"/>
  <c r="Z816" s="1"/>
  <c r="Z682"/>
  <c r="W1481"/>
  <c r="U1410"/>
  <c r="W768"/>
  <c r="W1411"/>
  <c r="W1410" s="1"/>
  <c r="AC817"/>
  <c r="AC816" s="1"/>
  <c r="N786"/>
  <c r="N785" s="1"/>
  <c r="N780" s="1"/>
  <c r="T1161"/>
  <c r="T1160" s="1"/>
  <c r="T1158" s="1"/>
  <c r="AA682"/>
  <c r="AA501"/>
  <c r="AA495" s="1"/>
  <c r="AA494" s="1"/>
  <c r="V1509"/>
  <c r="V1481" s="1"/>
  <c r="T993"/>
  <c r="AB1509"/>
  <c r="AB1481" s="1"/>
  <c r="U620"/>
  <c r="Z459"/>
  <c r="Z458" s="1"/>
  <c r="Z457" s="1"/>
  <c r="AB459"/>
  <c r="AB458" s="1"/>
  <c r="AB457" s="1"/>
  <c r="O196"/>
  <c r="Z768"/>
  <c r="Z176"/>
  <c r="Z993"/>
  <c r="AC459"/>
  <c r="AC458" s="1"/>
  <c r="AC457" s="1"/>
  <c r="Q1251"/>
  <c r="Q1250" s="1"/>
  <c r="Q1262"/>
  <c r="Z1542"/>
  <c r="AA1291"/>
  <c r="V1291"/>
  <c r="W501"/>
  <c r="W495" s="1"/>
  <c r="W494" s="1"/>
  <c r="V53"/>
  <c r="V39" s="1"/>
  <c r="V38" s="1"/>
  <c r="U1509"/>
  <c r="U1481" s="1"/>
  <c r="Z53"/>
  <c r="Z39" s="1"/>
  <c r="Z38" s="1"/>
  <c r="AA768"/>
  <c r="AA620"/>
  <c r="AB993"/>
  <c r="AB1542"/>
  <c r="AA176"/>
  <c r="AA126" s="1"/>
  <c r="AC53"/>
  <c r="AC39" s="1"/>
  <c r="AC38" s="1"/>
  <c r="AA324"/>
  <c r="AA322" s="1"/>
  <c r="V1542"/>
  <c r="U555"/>
  <c r="T682"/>
  <c r="AA1410"/>
  <c r="U895"/>
  <c r="U894" s="1"/>
  <c r="AC324"/>
  <c r="AC322" s="1"/>
  <c r="U817"/>
  <c r="U816" s="1"/>
  <c r="Z620"/>
  <c r="AC495"/>
  <c r="AC494" s="1"/>
  <c r="AC1509"/>
  <c r="AC1481" s="1"/>
  <c r="AB495"/>
  <c r="AB494" s="1"/>
  <c r="N236"/>
  <c r="Q1457"/>
  <c r="W993"/>
  <c r="Z1291"/>
  <c r="W1542"/>
  <c r="V1411"/>
  <c r="V1410" s="1"/>
  <c r="P26"/>
  <c r="P19" s="1"/>
  <c r="P18" s="1"/>
  <c r="P17" s="1"/>
  <c r="P213"/>
  <c r="P209" s="1"/>
  <c r="N79"/>
  <c r="P177"/>
  <c r="N266"/>
  <c r="N265" s="1"/>
  <c r="N264" s="1"/>
  <c r="Q100"/>
  <c r="Q99" s="1"/>
  <c r="Q98" s="1"/>
  <c r="Q97" s="1"/>
  <c r="N502"/>
  <c r="N501" s="1"/>
  <c r="Q733"/>
  <c r="Q732" s="1"/>
  <c r="P786"/>
  <c r="P785" s="1"/>
  <c r="P780" s="1"/>
  <c r="P1084"/>
  <c r="P1083" s="1"/>
  <c r="P1200"/>
  <c r="P1181" s="1"/>
  <c r="U1291"/>
  <c r="V209"/>
  <c r="T209"/>
  <c r="AA555"/>
  <c r="AB555"/>
  <c r="AC993"/>
  <c r="AB682"/>
  <c r="AB209"/>
  <c r="AB176" s="1"/>
  <c r="U1542"/>
  <c r="Z1481"/>
  <c r="U501"/>
  <c r="U495" s="1"/>
  <c r="U494" s="1"/>
  <c r="Q1388"/>
  <c r="AC555"/>
  <c r="AA53"/>
  <c r="AA39" s="1"/>
  <c r="AA38" s="1"/>
  <c r="V817"/>
  <c r="V816" s="1"/>
  <c r="U768"/>
  <c r="W53"/>
  <c r="W39" s="1"/>
  <c r="W38" s="1"/>
  <c r="S116"/>
  <c r="S115" s="1"/>
  <c r="S114" s="1"/>
  <c r="S113" s="1"/>
  <c r="S112" s="1"/>
  <c r="Y117"/>
  <c r="O79"/>
  <c r="O177"/>
  <c r="P502"/>
  <c r="P501" s="1"/>
  <c r="O545"/>
  <c r="Q561"/>
  <c r="Q556" s="1"/>
  <c r="P733"/>
  <c r="P732" s="1"/>
  <c r="N979"/>
  <c r="O1039"/>
  <c r="O1027" s="1"/>
  <c r="Q1084"/>
  <c r="Q1083" s="1"/>
  <c r="Q1443"/>
  <c r="X117"/>
  <c r="AA1481"/>
  <c r="AC1542"/>
  <c r="Q151"/>
  <c r="Q189"/>
  <c r="O502"/>
  <c r="O501" s="1"/>
  <c r="P561"/>
  <c r="P556" s="1"/>
  <c r="P823"/>
  <c r="N1262"/>
  <c r="Q1560"/>
  <c r="Q1559" s="1"/>
  <c r="Q1558" s="1"/>
  <c r="W322"/>
  <c r="AB53"/>
  <c r="AB39" s="1"/>
  <c r="AB38" s="1"/>
  <c r="N142"/>
  <c r="Q177"/>
  <c r="O674"/>
  <c r="O673" s="1"/>
  <c r="N1137"/>
  <c r="N1136" s="1"/>
  <c r="O1162"/>
  <c r="AB1291"/>
  <c r="AB768"/>
  <c r="T1112"/>
  <c r="Q368"/>
  <c r="Q357" s="1"/>
  <c r="P1039"/>
  <c r="P1027" s="1"/>
  <c r="P1457"/>
  <c r="U1161"/>
  <c r="U1160" s="1"/>
  <c r="U1158" s="1"/>
  <c r="O843"/>
  <c r="Q843"/>
  <c r="AC176"/>
  <c r="AC126" s="1"/>
  <c r="AC1291"/>
  <c r="AA1542"/>
  <c r="AA993"/>
  <c r="AB322"/>
  <c r="T1481"/>
  <c r="W1291"/>
  <c r="V993"/>
  <c r="T555"/>
  <c r="W555"/>
  <c r="O531"/>
  <c r="Q279"/>
  <c r="Q278" s="1"/>
  <c r="N674"/>
  <c r="N673" s="1"/>
  <c r="O786"/>
  <c r="O785" s="1"/>
  <c r="O780" s="1"/>
  <c r="Q979"/>
  <c r="N1520"/>
  <c r="N1509" s="1"/>
  <c r="O1569"/>
  <c r="O1568" s="1"/>
  <c r="O1511"/>
  <c r="O1510" s="1"/>
  <c r="O561"/>
  <c r="O556" s="1"/>
  <c r="N1113"/>
  <c r="P1388"/>
  <c r="N1450"/>
  <c r="O1450"/>
  <c r="O1457"/>
  <c r="N1550"/>
  <c r="N1545" s="1"/>
  <c r="N1544" s="1"/>
  <c r="P1569"/>
  <c r="P1568" s="1"/>
  <c r="P100"/>
  <c r="P99" s="1"/>
  <c r="P98" s="1"/>
  <c r="P97" s="1"/>
  <c r="Q229"/>
  <c r="P416"/>
  <c r="P415" s="1"/>
  <c r="P406" s="1"/>
  <c r="P400" s="1"/>
  <c r="O142"/>
  <c r="O623"/>
  <c r="O622" s="1"/>
  <c r="O621" s="1"/>
  <c r="N637"/>
  <c r="N636" s="1"/>
  <c r="O665"/>
  <c r="P674"/>
  <c r="P673" s="1"/>
  <c r="P649" s="1"/>
  <c r="N748"/>
  <c r="N743" s="1"/>
  <c r="Q771"/>
  <c r="Q770" s="1"/>
  <c r="Q1137"/>
  <c r="Q1136" s="1"/>
  <c r="P1443"/>
  <c r="N1560"/>
  <c r="N1559" s="1"/>
  <c r="N1558" s="1"/>
  <c r="P748"/>
  <c r="P743" s="1"/>
  <c r="N1162"/>
  <c r="Q142"/>
  <c r="N151"/>
  <c r="P188"/>
  <c r="Q502"/>
  <c r="Q545"/>
  <c r="N561"/>
  <c r="N556" s="1"/>
  <c r="N621"/>
  <c r="P637"/>
  <c r="P636" s="1"/>
  <c r="N665"/>
  <c r="O720"/>
  <c r="O823"/>
  <c r="O900"/>
  <c r="Q994"/>
  <c r="P1012"/>
  <c r="Q1012"/>
  <c r="O1084"/>
  <c r="O1083" s="1"/>
  <c r="P1113"/>
  <c r="P1112" s="1"/>
  <c r="P1137"/>
  <c r="P1136" s="1"/>
  <c r="O1200"/>
  <c r="O1181" s="1"/>
  <c r="O1262"/>
  <c r="Q1293"/>
  <c r="Q1292" s="1"/>
  <c r="O1412"/>
  <c r="N1443"/>
  <c r="Q1450"/>
  <c r="N1457"/>
  <c r="O1520"/>
  <c r="O1550"/>
  <c r="O1545" s="1"/>
  <c r="O1544" s="1"/>
  <c r="N1569"/>
  <c r="N1568" s="1"/>
  <c r="N568"/>
  <c r="N1084"/>
  <c r="N1083" s="1"/>
  <c r="Q1520"/>
  <c r="Q1509" s="1"/>
  <c r="P1560"/>
  <c r="P1559" s="1"/>
  <c r="P1558" s="1"/>
  <c r="Q537"/>
  <c r="Q536" s="1"/>
  <c r="Q531" s="1"/>
  <c r="P771"/>
  <c r="P770" s="1"/>
  <c r="Q26"/>
  <c r="Q19" s="1"/>
  <c r="Q18" s="1"/>
  <c r="Q17" s="1"/>
  <c r="O637"/>
  <c r="O636" s="1"/>
  <c r="Q674"/>
  <c r="Q673" s="1"/>
  <c r="N720"/>
  <c r="N733"/>
  <c r="N732" s="1"/>
  <c r="Q748"/>
  <c r="Q743" s="1"/>
  <c r="O771"/>
  <c r="O770" s="1"/>
  <c r="O917"/>
  <c r="P979"/>
  <c r="Q1039"/>
  <c r="Q1027" s="1"/>
  <c r="O1113"/>
  <c r="O1112" s="1"/>
  <c r="Q1181"/>
  <c r="P1293"/>
  <c r="P1292" s="1"/>
  <c r="Q1483"/>
  <c r="Q1482" s="1"/>
  <c r="N531"/>
  <c r="P531"/>
  <c r="O374"/>
  <c r="O373" s="1"/>
  <c r="O368" s="1"/>
  <c r="O357" s="1"/>
  <c r="N368"/>
  <c r="N357" s="1"/>
  <c r="Q236"/>
  <c r="O264"/>
  <c r="P568"/>
  <c r="O568"/>
  <c r="Q568"/>
  <c r="P917"/>
  <c r="N1243"/>
  <c r="N1242" s="1"/>
  <c r="O1243"/>
  <c r="O1242" s="1"/>
  <c r="N1412"/>
  <c r="P1412"/>
  <c r="O1443"/>
  <c r="O26"/>
  <c r="O19" s="1"/>
  <c r="O18" s="1"/>
  <c r="O17" s="1"/>
  <c r="P59"/>
  <c r="P67"/>
  <c r="P84"/>
  <c r="P142"/>
  <c r="P151"/>
  <c r="O189"/>
  <c r="O209"/>
  <c r="N213"/>
  <c r="N243"/>
  <c r="P266"/>
  <c r="P265" s="1"/>
  <c r="P264" s="1"/>
  <c r="P280"/>
  <c r="P279" s="1"/>
  <c r="P278" s="1"/>
  <c r="P346"/>
  <c r="P345" s="1"/>
  <c r="P344" s="1"/>
  <c r="O406"/>
  <c r="O400" s="1"/>
  <c r="O151"/>
  <c r="N178"/>
  <c r="N177" s="1"/>
  <c r="O279"/>
  <c r="O278" s="1"/>
  <c r="P368"/>
  <c r="P357" s="1"/>
  <c r="N406"/>
  <c r="N400" s="1"/>
  <c r="N280"/>
  <c r="N279" s="1"/>
  <c r="N278" s="1"/>
  <c r="N332"/>
  <c r="N331" s="1"/>
  <c r="N330" s="1"/>
  <c r="N324" s="1"/>
  <c r="O748"/>
  <c r="O743" s="1"/>
  <c r="N771"/>
  <c r="N770" s="1"/>
  <c r="N843"/>
  <c r="N1200"/>
  <c r="N1181" s="1"/>
  <c r="N1293"/>
  <c r="N1292" s="1"/>
  <c r="P1450"/>
  <c r="P1520"/>
  <c r="P1509" s="1"/>
  <c r="Q464"/>
  <c r="Q459" s="1"/>
  <c r="Q458" s="1"/>
  <c r="Q457" s="1"/>
  <c r="O598"/>
  <c r="O597" s="1"/>
  <c r="Q623"/>
  <c r="Q622" s="1"/>
  <c r="Q621" s="1"/>
  <c r="N709"/>
  <c r="N1012"/>
  <c r="Q1243"/>
  <c r="Q1242" s="1"/>
  <c r="O1388"/>
  <c r="P464"/>
  <c r="P459" s="1"/>
  <c r="P458" s="1"/>
  <c r="P457" s="1"/>
  <c r="P623"/>
  <c r="P622" s="1"/>
  <c r="P621" s="1"/>
  <c r="Q786"/>
  <c r="Q785" s="1"/>
  <c r="Q780" s="1"/>
  <c r="N823"/>
  <c r="P1243"/>
  <c r="P1242" s="1"/>
  <c r="N1388"/>
  <c r="O1483"/>
  <c r="O1482" s="1"/>
  <c r="P1550"/>
  <c r="P1545" s="1"/>
  <c r="P1544" s="1"/>
  <c r="O709"/>
  <c r="P720"/>
  <c r="Q823"/>
  <c r="O979"/>
  <c r="N100"/>
  <c r="N99" s="1"/>
  <c r="N98" s="1"/>
  <c r="N97" s="1"/>
  <c r="O105"/>
  <c r="O100" s="1"/>
  <c r="O99" s="1"/>
  <c r="O98" s="1"/>
  <c r="O97" s="1"/>
  <c r="Q273"/>
  <c r="Q264" s="1"/>
  <c r="Q416"/>
  <c r="Q415" s="1"/>
  <c r="Q406" s="1"/>
  <c r="Q400" s="1"/>
  <c r="O464"/>
  <c r="O459" s="1"/>
  <c r="O458" s="1"/>
  <c r="O457" s="1"/>
  <c r="Q598"/>
  <c r="Q597" s="1"/>
  <c r="Q637"/>
  <c r="Q636" s="1"/>
  <c r="Q665"/>
  <c r="Q332"/>
  <c r="Q331" s="1"/>
  <c r="Q330" s="1"/>
  <c r="Q346"/>
  <c r="Q345" s="1"/>
  <c r="Q344" s="1"/>
  <c r="N464"/>
  <c r="N459" s="1"/>
  <c r="N458" s="1"/>
  <c r="N457" s="1"/>
  <c r="P598"/>
  <c r="P597" s="1"/>
  <c r="N598"/>
  <c r="N597" s="1"/>
  <c r="Q721"/>
  <c r="Q720" s="1"/>
  <c r="Q900"/>
  <c r="Q917"/>
  <c r="N994"/>
  <c r="P994"/>
  <c r="O1012"/>
  <c r="O1137"/>
  <c r="O1136" s="1"/>
  <c r="Q1162"/>
  <c r="Q711"/>
  <c r="Q710" s="1"/>
  <c r="Q709" s="1"/>
  <c r="P843"/>
  <c r="N900"/>
  <c r="P900"/>
  <c r="N917"/>
  <c r="O994"/>
  <c r="Q1113"/>
  <c r="Q1112" s="1"/>
  <c r="P1162"/>
  <c r="N1039"/>
  <c r="N1027" s="1"/>
  <c r="O1251"/>
  <c r="O1250" s="1"/>
  <c r="O1293"/>
  <c r="O1292" s="1"/>
  <c r="N1483"/>
  <c r="N1482" s="1"/>
  <c r="Q1569"/>
  <c r="Q1568" s="1"/>
  <c r="N1251"/>
  <c r="N1250" s="1"/>
  <c r="Q1550"/>
  <c r="Q1545" s="1"/>
  <c r="Q1544" s="1"/>
  <c r="Q1412"/>
  <c r="CL1213" l="1"/>
  <c r="CP1214"/>
  <c r="CL1372"/>
  <c r="CP1372" s="1"/>
  <c r="CP1373"/>
  <c r="CM1372"/>
  <c r="CQ1372" s="1"/>
  <c r="CQ1373"/>
  <c r="V176"/>
  <c r="V126" s="1"/>
  <c r="V8" s="1"/>
  <c r="CA1213"/>
  <c r="CA1210" s="1"/>
  <c r="CA1209" s="1"/>
  <c r="CG1214"/>
  <c r="BZ1210"/>
  <c r="BZ1209" s="1"/>
  <c r="BU1210"/>
  <c r="BU1209" s="1"/>
  <c r="BT1209"/>
  <c r="BO1237"/>
  <c r="BO1236" s="1"/>
  <c r="BU1238"/>
  <c r="BN836"/>
  <c r="BN835" s="1"/>
  <c r="BT837"/>
  <c r="BN1010"/>
  <c r="BN1009" s="1"/>
  <c r="BT1011"/>
  <c r="BO836"/>
  <c r="BO835" s="1"/>
  <c r="BU837"/>
  <c r="BO1010"/>
  <c r="BO1009" s="1"/>
  <c r="BU1011"/>
  <c r="BN491"/>
  <c r="BN490" s="1"/>
  <c r="BT492"/>
  <c r="BT953"/>
  <c r="BT952" s="1"/>
  <c r="BZ954"/>
  <c r="BU953"/>
  <c r="BU952" s="1"/>
  <c r="CA954"/>
  <c r="BN1237"/>
  <c r="BN1236" s="1"/>
  <c r="BT1238"/>
  <c r="BO485"/>
  <c r="BO484" s="1"/>
  <c r="BU486"/>
  <c r="BO529"/>
  <c r="BO528" s="1"/>
  <c r="BU530"/>
  <c r="BN485"/>
  <c r="BN484" s="1"/>
  <c r="BT486"/>
  <c r="BO491"/>
  <c r="BO490" s="1"/>
  <c r="BU492"/>
  <c r="BN529"/>
  <c r="BN528" s="1"/>
  <c r="BT530"/>
  <c r="Q53"/>
  <c r="Q39" s="1"/>
  <c r="Q38" s="1"/>
  <c r="N53"/>
  <c r="N39" s="1"/>
  <c r="N38" s="1"/>
  <c r="BC1507"/>
  <c r="BC1506" s="1"/>
  <c r="BC1505" s="1"/>
  <c r="BC1504" s="1"/>
  <c r="BI1508"/>
  <c r="BB1383"/>
  <c r="BB1382" s="1"/>
  <c r="BH1384"/>
  <c r="BB1386"/>
  <c r="BB1385" s="1"/>
  <c r="BH1387"/>
  <c r="BC1123"/>
  <c r="BC1122" s="1"/>
  <c r="BI1124"/>
  <c r="BC1383"/>
  <c r="BC1382" s="1"/>
  <c r="BI1384"/>
  <c r="BB1507"/>
  <c r="BB1506" s="1"/>
  <c r="BB1505" s="1"/>
  <c r="BB1504" s="1"/>
  <c r="BH1508"/>
  <c r="BC1386"/>
  <c r="BC1385" s="1"/>
  <c r="BI1387"/>
  <c r="BB1123"/>
  <c r="BB1122" s="1"/>
  <c r="BH1124"/>
  <c r="O53"/>
  <c r="O39" s="1"/>
  <c r="O38" s="1"/>
  <c r="P324"/>
  <c r="P322" s="1"/>
  <c r="N1112"/>
  <c r="Q501"/>
  <c r="Q495" s="1"/>
  <c r="Q494" s="1"/>
  <c r="Q188"/>
  <c r="U126"/>
  <c r="U8" s="1"/>
  <c r="N649"/>
  <c r="Q209"/>
  <c r="V618"/>
  <c r="N137"/>
  <c r="U618"/>
  <c r="W618"/>
  <c r="AB618"/>
  <c r="AA1280"/>
  <c r="Z126"/>
  <c r="Z8" s="1"/>
  <c r="Q768"/>
  <c r="V814"/>
  <c r="W126"/>
  <c r="W8" s="1"/>
  <c r="Z618"/>
  <c r="T391"/>
  <c r="P495"/>
  <c r="P494" s="1"/>
  <c r="N1542"/>
  <c r="Z1280"/>
  <c r="W814"/>
  <c r="AA618"/>
  <c r="AC618"/>
  <c r="T618"/>
  <c r="V391"/>
  <c r="AC391"/>
  <c r="T176"/>
  <c r="T126" s="1"/>
  <c r="T8" s="1"/>
  <c r="O188"/>
  <c r="O176" s="1"/>
  <c r="AB126"/>
  <c r="AB8" s="1"/>
  <c r="P176"/>
  <c r="O137"/>
  <c r="AC8"/>
  <c r="P817"/>
  <c r="P816" s="1"/>
  <c r="AB814"/>
  <c r="U814"/>
  <c r="AC814"/>
  <c r="P682"/>
  <c r="Q1411"/>
  <c r="Q1410" s="1"/>
  <c r="P1411"/>
  <c r="P1410" s="1"/>
  <c r="Q137"/>
  <c r="N495"/>
  <c r="N494" s="1"/>
  <c r="Z391"/>
  <c r="AA391"/>
  <c r="O649"/>
  <c r="AB391"/>
  <c r="Q1291"/>
  <c r="T814"/>
  <c r="U391"/>
  <c r="V1280"/>
  <c r="U1280"/>
  <c r="P1161"/>
  <c r="P1160" s="1"/>
  <c r="P1158" s="1"/>
  <c r="P53"/>
  <c r="P39" s="1"/>
  <c r="P38" s="1"/>
  <c r="O817"/>
  <c r="O816" s="1"/>
  <c r="W391"/>
  <c r="Q682"/>
  <c r="N1481"/>
  <c r="P768"/>
  <c r="O1161"/>
  <c r="O1160" s="1"/>
  <c r="O1158" s="1"/>
  <c r="N768"/>
  <c r="AC1280"/>
  <c r="Z814"/>
  <c r="Q555"/>
  <c r="O895"/>
  <c r="O894" s="1"/>
  <c r="O1509"/>
  <c r="O1481" s="1"/>
  <c r="AB1280"/>
  <c r="Y116"/>
  <c r="Y115" s="1"/>
  <c r="Y114" s="1"/>
  <c r="Y113" s="1"/>
  <c r="Y112" s="1"/>
  <c r="AE117"/>
  <c r="P1481"/>
  <c r="Q1161"/>
  <c r="Q1160" s="1"/>
  <c r="Q1158" s="1"/>
  <c r="P620"/>
  <c r="N682"/>
  <c r="O495"/>
  <c r="O494" s="1"/>
  <c r="Q1481"/>
  <c r="O620"/>
  <c r="W1280"/>
  <c r="X116"/>
  <c r="X115" s="1"/>
  <c r="X114" s="1"/>
  <c r="X113" s="1"/>
  <c r="X112" s="1"/>
  <c r="AD117"/>
  <c r="O1291"/>
  <c r="Q895"/>
  <c r="Q894" s="1"/>
  <c r="O1411"/>
  <c r="O1410" s="1"/>
  <c r="O682"/>
  <c r="AA8"/>
  <c r="Q817"/>
  <c r="Q816" s="1"/>
  <c r="AA814"/>
  <c r="T1280"/>
  <c r="N555"/>
  <c r="P555"/>
  <c r="N817"/>
  <c r="N816" s="1"/>
  <c r="N1161"/>
  <c r="N1160" s="1"/>
  <c r="N1158" s="1"/>
  <c r="O768"/>
  <c r="Q649"/>
  <c r="N1411"/>
  <c r="N1410" s="1"/>
  <c r="N620"/>
  <c r="P1291"/>
  <c r="P895"/>
  <c r="P894" s="1"/>
  <c r="Q620"/>
  <c r="Q993"/>
  <c r="N209"/>
  <c r="N176" s="1"/>
  <c r="P137"/>
  <c r="O1542"/>
  <c r="P1542"/>
  <c r="O322"/>
  <c r="O555"/>
  <c r="N1291"/>
  <c r="N895"/>
  <c r="N894" s="1"/>
  <c r="Q1542"/>
  <c r="N322"/>
  <c r="N993"/>
  <c r="Q324"/>
  <c r="Q322" s="1"/>
  <c r="P993"/>
  <c r="O993"/>
  <c r="CL1210" l="1"/>
  <c r="CP1213"/>
  <c r="Q176"/>
  <c r="Q126" s="1"/>
  <c r="Q8" s="1"/>
  <c r="CG1213"/>
  <c r="CG1210" s="1"/>
  <c r="CG1209" s="1"/>
  <c r="CM1214"/>
  <c r="CM1213" s="1"/>
  <c r="CM1210" s="1"/>
  <c r="CM1209" s="1"/>
  <c r="CA953"/>
  <c r="CA952" s="1"/>
  <c r="CG954"/>
  <c r="BZ953"/>
  <c r="BZ952" s="1"/>
  <c r="CF954"/>
  <c r="BU491"/>
  <c r="BU490" s="1"/>
  <c r="CA492"/>
  <c r="BU529"/>
  <c r="BU528" s="1"/>
  <c r="CA530"/>
  <c r="BT1237"/>
  <c r="BT1236" s="1"/>
  <c r="BZ1238"/>
  <c r="BU1010"/>
  <c r="BU1009" s="1"/>
  <c r="CA1011"/>
  <c r="BT1010"/>
  <c r="BT1009" s="1"/>
  <c r="BZ1011"/>
  <c r="BU1237"/>
  <c r="BU1236" s="1"/>
  <c r="CA1238"/>
  <c r="BT529"/>
  <c r="BT528" s="1"/>
  <c r="BZ530"/>
  <c r="BT485"/>
  <c r="BT484" s="1"/>
  <c r="BZ486"/>
  <c r="BU485"/>
  <c r="BU484" s="1"/>
  <c r="CA486"/>
  <c r="BT491"/>
  <c r="BT490" s="1"/>
  <c r="BZ492"/>
  <c r="BU836"/>
  <c r="BU835" s="1"/>
  <c r="CA837"/>
  <c r="BT836"/>
  <c r="BT835" s="1"/>
  <c r="BZ837"/>
  <c r="BH1123"/>
  <c r="BH1122" s="1"/>
  <c r="BN1124"/>
  <c r="BH1507"/>
  <c r="BH1506" s="1"/>
  <c r="BH1505" s="1"/>
  <c r="BH1504" s="1"/>
  <c r="BN1508"/>
  <c r="BI1123"/>
  <c r="BI1122" s="1"/>
  <c r="BO1124"/>
  <c r="BH1383"/>
  <c r="BH1382" s="1"/>
  <c r="BN1384"/>
  <c r="BI1386"/>
  <c r="BI1385" s="1"/>
  <c r="BO1387"/>
  <c r="BI1383"/>
  <c r="BI1382" s="1"/>
  <c r="BO1384"/>
  <c r="BH1386"/>
  <c r="BH1385" s="1"/>
  <c r="BN1387"/>
  <c r="BI1507"/>
  <c r="BI1506" s="1"/>
  <c r="BI1505" s="1"/>
  <c r="BI1504" s="1"/>
  <c r="BO1508"/>
  <c r="P618"/>
  <c r="AE116"/>
  <c r="AE115" s="1"/>
  <c r="AE114" s="1"/>
  <c r="AE113" s="1"/>
  <c r="AE112" s="1"/>
  <c r="AK117"/>
  <c r="AD116"/>
  <c r="AD115" s="1"/>
  <c r="AD114" s="1"/>
  <c r="AD113" s="1"/>
  <c r="AD112" s="1"/>
  <c r="AJ117"/>
  <c r="N391"/>
  <c r="N126"/>
  <c r="N8" s="1"/>
  <c r="P391"/>
  <c r="P126"/>
  <c r="P8" s="1"/>
  <c r="O126"/>
  <c r="O8" s="1"/>
  <c r="U1616"/>
  <c r="U7" s="1"/>
  <c r="AC1616"/>
  <c r="AC1620" s="1"/>
  <c r="V1616"/>
  <c r="V7" s="1"/>
  <c r="Q1280"/>
  <c r="Z1616"/>
  <c r="Z1620" s="1"/>
  <c r="T1616"/>
  <c r="T7" s="1"/>
  <c r="O1280"/>
  <c r="O618"/>
  <c r="N1280"/>
  <c r="P1280"/>
  <c r="Q814"/>
  <c r="W1616"/>
  <c r="W7" s="1"/>
  <c r="O391"/>
  <c r="P814"/>
  <c r="Q618"/>
  <c r="Q391"/>
  <c r="AB1616"/>
  <c r="AB1620" s="1"/>
  <c r="N618"/>
  <c r="O814"/>
  <c r="AA1616"/>
  <c r="AA1620" s="1"/>
  <c r="N814"/>
  <c r="CL1209" l="1"/>
  <c r="CP1209" s="1"/>
  <c r="CP1210"/>
  <c r="CG953"/>
  <c r="CG952" s="1"/>
  <c r="CM954"/>
  <c r="CF953"/>
  <c r="CF952" s="1"/>
  <c r="CL954"/>
  <c r="CA836"/>
  <c r="CA835" s="1"/>
  <c r="CG837"/>
  <c r="BZ529"/>
  <c r="BZ528" s="1"/>
  <c r="CF530"/>
  <c r="BZ1010"/>
  <c r="BZ1009" s="1"/>
  <c r="CF1011"/>
  <c r="BZ1237"/>
  <c r="BZ1236" s="1"/>
  <c r="CF1238"/>
  <c r="CA491"/>
  <c r="CA490" s="1"/>
  <c r="CG492"/>
  <c r="BZ836"/>
  <c r="BZ835" s="1"/>
  <c r="CF837"/>
  <c r="BZ491"/>
  <c r="BZ490" s="1"/>
  <c r="CF492"/>
  <c r="CA1237"/>
  <c r="CA1236" s="1"/>
  <c r="CG1238"/>
  <c r="CA1010"/>
  <c r="CA1009" s="1"/>
  <c r="CG1011"/>
  <c r="CA529"/>
  <c r="CA528" s="1"/>
  <c r="CG530"/>
  <c r="CA485"/>
  <c r="CA484" s="1"/>
  <c r="CG486"/>
  <c r="BZ485"/>
  <c r="BZ484" s="1"/>
  <c r="CF486"/>
  <c r="BN1386"/>
  <c r="BN1385" s="1"/>
  <c r="BT1387"/>
  <c r="BO1386"/>
  <c r="BO1385" s="1"/>
  <c r="BU1387"/>
  <c r="BO1123"/>
  <c r="BO1122" s="1"/>
  <c r="BU1124"/>
  <c r="BN1123"/>
  <c r="BN1122" s="1"/>
  <c r="BT1124"/>
  <c r="BO1507"/>
  <c r="BO1506" s="1"/>
  <c r="BO1505" s="1"/>
  <c r="BO1504" s="1"/>
  <c r="BU1508"/>
  <c r="BO1383"/>
  <c r="BO1382" s="1"/>
  <c r="BU1384"/>
  <c r="BN1383"/>
  <c r="BN1382" s="1"/>
  <c r="BT1384"/>
  <c r="BN1507"/>
  <c r="BN1506" s="1"/>
  <c r="BN1505" s="1"/>
  <c r="BN1504" s="1"/>
  <c r="BT1508"/>
  <c r="AJ116"/>
  <c r="AJ115" s="1"/>
  <c r="AJ114" s="1"/>
  <c r="AJ113" s="1"/>
  <c r="AJ112" s="1"/>
  <c r="AP117"/>
  <c r="AV117" s="1"/>
  <c r="AK116"/>
  <c r="AK115" s="1"/>
  <c r="AK114" s="1"/>
  <c r="AK113" s="1"/>
  <c r="AK112" s="1"/>
  <c r="AQ117"/>
  <c r="AW117" s="1"/>
  <c r="P1616"/>
  <c r="P7" s="1"/>
  <c r="N1616"/>
  <c r="N7" s="1"/>
  <c r="AC7"/>
  <c r="Z7"/>
  <c r="AA7"/>
  <c r="AB7"/>
  <c r="O1616"/>
  <c r="O7" s="1"/>
  <c r="Q1616"/>
  <c r="Q7" s="1"/>
  <c r="M1614"/>
  <c r="L1614"/>
  <c r="K1613"/>
  <c r="K1612" s="1"/>
  <c r="K1611" s="1"/>
  <c r="K1610" s="1"/>
  <c r="K1608" s="1"/>
  <c r="J1613"/>
  <c r="J1612" s="1"/>
  <c r="J1611" s="1"/>
  <c r="J1610" s="1"/>
  <c r="J1608" s="1"/>
  <c r="I1613"/>
  <c r="I1612" s="1"/>
  <c r="I1611" s="1"/>
  <c r="I1610" s="1"/>
  <c r="I1608" s="1"/>
  <c r="H1613"/>
  <c r="H1612" s="1"/>
  <c r="H1611" s="1"/>
  <c r="H1610" s="1"/>
  <c r="H1608" s="1"/>
  <c r="G1613"/>
  <c r="G1612" s="1"/>
  <c r="G1611" s="1"/>
  <c r="G1610" s="1"/>
  <c r="G1608" s="1"/>
  <c r="F1613"/>
  <c r="F1612" s="1"/>
  <c r="F1611" s="1"/>
  <c r="F1610" s="1"/>
  <c r="F1608" s="1"/>
  <c r="M1606"/>
  <c r="S1606" s="1"/>
  <c r="L1606"/>
  <c r="K1605"/>
  <c r="K1604" s="1"/>
  <c r="K1603" s="1"/>
  <c r="K1602" s="1"/>
  <c r="K1601" s="1"/>
  <c r="K1599" s="1"/>
  <c r="J1605"/>
  <c r="J1604" s="1"/>
  <c r="J1603" s="1"/>
  <c r="J1602" s="1"/>
  <c r="J1601" s="1"/>
  <c r="J1599" s="1"/>
  <c r="I1605"/>
  <c r="I1604" s="1"/>
  <c r="I1603" s="1"/>
  <c r="I1602" s="1"/>
  <c r="I1601" s="1"/>
  <c r="I1599" s="1"/>
  <c r="H1605"/>
  <c r="H1604" s="1"/>
  <c r="H1603" s="1"/>
  <c r="H1602" s="1"/>
  <c r="H1601" s="1"/>
  <c r="H1599" s="1"/>
  <c r="G1605"/>
  <c r="G1604" s="1"/>
  <c r="G1603" s="1"/>
  <c r="G1602" s="1"/>
  <c r="G1601" s="1"/>
  <c r="G1599" s="1"/>
  <c r="F1605"/>
  <c r="F1604" s="1"/>
  <c r="F1603" s="1"/>
  <c r="F1602" s="1"/>
  <c r="F1601" s="1"/>
  <c r="F1599" s="1"/>
  <c r="M1597"/>
  <c r="L1597"/>
  <c r="R1597" s="1"/>
  <c r="K1596"/>
  <c r="K1595" s="1"/>
  <c r="K1594" s="1"/>
  <c r="K1593" s="1"/>
  <c r="J1596"/>
  <c r="J1595" s="1"/>
  <c r="J1594" s="1"/>
  <c r="J1593" s="1"/>
  <c r="I1596"/>
  <c r="I1595" s="1"/>
  <c r="I1594" s="1"/>
  <c r="I1593" s="1"/>
  <c r="H1596"/>
  <c r="H1595" s="1"/>
  <c r="H1594" s="1"/>
  <c r="H1593" s="1"/>
  <c r="F1596"/>
  <c r="F1595" s="1"/>
  <c r="F1594" s="1"/>
  <c r="F1593" s="1"/>
  <c r="G1595"/>
  <c r="G1594" s="1"/>
  <c r="G1593" s="1"/>
  <c r="M1592"/>
  <c r="S1592" s="1"/>
  <c r="L1592"/>
  <c r="K1591"/>
  <c r="K1590" s="1"/>
  <c r="K1589" s="1"/>
  <c r="K1588" s="1"/>
  <c r="J1591"/>
  <c r="J1590" s="1"/>
  <c r="J1589" s="1"/>
  <c r="J1588" s="1"/>
  <c r="I1591"/>
  <c r="I1590" s="1"/>
  <c r="I1589" s="1"/>
  <c r="I1588" s="1"/>
  <c r="H1591"/>
  <c r="H1590" s="1"/>
  <c r="H1589" s="1"/>
  <c r="H1588" s="1"/>
  <c r="G1591"/>
  <c r="G1590" s="1"/>
  <c r="G1589" s="1"/>
  <c r="G1588" s="1"/>
  <c r="F1591"/>
  <c r="F1590" s="1"/>
  <c r="F1589" s="1"/>
  <c r="F1588" s="1"/>
  <c r="M1587"/>
  <c r="S1587" s="1"/>
  <c r="L1587"/>
  <c r="K1586"/>
  <c r="K1585" s="1"/>
  <c r="K1584" s="1"/>
  <c r="J1586"/>
  <c r="J1585" s="1"/>
  <c r="J1584" s="1"/>
  <c r="I1586"/>
  <c r="H1586"/>
  <c r="H1585" s="1"/>
  <c r="H1584" s="1"/>
  <c r="G1586"/>
  <c r="G1585" s="1"/>
  <c r="G1584" s="1"/>
  <c r="F1586"/>
  <c r="F1585" s="1"/>
  <c r="F1584" s="1"/>
  <c r="I1585"/>
  <c r="I1584" s="1"/>
  <c r="M1583"/>
  <c r="S1583" s="1"/>
  <c r="L1583"/>
  <c r="K1582"/>
  <c r="K1581" s="1"/>
  <c r="J1582"/>
  <c r="J1581" s="1"/>
  <c r="I1582"/>
  <c r="I1581" s="1"/>
  <c r="H1582"/>
  <c r="H1581" s="1"/>
  <c r="G1582"/>
  <c r="G1581" s="1"/>
  <c r="F1582"/>
  <c r="F1581" s="1"/>
  <c r="M1580"/>
  <c r="L1580"/>
  <c r="K1579"/>
  <c r="K1578" s="1"/>
  <c r="J1579"/>
  <c r="J1578" s="1"/>
  <c r="I1579"/>
  <c r="I1578" s="1"/>
  <c r="H1579"/>
  <c r="H1578" s="1"/>
  <c r="G1579"/>
  <c r="G1578" s="1"/>
  <c r="F1579"/>
  <c r="F1578" s="1"/>
  <c r="M1577"/>
  <c r="S1577" s="1"/>
  <c r="L1577"/>
  <c r="R1577" s="1"/>
  <c r="K1576"/>
  <c r="K1575" s="1"/>
  <c r="K1574" s="1"/>
  <c r="J1576"/>
  <c r="J1575" s="1"/>
  <c r="J1574" s="1"/>
  <c r="I1576"/>
  <c r="I1575" s="1"/>
  <c r="I1574" s="1"/>
  <c r="H1576"/>
  <c r="H1575" s="1"/>
  <c r="H1574" s="1"/>
  <c r="G1576"/>
  <c r="G1575" s="1"/>
  <c r="G1574" s="1"/>
  <c r="F1576"/>
  <c r="F1575" s="1"/>
  <c r="F1574" s="1"/>
  <c r="M1573"/>
  <c r="L1573"/>
  <c r="K1572"/>
  <c r="K1571" s="1"/>
  <c r="K1570" s="1"/>
  <c r="J1572"/>
  <c r="J1571" s="1"/>
  <c r="J1570" s="1"/>
  <c r="I1572"/>
  <c r="I1571" s="1"/>
  <c r="I1570" s="1"/>
  <c r="H1572"/>
  <c r="H1571" s="1"/>
  <c r="H1570" s="1"/>
  <c r="G1572"/>
  <c r="G1571" s="1"/>
  <c r="G1570" s="1"/>
  <c r="F1572"/>
  <c r="F1571" s="1"/>
  <c r="F1570" s="1"/>
  <c r="M1566"/>
  <c r="S1566" s="1"/>
  <c r="L1566"/>
  <c r="R1566" s="1"/>
  <c r="K1565"/>
  <c r="K1564" s="1"/>
  <c r="J1565"/>
  <c r="J1564" s="1"/>
  <c r="I1565"/>
  <c r="H1565"/>
  <c r="H1564" s="1"/>
  <c r="G1565"/>
  <c r="G1564" s="1"/>
  <c r="F1565"/>
  <c r="F1564" s="1"/>
  <c r="I1564"/>
  <c r="M1563"/>
  <c r="S1563" s="1"/>
  <c r="L1563"/>
  <c r="K1562"/>
  <c r="K1561" s="1"/>
  <c r="J1562"/>
  <c r="J1561" s="1"/>
  <c r="I1562"/>
  <c r="H1562"/>
  <c r="H1561" s="1"/>
  <c r="G1562"/>
  <c r="G1561" s="1"/>
  <c r="F1562"/>
  <c r="F1561" s="1"/>
  <c r="I1561"/>
  <c r="M1556"/>
  <c r="L1556"/>
  <c r="K1555"/>
  <c r="K1554" s="1"/>
  <c r="J1555"/>
  <c r="J1554" s="1"/>
  <c r="I1555"/>
  <c r="I1554" s="1"/>
  <c r="H1555"/>
  <c r="H1554" s="1"/>
  <c r="G1555"/>
  <c r="G1554" s="1"/>
  <c r="F1555"/>
  <c r="F1554" s="1"/>
  <c r="M1553"/>
  <c r="S1553" s="1"/>
  <c r="L1553"/>
  <c r="R1553" s="1"/>
  <c r="K1552"/>
  <c r="K1551" s="1"/>
  <c r="K1550" s="1"/>
  <c r="J1552"/>
  <c r="J1551" s="1"/>
  <c r="I1552"/>
  <c r="I1551" s="1"/>
  <c r="H1552"/>
  <c r="H1551" s="1"/>
  <c r="G1552"/>
  <c r="G1551" s="1"/>
  <c r="F1552"/>
  <c r="F1551" s="1"/>
  <c r="M1549"/>
  <c r="L1549"/>
  <c r="K1548"/>
  <c r="K1547" s="1"/>
  <c r="K1546" s="1"/>
  <c r="J1548"/>
  <c r="J1547" s="1"/>
  <c r="J1546" s="1"/>
  <c r="I1548"/>
  <c r="I1547" s="1"/>
  <c r="I1546" s="1"/>
  <c r="H1548"/>
  <c r="H1547" s="1"/>
  <c r="H1546" s="1"/>
  <c r="G1548"/>
  <c r="G1547" s="1"/>
  <c r="G1546" s="1"/>
  <c r="F1548"/>
  <c r="F1547" s="1"/>
  <c r="F1546" s="1"/>
  <c r="M1535"/>
  <c r="S1535" s="1"/>
  <c r="L1535"/>
  <c r="K1534"/>
  <c r="K1533" s="1"/>
  <c r="J1534"/>
  <c r="J1533" s="1"/>
  <c r="I1534"/>
  <c r="I1533" s="1"/>
  <c r="H1534"/>
  <c r="H1533" s="1"/>
  <c r="G1534"/>
  <c r="G1533" s="1"/>
  <c r="F1534"/>
  <c r="F1533" s="1"/>
  <c r="M1532"/>
  <c r="L1532"/>
  <c r="R1532" s="1"/>
  <c r="K1531"/>
  <c r="K1530" s="1"/>
  <c r="J1531"/>
  <c r="J1530" s="1"/>
  <c r="I1531"/>
  <c r="I1530" s="1"/>
  <c r="H1531"/>
  <c r="H1530" s="1"/>
  <c r="G1531"/>
  <c r="G1530" s="1"/>
  <c r="F1531"/>
  <c r="F1530" s="1"/>
  <c r="M1529"/>
  <c r="S1529" s="1"/>
  <c r="L1529"/>
  <c r="K1528"/>
  <c r="K1527" s="1"/>
  <c r="J1528"/>
  <c r="J1527" s="1"/>
  <c r="I1528"/>
  <c r="I1527" s="1"/>
  <c r="H1528"/>
  <c r="H1527" s="1"/>
  <c r="G1528"/>
  <c r="G1527" s="1"/>
  <c r="F1528"/>
  <c r="F1527" s="1"/>
  <c r="M1526"/>
  <c r="L1526"/>
  <c r="K1525"/>
  <c r="K1524" s="1"/>
  <c r="J1525"/>
  <c r="J1524" s="1"/>
  <c r="I1525"/>
  <c r="I1524" s="1"/>
  <c r="H1525"/>
  <c r="H1524" s="1"/>
  <c r="G1525"/>
  <c r="G1524" s="1"/>
  <c r="F1525"/>
  <c r="F1524" s="1"/>
  <c r="M1523"/>
  <c r="S1523" s="1"/>
  <c r="L1523"/>
  <c r="K1522"/>
  <c r="K1521" s="1"/>
  <c r="J1522"/>
  <c r="J1521" s="1"/>
  <c r="I1522"/>
  <c r="I1521" s="1"/>
  <c r="H1522"/>
  <c r="H1521" s="1"/>
  <c r="G1522"/>
  <c r="G1521" s="1"/>
  <c r="F1522"/>
  <c r="F1521" s="1"/>
  <c r="M1519"/>
  <c r="S1519" s="1"/>
  <c r="Y1519" s="1"/>
  <c r="AE1519" s="1"/>
  <c r="AK1519" s="1"/>
  <c r="AQ1519" s="1"/>
  <c r="AW1519" s="1"/>
  <c r="BC1519" s="1"/>
  <c r="BI1519" s="1"/>
  <c r="BO1519" s="1"/>
  <c r="BU1519" s="1"/>
  <c r="CA1519" s="1"/>
  <c r="CG1519" s="1"/>
  <c r="CM1519" s="1"/>
  <c r="CQ1519" s="1"/>
  <c r="L1519"/>
  <c r="R1519" s="1"/>
  <c r="X1519" s="1"/>
  <c r="AD1519" s="1"/>
  <c r="AJ1519" s="1"/>
  <c r="AP1519" s="1"/>
  <c r="AV1519" s="1"/>
  <c r="BB1519" s="1"/>
  <c r="BH1519" s="1"/>
  <c r="BN1519" s="1"/>
  <c r="BT1519" s="1"/>
  <c r="BZ1519" s="1"/>
  <c r="CF1519" s="1"/>
  <c r="CL1519" s="1"/>
  <c r="CP1519" s="1"/>
  <c r="M1515"/>
  <c r="S1515" s="1"/>
  <c r="L1515"/>
  <c r="K1514"/>
  <c r="J1514"/>
  <c r="I1514"/>
  <c r="H1514"/>
  <c r="G1514"/>
  <c r="F1514"/>
  <c r="M1513"/>
  <c r="L1513"/>
  <c r="K1512"/>
  <c r="K1511" s="1"/>
  <c r="K1510" s="1"/>
  <c r="J1512"/>
  <c r="J1511" s="1"/>
  <c r="J1510" s="1"/>
  <c r="I1512"/>
  <c r="I1511" s="1"/>
  <c r="I1510" s="1"/>
  <c r="H1512"/>
  <c r="H1511" s="1"/>
  <c r="H1510" s="1"/>
  <c r="G1512"/>
  <c r="G1511" s="1"/>
  <c r="G1510" s="1"/>
  <c r="F1512"/>
  <c r="F1511" s="1"/>
  <c r="F1510" s="1"/>
  <c r="M1503"/>
  <c r="L1503"/>
  <c r="R1503" s="1"/>
  <c r="K1502"/>
  <c r="K1501" s="1"/>
  <c r="K1500" s="1"/>
  <c r="J1502"/>
  <c r="J1501" s="1"/>
  <c r="J1500" s="1"/>
  <c r="I1502"/>
  <c r="I1501" s="1"/>
  <c r="I1500" s="1"/>
  <c r="H1502"/>
  <c r="H1501" s="1"/>
  <c r="H1500" s="1"/>
  <c r="G1502"/>
  <c r="G1501" s="1"/>
  <c r="G1500" s="1"/>
  <c r="F1502"/>
  <c r="F1501" s="1"/>
  <c r="F1500" s="1"/>
  <c r="M1499"/>
  <c r="L1499"/>
  <c r="K1498"/>
  <c r="J1498"/>
  <c r="I1498"/>
  <c r="H1498"/>
  <c r="G1498"/>
  <c r="F1498"/>
  <c r="M1497"/>
  <c r="S1497" s="1"/>
  <c r="L1497"/>
  <c r="R1497" s="1"/>
  <c r="K1496"/>
  <c r="J1496"/>
  <c r="I1496"/>
  <c r="H1496"/>
  <c r="G1496"/>
  <c r="F1496"/>
  <c r="M1495"/>
  <c r="L1495"/>
  <c r="K1494"/>
  <c r="J1494"/>
  <c r="J1493" s="1"/>
  <c r="I1494"/>
  <c r="I1493" s="1"/>
  <c r="H1494"/>
  <c r="H1493" s="1"/>
  <c r="G1494"/>
  <c r="G1493" s="1"/>
  <c r="F1494"/>
  <c r="F1493" s="1"/>
  <c r="M1492"/>
  <c r="L1492"/>
  <c r="K1491"/>
  <c r="K1490" s="1"/>
  <c r="J1491"/>
  <c r="J1490" s="1"/>
  <c r="I1491"/>
  <c r="I1490" s="1"/>
  <c r="H1491"/>
  <c r="H1490" s="1"/>
  <c r="G1491"/>
  <c r="G1490" s="1"/>
  <c r="F1491"/>
  <c r="F1490" s="1"/>
  <c r="M1489"/>
  <c r="L1489"/>
  <c r="K1488"/>
  <c r="K1487" s="1"/>
  <c r="J1488"/>
  <c r="J1487" s="1"/>
  <c r="I1488"/>
  <c r="I1487" s="1"/>
  <c r="H1488"/>
  <c r="H1487" s="1"/>
  <c r="G1488"/>
  <c r="G1487" s="1"/>
  <c r="F1488"/>
  <c r="F1487" s="1"/>
  <c r="M1486"/>
  <c r="S1486" s="1"/>
  <c r="L1486"/>
  <c r="R1486" s="1"/>
  <c r="K1485"/>
  <c r="K1484" s="1"/>
  <c r="J1485"/>
  <c r="J1484" s="1"/>
  <c r="I1485"/>
  <c r="I1484" s="1"/>
  <c r="H1485"/>
  <c r="H1484" s="1"/>
  <c r="G1485"/>
  <c r="G1484" s="1"/>
  <c r="F1485"/>
  <c r="F1484" s="1"/>
  <c r="M1479"/>
  <c r="L1479"/>
  <c r="R1479" s="1"/>
  <c r="K1478"/>
  <c r="K1477" s="1"/>
  <c r="J1478"/>
  <c r="J1477" s="1"/>
  <c r="I1478"/>
  <c r="I1477" s="1"/>
  <c r="H1478"/>
  <c r="H1477" s="1"/>
  <c r="G1478"/>
  <c r="G1477" s="1"/>
  <c r="F1478"/>
  <c r="F1477" s="1"/>
  <c r="M1470"/>
  <c r="S1470" s="1"/>
  <c r="Y1470" s="1"/>
  <c r="AE1470" s="1"/>
  <c r="L1470"/>
  <c r="R1470" s="1"/>
  <c r="X1470" s="1"/>
  <c r="AD1470" s="1"/>
  <c r="M1467"/>
  <c r="L1467"/>
  <c r="R1467" s="1"/>
  <c r="K1466"/>
  <c r="K1465" s="1"/>
  <c r="J1466"/>
  <c r="J1465" s="1"/>
  <c r="I1466"/>
  <c r="I1465" s="1"/>
  <c r="H1466"/>
  <c r="H1465" s="1"/>
  <c r="G1466"/>
  <c r="G1465" s="1"/>
  <c r="F1466"/>
  <c r="F1465" s="1"/>
  <c r="M1464"/>
  <c r="L1464"/>
  <c r="K1463"/>
  <c r="K1462" s="1"/>
  <c r="J1463"/>
  <c r="J1462" s="1"/>
  <c r="I1463"/>
  <c r="I1462" s="1"/>
  <c r="H1463"/>
  <c r="H1462" s="1"/>
  <c r="G1463"/>
  <c r="G1462" s="1"/>
  <c r="F1463"/>
  <c r="F1462" s="1"/>
  <c r="M1461"/>
  <c r="S1461" s="1"/>
  <c r="L1461"/>
  <c r="K1460"/>
  <c r="K1459" s="1"/>
  <c r="K1458" s="1"/>
  <c r="J1460"/>
  <c r="J1459" s="1"/>
  <c r="J1458" s="1"/>
  <c r="I1460"/>
  <c r="I1459" s="1"/>
  <c r="I1458" s="1"/>
  <c r="H1460"/>
  <c r="H1459" s="1"/>
  <c r="H1458" s="1"/>
  <c r="G1460"/>
  <c r="G1459" s="1"/>
  <c r="G1458" s="1"/>
  <c r="F1460"/>
  <c r="F1459" s="1"/>
  <c r="F1458" s="1"/>
  <c r="M1456"/>
  <c r="S1456" s="1"/>
  <c r="F1456"/>
  <c r="K1455"/>
  <c r="K1454" s="1"/>
  <c r="J1455"/>
  <c r="J1454" s="1"/>
  <c r="I1455"/>
  <c r="I1454" s="1"/>
  <c r="H1455"/>
  <c r="H1454" s="1"/>
  <c r="G1455"/>
  <c r="G1454" s="1"/>
  <c r="M1453"/>
  <c r="L1453"/>
  <c r="K1452"/>
  <c r="K1451" s="1"/>
  <c r="J1452"/>
  <c r="J1451" s="1"/>
  <c r="I1452"/>
  <c r="I1451" s="1"/>
  <c r="H1452"/>
  <c r="H1451" s="1"/>
  <c r="G1452"/>
  <c r="G1451" s="1"/>
  <c r="F1452"/>
  <c r="F1451" s="1"/>
  <c r="M1449"/>
  <c r="S1449" s="1"/>
  <c r="L1449"/>
  <c r="R1449" s="1"/>
  <c r="K1448"/>
  <c r="K1447" s="1"/>
  <c r="J1448"/>
  <c r="J1447" s="1"/>
  <c r="I1448"/>
  <c r="I1447" s="1"/>
  <c r="H1448"/>
  <c r="H1447" s="1"/>
  <c r="G1448"/>
  <c r="G1447" s="1"/>
  <c r="F1448"/>
  <c r="F1447" s="1"/>
  <c r="M1446"/>
  <c r="L1446"/>
  <c r="K1445"/>
  <c r="K1444" s="1"/>
  <c r="J1445"/>
  <c r="J1444" s="1"/>
  <c r="I1445"/>
  <c r="I1444" s="1"/>
  <c r="H1445"/>
  <c r="H1444" s="1"/>
  <c r="G1445"/>
  <c r="G1444" s="1"/>
  <c r="F1445"/>
  <c r="F1444" s="1"/>
  <c r="M1442"/>
  <c r="L1442"/>
  <c r="R1442" s="1"/>
  <c r="K1441"/>
  <c r="K1440" s="1"/>
  <c r="J1441"/>
  <c r="J1440" s="1"/>
  <c r="I1441"/>
  <c r="H1441"/>
  <c r="H1440" s="1"/>
  <c r="G1441"/>
  <c r="G1440" s="1"/>
  <c r="F1441"/>
  <c r="F1440" s="1"/>
  <c r="I1440"/>
  <c r="M1439"/>
  <c r="S1439" s="1"/>
  <c r="Y1439" s="1"/>
  <c r="AE1439" s="1"/>
  <c r="AK1439" s="1"/>
  <c r="AQ1439" s="1"/>
  <c r="AW1439" s="1"/>
  <c r="BC1439" s="1"/>
  <c r="BI1439" s="1"/>
  <c r="BO1439" s="1"/>
  <c r="BU1439" s="1"/>
  <c r="CA1439" s="1"/>
  <c r="CG1439" s="1"/>
  <c r="CM1439" s="1"/>
  <c r="L1439"/>
  <c r="R1439" s="1"/>
  <c r="X1439" s="1"/>
  <c r="AD1439" s="1"/>
  <c r="AJ1439" s="1"/>
  <c r="AP1439" s="1"/>
  <c r="AV1439" s="1"/>
  <c r="BB1439" s="1"/>
  <c r="BH1439" s="1"/>
  <c r="BN1439" s="1"/>
  <c r="BT1439" s="1"/>
  <c r="BZ1439" s="1"/>
  <c r="CF1439" s="1"/>
  <c r="CL1439" s="1"/>
  <c r="CP1439" s="1"/>
  <c r="M1436"/>
  <c r="S1436" s="1"/>
  <c r="Y1436" s="1"/>
  <c r="AE1436" s="1"/>
  <c r="AK1436" s="1"/>
  <c r="AQ1436" s="1"/>
  <c r="AW1436" s="1"/>
  <c r="BC1436" s="1"/>
  <c r="BI1436" s="1"/>
  <c r="BO1436" s="1"/>
  <c r="BU1436" s="1"/>
  <c r="CA1436" s="1"/>
  <c r="CG1436" s="1"/>
  <c r="CM1436" s="1"/>
  <c r="L1436"/>
  <c r="R1436" s="1"/>
  <c r="X1436" s="1"/>
  <c r="AD1436" s="1"/>
  <c r="AJ1436" s="1"/>
  <c r="AP1436" s="1"/>
  <c r="AV1436" s="1"/>
  <c r="BB1436" s="1"/>
  <c r="BH1436" s="1"/>
  <c r="BN1436" s="1"/>
  <c r="BT1436" s="1"/>
  <c r="BZ1436" s="1"/>
  <c r="CF1436" s="1"/>
  <c r="CL1436" s="1"/>
  <c r="CP1436" s="1"/>
  <c r="M1433"/>
  <c r="S1433" s="1"/>
  <c r="Y1433" s="1"/>
  <c r="AE1433" s="1"/>
  <c r="AK1433" s="1"/>
  <c r="AQ1433" s="1"/>
  <c r="AW1433" s="1"/>
  <c r="BC1433" s="1"/>
  <c r="BI1433" s="1"/>
  <c r="BO1433" s="1"/>
  <c r="BU1433" s="1"/>
  <c r="CA1433" s="1"/>
  <c r="CG1433" s="1"/>
  <c r="CM1433" s="1"/>
  <c r="L1433"/>
  <c r="R1433" s="1"/>
  <c r="X1433" s="1"/>
  <c r="AD1433" s="1"/>
  <c r="AJ1433" s="1"/>
  <c r="AP1433" s="1"/>
  <c r="AV1433" s="1"/>
  <c r="BB1433" s="1"/>
  <c r="BH1433" s="1"/>
  <c r="BN1433" s="1"/>
  <c r="BT1433" s="1"/>
  <c r="BZ1433" s="1"/>
  <c r="CF1433" s="1"/>
  <c r="CL1433" s="1"/>
  <c r="CP1433" s="1"/>
  <c r="M1430"/>
  <c r="S1430" s="1"/>
  <c r="Y1430" s="1"/>
  <c r="AE1430" s="1"/>
  <c r="AK1430" s="1"/>
  <c r="AQ1430" s="1"/>
  <c r="AW1430" s="1"/>
  <c r="BC1430" s="1"/>
  <c r="BI1430" s="1"/>
  <c r="BO1430" s="1"/>
  <c r="BU1430" s="1"/>
  <c r="CA1430" s="1"/>
  <c r="CG1430" s="1"/>
  <c r="CM1430" s="1"/>
  <c r="L1430"/>
  <c r="R1430" s="1"/>
  <c r="X1430" s="1"/>
  <c r="AD1430" s="1"/>
  <c r="AJ1430" s="1"/>
  <c r="AP1430" s="1"/>
  <c r="AV1430" s="1"/>
  <c r="BB1430" s="1"/>
  <c r="BH1430" s="1"/>
  <c r="BN1430" s="1"/>
  <c r="BT1430" s="1"/>
  <c r="BZ1430" s="1"/>
  <c r="CF1430" s="1"/>
  <c r="CL1430" s="1"/>
  <c r="CP1430" s="1"/>
  <c r="M1427"/>
  <c r="L1427"/>
  <c r="K1426"/>
  <c r="K1425" s="1"/>
  <c r="J1426"/>
  <c r="J1425" s="1"/>
  <c r="I1426"/>
  <c r="I1425" s="1"/>
  <c r="H1426"/>
  <c r="H1425" s="1"/>
  <c r="G1426"/>
  <c r="G1425" s="1"/>
  <c r="F1426"/>
  <c r="F1425" s="1"/>
  <c r="M1424"/>
  <c r="S1424" s="1"/>
  <c r="L1424"/>
  <c r="R1424" s="1"/>
  <c r="K1423"/>
  <c r="K1422" s="1"/>
  <c r="J1423"/>
  <c r="J1422" s="1"/>
  <c r="I1423"/>
  <c r="H1423"/>
  <c r="G1423"/>
  <c r="G1422" s="1"/>
  <c r="F1423"/>
  <c r="F1422" s="1"/>
  <c r="I1422"/>
  <c r="H1422"/>
  <c r="M1421"/>
  <c r="S1421" s="1"/>
  <c r="Y1421" s="1"/>
  <c r="AE1421" s="1"/>
  <c r="AK1421" s="1"/>
  <c r="AQ1421" s="1"/>
  <c r="AW1421" s="1"/>
  <c r="BC1421" s="1"/>
  <c r="BI1421" s="1"/>
  <c r="BO1421" s="1"/>
  <c r="BU1421" s="1"/>
  <c r="CA1421" s="1"/>
  <c r="CG1421" s="1"/>
  <c r="CM1421" s="1"/>
  <c r="CQ1421" s="1"/>
  <c r="L1421"/>
  <c r="R1421" s="1"/>
  <c r="X1421" s="1"/>
  <c r="AD1421" s="1"/>
  <c r="AJ1421" s="1"/>
  <c r="AP1421" s="1"/>
  <c r="AV1421" s="1"/>
  <c r="BB1421" s="1"/>
  <c r="BH1421" s="1"/>
  <c r="BN1421" s="1"/>
  <c r="BT1421" s="1"/>
  <c r="BZ1421" s="1"/>
  <c r="CF1421" s="1"/>
  <c r="CL1421" s="1"/>
  <c r="CP1421" s="1"/>
  <c r="M1418"/>
  <c r="S1418" s="1"/>
  <c r="L1418"/>
  <c r="R1418" s="1"/>
  <c r="K1417"/>
  <c r="K1416" s="1"/>
  <c r="J1417"/>
  <c r="J1416" s="1"/>
  <c r="I1417"/>
  <c r="H1417"/>
  <c r="G1417"/>
  <c r="G1416" s="1"/>
  <c r="F1417"/>
  <c r="F1416" s="1"/>
  <c r="I1416"/>
  <c r="H1416"/>
  <c r="M1415"/>
  <c r="L1415"/>
  <c r="K1414"/>
  <c r="K1413" s="1"/>
  <c r="J1414"/>
  <c r="J1413" s="1"/>
  <c r="I1414"/>
  <c r="I1413" s="1"/>
  <c r="H1414"/>
  <c r="H1413" s="1"/>
  <c r="G1414"/>
  <c r="G1413" s="1"/>
  <c r="F1414"/>
  <c r="F1413" s="1"/>
  <c r="M1408"/>
  <c r="S1408" s="1"/>
  <c r="Y1408" s="1"/>
  <c r="AE1408" s="1"/>
  <c r="AK1408" s="1"/>
  <c r="AQ1408" s="1"/>
  <c r="AW1408" s="1"/>
  <c r="BC1408" s="1"/>
  <c r="BI1408" s="1"/>
  <c r="BO1408" s="1"/>
  <c r="BU1408" s="1"/>
  <c r="CA1408" s="1"/>
  <c r="CG1408" s="1"/>
  <c r="CM1408" s="1"/>
  <c r="CQ1408" s="1"/>
  <c r="L1408"/>
  <c r="R1408" s="1"/>
  <c r="X1408" s="1"/>
  <c r="AD1408" s="1"/>
  <c r="AJ1408" s="1"/>
  <c r="AP1408" s="1"/>
  <c r="AV1408" s="1"/>
  <c r="BB1408" s="1"/>
  <c r="BH1408" s="1"/>
  <c r="BN1408" s="1"/>
  <c r="BT1408" s="1"/>
  <c r="BZ1408" s="1"/>
  <c r="CF1408" s="1"/>
  <c r="CL1408" s="1"/>
  <c r="CP1408" s="1"/>
  <c r="M1405"/>
  <c r="L1405"/>
  <c r="K1404"/>
  <c r="K1403" s="1"/>
  <c r="K1402" s="1"/>
  <c r="J1404"/>
  <c r="J1403" s="1"/>
  <c r="J1402" s="1"/>
  <c r="I1404"/>
  <c r="I1403" s="1"/>
  <c r="I1402" s="1"/>
  <c r="H1404"/>
  <c r="H1403" s="1"/>
  <c r="H1402" s="1"/>
  <c r="G1404"/>
  <c r="G1403" s="1"/>
  <c r="G1402" s="1"/>
  <c r="F1404"/>
  <c r="F1403" s="1"/>
  <c r="F1402" s="1"/>
  <c r="M1401"/>
  <c r="S1401" s="1"/>
  <c r="L1401"/>
  <c r="R1401" s="1"/>
  <c r="K1400"/>
  <c r="K1399" s="1"/>
  <c r="J1400"/>
  <c r="J1399" s="1"/>
  <c r="I1400"/>
  <c r="H1400"/>
  <c r="G1400"/>
  <c r="G1399" s="1"/>
  <c r="F1400"/>
  <c r="F1399" s="1"/>
  <c r="I1399"/>
  <c r="H1399"/>
  <c r="M1398"/>
  <c r="L1398"/>
  <c r="K1397"/>
  <c r="K1396" s="1"/>
  <c r="J1397"/>
  <c r="J1396" s="1"/>
  <c r="I1397"/>
  <c r="I1396" s="1"/>
  <c r="H1397"/>
  <c r="H1396" s="1"/>
  <c r="G1397"/>
  <c r="G1396" s="1"/>
  <c r="F1397"/>
  <c r="F1396" s="1"/>
  <c r="M1395"/>
  <c r="S1395" s="1"/>
  <c r="L1395"/>
  <c r="R1395" s="1"/>
  <c r="K1394"/>
  <c r="K1393" s="1"/>
  <c r="J1394"/>
  <c r="J1393" s="1"/>
  <c r="I1394"/>
  <c r="H1394"/>
  <c r="H1393" s="1"/>
  <c r="G1394"/>
  <c r="G1393" s="1"/>
  <c r="F1394"/>
  <c r="F1393" s="1"/>
  <c r="I1393"/>
  <c r="M1381"/>
  <c r="L1381"/>
  <c r="K1380"/>
  <c r="K1379" s="1"/>
  <c r="K1378" s="1"/>
  <c r="K1377" s="1"/>
  <c r="J1380"/>
  <c r="J1379" s="1"/>
  <c r="J1378" s="1"/>
  <c r="J1377" s="1"/>
  <c r="I1380"/>
  <c r="I1379" s="1"/>
  <c r="I1378" s="1"/>
  <c r="I1377" s="1"/>
  <c r="H1380"/>
  <c r="H1379" s="1"/>
  <c r="H1378" s="1"/>
  <c r="H1377" s="1"/>
  <c r="G1380"/>
  <c r="G1379" s="1"/>
  <c r="G1378" s="1"/>
  <c r="G1377" s="1"/>
  <c r="F1380"/>
  <c r="F1379" s="1"/>
  <c r="F1378" s="1"/>
  <c r="F1377" s="1"/>
  <c r="M1371"/>
  <c r="L1371"/>
  <c r="K1370"/>
  <c r="K1369" s="1"/>
  <c r="J1370"/>
  <c r="J1369" s="1"/>
  <c r="I1370"/>
  <c r="I1369" s="1"/>
  <c r="H1370"/>
  <c r="H1369" s="1"/>
  <c r="G1370"/>
  <c r="G1369" s="1"/>
  <c r="F1370"/>
  <c r="F1369" s="1"/>
  <c r="M1365"/>
  <c r="S1365" s="1"/>
  <c r="L1365"/>
  <c r="R1365" s="1"/>
  <c r="K1364"/>
  <c r="K1363" s="1"/>
  <c r="J1364"/>
  <c r="J1363" s="1"/>
  <c r="I1364"/>
  <c r="I1363" s="1"/>
  <c r="H1364"/>
  <c r="H1363" s="1"/>
  <c r="G1364"/>
  <c r="G1363" s="1"/>
  <c r="F1364"/>
  <c r="F1363" s="1"/>
  <c r="M1362"/>
  <c r="S1362" s="1"/>
  <c r="L1362"/>
  <c r="K1361"/>
  <c r="K1360" s="1"/>
  <c r="J1361"/>
  <c r="J1360" s="1"/>
  <c r="I1361"/>
  <c r="H1361"/>
  <c r="G1361"/>
  <c r="G1360" s="1"/>
  <c r="F1361"/>
  <c r="F1360" s="1"/>
  <c r="I1360"/>
  <c r="H1360"/>
  <c r="M1359"/>
  <c r="L1359"/>
  <c r="R1359" s="1"/>
  <c r="K1358"/>
  <c r="K1357" s="1"/>
  <c r="J1358"/>
  <c r="J1357" s="1"/>
  <c r="I1358"/>
  <c r="I1357" s="1"/>
  <c r="H1358"/>
  <c r="H1357" s="1"/>
  <c r="G1358"/>
  <c r="G1357" s="1"/>
  <c r="F1358"/>
  <c r="F1357" s="1"/>
  <c r="M1356"/>
  <c r="L1356"/>
  <c r="R1356" s="1"/>
  <c r="K1355"/>
  <c r="K1354" s="1"/>
  <c r="J1355"/>
  <c r="J1354" s="1"/>
  <c r="I1355"/>
  <c r="I1354" s="1"/>
  <c r="H1355"/>
  <c r="H1354" s="1"/>
  <c r="G1355"/>
  <c r="G1354" s="1"/>
  <c r="F1355"/>
  <c r="F1354" s="1"/>
  <c r="M1353"/>
  <c r="L1353"/>
  <c r="K1352"/>
  <c r="K1351" s="1"/>
  <c r="J1352"/>
  <c r="J1351" s="1"/>
  <c r="I1352"/>
  <c r="H1352"/>
  <c r="H1351" s="1"/>
  <c r="G1352"/>
  <c r="G1351" s="1"/>
  <c r="F1352"/>
  <c r="F1351" s="1"/>
  <c r="I1351"/>
  <c r="M1350"/>
  <c r="L1350"/>
  <c r="K1349"/>
  <c r="K1348" s="1"/>
  <c r="J1349"/>
  <c r="J1348" s="1"/>
  <c r="I1349"/>
  <c r="I1348" s="1"/>
  <c r="H1349"/>
  <c r="H1348" s="1"/>
  <c r="G1349"/>
  <c r="G1348" s="1"/>
  <c r="F1349"/>
  <c r="F1348" s="1"/>
  <c r="M1347"/>
  <c r="L1347"/>
  <c r="K1346"/>
  <c r="K1345" s="1"/>
  <c r="J1346"/>
  <c r="J1345" s="1"/>
  <c r="I1346"/>
  <c r="I1345" s="1"/>
  <c r="H1346"/>
  <c r="H1345" s="1"/>
  <c r="G1346"/>
  <c r="G1345" s="1"/>
  <c r="F1346"/>
  <c r="F1345" s="1"/>
  <c r="M1344"/>
  <c r="S1344" s="1"/>
  <c r="L1344"/>
  <c r="R1344" s="1"/>
  <c r="K1343"/>
  <c r="K1342" s="1"/>
  <c r="J1343"/>
  <c r="J1342" s="1"/>
  <c r="I1343"/>
  <c r="I1342" s="1"/>
  <c r="H1343"/>
  <c r="H1342" s="1"/>
  <c r="G1343"/>
  <c r="G1342" s="1"/>
  <c r="F1343"/>
  <c r="F1342" s="1"/>
  <c r="M1341"/>
  <c r="L1341"/>
  <c r="K1340"/>
  <c r="K1339" s="1"/>
  <c r="J1340"/>
  <c r="J1339" s="1"/>
  <c r="I1340"/>
  <c r="I1339" s="1"/>
  <c r="H1340"/>
  <c r="H1339" s="1"/>
  <c r="G1340"/>
  <c r="G1339" s="1"/>
  <c r="F1340"/>
  <c r="F1339" s="1"/>
  <c r="M1338"/>
  <c r="S1338" s="1"/>
  <c r="Y1338" s="1"/>
  <c r="AE1338" s="1"/>
  <c r="AK1338" s="1"/>
  <c r="AQ1338" s="1"/>
  <c r="AW1338" s="1"/>
  <c r="BC1338" s="1"/>
  <c r="BI1338" s="1"/>
  <c r="BO1338" s="1"/>
  <c r="BU1338" s="1"/>
  <c r="CA1338" s="1"/>
  <c r="CG1338" s="1"/>
  <c r="CM1338" s="1"/>
  <c r="CQ1338" s="1"/>
  <c r="L1338"/>
  <c r="R1338" s="1"/>
  <c r="X1338" s="1"/>
  <c r="AD1338" s="1"/>
  <c r="AJ1338" s="1"/>
  <c r="AP1338" s="1"/>
  <c r="AV1338" s="1"/>
  <c r="BB1338" s="1"/>
  <c r="BH1338" s="1"/>
  <c r="BN1338" s="1"/>
  <c r="BT1338" s="1"/>
  <c r="BZ1338" s="1"/>
  <c r="CF1338" s="1"/>
  <c r="CL1338" s="1"/>
  <c r="CP1338" s="1"/>
  <c r="M1335"/>
  <c r="L1335"/>
  <c r="K1334"/>
  <c r="K1333" s="1"/>
  <c r="J1334"/>
  <c r="J1333" s="1"/>
  <c r="I1334"/>
  <c r="H1334"/>
  <c r="H1333" s="1"/>
  <c r="G1334"/>
  <c r="G1333" s="1"/>
  <c r="F1334"/>
  <c r="F1333" s="1"/>
  <c r="I1333"/>
  <c r="M1332"/>
  <c r="S1332" s="1"/>
  <c r="L1332"/>
  <c r="K1331"/>
  <c r="K1330" s="1"/>
  <c r="J1331"/>
  <c r="J1330" s="1"/>
  <c r="I1331"/>
  <c r="I1330" s="1"/>
  <c r="H1331"/>
  <c r="H1330" s="1"/>
  <c r="G1331"/>
  <c r="G1330" s="1"/>
  <c r="F1331"/>
  <c r="F1330" s="1"/>
  <c r="M1329"/>
  <c r="L1329"/>
  <c r="K1328"/>
  <c r="K1327" s="1"/>
  <c r="J1328"/>
  <c r="J1327" s="1"/>
  <c r="I1328"/>
  <c r="I1327" s="1"/>
  <c r="H1328"/>
  <c r="H1327" s="1"/>
  <c r="G1328"/>
  <c r="G1327" s="1"/>
  <c r="F1328"/>
  <c r="F1327" s="1"/>
  <c r="M1326"/>
  <c r="S1326" s="1"/>
  <c r="L1326"/>
  <c r="R1326" s="1"/>
  <c r="K1325"/>
  <c r="K1324" s="1"/>
  <c r="J1325"/>
  <c r="J1324" s="1"/>
  <c r="I1325"/>
  <c r="I1324" s="1"/>
  <c r="H1325"/>
  <c r="H1324" s="1"/>
  <c r="G1325"/>
  <c r="G1324" s="1"/>
  <c r="F1325"/>
  <c r="F1324" s="1"/>
  <c r="M1323"/>
  <c r="S1323" s="1"/>
  <c r="Y1323" s="1"/>
  <c r="AE1323" s="1"/>
  <c r="AK1323" s="1"/>
  <c r="AQ1323" s="1"/>
  <c r="AW1323" s="1"/>
  <c r="BC1323" s="1"/>
  <c r="BI1323" s="1"/>
  <c r="BO1323" s="1"/>
  <c r="BU1323" s="1"/>
  <c r="CA1323" s="1"/>
  <c r="CG1323" s="1"/>
  <c r="CM1323" s="1"/>
  <c r="CQ1323" s="1"/>
  <c r="L1323"/>
  <c r="R1323" s="1"/>
  <c r="X1323" s="1"/>
  <c r="AD1323" s="1"/>
  <c r="AJ1323" s="1"/>
  <c r="AP1323" s="1"/>
  <c r="AV1323" s="1"/>
  <c r="BB1323" s="1"/>
  <c r="BH1323" s="1"/>
  <c r="BN1323" s="1"/>
  <c r="BT1323" s="1"/>
  <c r="BZ1323" s="1"/>
  <c r="CF1323" s="1"/>
  <c r="CL1323" s="1"/>
  <c r="CP1323" s="1"/>
  <c r="M1320"/>
  <c r="S1320" s="1"/>
  <c r="L1320"/>
  <c r="R1320" s="1"/>
  <c r="K1319"/>
  <c r="K1318" s="1"/>
  <c r="J1319"/>
  <c r="J1318" s="1"/>
  <c r="I1319"/>
  <c r="I1318" s="1"/>
  <c r="H1319"/>
  <c r="H1318" s="1"/>
  <c r="G1319"/>
  <c r="G1318" s="1"/>
  <c r="F1319"/>
  <c r="F1318" s="1"/>
  <c r="M1317"/>
  <c r="L1317"/>
  <c r="K1316"/>
  <c r="K1315" s="1"/>
  <c r="J1316"/>
  <c r="J1315" s="1"/>
  <c r="I1316"/>
  <c r="I1315" s="1"/>
  <c r="H1316"/>
  <c r="H1315" s="1"/>
  <c r="G1316"/>
  <c r="G1315" s="1"/>
  <c r="F1316"/>
  <c r="F1315" s="1"/>
  <c r="M1314"/>
  <c r="S1314" s="1"/>
  <c r="Y1314" s="1"/>
  <c r="AE1314" s="1"/>
  <c r="AK1314" s="1"/>
  <c r="AQ1314" s="1"/>
  <c r="AW1314" s="1"/>
  <c r="BC1314" s="1"/>
  <c r="BI1314" s="1"/>
  <c r="BO1314" s="1"/>
  <c r="BU1314" s="1"/>
  <c r="CA1314" s="1"/>
  <c r="CG1314" s="1"/>
  <c r="CM1314" s="1"/>
  <c r="CQ1314" s="1"/>
  <c r="L1314"/>
  <c r="R1314" s="1"/>
  <c r="X1314" s="1"/>
  <c r="AD1314" s="1"/>
  <c r="AJ1314" s="1"/>
  <c r="AP1314" s="1"/>
  <c r="AV1314" s="1"/>
  <c r="BB1314" s="1"/>
  <c r="BH1314" s="1"/>
  <c r="BN1314" s="1"/>
  <c r="BT1314" s="1"/>
  <c r="BZ1314" s="1"/>
  <c r="CF1314" s="1"/>
  <c r="CL1314" s="1"/>
  <c r="CP1314" s="1"/>
  <c r="M1311"/>
  <c r="S1311" s="1"/>
  <c r="Y1311" s="1"/>
  <c r="AE1311" s="1"/>
  <c r="AK1311" s="1"/>
  <c r="AQ1311" s="1"/>
  <c r="AW1311" s="1"/>
  <c r="BC1311" s="1"/>
  <c r="BI1311" s="1"/>
  <c r="BO1311" s="1"/>
  <c r="BU1311" s="1"/>
  <c r="CA1311" s="1"/>
  <c r="CG1311" s="1"/>
  <c r="CM1311" s="1"/>
  <c r="CQ1311" s="1"/>
  <c r="L1311"/>
  <c r="R1311" s="1"/>
  <c r="X1311" s="1"/>
  <c r="AD1311" s="1"/>
  <c r="AJ1311" s="1"/>
  <c r="AP1311" s="1"/>
  <c r="AV1311" s="1"/>
  <c r="BB1311" s="1"/>
  <c r="BH1311" s="1"/>
  <c r="BN1311" s="1"/>
  <c r="BT1311" s="1"/>
  <c r="BZ1311" s="1"/>
  <c r="CF1311" s="1"/>
  <c r="CL1311" s="1"/>
  <c r="CP1311" s="1"/>
  <c r="M1308"/>
  <c r="S1308" s="1"/>
  <c r="Y1308" s="1"/>
  <c r="AE1308" s="1"/>
  <c r="AK1308" s="1"/>
  <c r="AQ1308" s="1"/>
  <c r="AW1308" s="1"/>
  <c r="BC1308" s="1"/>
  <c r="BI1308" s="1"/>
  <c r="BO1308" s="1"/>
  <c r="BU1308" s="1"/>
  <c r="CA1308" s="1"/>
  <c r="CG1308" s="1"/>
  <c r="CM1308" s="1"/>
  <c r="CQ1308" s="1"/>
  <c r="L1308"/>
  <c r="R1308" s="1"/>
  <c r="X1308" s="1"/>
  <c r="AD1308" s="1"/>
  <c r="AJ1308" s="1"/>
  <c r="AP1308" s="1"/>
  <c r="AV1308" s="1"/>
  <c r="BB1308" s="1"/>
  <c r="BH1308" s="1"/>
  <c r="BN1308" s="1"/>
  <c r="BT1308" s="1"/>
  <c r="BZ1308" s="1"/>
  <c r="CF1308" s="1"/>
  <c r="CL1308" s="1"/>
  <c r="CP1308" s="1"/>
  <c r="M1305"/>
  <c r="L1305"/>
  <c r="K1304"/>
  <c r="K1303" s="1"/>
  <c r="J1304"/>
  <c r="J1303" s="1"/>
  <c r="I1304"/>
  <c r="I1303" s="1"/>
  <c r="H1304"/>
  <c r="H1303" s="1"/>
  <c r="G1304"/>
  <c r="G1303" s="1"/>
  <c r="F1304"/>
  <c r="F1303" s="1"/>
  <c r="M1302"/>
  <c r="S1302" s="1"/>
  <c r="Y1302" s="1"/>
  <c r="AE1302" s="1"/>
  <c r="AK1302" s="1"/>
  <c r="AQ1302" s="1"/>
  <c r="AW1302" s="1"/>
  <c r="BC1302" s="1"/>
  <c r="BI1302" s="1"/>
  <c r="BO1302" s="1"/>
  <c r="BU1302" s="1"/>
  <c r="CA1302" s="1"/>
  <c r="CG1302" s="1"/>
  <c r="CM1302" s="1"/>
  <c r="CQ1302" s="1"/>
  <c r="L1302"/>
  <c r="R1302" s="1"/>
  <c r="X1302" s="1"/>
  <c r="AD1302" s="1"/>
  <c r="AJ1302" s="1"/>
  <c r="AP1302" s="1"/>
  <c r="AV1302" s="1"/>
  <c r="BB1302" s="1"/>
  <c r="BH1302" s="1"/>
  <c r="BN1302" s="1"/>
  <c r="BT1302" s="1"/>
  <c r="BZ1302" s="1"/>
  <c r="CF1302" s="1"/>
  <c r="CL1302" s="1"/>
  <c r="CP1302" s="1"/>
  <c r="M1299"/>
  <c r="S1299" s="1"/>
  <c r="Y1299" s="1"/>
  <c r="AE1299" s="1"/>
  <c r="AK1299" s="1"/>
  <c r="AQ1299" s="1"/>
  <c r="AW1299" s="1"/>
  <c r="BC1299" s="1"/>
  <c r="BI1299" s="1"/>
  <c r="BO1299" s="1"/>
  <c r="BU1299" s="1"/>
  <c r="CA1299" s="1"/>
  <c r="CG1299" s="1"/>
  <c r="CM1299" s="1"/>
  <c r="CQ1299" s="1"/>
  <c r="L1299"/>
  <c r="R1299" s="1"/>
  <c r="X1299" s="1"/>
  <c r="AD1299" s="1"/>
  <c r="AJ1299" s="1"/>
  <c r="AP1299" s="1"/>
  <c r="AV1299" s="1"/>
  <c r="BB1299" s="1"/>
  <c r="BH1299" s="1"/>
  <c r="BN1299" s="1"/>
  <c r="BT1299" s="1"/>
  <c r="BZ1299" s="1"/>
  <c r="CF1299" s="1"/>
  <c r="CL1299" s="1"/>
  <c r="CP1299" s="1"/>
  <c r="M1296"/>
  <c r="S1296" s="1"/>
  <c r="L1296"/>
  <c r="R1296" s="1"/>
  <c r="K1295"/>
  <c r="K1294" s="1"/>
  <c r="J1295"/>
  <c r="J1294" s="1"/>
  <c r="I1295"/>
  <c r="H1295"/>
  <c r="H1294" s="1"/>
  <c r="G1295"/>
  <c r="G1294" s="1"/>
  <c r="F1295"/>
  <c r="F1294" s="1"/>
  <c r="I1294"/>
  <c r="M1289"/>
  <c r="S1289" s="1"/>
  <c r="L1289"/>
  <c r="R1289" s="1"/>
  <c r="K1288"/>
  <c r="J1288"/>
  <c r="I1288"/>
  <c r="H1288"/>
  <c r="G1288"/>
  <c r="F1288"/>
  <c r="M1287"/>
  <c r="L1287"/>
  <c r="K1286"/>
  <c r="K1285" s="1"/>
  <c r="K1284" s="1"/>
  <c r="K1283" s="1"/>
  <c r="K1282" s="1"/>
  <c r="J1286"/>
  <c r="I1286"/>
  <c r="H1286"/>
  <c r="G1286"/>
  <c r="G1285" s="1"/>
  <c r="G1284" s="1"/>
  <c r="G1283" s="1"/>
  <c r="G1282" s="1"/>
  <c r="F1286"/>
  <c r="F1285" s="1"/>
  <c r="F1284" s="1"/>
  <c r="F1283" s="1"/>
  <c r="F1282" s="1"/>
  <c r="M1278"/>
  <c r="S1278" s="1"/>
  <c r="L1278"/>
  <c r="R1278" s="1"/>
  <c r="K1277"/>
  <c r="K1276" s="1"/>
  <c r="K1275" s="1"/>
  <c r="K1274" s="1"/>
  <c r="K1273" s="1"/>
  <c r="J1277"/>
  <c r="J1276" s="1"/>
  <c r="J1275" s="1"/>
  <c r="J1274" s="1"/>
  <c r="J1273" s="1"/>
  <c r="I1277"/>
  <c r="I1276" s="1"/>
  <c r="I1275" s="1"/>
  <c r="I1274" s="1"/>
  <c r="I1273" s="1"/>
  <c r="H1277"/>
  <c r="H1276" s="1"/>
  <c r="H1275" s="1"/>
  <c r="H1274" s="1"/>
  <c r="H1273" s="1"/>
  <c r="G1277"/>
  <c r="G1276" s="1"/>
  <c r="G1275" s="1"/>
  <c r="G1274" s="1"/>
  <c r="G1273" s="1"/>
  <c r="F1277"/>
  <c r="F1276" s="1"/>
  <c r="F1275" s="1"/>
  <c r="F1274" s="1"/>
  <c r="F1273" s="1"/>
  <c r="M1271"/>
  <c r="S1271" s="1"/>
  <c r="Y1271" s="1"/>
  <c r="AE1271" s="1"/>
  <c r="AK1271" s="1"/>
  <c r="AQ1271" s="1"/>
  <c r="AW1271" s="1"/>
  <c r="BC1271" s="1"/>
  <c r="BI1271" s="1"/>
  <c r="BO1271" s="1"/>
  <c r="BU1271" s="1"/>
  <c r="CA1271" s="1"/>
  <c r="CG1271" s="1"/>
  <c r="CM1271" s="1"/>
  <c r="CQ1271" s="1"/>
  <c r="L1271"/>
  <c r="R1271" s="1"/>
  <c r="X1271" s="1"/>
  <c r="AD1271" s="1"/>
  <c r="AJ1271" s="1"/>
  <c r="AP1271" s="1"/>
  <c r="AV1271" s="1"/>
  <c r="M1270"/>
  <c r="S1270" s="1"/>
  <c r="Y1270" s="1"/>
  <c r="L1270"/>
  <c r="R1270" s="1"/>
  <c r="X1270" s="1"/>
  <c r="K1269"/>
  <c r="K1268" s="1"/>
  <c r="J1269"/>
  <c r="J1268" s="1"/>
  <c r="I1269"/>
  <c r="I1268" s="1"/>
  <c r="H1269"/>
  <c r="H1268" s="1"/>
  <c r="F1269"/>
  <c r="F1268" s="1"/>
  <c r="G1268"/>
  <c r="M1267"/>
  <c r="S1267" s="1"/>
  <c r="Y1267" s="1"/>
  <c r="AE1267" s="1"/>
  <c r="AK1267" s="1"/>
  <c r="AQ1267" s="1"/>
  <c r="AW1267" s="1"/>
  <c r="BC1267" s="1"/>
  <c r="BI1267" s="1"/>
  <c r="BO1267" s="1"/>
  <c r="BU1267" s="1"/>
  <c r="CA1267" s="1"/>
  <c r="CG1267" s="1"/>
  <c r="CM1267" s="1"/>
  <c r="CQ1267" s="1"/>
  <c r="L1267"/>
  <c r="R1267" s="1"/>
  <c r="X1267" s="1"/>
  <c r="AD1267" s="1"/>
  <c r="AJ1267" s="1"/>
  <c r="AP1267" s="1"/>
  <c r="AV1267" s="1"/>
  <c r="BB1267" s="1"/>
  <c r="BH1267" s="1"/>
  <c r="BN1267" s="1"/>
  <c r="BT1267" s="1"/>
  <c r="BZ1267" s="1"/>
  <c r="CF1267" s="1"/>
  <c r="CL1267" s="1"/>
  <c r="CP1267" s="1"/>
  <c r="M1266"/>
  <c r="L1266"/>
  <c r="R1266" s="1"/>
  <c r="X1266" s="1"/>
  <c r="K1265"/>
  <c r="K1264" s="1"/>
  <c r="K1263" s="1"/>
  <c r="J1265"/>
  <c r="I1265"/>
  <c r="I1264" s="1"/>
  <c r="I1263" s="1"/>
  <c r="H1265"/>
  <c r="H1264" s="1"/>
  <c r="H1263" s="1"/>
  <c r="F1265"/>
  <c r="F1264" s="1"/>
  <c r="F1263" s="1"/>
  <c r="J1264"/>
  <c r="J1263" s="1"/>
  <c r="G1264"/>
  <c r="G1263" s="1"/>
  <c r="M1261"/>
  <c r="S1261" s="1"/>
  <c r="Y1261" s="1"/>
  <c r="AE1261" s="1"/>
  <c r="AK1261" s="1"/>
  <c r="AQ1261" s="1"/>
  <c r="AW1261" s="1"/>
  <c r="BC1261" s="1"/>
  <c r="BI1261" s="1"/>
  <c r="BO1261" s="1"/>
  <c r="BU1261" s="1"/>
  <c r="CA1261" s="1"/>
  <c r="CG1261" s="1"/>
  <c r="CM1261" s="1"/>
  <c r="CQ1261" s="1"/>
  <c r="L1261"/>
  <c r="R1261" s="1"/>
  <c r="X1261" s="1"/>
  <c r="AD1261" s="1"/>
  <c r="AJ1261" s="1"/>
  <c r="AP1261" s="1"/>
  <c r="AV1261" s="1"/>
  <c r="BB1261" s="1"/>
  <c r="BH1261" s="1"/>
  <c r="BN1261" s="1"/>
  <c r="BT1261" s="1"/>
  <c r="BZ1261" s="1"/>
  <c r="CF1261" s="1"/>
  <c r="CL1261" s="1"/>
  <c r="CP1261" s="1"/>
  <c r="M1260"/>
  <c r="L1260"/>
  <c r="K1259"/>
  <c r="K1258" s="1"/>
  <c r="J1259"/>
  <c r="J1258" s="1"/>
  <c r="I1259"/>
  <c r="I1258" s="1"/>
  <c r="H1259"/>
  <c r="H1258" s="1"/>
  <c r="G1259"/>
  <c r="G1258" s="1"/>
  <c r="F1259"/>
  <c r="F1258" s="1"/>
  <c r="M1257"/>
  <c r="S1257" s="1"/>
  <c r="L1257"/>
  <c r="R1257" s="1"/>
  <c r="K1256"/>
  <c r="K1255" s="1"/>
  <c r="J1256"/>
  <c r="J1255" s="1"/>
  <c r="I1256"/>
  <c r="H1256"/>
  <c r="H1255" s="1"/>
  <c r="G1256"/>
  <c r="G1255" s="1"/>
  <c r="F1256"/>
  <c r="F1255" s="1"/>
  <c r="I1255"/>
  <c r="M1254"/>
  <c r="L1254"/>
  <c r="K1253"/>
  <c r="K1252" s="1"/>
  <c r="J1253"/>
  <c r="J1252" s="1"/>
  <c r="I1253"/>
  <c r="I1252" s="1"/>
  <c r="H1253"/>
  <c r="H1252" s="1"/>
  <c r="G1253"/>
  <c r="G1252" s="1"/>
  <c r="F1253"/>
  <c r="F1252" s="1"/>
  <c r="M1249"/>
  <c r="S1249" s="1"/>
  <c r="L1249"/>
  <c r="R1249" s="1"/>
  <c r="K1248"/>
  <c r="K1247" s="1"/>
  <c r="J1248"/>
  <c r="J1247" s="1"/>
  <c r="I1248"/>
  <c r="I1247" s="1"/>
  <c r="H1248"/>
  <c r="H1247" s="1"/>
  <c r="F1248"/>
  <c r="F1247" s="1"/>
  <c r="M1246"/>
  <c r="S1246" s="1"/>
  <c r="L1246"/>
  <c r="K1245"/>
  <c r="K1244" s="1"/>
  <c r="J1245"/>
  <c r="J1244" s="1"/>
  <c r="I1245"/>
  <c r="I1244" s="1"/>
  <c r="H1245"/>
  <c r="H1244" s="1"/>
  <c r="F1245"/>
  <c r="F1244" s="1"/>
  <c r="M1241"/>
  <c r="S1241" s="1"/>
  <c r="L1241"/>
  <c r="K1240"/>
  <c r="K1239" s="1"/>
  <c r="J1240"/>
  <c r="J1239" s="1"/>
  <c r="I1240"/>
  <c r="I1239" s="1"/>
  <c r="H1240"/>
  <c r="H1239" s="1"/>
  <c r="G1240"/>
  <c r="G1239" s="1"/>
  <c r="F1240"/>
  <c r="F1239" s="1"/>
  <c r="M1235"/>
  <c r="S1235" s="1"/>
  <c r="Y1235" s="1"/>
  <c r="AE1235" s="1"/>
  <c r="AK1235" s="1"/>
  <c r="AQ1235" s="1"/>
  <c r="AW1235" s="1"/>
  <c r="BC1235" s="1"/>
  <c r="BI1235" s="1"/>
  <c r="BO1235" s="1"/>
  <c r="BU1235" s="1"/>
  <c r="CA1235" s="1"/>
  <c r="CG1235" s="1"/>
  <c r="CM1235" s="1"/>
  <c r="CQ1235" s="1"/>
  <c r="L1235"/>
  <c r="R1235" s="1"/>
  <c r="X1235" s="1"/>
  <c r="AD1235" s="1"/>
  <c r="AJ1235" s="1"/>
  <c r="AP1235" s="1"/>
  <c r="AV1235" s="1"/>
  <c r="BB1235" s="1"/>
  <c r="BH1235" s="1"/>
  <c r="BN1235" s="1"/>
  <c r="BT1235" s="1"/>
  <c r="BZ1235" s="1"/>
  <c r="CF1235" s="1"/>
  <c r="CL1235" s="1"/>
  <c r="CP1235" s="1"/>
  <c r="M1234"/>
  <c r="S1234" s="1"/>
  <c r="L1234"/>
  <c r="R1234" s="1"/>
  <c r="X1234" s="1"/>
  <c r="K1233"/>
  <c r="K1232" s="1"/>
  <c r="J1233"/>
  <c r="J1232" s="1"/>
  <c r="I1233"/>
  <c r="I1232" s="1"/>
  <c r="H1233"/>
  <c r="H1232" s="1"/>
  <c r="G1233"/>
  <c r="G1232" s="1"/>
  <c r="F1233"/>
  <c r="F1232" s="1"/>
  <c r="M1228"/>
  <c r="L1228"/>
  <c r="K1227"/>
  <c r="K1226" s="1"/>
  <c r="J1227"/>
  <c r="J1226" s="1"/>
  <c r="I1227"/>
  <c r="H1227"/>
  <c r="H1226" s="1"/>
  <c r="G1227"/>
  <c r="G1226" s="1"/>
  <c r="F1227"/>
  <c r="F1226" s="1"/>
  <c r="I1226"/>
  <c r="M1225"/>
  <c r="S1225" s="1"/>
  <c r="L1225"/>
  <c r="R1225" s="1"/>
  <c r="K1224"/>
  <c r="K1223" s="1"/>
  <c r="J1224"/>
  <c r="J1223" s="1"/>
  <c r="I1224"/>
  <c r="I1223" s="1"/>
  <c r="H1224"/>
  <c r="H1223" s="1"/>
  <c r="G1224"/>
  <c r="G1223" s="1"/>
  <c r="F1224"/>
  <c r="F1223" s="1"/>
  <c r="M1221"/>
  <c r="S1221" s="1"/>
  <c r="Y1221" s="1"/>
  <c r="AE1221" s="1"/>
  <c r="L1221"/>
  <c r="R1221" s="1"/>
  <c r="X1221" s="1"/>
  <c r="AD1221" s="1"/>
  <c r="M1218"/>
  <c r="S1218" s="1"/>
  <c r="Y1218" s="1"/>
  <c r="AE1218" s="1"/>
  <c r="AK1218" s="1"/>
  <c r="AQ1218" s="1"/>
  <c r="AW1218" s="1"/>
  <c r="BC1218" s="1"/>
  <c r="BI1218" s="1"/>
  <c r="BO1218" s="1"/>
  <c r="BU1218" s="1"/>
  <c r="CA1218" s="1"/>
  <c r="CG1218" s="1"/>
  <c r="CM1218" s="1"/>
  <c r="CQ1218" s="1"/>
  <c r="L1218"/>
  <c r="R1218" s="1"/>
  <c r="X1218" s="1"/>
  <c r="AD1218" s="1"/>
  <c r="AJ1218" s="1"/>
  <c r="AP1218" s="1"/>
  <c r="AV1218" s="1"/>
  <c r="BB1218" s="1"/>
  <c r="BH1218" s="1"/>
  <c r="BN1218" s="1"/>
  <c r="BT1218" s="1"/>
  <c r="BZ1218" s="1"/>
  <c r="CF1218" s="1"/>
  <c r="CL1218" s="1"/>
  <c r="CP1218" s="1"/>
  <c r="M1217"/>
  <c r="L1217"/>
  <c r="K1216"/>
  <c r="K1215" s="1"/>
  <c r="J1216"/>
  <c r="J1215" s="1"/>
  <c r="I1216"/>
  <c r="H1216"/>
  <c r="H1215" s="1"/>
  <c r="G1216"/>
  <c r="G1215" s="1"/>
  <c r="F1216"/>
  <c r="F1215" s="1"/>
  <c r="I1215"/>
  <c r="M1208"/>
  <c r="L1208"/>
  <c r="R1208" s="1"/>
  <c r="K1207"/>
  <c r="J1207"/>
  <c r="I1207"/>
  <c r="H1207"/>
  <c r="F1207"/>
  <c r="M1206"/>
  <c r="S1206" s="1"/>
  <c r="L1206"/>
  <c r="K1205"/>
  <c r="K1204" s="1"/>
  <c r="K1203" s="1"/>
  <c r="J1205"/>
  <c r="J1204" s="1"/>
  <c r="J1203" s="1"/>
  <c r="I1205"/>
  <c r="I1204" s="1"/>
  <c r="I1203" s="1"/>
  <c r="H1205"/>
  <c r="H1204" s="1"/>
  <c r="H1203" s="1"/>
  <c r="G1205"/>
  <c r="G1204" s="1"/>
  <c r="G1203" s="1"/>
  <c r="F1205"/>
  <c r="F1204" s="1"/>
  <c r="F1203" s="1"/>
  <c r="M1202"/>
  <c r="S1202" s="1"/>
  <c r="F1202"/>
  <c r="L1202" s="1"/>
  <c r="K1201"/>
  <c r="J1201"/>
  <c r="I1201"/>
  <c r="H1201"/>
  <c r="M1199"/>
  <c r="S1199" s="1"/>
  <c r="Y1199" s="1"/>
  <c r="AE1199" s="1"/>
  <c r="AK1199" s="1"/>
  <c r="AQ1199" s="1"/>
  <c r="AW1199" s="1"/>
  <c r="BC1199" s="1"/>
  <c r="BI1199" s="1"/>
  <c r="BO1199" s="1"/>
  <c r="BU1199" s="1"/>
  <c r="CA1199" s="1"/>
  <c r="CG1199" s="1"/>
  <c r="CM1199" s="1"/>
  <c r="F1199"/>
  <c r="L1199" s="1"/>
  <c r="R1199" s="1"/>
  <c r="X1199" s="1"/>
  <c r="AD1199" s="1"/>
  <c r="AJ1199" s="1"/>
  <c r="AP1199" s="1"/>
  <c r="AV1199" s="1"/>
  <c r="BB1199" s="1"/>
  <c r="BH1199" s="1"/>
  <c r="BN1199" s="1"/>
  <c r="BT1199" s="1"/>
  <c r="BZ1199" s="1"/>
  <c r="CF1199" s="1"/>
  <c r="CL1199" s="1"/>
  <c r="CP1199" s="1"/>
  <c r="M1198"/>
  <c r="S1198" s="1"/>
  <c r="Y1198" s="1"/>
  <c r="F1198"/>
  <c r="L1198" s="1"/>
  <c r="R1198" s="1"/>
  <c r="X1198" s="1"/>
  <c r="K1197"/>
  <c r="K1196" s="1"/>
  <c r="J1197"/>
  <c r="J1196" s="1"/>
  <c r="I1197"/>
  <c r="I1196" s="1"/>
  <c r="H1197"/>
  <c r="H1196" s="1"/>
  <c r="G1197"/>
  <c r="G1196" s="1"/>
  <c r="M1195"/>
  <c r="S1195" s="1"/>
  <c r="Y1195" s="1"/>
  <c r="AE1195" s="1"/>
  <c r="AK1195" s="1"/>
  <c r="AQ1195" s="1"/>
  <c r="AW1195" s="1"/>
  <c r="BC1195" s="1"/>
  <c r="BI1195" s="1"/>
  <c r="BO1195" s="1"/>
  <c r="BU1195" s="1"/>
  <c r="CA1195" s="1"/>
  <c r="CG1195" s="1"/>
  <c r="CM1195" s="1"/>
  <c r="L1195"/>
  <c r="R1195" s="1"/>
  <c r="X1195" s="1"/>
  <c r="AD1195" s="1"/>
  <c r="AJ1195" s="1"/>
  <c r="AP1195" s="1"/>
  <c r="AV1195" s="1"/>
  <c r="BB1195" s="1"/>
  <c r="BH1195" s="1"/>
  <c r="BN1195" s="1"/>
  <c r="BT1195" s="1"/>
  <c r="BZ1195" s="1"/>
  <c r="CF1195" s="1"/>
  <c r="CL1195" s="1"/>
  <c r="CP1195" s="1"/>
  <c r="M1194"/>
  <c r="L1194"/>
  <c r="K1193"/>
  <c r="K1192" s="1"/>
  <c r="J1193"/>
  <c r="J1192" s="1"/>
  <c r="I1193"/>
  <c r="I1192" s="1"/>
  <c r="H1193"/>
  <c r="H1192" s="1"/>
  <c r="G1193"/>
  <c r="G1192" s="1"/>
  <c r="F1193"/>
  <c r="F1192" s="1"/>
  <c r="M1191"/>
  <c r="L1191"/>
  <c r="R1191" s="1"/>
  <c r="K1190"/>
  <c r="K1189" s="1"/>
  <c r="J1190"/>
  <c r="J1189" s="1"/>
  <c r="I1190"/>
  <c r="I1189" s="1"/>
  <c r="H1190"/>
  <c r="H1189" s="1"/>
  <c r="G1190"/>
  <c r="G1189" s="1"/>
  <c r="F1190"/>
  <c r="F1189" s="1"/>
  <c r="M1188"/>
  <c r="S1188" s="1"/>
  <c r="Y1188" s="1"/>
  <c r="AE1188" s="1"/>
  <c r="AK1188" s="1"/>
  <c r="AQ1188" s="1"/>
  <c r="AW1188" s="1"/>
  <c r="BC1188" s="1"/>
  <c r="BI1188" s="1"/>
  <c r="BO1188" s="1"/>
  <c r="BU1188" s="1"/>
  <c r="CA1188" s="1"/>
  <c r="CG1188" s="1"/>
  <c r="CM1188" s="1"/>
  <c r="L1188"/>
  <c r="R1188" s="1"/>
  <c r="X1188" s="1"/>
  <c r="AD1188" s="1"/>
  <c r="AJ1188" s="1"/>
  <c r="AP1188" s="1"/>
  <c r="AV1188" s="1"/>
  <c r="BB1188" s="1"/>
  <c r="BH1188" s="1"/>
  <c r="BN1188" s="1"/>
  <c r="BT1188" s="1"/>
  <c r="BZ1188" s="1"/>
  <c r="CF1188" s="1"/>
  <c r="CL1188" s="1"/>
  <c r="CP1188" s="1"/>
  <c r="M1187"/>
  <c r="L1187"/>
  <c r="K1186"/>
  <c r="K1185" s="1"/>
  <c r="J1186"/>
  <c r="J1185" s="1"/>
  <c r="I1186"/>
  <c r="I1185" s="1"/>
  <c r="H1186"/>
  <c r="H1185" s="1"/>
  <c r="G1186"/>
  <c r="G1185" s="1"/>
  <c r="F1186"/>
  <c r="F1185" s="1"/>
  <c r="M1184"/>
  <c r="S1184" s="1"/>
  <c r="L1184"/>
  <c r="K1183"/>
  <c r="K1182" s="1"/>
  <c r="J1183"/>
  <c r="J1182" s="1"/>
  <c r="I1183"/>
  <c r="H1183"/>
  <c r="H1182" s="1"/>
  <c r="G1183"/>
  <c r="G1182" s="1"/>
  <c r="F1183"/>
  <c r="F1182" s="1"/>
  <c r="I1182"/>
  <c r="M1180"/>
  <c r="S1180" s="1"/>
  <c r="Y1180" s="1"/>
  <c r="AE1180" s="1"/>
  <c r="AK1180" s="1"/>
  <c r="AQ1180" s="1"/>
  <c r="AW1180" s="1"/>
  <c r="BC1180" s="1"/>
  <c r="BI1180" s="1"/>
  <c r="BO1180" s="1"/>
  <c r="BU1180" s="1"/>
  <c r="CA1180" s="1"/>
  <c r="CG1180" s="1"/>
  <c r="CM1180" s="1"/>
  <c r="F1180"/>
  <c r="L1180" s="1"/>
  <c r="R1180" s="1"/>
  <c r="X1180" s="1"/>
  <c r="AD1180" s="1"/>
  <c r="AJ1180" s="1"/>
  <c r="AP1180" s="1"/>
  <c r="AV1180" s="1"/>
  <c r="BB1180" s="1"/>
  <c r="BH1180" s="1"/>
  <c r="BN1180" s="1"/>
  <c r="BT1180" s="1"/>
  <c r="BZ1180" s="1"/>
  <c r="CF1180" s="1"/>
  <c r="CL1180" s="1"/>
  <c r="CP1180" s="1"/>
  <c r="M1179"/>
  <c r="F1179"/>
  <c r="L1179" s="1"/>
  <c r="K1178"/>
  <c r="K1177" s="1"/>
  <c r="J1178"/>
  <c r="J1177" s="1"/>
  <c r="I1178"/>
  <c r="I1177" s="1"/>
  <c r="H1178"/>
  <c r="H1177" s="1"/>
  <c r="G1178"/>
  <c r="G1177" s="1"/>
  <c r="M1176"/>
  <c r="S1176" s="1"/>
  <c r="Y1176" s="1"/>
  <c r="AE1176" s="1"/>
  <c r="AK1176" s="1"/>
  <c r="AQ1176" s="1"/>
  <c r="AW1176" s="1"/>
  <c r="BC1176" s="1"/>
  <c r="BI1176" s="1"/>
  <c r="BO1176" s="1"/>
  <c r="BU1176" s="1"/>
  <c r="CA1176" s="1"/>
  <c r="CG1176" s="1"/>
  <c r="CM1176" s="1"/>
  <c r="L1176"/>
  <c r="R1176" s="1"/>
  <c r="X1176" s="1"/>
  <c r="AD1176" s="1"/>
  <c r="AJ1176" s="1"/>
  <c r="AP1176" s="1"/>
  <c r="AV1176" s="1"/>
  <c r="BB1176" s="1"/>
  <c r="BH1176" s="1"/>
  <c r="BN1176" s="1"/>
  <c r="BT1176" s="1"/>
  <c r="BZ1176" s="1"/>
  <c r="CF1176" s="1"/>
  <c r="CL1176" s="1"/>
  <c r="CP1176" s="1"/>
  <c r="M1175"/>
  <c r="L1175"/>
  <c r="R1175" s="1"/>
  <c r="X1175" s="1"/>
  <c r="K1174"/>
  <c r="K1173" s="1"/>
  <c r="J1174"/>
  <c r="J1173" s="1"/>
  <c r="I1174"/>
  <c r="I1173" s="1"/>
  <c r="H1174"/>
  <c r="H1173" s="1"/>
  <c r="G1174"/>
  <c r="G1173" s="1"/>
  <c r="F1174"/>
  <c r="F1173" s="1"/>
  <c r="M1172"/>
  <c r="S1172" s="1"/>
  <c r="L1172"/>
  <c r="K1171"/>
  <c r="K1170" s="1"/>
  <c r="J1171"/>
  <c r="J1170" s="1"/>
  <c r="I1171"/>
  <c r="I1170" s="1"/>
  <c r="H1171"/>
  <c r="H1170" s="1"/>
  <c r="G1171"/>
  <c r="G1170" s="1"/>
  <c r="F1171"/>
  <c r="F1170" s="1"/>
  <c r="M1169"/>
  <c r="S1169" s="1"/>
  <c r="Y1169" s="1"/>
  <c r="AE1169" s="1"/>
  <c r="AK1169" s="1"/>
  <c r="AQ1169" s="1"/>
  <c r="AW1169" s="1"/>
  <c r="BC1169" s="1"/>
  <c r="BI1169" s="1"/>
  <c r="BO1169" s="1"/>
  <c r="BU1169" s="1"/>
  <c r="CA1169" s="1"/>
  <c r="CG1169" s="1"/>
  <c r="CM1169" s="1"/>
  <c r="L1169"/>
  <c r="R1169" s="1"/>
  <c r="X1169" s="1"/>
  <c r="AD1169" s="1"/>
  <c r="AJ1169" s="1"/>
  <c r="AP1169" s="1"/>
  <c r="AV1169" s="1"/>
  <c r="BB1169" s="1"/>
  <c r="BH1169" s="1"/>
  <c r="BN1169" s="1"/>
  <c r="BT1169" s="1"/>
  <c r="BZ1169" s="1"/>
  <c r="CF1169" s="1"/>
  <c r="CL1169" s="1"/>
  <c r="CP1169" s="1"/>
  <c r="M1168"/>
  <c r="L1168"/>
  <c r="K1167"/>
  <c r="K1166" s="1"/>
  <c r="J1167"/>
  <c r="J1166" s="1"/>
  <c r="I1167"/>
  <c r="I1166" s="1"/>
  <c r="H1167"/>
  <c r="H1166" s="1"/>
  <c r="G1167"/>
  <c r="G1166" s="1"/>
  <c r="F1167"/>
  <c r="F1166" s="1"/>
  <c r="M1165"/>
  <c r="S1165" s="1"/>
  <c r="F1165"/>
  <c r="K1164"/>
  <c r="K1163" s="1"/>
  <c r="J1164"/>
  <c r="J1163" s="1"/>
  <c r="I1164"/>
  <c r="I1163" s="1"/>
  <c r="H1164"/>
  <c r="H1163" s="1"/>
  <c r="G1164"/>
  <c r="G1163" s="1"/>
  <c r="M1156"/>
  <c r="S1156" s="1"/>
  <c r="L1156"/>
  <c r="K1155"/>
  <c r="K1154" s="1"/>
  <c r="J1155"/>
  <c r="J1154" s="1"/>
  <c r="I1155"/>
  <c r="H1155"/>
  <c r="G1155"/>
  <c r="G1154" s="1"/>
  <c r="F1155"/>
  <c r="F1154" s="1"/>
  <c r="I1154"/>
  <c r="H1154"/>
  <c r="M1153"/>
  <c r="L1153"/>
  <c r="R1153" s="1"/>
  <c r="K1152"/>
  <c r="J1152"/>
  <c r="I1152"/>
  <c r="H1152"/>
  <c r="G1152"/>
  <c r="F1152"/>
  <c r="M1151"/>
  <c r="S1151" s="1"/>
  <c r="L1151"/>
  <c r="K1150"/>
  <c r="J1150"/>
  <c r="I1150"/>
  <c r="H1150"/>
  <c r="G1150"/>
  <c r="F1150"/>
  <c r="M1149"/>
  <c r="L1149"/>
  <c r="R1149" s="1"/>
  <c r="K1148"/>
  <c r="K1147" s="1"/>
  <c r="K1146" s="1"/>
  <c r="J1148"/>
  <c r="J1147" s="1"/>
  <c r="J1146" s="1"/>
  <c r="I1148"/>
  <c r="I1147" s="1"/>
  <c r="I1146" s="1"/>
  <c r="H1148"/>
  <c r="H1147" s="1"/>
  <c r="H1146" s="1"/>
  <c r="G1148"/>
  <c r="G1147" s="1"/>
  <c r="G1146" s="1"/>
  <c r="F1148"/>
  <c r="F1147" s="1"/>
  <c r="F1146" s="1"/>
  <c r="M1145"/>
  <c r="S1145" s="1"/>
  <c r="L1145"/>
  <c r="K1144"/>
  <c r="K1143" s="1"/>
  <c r="K1142" s="1"/>
  <c r="J1144"/>
  <c r="J1143" s="1"/>
  <c r="J1142" s="1"/>
  <c r="I1144"/>
  <c r="I1143" s="1"/>
  <c r="I1142" s="1"/>
  <c r="H1144"/>
  <c r="H1143" s="1"/>
  <c r="H1142" s="1"/>
  <c r="G1144"/>
  <c r="G1143" s="1"/>
  <c r="G1142" s="1"/>
  <c r="F1144"/>
  <c r="F1143" s="1"/>
  <c r="F1142" s="1"/>
  <c r="M1141"/>
  <c r="L1141"/>
  <c r="K1140"/>
  <c r="K1139" s="1"/>
  <c r="K1138" s="1"/>
  <c r="J1140"/>
  <c r="J1139" s="1"/>
  <c r="J1138" s="1"/>
  <c r="I1140"/>
  <c r="I1139" s="1"/>
  <c r="I1138" s="1"/>
  <c r="H1140"/>
  <c r="H1139" s="1"/>
  <c r="H1138" s="1"/>
  <c r="G1140"/>
  <c r="G1139" s="1"/>
  <c r="G1138" s="1"/>
  <c r="F1140"/>
  <c r="F1139" s="1"/>
  <c r="F1138" s="1"/>
  <c r="M1134"/>
  <c r="S1134" s="1"/>
  <c r="L1134"/>
  <c r="R1134" s="1"/>
  <c r="K1133"/>
  <c r="J1133"/>
  <c r="I1133"/>
  <c r="H1133"/>
  <c r="G1133"/>
  <c r="F1133"/>
  <c r="M1132"/>
  <c r="L1132"/>
  <c r="K1131"/>
  <c r="K1130" s="1"/>
  <c r="K1129" s="1"/>
  <c r="K1128" s="1"/>
  <c r="J1131"/>
  <c r="J1130" s="1"/>
  <c r="J1129" s="1"/>
  <c r="J1128" s="1"/>
  <c r="I1131"/>
  <c r="I1130" s="1"/>
  <c r="H1131"/>
  <c r="H1130" s="1"/>
  <c r="H1129" s="1"/>
  <c r="H1128" s="1"/>
  <c r="G1131"/>
  <c r="G1130" s="1"/>
  <c r="G1129" s="1"/>
  <c r="G1128" s="1"/>
  <c r="F1131"/>
  <c r="F1130" s="1"/>
  <c r="F1129" s="1"/>
  <c r="F1128" s="1"/>
  <c r="I1129"/>
  <c r="I1128" s="1"/>
  <c r="M1127"/>
  <c r="L1127"/>
  <c r="R1127" s="1"/>
  <c r="K1126"/>
  <c r="K1125" s="1"/>
  <c r="J1126"/>
  <c r="J1125" s="1"/>
  <c r="I1126"/>
  <c r="I1125" s="1"/>
  <c r="H1126"/>
  <c r="H1125" s="1"/>
  <c r="G1126"/>
  <c r="G1125" s="1"/>
  <c r="F1126"/>
  <c r="F1125" s="1"/>
  <c r="M1121"/>
  <c r="L1121"/>
  <c r="K1120"/>
  <c r="K1119" s="1"/>
  <c r="K1118" s="1"/>
  <c r="J1120"/>
  <c r="J1119" s="1"/>
  <c r="J1118" s="1"/>
  <c r="I1120"/>
  <c r="I1119" s="1"/>
  <c r="I1118" s="1"/>
  <c r="H1120"/>
  <c r="H1119" s="1"/>
  <c r="H1118" s="1"/>
  <c r="G1120"/>
  <c r="G1119" s="1"/>
  <c r="G1118" s="1"/>
  <c r="F1120"/>
  <c r="F1119" s="1"/>
  <c r="F1118" s="1"/>
  <c r="M1117"/>
  <c r="L1117"/>
  <c r="K1116"/>
  <c r="K1115" s="1"/>
  <c r="K1114" s="1"/>
  <c r="J1116"/>
  <c r="J1115" s="1"/>
  <c r="J1114" s="1"/>
  <c r="I1116"/>
  <c r="I1115" s="1"/>
  <c r="I1114" s="1"/>
  <c r="H1116"/>
  <c r="H1115" s="1"/>
  <c r="H1114" s="1"/>
  <c r="G1116"/>
  <c r="G1115" s="1"/>
  <c r="G1114" s="1"/>
  <c r="F1116"/>
  <c r="F1115" s="1"/>
  <c r="F1114" s="1"/>
  <c r="M1110"/>
  <c r="S1110" s="1"/>
  <c r="Y1110" s="1"/>
  <c r="AE1110" s="1"/>
  <c r="AK1110" s="1"/>
  <c r="AQ1110" s="1"/>
  <c r="AW1110" s="1"/>
  <c r="BC1110" s="1"/>
  <c r="BI1110" s="1"/>
  <c r="BO1110" s="1"/>
  <c r="BU1110" s="1"/>
  <c r="CA1110" s="1"/>
  <c r="CG1110" s="1"/>
  <c r="CM1110" s="1"/>
  <c r="CQ1110" s="1"/>
  <c r="L1110"/>
  <c r="R1110" s="1"/>
  <c r="X1110" s="1"/>
  <c r="AD1110" s="1"/>
  <c r="AJ1110" s="1"/>
  <c r="AP1110" s="1"/>
  <c r="AV1110" s="1"/>
  <c r="BB1110" s="1"/>
  <c r="BH1110" s="1"/>
  <c r="BN1110" s="1"/>
  <c r="BT1110" s="1"/>
  <c r="BZ1110" s="1"/>
  <c r="CF1110" s="1"/>
  <c r="CL1110" s="1"/>
  <c r="CP1110" s="1"/>
  <c r="M1105"/>
  <c r="L1105"/>
  <c r="K1104"/>
  <c r="K1103" s="1"/>
  <c r="K1102" s="1"/>
  <c r="K1101" s="1"/>
  <c r="J1104"/>
  <c r="J1103" s="1"/>
  <c r="J1102" s="1"/>
  <c r="J1101" s="1"/>
  <c r="I1104"/>
  <c r="I1103" s="1"/>
  <c r="I1102" s="1"/>
  <c r="I1101" s="1"/>
  <c r="H1104"/>
  <c r="H1103" s="1"/>
  <c r="H1102" s="1"/>
  <c r="H1101" s="1"/>
  <c r="F1104"/>
  <c r="F1103" s="1"/>
  <c r="F1102" s="1"/>
  <c r="F1101" s="1"/>
  <c r="G1103"/>
  <c r="G1102" s="1"/>
  <c r="G1101" s="1"/>
  <c r="M1100"/>
  <c r="S1100" s="1"/>
  <c r="L1100"/>
  <c r="R1100" s="1"/>
  <c r="K1099"/>
  <c r="K1098" s="1"/>
  <c r="K1097" s="1"/>
  <c r="K1096" s="1"/>
  <c r="J1099"/>
  <c r="J1098" s="1"/>
  <c r="J1097" s="1"/>
  <c r="J1096" s="1"/>
  <c r="I1099"/>
  <c r="I1098" s="1"/>
  <c r="I1097" s="1"/>
  <c r="I1096" s="1"/>
  <c r="H1099"/>
  <c r="H1098" s="1"/>
  <c r="H1097" s="1"/>
  <c r="H1096" s="1"/>
  <c r="F1099"/>
  <c r="F1098" s="1"/>
  <c r="F1097" s="1"/>
  <c r="F1096" s="1"/>
  <c r="G1098"/>
  <c r="G1097" s="1"/>
  <c r="G1096" s="1"/>
  <c r="M1095"/>
  <c r="S1095" s="1"/>
  <c r="Y1095" s="1"/>
  <c r="AE1095" s="1"/>
  <c r="AK1095" s="1"/>
  <c r="AQ1095" s="1"/>
  <c r="AW1095" s="1"/>
  <c r="BC1095" s="1"/>
  <c r="BI1095" s="1"/>
  <c r="BO1095" s="1"/>
  <c r="BU1095" s="1"/>
  <c r="CA1095" s="1"/>
  <c r="CG1095" s="1"/>
  <c r="CM1095" s="1"/>
  <c r="CQ1095" s="1"/>
  <c r="L1095"/>
  <c r="R1095" s="1"/>
  <c r="X1095" s="1"/>
  <c r="AD1095" s="1"/>
  <c r="AJ1095" s="1"/>
  <c r="AP1095" s="1"/>
  <c r="AV1095" s="1"/>
  <c r="BB1095" s="1"/>
  <c r="BH1095" s="1"/>
  <c r="BN1095" s="1"/>
  <c r="BT1095" s="1"/>
  <c r="BZ1095" s="1"/>
  <c r="CF1095" s="1"/>
  <c r="CL1095" s="1"/>
  <c r="CP1095" s="1"/>
  <c r="M1092"/>
  <c r="L1092"/>
  <c r="R1092" s="1"/>
  <c r="K1091"/>
  <c r="K1090" s="1"/>
  <c r="K1089" s="1"/>
  <c r="J1091"/>
  <c r="J1090" s="1"/>
  <c r="J1089" s="1"/>
  <c r="I1091"/>
  <c r="I1090" s="1"/>
  <c r="I1089" s="1"/>
  <c r="H1091"/>
  <c r="H1090" s="1"/>
  <c r="H1089" s="1"/>
  <c r="G1091"/>
  <c r="G1090" s="1"/>
  <c r="G1089" s="1"/>
  <c r="F1091"/>
  <c r="F1090" s="1"/>
  <c r="F1089" s="1"/>
  <c r="M1088"/>
  <c r="S1088" s="1"/>
  <c r="L1088"/>
  <c r="K1087"/>
  <c r="K1086" s="1"/>
  <c r="K1085" s="1"/>
  <c r="J1087"/>
  <c r="J1086" s="1"/>
  <c r="J1085" s="1"/>
  <c r="I1087"/>
  <c r="I1086" s="1"/>
  <c r="I1085" s="1"/>
  <c r="H1087"/>
  <c r="H1086" s="1"/>
  <c r="H1085" s="1"/>
  <c r="G1087"/>
  <c r="G1086" s="1"/>
  <c r="G1085" s="1"/>
  <c r="F1087"/>
  <c r="F1086" s="1"/>
  <c r="F1085" s="1"/>
  <c r="M1081"/>
  <c r="S1081" s="1"/>
  <c r="F1081"/>
  <c r="K1080"/>
  <c r="K1079" s="1"/>
  <c r="K1078" s="1"/>
  <c r="K1077" s="1"/>
  <c r="K1076" s="1"/>
  <c r="J1080"/>
  <c r="J1079" s="1"/>
  <c r="J1078" s="1"/>
  <c r="J1077" s="1"/>
  <c r="J1076" s="1"/>
  <c r="I1080"/>
  <c r="I1079" s="1"/>
  <c r="I1078" s="1"/>
  <c r="I1077" s="1"/>
  <c r="I1076" s="1"/>
  <c r="H1080"/>
  <c r="H1079" s="1"/>
  <c r="H1078" s="1"/>
  <c r="H1077" s="1"/>
  <c r="H1076" s="1"/>
  <c r="G1080"/>
  <c r="G1079" s="1"/>
  <c r="G1078" s="1"/>
  <c r="G1077" s="1"/>
  <c r="G1076" s="1"/>
  <c r="M1074"/>
  <c r="L1074"/>
  <c r="R1074" s="1"/>
  <c r="K1073"/>
  <c r="K1072" s="1"/>
  <c r="K1071" s="1"/>
  <c r="K1070" s="1"/>
  <c r="J1073"/>
  <c r="J1072" s="1"/>
  <c r="J1071" s="1"/>
  <c r="J1070" s="1"/>
  <c r="I1073"/>
  <c r="I1072" s="1"/>
  <c r="I1071" s="1"/>
  <c r="I1070" s="1"/>
  <c r="H1073"/>
  <c r="H1072" s="1"/>
  <c r="H1071" s="1"/>
  <c r="H1070" s="1"/>
  <c r="F1073"/>
  <c r="F1072" s="1"/>
  <c r="F1071" s="1"/>
  <c r="F1070" s="1"/>
  <c r="G1072"/>
  <c r="G1071" s="1"/>
  <c r="G1070" s="1"/>
  <c r="M1069"/>
  <c r="S1069" s="1"/>
  <c r="L1069"/>
  <c r="K1068"/>
  <c r="K1067" s="1"/>
  <c r="K1066" s="1"/>
  <c r="K1065" s="1"/>
  <c r="J1068"/>
  <c r="I1068"/>
  <c r="I1067" s="1"/>
  <c r="I1066" s="1"/>
  <c r="I1065" s="1"/>
  <c r="H1068"/>
  <c r="H1067" s="1"/>
  <c r="H1066" s="1"/>
  <c r="H1065" s="1"/>
  <c r="F1068"/>
  <c r="F1067" s="1"/>
  <c r="F1066" s="1"/>
  <c r="F1065" s="1"/>
  <c r="J1067"/>
  <c r="J1066" s="1"/>
  <c r="J1065" s="1"/>
  <c r="G1067"/>
  <c r="G1066" s="1"/>
  <c r="G1065" s="1"/>
  <c r="M1064"/>
  <c r="S1064" s="1"/>
  <c r="L1064"/>
  <c r="K1063"/>
  <c r="K1062" s="1"/>
  <c r="K1061" s="1"/>
  <c r="K1060" s="1"/>
  <c r="J1063"/>
  <c r="J1062" s="1"/>
  <c r="J1061" s="1"/>
  <c r="J1060" s="1"/>
  <c r="I1063"/>
  <c r="I1062" s="1"/>
  <c r="I1061" s="1"/>
  <c r="I1060" s="1"/>
  <c r="H1063"/>
  <c r="H1062" s="1"/>
  <c r="H1061" s="1"/>
  <c r="H1060" s="1"/>
  <c r="F1063"/>
  <c r="F1062" s="1"/>
  <c r="F1061" s="1"/>
  <c r="F1060" s="1"/>
  <c r="G1062"/>
  <c r="G1061" s="1"/>
  <c r="G1060" s="1"/>
  <c r="M1059"/>
  <c r="L1059"/>
  <c r="K1058"/>
  <c r="K1057" s="1"/>
  <c r="K1056" s="1"/>
  <c r="K1055" s="1"/>
  <c r="J1058"/>
  <c r="I1058"/>
  <c r="I1057" s="1"/>
  <c r="I1056" s="1"/>
  <c r="I1055" s="1"/>
  <c r="H1058"/>
  <c r="H1057" s="1"/>
  <c r="H1056" s="1"/>
  <c r="H1055" s="1"/>
  <c r="F1058"/>
  <c r="F1057" s="1"/>
  <c r="F1056" s="1"/>
  <c r="F1055" s="1"/>
  <c r="J1057"/>
  <c r="J1056" s="1"/>
  <c r="J1055" s="1"/>
  <c r="G1057"/>
  <c r="G1056" s="1"/>
  <c r="G1055" s="1"/>
  <c r="M1054"/>
  <c r="L1054"/>
  <c r="R1054" s="1"/>
  <c r="K1053"/>
  <c r="K1052" s="1"/>
  <c r="J1053"/>
  <c r="J1052" s="1"/>
  <c r="I1053"/>
  <c r="I1052" s="1"/>
  <c r="H1053"/>
  <c r="H1052" s="1"/>
  <c r="G1053"/>
  <c r="G1052" s="1"/>
  <c r="F1053"/>
  <c r="F1052" s="1"/>
  <c r="M1051"/>
  <c r="S1051" s="1"/>
  <c r="L1051"/>
  <c r="K1050"/>
  <c r="K1049" s="1"/>
  <c r="J1050"/>
  <c r="J1049" s="1"/>
  <c r="I1050"/>
  <c r="I1049" s="1"/>
  <c r="H1050"/>
  <c r="H1049" s="1"/>
  <c r="G1050"/>
  <c r="G1049" s="1"/>
  <c r="F1050"/>
  <c r="F1049" s="1"/>
  <c r="M1042"/>
  <c r="L1042"/>
  <c r="R1042" s="1"/>
  <c r="K1041"/>
  <c r="K1040" s="1"/>
  <c r="J1041"/>
  <c r="J1040" s="1"/>
  <c r="I1041"/>
  <c r="I1040" s="1"/>
  <c r="H1041"/>
  <c r="H1040" s="1"/>
  <c r="G1041"/>
  <c r="G1040" s="1"/>
  <c r="F1041"/>
  <c r="F1040" s="1"/>
  <c r="M1035"/>
  <c r="S1035" s="1"/>
  <c r="L1035"/>
  <c r="K1034"/>
  <c r="K1033" s="1"/>
  <c r="K1032" s="1"/>
  <c r="J1034"/>
  <c r="J1033" s="1"/>
  <c r="J1032" s="1"/>
  <c r="I1034"/>
  <c r="I1033" s="1"/>
  <c r="I1032" s="1"/>
  <c r="H1034"/>
  <c r="H1033" s="1"/>
  <c r="H1032" s="1"/>
  <c r="G1034"/>
  <c r="G1033" s="1"/>
  <c r="G1032" s="1"/>
  <c r="F1034"/>
  <c r="F1033" s="1"/>
  <c r="F1032" s="1"/>
  <c r="M1031"/>
  <c r="L1031"/>
  <c r="R1031" s="1"/>
  <c r="K1030"/>
  <c r="K1029" s="1"/>
  <c r="K1028" s="1"/>
  <c r="J1030"/>
  <c r="J1029" s="1"/>
  <c r="J1028" s="1"/>
  <c r="I1030"/>
  <c r="I1029" s="1"/>
  <c r="I1028" s="1"/>
  <c r="H1030"/>
  <c r="H1029" s="1"/>
  <c r="H1028" s="1"/>
  <c r="G1030"/>
  <c r="G1029" s="1"/>
  <c r="G1028" s="1"/>
  <c r="F1030"/>
  <c r="F1029" s="1"/>
  <c r="F1028" s="1"/>
  <c r="M1026"/>
  <c r="S1026" s="1"/>
  <c r="L1026"/>
  <c r="K1025"/>
  <c r="K1024" s="1"/>
  <c r="J1025"/>
  <c r="J1024" s="1"/>
  <c r="I1025"/>
  <c r="I1024" s="1"/>
  <c r="H1025"/>
  <c r="H1024" s="1"/>
  <c r="G1025"/>
  <c r="G1024" s="1"/>
  <c r="F1025"/>
  <c r="F1024" s="1"/>
  <c r="M1023"/>
  <c r="L1023"/>
  <c r="R1023" s="1"/>
  <c r="K1022"/>
  <c r="K1021" s="1"/>
  <c r="J1022"/>
  <c r="J1021" s="1"/>
  <c r="I1022"/>
  <c r="I1021" s="1"/>
  <c r="H1022"/>
  <c r="H1021" s="1"/>
  <c r="G1022"/>
  <c r="G1021" s="1"/>
  <c r="F1022"/>
  <c r="F1021" s="1"/>
  <c r="M1020"/>
  <c r="S1020" s="1"/>
  <c r="L1020"/>
  <c r="K1019"/>
  <c r="K1018" s="1"/>
  <c r="K1017" s="1"/>
  <c r="J1019"/>
  <c r="J1018" s="1"/>
  <c r="J1017" s="1"/>
  <c r="I1019"/>
  <c r="I1018" s="1"/>
  <c r="I1017" s="1"/>
  <c r="H1019"/>
  <c r="H1018" s="1"/>
  <c r="H1017" s="1"/>
  <c r="G1019"/>
  <c r="G1018" s="1"/>
  <c r="G1017" s="1"/>
  <c r="F1019"/>
  <c r="F1018" s="1"/>
  <c r="F1017" s="1"/>
  <c r="M1016"/>
  <c r="L1016"/>
  <c r="R1016" s="1"/>
  <c r="K1015"/>
  <c r="K1014" s="1"/>
  <c r="K1013" s="1"/>
  <c r="J1015"/>
  <c r="J1014" s="1"/>
  <c r="J1013" s="1"/>
  <c r="I1015"/>
  <c r="I1014" s="1"/>
  <c r="I1013" s="1"/>
  <c r="H1015"/>
  <c r="H1014" s="1"/>
  <c r="H1013" s="1"/>
  <c r="G1015"/>
  <c r="G1014" s="1"/>
  <c r="G1013" s="1"/>
  <c r="F1015"/>
  <c r="F1014" s="1"/>
  <c r="F1013" s="1"/>
  <c r="M1008"/>
  <c r="S1008" s="1"/>
  <c r="L1008"/>
  <c r="K1007"/>
  <c r="K1006" s="1"/>
  <c r="J1007"/>
  <c r="J1006" s="1"/>
  <c r="I1007"/>
  <c r="H1007"/>
  <c r="H1006" s="1"/>
  <c r="G1007"/>
  <c r="G1006" s="1"/>
  <c r="F1007"/>
  <c r="F1006" s="1"/>
  <c r="I1006"/>
  <c r="M1005"/>
  <c r="L1005"/>
  <c r="K1004"/>
  <c r="K1003" s="1"/>
  <c r="J1004"/>
  <c r="J1003" s="1"/>
  <c r="I1004"/>
  <c r="I1003" s="1"/>
  <c r="H1004"/>
  <c r="H1003" s="1"/>
  <c r="G1004"/>
  <c r="G1003" s="1"/>
  <c r="F1004"/>
  <c r="F1003" s="1"/>
  <c r="M1002"/>
  <c r="F1002"/>
  <c r="L1002" s="1"/>
  <c r="K1001"/>
  <c r="K1000" s="1"/>
  <c r="K999" s="1"/>
  <c r="J1001"/>
  <c r="J1000" s="1"/>
  <c r="J999" s="1"/>
  <c r="I1001"/>
  <c r="I1000" s="1"/>
  <c r="I999" s="1"/>
  <c r="H1001"/>
  <c r="H1000" s="1"/>
  <c r="H999" s="1"/>
  <c r="G1001"/>
  <c r="G1000" s="1"/>
  <c r="G999" s="1"/>
  <c r="M998"/>
  <c r="F998"/>
  <c r="L998" s="1"/>
  <c r="K997"/>
  <c r="K996" s="1"/>
  <c r="K995" s="1"/>
  <c r="J997"/>
  <c r="J996" s="1"/>
  <c r="J995" s="1"/>
  <c r="I997"/>
  <c r="I996" s="1"/>
  <c r="I995" s="1"/>
  <c r="H997"/>
  <c r="H996" s="1"/>
  <c r="H995" s="1"/>
  <c r="G997"/>
  <c r="G996" s="1"/>
  <c r="G995" s="1"/>
  <c r="M991"/>
  <c r="S991" s="1"/>
  <c r="L991"/>
  <c r="R991" s="1"/>
  <c r="K990"/>
  <c r="K989" s="1"/>
  <c r="K988" s="1"/>
  <c r="K987" s="1"/>
  <c r="J990"/>
  <c r="J989" s="1"/>
  <c r="J988" s="1"/>
  <c r="J987" s="1"/>
  <c r="I990"/>
  <c r="I989" s="1"/>
  <c r="I988" s="1"/>
  <c r="I987" s="1"/>
  <c r="H990"/>
  <c r="H989" s="1"/>
  <c r="H988" s="1"/>
  <c r="H987" s="1"/>
  <c r="G990"/>
  <c r="G989" s="1"/>
  <c r="G988" s="1"/>
  <c r="G987" s="1"/>
  <c r="F990"/>
  <c r="F989" s="1"/>
  <c r="F988" s="1"/>
  <c r="F987" s="1"/>
  <c r="M986"/>
  <c r="L986"/>
  <c r="K985"/>
  <c r="K984" s="1"/>
  <c r="J985"/>
  <c r="J984" s="1"/>
  <c r="I985"/>
  <c r="I984" s="1"/>
  <c r="H985"/>
  <c r="H984" s="1"/>
  <c r="G985"/>
  <c r="G984" s="1"/>
  <c r="F985"/>
  <c r="F984" s="1"/>
  <c r="M983"/>
  <c r="S983" s="1"/>
  <c r="L983"/>
  <c r="R983" s="1"/>
  <c r="K982"/>
  <c r="K981" s="1"/>
  <c r="K980" s="1"/>
  <c r="J982"/>
  <c r="J981" s="1"/>
  <c r="J980" s="1"/>
  <c r="I982"/>
  <c r="I981" s="1"/>
  <c r="I980" s="1"/>
  <c r="H982"/>
  <c r="H981" s="1"/>
  <c r="H980" s="1"/>
  <c r="G982"/>
  <c r="G981" s="1"/>
  <c r="G980" s="1"/>
  <c r="F982"/>
  <c r="F981" s="1"/>
  <c r="F980" s="1"/>
  <c r="G975"/>
  <c r="F975"/>
  <c r="L975" s="1"/>
  <c r="K974"/>
  <c r="K973" s="1"/>
  <c r="J974"/>
  <c r="J973" s="1"/>
  <c r="I974"/>
  <c r="I973" s="1"/>
  <c r="H974"/>
  <c r="H973" s="1"/>
  <c r="G972"/>
  <c r="G971" s="1"/>
  <c r="G970" s="1"/>
  <c r="F972"/>
  <c r="K971"/>
  <c r="K970" s="1"/>
  <c r="J971"/>
  <c r="J970" s="1"/>
  <c r="I971"/>
  <c r="I970" s="1"/>
  <c r="H971"/>
  <c r="H970" s="1"/>
  <c r="M969"/>
  <c r="L969"/>
  <c r="K968"/>
  <c r="K967" s="1"/>
  <c r="J968"/>
  <c r="J967" s="1"/>
  <c r="I968"/>
  <c r="I967" s="1"/>
  <c r="H968"/>
  <c r="H967" s="1"/>
  <c r="F968"/>
  <c r="F967" s="1"/>
  <c r="M966"/>
  <c r="S966" s="1"/>
  <c r="F966"/>
  <c r="K965"/>
  <c r="K964" s="1"/>
  <c r="J965"/>
  <c r="J964" s="1"/>
  <c r="I965"/>
  <c r="I964" s="1"/>
  <c r="H965"/>
  <c r="H964" s="1"/>
  <c r="G965"/>
  <c r="G964" s="1"/>
  <c r="M963"/>
  <c r="S963" s="1"/>
  <c r="L963"/>
  <c r="K962"/>
  <c r="K961" s="1"/>
  <c r="J962"/>
  <c r="J961" s="1"/>
  <c r="I962"/>
  <c r="I961" s="1"/>
  <c r="H962"/>
  <c r="H961" s="1"/>
  <c r="G962"/>
  <c r="G961" s="1"/>
  <c r="F962"/>
  <c r="F961" s="1"/>
  <c r="M957"/>
  <c r="L957"/>
  <c r="R957" s="1"/>
  <c r="K956"/>
  <c r="K955" s="1"/>
  <c r="J956"/>
  <c r="J955" s="1"/>
  <c r="I956"/>
  <c r="I955" s="1"/>
  <c r="H956"/>
  <c r="H955" s="1"/>
  <c r="G956"/>
  <c r="G955" s="1"/>
  <c r="F956"/>
  <c r="F955" s="1"/>
  <c r="M948"/>
  <c r="S948" s="1"/>
  <c r="L948"/>
  <c r="K947"/>
  <c r="K946" s="1"/>
  <c r="J947"/>
  <c r="J946" s="1"/>
  <c r="I947"/>
  <c r="I946" s="1"/>
  <c r="H947"/>
  <c r="H946" s="1"/>
  <c r="G947"/>
  <c r="G946" s="1"/>
  <c r="F947"/>
  <c r="F946" s="1"/>
  <c r="M945"/>
  <c r="L945"/>
  <c r="K944"/>
  <c r="K943" s="1"/>
  <c r="J944"/>
  <c r="J943" s="1"/>
  <c r="I944"/>
  <c r="I943" s="1"/>
  <c r="H944"/>
  <c r="H943" s="1"/>
  <c r="G944"/>
  <c r="G943" s="1"/>
  <c r="F944"/>
  <c r="F943" s="1"/>
  <c r="M942"/>
  <c r="S942" s="1"/>
  <c r="L942"/>
  <c r="R942" s="1"/>
  <c r="K941"/>
  <c r="K940" s="1"/>
  <c r="J941"/>
  <c r="J940" s="1"/>
  <c r="I941"/>
  <c r="I940" s="1"/>
  <c r="H941"/>
  <c r="H940" s="1"/>
  <c r="G941"/>
  <c r="G940" s="1"/>
  <c r="F941"/>
  <c r="F940" s="1"/>
  <c r="M939"/>
  <c r="L939"/>
  <c r="K938"/>
  <c r="K937" s="1"/>
  <c r="J938"/>
  <c r="J937" s="1"/>
  <c r="I938"/>
  <c r="I937" s="1"/>
  <c r="H938"/>
  <c r="H937" s="1"/>
  <c r="G938"/>
  <c r="G937" s="1"/>
  <c r="F938"/>
  <c r="F937" s="1"/>
  <c r="M933"/>
  <c r="S933" s="1"/>
  <c r="Y933" s="1"/>
  <c r="AE933" s="1"/>
  <c r="AK933" s="1"/>
  <c r="AQ933" s="1"/>
  <c r="AW933" s="1"/>
  <c r="BC933" s="1"/>
  <c r="BI933" s="1"/>
  <c r="BO933" s="1"/>
  <c r="BU933" s="1"/>
  <c r="CA933" s="1"/>
  <c r="CG933" s="1"/>
  <c r="CM933" s="1"/>
  <c r="CQ933" s="1"/>
  <c r="L933"/>
  <c r="R933" s="1"/>
  <c r="X933" s="1"/>
  <c r="AD933" s="1"/>
  <c r="AJ933" s="1"/>
  <c r="AP933" s="1"/>
  <c r="AV933" s="1"/>
  <c r="BB933" s="1"/>
  <c r="BH933" s="1"/>
  <c r="BN933" s="1"/>
  <c r="BT933" s="1"/>
  <c r="BZ933" s="1"/>
  <c r="CF933" s="1"/>
  <c r="CL933" s="1"/>
  <c r="CP933" s="1"/>
  <c r="M930"/>
  <c r="S930" s="1"/>
  <c r="L930"/>
  <c r="K929"/>
  <c r="K928" s="1"/>
  <c r="J929"/>
  <c r="J928" s="1"/>
  <c r="I929"/>
  <c r="I928" s="1"/>
  <c r="H929"/>
  <c r="H928" s="1"/>
  <c r="G929"/>
  <c r="G928" s="1"/>
  <c r="F929"/>
  <c r="F928" s="1"/>
  <c r="M927"/>
  <c r="L927"/>
  <c r="R927" s="1"/>
  <c r="K926"/>
  <c r="K925" s="1"/>
  <c r="J926"/>
  <c r="J925" s="1"/>
  <c r="I926"/>
  <c r="I925" s="1"/>
  <c r="H926"/>
  <c r="H925" s="1"/>
  <c r="G926"/>
  <c r="G925" s="1"/>
  <c r="F926"/>
  <c r="F925" s="1"/>
  <c r="M924"/>
  <c r="S924" s="1"/>
  <c r="Y924" s="1"/>
  <c r="AE924" s="1"/>
  <c r="AK924" s="1"/>
  <c r="AQ924" s="1"/>
  <c r="AW924" s="1"/>
  <c r="BC924" s="1"/>
  <c r="BI924" s="1"/>
  <c r="BO924" s="1"/>
  <c r="BU924" s="1"/>
  <c r="CA924" s="1"/>
  <c r="CG924" s="1"/>
  <c r="CM924" s="1"/>
  <c r="CQ924" s="1"/>
  <c r="L924"/>
  <c r="R924" s="1"/>
  <c r="X924" s="1"/>
  <c r="AD924" s="1"/>
  <c r="AJ924" s="1"/>
  <c r="AP924" s="1"/>
  <c r="AV924" s="1"/>
  <c r="BB924" s="1"/>
  <c r="BH924" s="1"/>
  <c r="BN924" s="1"/>
  <c r="BT924" s="1"/>
  <c r="BZ924" s="1"/>
  <c r="CF924" s="1"/>
  <c r="CL924" s="1"/>
  <c r="CP924" s="1"/>
  <c r="M923"/>
  <c r="L923"/>
  <c r="K922"/>
  <c r="K921" s="1"/>
  <c r="J922"/>
  <c r="J921" s="1"/>
  <c r="I922"/>
  <c r="I921" s="1"/>
  <c r="H922"/>
  <c r="H921" s="1"/>
  <c r="G922"/>
  <c r="G921" s="1"/>
  <c r="F922"/>
  <c r="F921" s="1"/>
  <c r="M920"/>
  <c r="L920"/>
  <c r="K919"/>
  <c r="K918" s="1"/>
  <c r="J919"/>
  <c r="J918" s="1"/>
  <c r="I919"/>
  <c r="I918" s="1"/>
  <c r="H919"/>
  <c r="H918" s="1"/>
  <c r="G919"/>
  <c r="G918" s="1"/>
  <c r="F919"/>
  <c r="F918" s="1"/>
  <c r="M913"/>
  <c r="L913"/>
  <c r="K912"/>
  <c r="K911" s="1"/>
  <c r="K910" s="1"/>
  <c r="J912"/>
  <c r="J911" s="1"/>
  <c r="J910" s="1"/>
  <c r="I912"/>
  <c r="I911" s="1"/>
  <c r="I910" s="1"/>
  <c r="H912"/>
  <c r="H911" s="1"/>
  <c r="H910" s="1"/>
  <c r="G912"/>
  <c r="G911" s="1"/>
  <c r="G910" s="1"/>
  <c r="F912"/>
  <c r="F911" s="1"/>
  <c r="F910" s="1"/>
  <c r="M909"/>
  <c r="S909" s="1"/>
  <c r="L909"/>
  <c r="R909" s="1"/>
  <c r="K908"/>
  <c r="K907" s="1"/>
  <c r="J908"/>
  <c r="J907" s="1"/>
  <c r="I908"/>
  <c r="I907" s="1"/>
  <c r="H908"/>
  <c r="H907" s="1"/>
  <c r="G908"/>
  <c r="G907" s="1"/>
  <c r="F908"/>
  <c r="F907" s="1"/>
  <c r="M906"/>
  <c r="L906"/>
  <c r="K905"/>
  <c r="K904" s="1"/>
  <c r="J905"/>
  <c r="J904" s="1"/>
  <c r="I905"/>
  <c r="I904" s="1"/>
  <c r="H905"/>
  <c r="H904" s="1"/>
  <c r="G905"/>
  <c r="G904" s="1"/>
  <c r="F905"/>
  <c r="F904" s="1"/>
  <c r="M903"/>
  <c r="S903" s="1"/>
  <c r="F903"/>
  <c r="L903" s="1"/>
  <c r="K902"/>
  <c r="K901" s="1"/>
  <c r="J902"/>
  <c r="J901" s="1"/>
  <c r="I902"/>
  <c r="I901" s="1"/>
  <c r="H902"/>
  <c r="H901" s="1"/>
  <c r="G902"/>
  <c r="G901" s="1"/>
  <c r="M899"/>
  <c r="L899"/>
  <c r="R899" s="1"/>
  <c r="K898"/>
  <c r="K897" s="1"/>
  <c r="K896" s="1"/>
  <c r="J898"/>
  <c r="J897" s="1"/>
  <c r="J896" s="1"/>
  <c r="I898"/>
  <c r="I897" s="1"/>
  <c r="I896" s="1"/>
  <c r="H898"/>
  <c r="H897" s="1"/>
  <c r="H896" s="1"/>
  <c r="G898"/>
  <c r="G897" s="1"/>
  <c r="G896" s="1"/>
  <c r="F898"/>
  <c r="F897" s="1"/>
  <c r="F896" s="1"/>
  <c r="M892"/>
  <c r="S892" s="1"/>
  <c r="F892"/>
  <c r="L892" s="1"/>
  <c r="K891"/>
  <c r="K890" s="1"/>
  <c r="K889" s="1"/>
  <c r="K888" s="1"/>
  <c r="J891"/>
  <c r="J890" s="1"/>
  <c r="J889" s="1"/>
  <c r="J888" s="1"/>
  <c r="I891"/>
  <c r="I890" s="1"/>
  <c r="I889" s="1"/>
  <c r="I888" s="1"/>
  <c r="H891"/>
  <c r="H890" s="1"/>
  <c r="H889" s="1"/>
  <c r="H888" s="1"/>
  <c r="G891"/>
  <c r="G890" s="1"/>
  <c r="G889" s="1"/>
  <c r="G888" s="1"/>
  <c r="M887"/>
  <c r="S887" s="1"/>
  <c r="Y887" s="1"/>
  <c r="AE887" s="1"/>
  <c r="AK887" s="1"/>
  <c r="AQ887" s="1"/>
  <c r="AW887" s="1"/>
  <c r="BC887" s="1"/>
  <c r="BI887" s="1"/>
  <c r="BO887" s="1"/>
  <c r="BU887" s="1"/>
  <c r="CA887" s="1"/>
  <c r="CG887" s="1"/>
  <c r="CM887" s="1"/>
  <c r="L887"/>
  <c r="R887" s="1"/>
  <c r="X887" s="1"/>
  <c r="AD887" s="1"/>
  <c r="AJ887" s="1"/>
  <c r="AP887" s="1"/>
  <c r="AV887" s="1"/>
  <c r="BB887" s="1"/>
  <c r="BH887" s="1"/>
  <c r="BN887" s="1"/>
  <c r="BT887" s="1"/>
  <c r="BZ887" s="1"/>
  <c r="CF887" s="1"/>
  <c r="CL887" s="1"/>
  <c r="CP887" s="1"/>
  <c r="M886"/>
  <c r="L886"/>
  <c r="R886" s="1"/>
  <c r="X886" s="1"/>
  <c r="K885"/>
  <c r="K884" s="1"/>
  <c r="K883" s="1"/>
  <c r="K882" s="1"/>
  <c r="J885"/>
  <c r="J884" s="1"/>
  <c r="J883" s="1"/>
  <c r="J882" s="1"/>
  <c r="I885"/>
  <c r="I884" s="1"/>
  <c r="I883" s="1"/>
  <c r="I882" s="1"/>
  <c r="H885"/>
  <c r="H884" s="1"/>
  <c r="H883" s="1"/>
  <c r="H882" s="1"/>
  <c r="G885"/>
  <c r="G884" s="1"/>
  <c r="G883" s="1"/>
  <c r="G882" s="1"/>
  <c r="F885"/>
  <c r="F884" s="1"/>
  <c r="F883" s="1"/>
  <c r="F882" s="1"/>
  <c r="M881"/>
  <c r="S881" s="1"/>
  <c r="L881"/>
  <c r="R881" s="1"/>
  <c r="K880"/>
  <c r="K879" s="1"/>
  <c r="J880"/>
  <c r="J879" s="1"/>
  <c r="I880"/>
  <c r="I879" s="1"/>
  <c r="H880"/>
  <c r="H879" s="1"/>
  <c r="G880"/>
  <c r="G879" s="1"/>
  <c r="F880"/>
  <c r="F879" s="1"/>
  <c r="M878"/>
  <c r="L878"/>
  <c r="K877"/>
  <c r="K876" s="1"/>
  <c r="J877"/>
  <c r="J876" s="1"/>
  <c r="I877"/>
  <c r="I876" s="1"/>
  <c r="H877"/>
  <c r="H876" s="1"/>
  <c r="G877"/>
  <c r="G876" s="1"/>
  <c r="F877"/>
  <c r="F876" s="1"/>
  <c r="M875"/>
  <c r="S875" s="1"/>
  <c r="Y875" s="1"/>
  <c r="AE875" s="1"/>
  <c r="AK875" s="1"/>
  <c r="AQ875" s="1"/>
  <c r="AW875" s="1"/>
  <c r="BC875" s="1"/>
  <c r="BI875" s="1"/>
  <c r="BO875" s="1"/>
  <c r="BU875" s="1"/>
  <c r="CA875" s="1"/>
  <c r="CG875" s="1"/>
  <c r="CM875" s="1"/>
  <c r="CQ875" s="1"/>
  <c r="L875"/>
  <c r="R875" s="1"/>
  <c r="X875" s="1"/>
  <c r="AD875" s="1"/>
  <c r="AJ875" s="1"/>
  <c r="AP875" s="1"/>
  <c r="AV875" s="1"/>
  <c r="BB875" s="1"/>
  <c r="BH875" s="1"/>
  <c r="BN875" s="1"/>
  <c r="BT875" s="1"/>
  <c r="BZ875" s="1"/>
  <c r="CF875" s="1"/>
  <c r="CL875" s="1"/>
  <c r="CP875" s="1"/>
  <c r="M874"/>
  <c r="L874"/>
  <c r="K873"/>
  <c r="K872" s="1"/>
  <c r="J873"/>
  <c r="J872" s="1"/>
  <c r="I873"/>
  <c r="I872" s="1"/>
  <c r="H873"/>
  <c r="H872" s="1"/>
  <c r="G873"/>
  <c r="G872" s="1"/>
  <c r="F873"/>
  <c r="F872" s="1"/>
  <c r="M871"/>
  <c r="S871" s="1"/>
  <c r="Y871" s="1"/>
  <c r="AE871" s="1"/>
  <c r="AK871" s="1"/>
  <c r="AQ871" s="1"/>
  <c r="AW871" s="1"/>
  <c r="BC871" s="1"/>
  <c r="BI871" s="1"/>
  <c r="BO871" s="1"/>
  <c r="BU871" s="1"/>
  <c r="CA871" s="1"/>
  <c r="CG871" s="1"/>
  <c r="CM871" s="1"/>
  <c r="CQ871" s="1"/>
  <c r="L871"/>
  <c r="R871" s="1"/>
  <c r="X871" s="1"/>
  <c r="AD871" s="1"/>
  <c r="AJ871" s="1"/>
  <c r="AP871" s="1"/>
  <c r="AV871" s="1"/>
  <c r="BB871" s="1"/>
  <c r="BH871" s="1"/>
  <c r="BN871" s="1"/>
  <c r="BT871" s="1"/>
  <c r="BZ871" s="1"/>
  <c r="CF871" s="1"/>
  <c r="CL871" s="1"/>
  <c r="CP871" s="1"/>
  <c r="M870"/>
  <c r="L870"/>
  <c r="K869"/>
  <c r="K868" s="1"/>
  <c r="J869"/>
  <c r="J868" s="1"/>
  <c r="I869"/>
  <c r="I868" s="1"/>
  <c r="H869"/>
  <c r="H868" s="1"/>
  <c r="G869"/>
  <c r="G868" s="1"/>
  <c r="F869"/>
  <c r="F868" s="1"/>
  <c r="M867"/>
  <c r="S867" s="1"/>
  <c r="Y867" s="1"/>
  <c r="AE867" s="1"/>
  <c r="AK867" s="1"/>
  <c r="AQ867" s="1"/>
  <c r="AW867" s="1"/>
  <c r="BC867" s="1"/>
  <c r="BI867" s="1"/>
  <c r="BO867" s="1"/>
  <c r="BU867" s="1"/>
  <c r="CA867" s="1"/>
  <c r="CG867" s="1"/>
  <c r="CM867" s="1"/>
  <c r="CQ867" s="1"/>
  <c r="L867"/>
  <c r="R867" s="1"/>
  <c r="X867" s="1"/>
  <c r="AD867" s="1"/>
  <c r="AJ867" s="1"/>
  <c r="AP867" s="1"/>
  <c r="AV867" s="1"/>
  <c r="BB867" s="1"/>
  <c r="BH867" s="1"/>
  <c r="BN867" s="1"/>
  <c r="BT867" s="1"/>
  <c r="BZ867" s="1"/>
  <c r="CF867" s="1"/>
  <c r="CL867" s="1"/>
  <c r="CP867" s="1"/>
  <c r="M866"/>
  <c r="L866"/>
  <c r="K865"/>
  <c r="K864" s="1"/>
  <c r="J865"/>
  <c r="J864" s="1"/>
  <c r="I865"/>
  <c r="I864" s="1"/>
  <c r="H865"/>
  <c r="H864" s="1"/>
  <c r="G865"/>
  <c r="G864" s="1"/>
  <c r="F865"/>
  <c r="F864" s="1"/>
  <c r="M863"/>
  <c r="S863" s="1"/>
  <c r="Y863" s="1"/>
  <c r="AE863" s="1"/>
  <c r="AK863" s="1"/>
  <c r="AQ863" s="1"/>
  <c r="AW863" s="1"/>
  <c r="BC863" s="1"/>
  <c r="BI863" s="1"/>
  <c r="BO863" s="1"/>
  <c r="BU863" s="1"/>
  <c r="CA863" s="1"/>
  <c r="CG863" s="1"/>
  <c r="CM863" s="1"/>
  <c r="CQ863" s="1"/>
  <c r="L863"/>
  <c r="R863" s="1"/>
  <c r="X863" s="1"/>
  <c r="AD863" s="1"/>
  <c r="AJ863" s="1"/>
  <c r="AP863" s="1"/>
  <c r="AV863" s="1"/>
  <c r="BB863" s="1"/>
  <c r="BH863" s="1"/>
  <c r="BN863" s="1"/>
  <c r="BT863" s="1"/>
  <c r="BZ863" s="1"/>
  <c r="CF863" s="1"/>
  <c r="CL863" s="1"/>
  <c r="CP863" s="1"/>
  <c r="M862"/>
  <c r="L862"/>
  <c r="K861"/>
  <c r="K860" s="1"/>
  <c r="J861"/>
  <c r="J860" s="1"/>
  <c r="I861"/>
  <c r="I860" s="1"/>
  <c r="H861"/>
  <c r="H860" s="1"/>
  <c r="G861"/>
  <c r="G860" s="1"/>
  <c r="F861"/>
  <c r="F860" s="1"/>
  <c r="M855"/>
  <c r="S855" s="1"/>
  <c r="Y855" s="1"/>
  <c r="AE855" s="1"/>
  <c r="AK855" s="1"/>
  <c r="AQ855" s="1"/>
  <c r="AW855" s="1"/>
  <c r="BC855" s="1"/>
  <c r="BI855" s="1"/>
  <c r="BO855" s="1"/>
  <c r="BU855" s="1"/>
  <c r="CA855" s="1"/>
  <c r="CG855" s="1"/>
  <c r="CM855" s="1"/>
  <c r="CQ855" s="1"/>
  <c r="L855"/>
  <c r="R855" s="1"/>
  <c r="X855" s="1"/>
  <c r="AD855" s="1"/>
  <c r="AJ855" s="1"/>
  <c r="AP855" s="1"/>
  <c r="AV855" s="1"/>
  <c r="BB855" s="1"/>
  <c r="BH855" s="1"/>
  <c r="BN855" s="1"/>
  <c r="BT855" s="1"/>
  <c r="BZ855" s="1"/>
  <c r="CF855" s="1"/>
  <c r="CL855" s="1"/>
  <c r="CP855" s="1"/>
  <c r="M854"/>
  <c r="L854"/>
  <c r="K853"/>
  <c r="K852" s="1"/>
  <c r="J853"/>
  <c r="J852" s="1"/>
  <c r="I853"/>
  <c r="I852" s="1"/>
  <c r="H853"/>
  <c r="H852" s="1"/>
  <c r="G853"/>
  <c r="G852" s="1"/>
  <c r="F853"/>
  <c r="F852" s="1"/>
  <c r="M851"/>
  <c r="S851" s="1"/>
  <c r="Y851" s="1"/>
  <c r="AE851" s="1"/>
  <c r="AK851" s="1"/>
  <c r="AQ851" s="1"/>
  <c r="AW851" s="1"/>
  <c r="BC851" s="1"/>
  <c r="BI851" s="1"/>
  <c r="BO851" s="1"/>
  <c r="BU851" s="1"/>
  <c r="CA851" s="1"/>
  <c r="CG851" s="1"/>
  <c r="CM851" s="1"/>
  <c r="CQ851" s="1"/>
  <c r="L851"/>
  <c r="R851" s="1"/>
  <c r="X851" s="1"/>
  <c r="AD851" s="1"/>
  <c r="AJ851" s="1"/>
  <c r="AP851" s="1"/>
  <c r="AV851" s="1"/>
  <c r="BB851" s="1"/>
  <c r="BH851" s="1"/>
  <c r="BN851" s="1"/>
  <c r="BT851" s="1"/>
  <c r="BZ851" s="1"/>
  <c r="CF851" s="1"/>
  <c r="CL851" s="1"/>
  <c r="CP851" s="1"/>
  <c r="M850"/>
  <c r="L850"/>
  <c r="R850" s="1"/>
  <c r="X850" s="1"/>
  <c r="K849"/>
  <c r="K848" s="1"/>
  <c r="J849"/>
  <c r="J848" s="1"/>
  <c r="I849"/>
  <c r="I848" s="1"/>
  <c r="H849"/>
  <c r="H848" s="1"/>
  <c r="G849"/>
  <c r="G848" s="1"/>
  <c r="F849"/>
  <c r="F848" s="1"/>
  <c r="M847"/>
  <c r="S847" s="1"/>
  <c r="Y847" s="1"/>
  <c r="AE847" s="1"/>
  <c r="AK847" s="1"/>
  <c r="AQ847" s="1"/>
  <c r="AW847" s="1"/>
  <c r="BC847" s="1"/>
  <c r="BI847" s="1"/>
  <c r="BO847" s="1"/>
  <c r="BU847" s="1"/>
  <c r="CA847" s="1"/>
  <c r="CG847" s="1"/>
  <c r="CM847" s="1"/>
  <c r="CQ847" s="1"/>
  <c r="L847"/>
  <c r="R847" s="1"/>
  <c r="X847" s="1"/>
  <c r="AD847" s="1"/>
  <c r="AJ847" s="1"/>
  <c r="AP847" s="1"/>
  <c r="AV847" s="1"/>
  <c r="BB847" s="1"/>
  <c r="BH847" s="1"/>
  <c r="BN847" s="1"/>
  <c r="BT847" s="1"/>
  <c r="BZ847" s="1"/>
  <c r="CF847" s="1"/>
  <c r="CL847" s="1"/>
  <c r="CP847" s="1"/>
  <c r="M846"/>
  <c r="L846"/>
  <c r="R846" s="1"/>
  <c r="K845"/>
  <c r="K844" s="1"/>
  <c r="J845"/>
  <c r="J844" s="1"/>
  <c r="I845"/>
  <c r="I844" s="1"/>
  <c r="H845"/>
  <c r="H844" s="1"/>
  <c r="G845"/>
  <c r="G844" s="1"/>
  <c r="F845"/>
  <c r="F844" s="1"/>
  <c r="M834"/>
  <c r="S834" s="1"/>
  <c r="L834"/>
  <c r="K833"/>
  <c r="K832" s="1"/>
  <c r="K831" s="1"/>
  <c r="J833"/>
  <c r="J832" s="1"/>
  <c r="J831" s="1"/>
  <c r="I833"/>
  <c r="I832" s="1"/>
  <c r="I831" s="1"/>
  <c r="H833"/>
  <c r="H832" s="1"/>
  <c r="H831" s="1"/>
  <c r="G833"/>
  <c r="G832" s="1"/>
  <c r="G831" s="1"/>
  <c r="F833"/>
  <c r="F832" s="1"/>
  <c r="F831" s="1"/>
  <c r="M830"/>
  <c r="S830" s="1"/>
  <c r="Y830" s="1"/>
  <c r="AE830" s="1"/>
  <c r="AK830" s="1"/>
  <c r="AQ830" s="1"/>
  <c r="AW830" s="1"/>
  <c r="BC830" s="1"/>
  <c r="BI830" s="1"/>
  <c r="BO830" s="1"/>
  <c r="BU830" s="1"/>
  <c r="CA830" s="1"/>
  <c r="CG830" s="1"/>
  <c r="CM830" s="1"/>
  <c r="L830"/>
  <c r="R830" s="1"/>
  <c r="X830" s="1"/>
  <c r="AD830" s="1"/>
  <c r="AJ830" s="1"/>
  <c r="AP830" s="1"/>
  <c r="AV830" s="1"/>
  <c r="BB830" s="1"/>
  <c r="BH830" s="1"/>
  <c r="BN830" s="1"/>
  <c r="BT830" s="1"/>
  <c r="BZ830" s="1"/>
  <c r="CF830" s="1"/>
  <c r="CL830" s="1"/>
  <c r="CP830" s="1"/>
  <c r="M829"/>
  <c r="S829" s="1"/>
  <c r="Y829" s="1"/>
  <c r="L829"/>
  <c r="K828"/>
  <c r="K827" s="1"/>
  <c r="J828"/>
  <c r="J827" s="1"/>
  <c r="I828"/>
  <c r="I827" s="1"/>
  <c r="H828"/>
  <c r="H827" s="1"/>
  <c r="G828"/>
  <c r="G827" s="1"/>
  <c r="F828"/>
  <c r="F827" s="1"/>
  <c r="M826"/>
  <c r="L826"/>
  <c r="R826" s="1"/>
  <c r="K825"/>
  <c r="K824" s="1"/>
  <c r="J825"/>
  <c r="J824" s="1"/>
  <c r="I825"/>
  <c r="I824" s="1"/>
  <c r="H825"/>
  <c r="H824" s="1"/>
  <c r="G825"/>
  <c r="G824" s="1"/>
  <c r="F825"/>
  <c r="F824" s="1"/>
  <c r="M822"/>
  <c r="S822" s="1"/>
  <c r="Y822" s="1"/>
  <c r="AE822" s="1"/>
  <c r="AK822" s="1"/>
  <c r="AQ822" s="1"/>
  <c r="AW822" s="1"/>
  <c r="BC822" s="1"/>
  <c r="BI822" s="1"/>
  <c r="BO822" s="1"/>
  <c r="BU822" s="1"/>
  <c r="CA822" s="1"/>
  <c r="CG822" s="1"/>
  <c r="CM822" s="1"/>
  <c r="L822"/>
  <c r="R822" s="1"/>
  <c r="X822" s="1"/>
  <c r="AD822" s="1"/>
  <c r="AJ822" s="1"/>
  <c r="AP822" s="1"/>
  <c r="AV822" s="1"/>
  <c r="BB822" s="1"/>
  <c r="BH822" s="1"/>
  <c r="BN822" s="1"/>
  <c r="BT822" s="1"/>
  <c r="BZ822" s="1"/>
  <c r="CF822" s="1"/>
  <c r="CL822" s="1"/>
  <c r="CP822" s="1"/>
  <c r="M821"/>
  <c r="L821"/>
  <c r="R821" s="1"/>
  <c r="X821" s="1"/>
  <c r="K820"/>
  <c r="K819" s="1"/>
  <c r="K818" s="1"/>
  <c r="J820"/>
  <c r="J819" s="1"/>
  <c r="J818" s="1"/>
  <c r="I820"/>
  <c r="I819" s="1"/>
  <c r="I818" s="1"/>
  <c r="H820"/>
  <c r="H819" s="1"/>
  <c r="H818" s="1"/>
  <c r="G820"/>
  <c r="G819" s="1"/>
  <c r="G818" s="1"/>
  <c r="F820"/>
  <c r="F819" s="1"/>
  <c r="F818" s="1"/>
  <c r="M812"/>
  <c r="S812" s="1"/>
  <c r="L812"/>
  <c r="R812" s="1"/>
  <c r="K811"/>
  <c r="K810" s="1"/>
  <c r="K809" s="1"/>
  <c r="J811"/>
  <c r="J810" s="1"/>
  <c r="J809" s="1"/>
  <c r="I811"/>
  <c r="I810" s="1"/>
  <c r="I809" s="1"/>
  <c r="H811"/>
  <c r="H810" s="1"/>
  <c r="H809" s="1"/>
  <c r="G811"/>
  <c r="G810" s="1"/>
  <c r="G809" s="1"/>
  <c r="F811"/>
  <c r="F810" s="1"/>
  <c r="F809" s="1"/>
  <c r="M805"/>
  <c r="S805" s="1"/>
  <c r="F805"/>
  <c r="K804"/>
  <c r="K803" s="1"/>
  <c r="J804"/>
  <c r="J803" s="1"/>
  <c r="I804"/>
  <c r="I803" s="1"/>
  <c r="H804"/>
  <c r="H803" s="1"/>
  <c r="G804"/>
  <c r="G803" s="1"/>
  <c r="M799"/>
  <c r="S799" s="1"/>
  <c r="L799"/>
  <c r="K798"/>
  <c r="K797" s="1"/>
  <c r="K796" s="1"/>
  <c r="J798"/>
  <c r="J797" s="1"/>
  <c r="J796" s="1"/>
  <c r="I798"/>
  <c r="H798"/>
  <c r="H797" s="1"/>
  <c r="H796" s="1"/>
  <c r="G798"/>
  <c r="G797" s="1"/>
  <c r="G796" s="1"/>
  <c r="F798"/>
  <c r="F797" s="1"/>
  <c r="F796" s="1"/>
  <c r="I797"/>
  <c r="I796" s="1"/>
  <c r="M795"/>
  <c r="L795"/>
  <c r="R795" s="1"/>
  <c r="K794"/>
  <c r="K793" s="1"/>
  <c r="J794"/>
  <c r="J793" s="1"/>
  <c r="I794"/>
  <c r="I793" s="1"/>
  <c r="H794"/>
  <c r="H793" s="1"/>
  <c r="G794"/>
  <c r="G793" s="1"/>
  <c r="F794"/>
  <c r="F793" s="1"/>
  <c r="M792"/>
  <c r="S792" s="1"/>
  <c r="L792"/>
  <c r="K791"/>
  <c r="K790" s="1"/>
  <c r="J791"/>
  <c r="J790" s="1"/>
  <c r="I791"/>
  <c r="I790" s="1"/>
  <c r="H791"/>
  <c r="H790" s="1"/>
  <c r="G791"/>
  <c r="G790" s="1"/>
  <c r="F791"/>
  <c r="F790" s="1"/>
  <c r="M789"/>
  <c r="L789"/>
  <c r="R789" s="1"/>
  <c r="K788"/>
  <c r="K787" s="1"/>
  <c r="J788"/>
  <c r="J787" s="1"/>
  <c r="I788"/>
  <c r="I787" s="1"/>
  <c r="H788"/>
  <c r="H787" s="1"/>
  <c r="G788"/>
  <c r="G787" s="1"/>
  <c r="F788"/>
  <c r="F787" s="1"/>
  <c r="M784"/>
  <c r="S784" s="1"/>
  <c r="L784"/>
  <c r="K783"/>
  <c r="K782" s="1"/>
  <c r="K781" s="1"/>
  <c r="J783"/>
  <c r="J782" s="1"/>
  <c r="J781" s="1"/>
  <c r="I783"/>
  <c r="H783"/>
  <c r="H782" s="1"/>
  <c r="H781" s="1"/>
  <c r="G783"/>
  <c r="G782" s="1"/>
  <c r="G781" s="1"/>
  <c r="F783"/>
  <c r="F782" s="1"/>
  <c r="F781" s="1"/>
  <c r="I782"/>
  <c r="I781" s="1"/>
  <c r="M778"/>
  <c r="L778"/>
  <c r="R778" s="1"/>
  <c r="K777"/>
  <c r="K776" s="1"/>
  <c r="J777"/>
  <c r="J776" s="1"/>
  <c r="I777"/>
  <c r="I776" s="1"/>
  <c r="H777"/>
  <c r="H776" s="1"/>
  <c r="G777"/>
  <c r="G776" s="1"/>
  <c r="F777"/>
  <c r="F776" s="1"/>
  <c r="M775"/>
  <c r="S775" s="1"/>
  <c r="L775"/>
  <c r="K774"/>
  <c r="K773" s="1"/>
  <c r="K772" s="1"/>
  <c r="J774"/>
  <c r="J773" s="1"/>
  <c r="J772" s="1"/>
  <c r="I774"/>
  <c r="I773" s="1"/>
  <c r="I772" s="1"/>
  <c r="H774"/>
  <c r="H773" s="1"/>
  <c r="H772" s="1"/>
  <c r="G774"/>
  <c r="G773" s="1"/>
  <c r="G772" s="1"/>
  <c r="F774"/>
  <c r="F773" s="1"/>
  <c r="F772" s="1"/>
  <c r="E771"/>
  <c r="M766"/>
  <c r="S766" s="1"/>
  <c r="L766"/>
  <c r="R766" s="1"/>
  <c r="K765"/>
  <c r="K764" s="1"/>
  <c r="K763" s="1"/>
  <c r="K762" s="1"/>
  <c r="J765"/>
  <c r="J764" s="1"/>
  <c r="J763" s="1"/>
  <c r="J762" s="1"/>
  <c r="I765"/>
  <c r="I764" s="1"/>
  <c r="I763" s="1"/>
  <c r="I762" s="1"/>
  <c r="H765"/>
  <c r="H764" s="1"/>
  <c r="H763" s="1"/>
  <c r="H762" s="1"/>
  <c r="G765"/>
  <c r="G764" s="1"/>
  <c r="G763" s="1"/>
  <c r="G762" s="1"/>
  <c r="F765"/>
  <c r="F764" s="1"/>
  <c r="F763" s="1"/>
  <c r="F762" s="1"/>
  <c r="M761"/>
  <c r="L761"/>
  <c r="K760"/>
  <c r="K759" s="1"/>
  <c r="K758" s="1"/>
  <c r="K757" s="1"/>
  <c r="J760"/>
  <c r="J759" s="1"/>
  <c r="J758" s="1"/>
  <c r="J757" s="1"/>
  <c r="I760"/>
  <c r="I759" s="1"/>
  <c r="I758" s="1"/>
  <c r="I757" s="1"/>
  <c r="H760"/>
  <c r="H759" s="1"/>
  <c r="H758" s="1"/>
  <c r="H757" s="1"/>
  <c r="G760"/>
  <c r="G759" s="1"/>
  <c r="G758" s="1"/>
  <c r="G757" s="1"/>
  <c r="F760"/>
  <c r="F759" s="1"/>
  <c r="F758" s="1"/>
  <c r="F757" s="1"/>
  <c r="M756"/>
  <c r="S756" s="1"/>
  <c r="L756"/>
  <c r="R756" s="1"/>
  <c r="K755"/>
  <c r="K754" s="1"/>
  <c r="K753" s="1"/>
  <c r="J755"/>
  <c r="J754" s="1"/>
  <c r="J753" s="1"/>
  <c r="I755"/>
  <c r="I754" s="1"/>
  <c r="I753" s="1"/>
  <c r="H755"/>
  <c r="H754" s="1"/>
  <c r="H753" s="1"/>
  <c r="G755"/>
  <c r="G754" s="1"/>
  <c r="G753" s="1"/>
  <c r="F755"/>
  <c r="F754" s="1"/>
  <c r="F753" s="1"/>
  <c r="M752"/>
  <c r="L752"/>
  <c r="K751"/>
  <c r="K750" s="1"/>
  <c r="K749" s="1"/>
  <c r="J751"/>
  <c r="J750" s="1"/>
  <c r="J749" s="1"/>
  <c r="I751"/>
  <c r="H751"/>
  <c r="H750" s="1"/>
  <c r="H749" s="1"/>
  <c r="G751"/>
  <c r="G750" s="1"/>
  <c r="G749" s="1"/>
  <c r="F751"/>
  <c r="F750" s="1"/>
  <c r="F749" s="1"/>
  <c r="I750"/>
  <c r="I749" s="1"/>
  <c r="M747"/>
  <c r="S747" s="1"/>
  <c r="L747"/>
  <c r="R747" s="1"/>
  <c r="K746"/>
  <c r="K745" s="1"/>
  <c r="K744" s="1"/>
  <c r="J746"/>
  <c r="J745" s="1"/>
  <c r="J744" s="1"/>
  <c r="I746"/>
  <c r="I745" s="1"/>
  <c r="I744" s="1"/>
  <c r="H746"/>
  <c r="H745" s="1"/>
  <c r="H744" s="1"/>
  <c r="G746"/>
  <c r="G745" s="1"/>
  <c r="G744" s="1"/>
  <c r="F746"/>
  <c r="F745" s="1"/>
  <c r="F744" s="1"/>
  <c r="M741"/>
  <c r="S741" s="1"/>
  <c r="Y741" s="1"/>
  <c r="AE741" s="1"/>
  <c r="AK741" s="1"/>
  <c r="AQ741" s="1"/>
  <c r="AW741" s="1"/>
  <c r="BC741" s="1"/>
  <c r="BI741" s="1"/>
  <c r="BO741" s="1"/>
  <c r="BU741" s="1"/>
  <c r="CA741" s="1"/>
  <c r="CG741" s="1"/>
  <c r="CM741" s="1"/>
  <c r="L741"/>
  <c r="R741" s="1"/>
  <c r="X741" s="1"/>
  <c r="AD741" s="1"/>
  <c r="AJ741" s="1"/>
  <c r="AP741" s="1"/>
  <c r="AV741" s="1"/>
  <c r="BB741" s="1"/>
  <c r="BH741" s="1"/>
  <c r="BN741" s="1"/>
  <c r="BT741" s="1"/>
  <c r="BZ741" s="1"/>
  <c r="CF741" s="1"/>
  <c r="CL741" s="1"/>
  <c r="CP741" s="1"/>
  <c r="M739"/>
  <c r="L739"/>
  <c r="K738"/>
  <c r="K737" s="1"/>
  <c r="J738"/>
  <c r="J737" s="1"/>
  <c r="I738"/>
  <c r="I737" s="1"/>
  <c r="H738"/>
  <c r="H737" s="1"/>
  <c r="G738"/>
  <c r="G737" s="1"/>
  <c r="F738"/>
  <c r="F737" s="1"/>
  <c r="M736"/>
  <c r="L736"/>
  <c r="R736" s="1"/>
  <c r="K735"/>
  <c r="K734" s="1"/>
  <c r="J735"/>
  <c r="J734" s="1"/>
  <c r="I735"/>
  <c r="I734" s="1"/>
  <c r="H735"/>
  <c r="H734" s="1"/>
  <c r="G735"/>
  <c r="G734" s="1"/>
  <c r="G733" s="1"/>
  <c r="G732" s="1"/>
  <c r="F735"/>
  <c r="F734" s="1"/>
  <c r="M731"/>
  <c r="S731" s="1"/>
  <c r="L731"/>
  <c r="K730"/>
  <c r="J730"/>
  <c r="I730"/>
  <c r="H730"/>
  <c r="G730"/>
  <c r="F730"/>
  <c r="M728"/>
  <c r="L728"/>
  <c r="K727"/>
  <c r="K726" s="1"/>
  <c r="J727"/>
  <c r="J726" s="1"/>
  <c r="I727"/>
  <c r="I726" s="1"/>
  <c r="H727"/>
  <c r="H726" s="1"/>
  <c r="G727"/>
  <c r="G726" s="1"/>
  <c r="F727"/>
  <c r="F726" s="1"/>
  <c r="M725"/>
  <c r="F725"/>
  <c r="K724"/>
  <c r="J724"/>
  <c r="I724"/>
  <c r="H724"/>
  <c r="G724"/>
  <c r="M723"/>
  <c r="F723"/>
  <c r="L723" s="1"/>
  <c r="K722"/>
  <c r="J722"/>
  <c r="I722"/>
  <c r="H722"/>
  <c r="G722"/>
  <c r="M719"/>
  <c r="S719" s="1"/>
  <c r="L719"/>
  <c r="R719" s="1"/>
  <c r="K718"/>
  <c r="K717" s="1"/>
  <c r="J718"/>
  <c r="J717" s="1"/>
  <c r="I718"/>
  <c r="I717" s="1"/>
  <c r="H718"/>
  <c r="H717" s="1"/>
  <c r="G718"/>
  <c r="G717" s="1"/>
  <c r="F718"/>
  <c r="F717" s="1"/>
  <c r="M716"/>
  <c r="S716" s="1"/>
  <c r="Y716" s="1"/>
  <c r="AE716" s="1"/>
  <c r="AK716" s="1"/>
  <c r="AQ716" s="1"/>
  <c r="AW716" s="1"/>
  <c r="BC716" s="1"/>
  <c r="BI716" s="1"/>
  <c r="BO716" s="1"/>
  <c r="BU716" s="1"/>
  <c r="CA716" s="1"/>
  <c r="CG716" s="1"/>
  <c r="CM716" s="1"/>
  <c r="L716"/>
  <c r="R716" s="1"/>
  <c r="X716" s="1"/>
  <c r="AD716" s="1"/>
  <c r="AJ716" s="1"/>
  <c r="AP716" s="1"/>
  <c r="AV716" s="1"/>
  <c r="BB716" s="1"/>
  <c r="BH716" s="1"/>
  <c r="BN716" s="1"/>
  <c r="BT716" s="1"/>
  <c r="BZ716" s="1"/>
  <c r="CF716" s="1"/>
  <c r="CL716" s="1"/>
  <c r="CP716" s="1"/>
  <c r="M715"/>
  <c r="L715"/>
  <c r="R715" s="1"/>
  <c r="X715" s="1"/>
  <c r="K714"/>
  <c r="J714"/>
  <c r="I714"/>
  <c r="H714"/>
  <c r="G714"/>
  <c r="F714"/>
  <c r="M713"/>
  <c r="F713"/>
  <c r="K712"/>
  <c r="K711" s="1"/>
  <c r="K710" s="1"/>
  <c r="J712"/>
  <c r="J711" s="1"/>
  <c r="J710" s="1"/>
  <c r="I712"/>
  <c r="H712"/>
  <c r="H711" s="1"/>
  <c r="H710" s="1"/>
  <c r="G712"/>
  <c r="G711" s="1"/>
  <c r="G710" s="1"/>
  <c r="M708"/>
  <c r="L708"/>
  <c r="K707"/>
  <c r="K706" s="1"/>
  <c r="K705" s="1"/>
  <c r="K704" s="1"/>
  <c r="J707"/>
  <c r="J706" s="1"/>
  <c r="J705" s="1"/>
  <c r="J704" s="1"/>
  <c r="I707"/>
  <c r="I706" s="1"/>
  <c r="I705" s="1"/>
  <c r="I704" s="1"/>
  <c r="H707"/>
  <c r="H706" s="1"/>
  <c r="H705" s="1"/>
  <c r="H704" s="1"/>
  <c r="G707"/>
  <c r="G706" s="1"/>
  <c r="G705" s="1"/>
  <c r="G704" s="1"/>
  <c r="F707"/>
  <c r="F706" s="1"/>
  <c r="F705" s="1"/>
  <c r="F704" s="1"/>
  <c r="M703"/>
  <c r="L703"/>
  <c r="R703" s="1"/>
  <c r="K702"/>
  <c r="K701" s="1"/>
  <c r="K700" s="1"/>
  <c r="K699" s="1"/>
  <c r="J702"/>
  <c r="J701" s="1"/>
  <c r="J700" s="1"/>
  <c r="J699" s="1"/>
  <c r="I702"/>
  <c r="I701" s="1"/>
  <c r="I700" s="1"/>
  <c r="I699" s="1"/>
  <c r="H702"/>
  <c r="H701" s="1"/>
  <c r="H700" s="1"/>
  <c r="H699" s="1"/>
  <c r="G702"/>
  <c r="G701" s="1"/>
  <c r="G700" s="1"/>
  <c r="G699" s="1"/>
  <c r="F702"/>
  <c r="F701" s="1"/>
  <c r="F700" s="1"/>
  <c r="F699" s="1"/>
  <c r="M698"/>
  <c r="L698"/>
  <c r="K697"/>
  <c r="K696" s="1"/>
  <c r="K695" s="1"/>
  <c r="K694" s="1"/>
  <c r="J697"/>
  <c r="J696" s="1"/>
  <c r="J695" s="1"/>
  <c r="J694" s="1"/>
  <c r="I697"/>
  <c r="I696" s="1"/>
  <c r="I695" s="1"/>
  <c r="I694" s="1"/>
  <c r="H697"/>
  <c r="H696" s="1"/>
  <c r="H695" s="1"/>
  <c r="H694" s="1"/>
  <c r="G697"/>
  <c r="G696" s="1"/>
  <c r="G695" s="1"/>
  <c r="G694" s="1"/>
  <c r="F697"/>
  <c r="F696" s="1"/>
  <c r="F695" s="1"/>
  <c r="F694" s="1"/>
  <c r="M693"/>
  <c r="S693" s="1"/>
  <c r="L693"/>
  <c r="R693" s="1"/>
  <c r="K692"/>
  <c r="K691" s="1"/>
  <c r="K690" s="1"/>
  <c r="K689" s="1"/>
  <c r="K688" s="1"/>
  <c r="J692"/>
  <c r="J691" s="1"/>
  <c r="J690" s="1"/>
  <c r="J689" s="1"/>
  <c r="J688" s="1"/>
  <c r="I692"/>
  <c r="I691" s="1"/>
  <c r="I690" s="1"/>
  <c r="I689" s="1"/>
  <c r="I688" s="1"/>
  <c r="H692"/>
  <c r="H691" s="1"/>
  <c r="H690" s="1"/>
  <c r="H689" s="1"/>
  <c r="H688" s="1"/>
  <c r="G692"/>
  <c r="G691" s="1"/>
  <c r="G690" s="1"/>
  <c r="G689" s="1"/>
  <c r="G688" s="1"/>
  <c r="F692"/>
  <c r="F691" s="1"/>
  <c r="F690" s="1"/>
  <c r="F689" s="1"/>
  <c r="F688" s="1"/>
  <c r="M687"/>
  <c r="F687"/>
  <c r="K686"/>
  <c r="K685" s="1"/>
  <c r="K684" s="1"/>
  <c r="K683" s="1"/>
  <c r="J686"/>
  <c r="J685" s="1"/>
  <c r="J684" s="1"/>
  <c r="J683" s="1"/>
  <c r="I686"/>
  <c r="I685" s="1"/>
  <c r="I684" s="1"/>
  <c r="I683" s="1"/>
  <c r="H686"/>
  <c r="H685" s="1"/>
  <c r="H684" s="1"/>
  <c r="H683" s="1"/>
  <c r="G686"/>
  <c r="G685" s="1"/>
  <c r="G684" s="1"/>
  <c r="G683" s="1"/>
  <c r="M680"/>
  <c r="F680"/>
  <c r="K679"/>
  <c r="K678" s="1"/>
  <c r="J679"/>
  <c r="J678" s="1"/>
  <c r="I679"/>
  <c r="I678" s="1"/>
  <c r="H679"/>
  <c r="H678" s="1"/>
  <c r="G679"/>
  <c r="G678" s="1"/>
  <c r="M677"/>
  <c r="S677" s="1"/>
  <c r="L677"/>
  <c r="R677" s="1"/>
  <c r="K676"/>
  <c r="K675" s="1"/>
  <c r="J676"/>
  <c r="J675" s="1"/>
  <c r="I676"/>
  <c r="I675" s="1"/>
  <c r="H676"/>
  <c r="H675" s="1"/>
  <c r="G676"/>
  <c r="G675" s="1"/>
  <c r="F676"/>
  <c r="F675" s="1"/>
  <c r="M672"/>
  <c r="L672"/>
  <c r="K671"/>
  <c r="K670" s="1"/>
  <c r="J671"/>
  <c r="J670" s="1"/>
  <c r="I671"/>
  <c r="I670" s="1"/>
  <c r="H671"/>
  <c r="H670" s="1"/>
  <c r="G671"/>
  <c r="G670" s="1"/>
  <c r="F671"/>
  <c r="F670" s="1"/>
  <c r="M669"/>
  <c r="S669" s="1"/>
  <c r="L669"/>
  <c r="K668"/>
  <c r="K667" s="1"/>
  <c r="K666" s="1"/>
  <c r="J668"/>
  <c r="J667" s="1"/>
  <c r="J666" s="1"/>
  <c r="I668"/>
  <c r="I667" s="1"/>
  <c r="I666" s="1"/>
  <c r="H668"/>
  <c r="H667" s="1"/>
  <c r="H666" s="1"/>
  <c r="G668"/>
  <c r="G667" s="1"/>
  <c r="G666" s="1"/>
  <c r="F668"/>
  <c r="F667" s="1"/>
  <c r="F666" s="1"/>
  <c r="M664"/>
  <c r="L664"/>
  <c r="R664" s="1"/>
  <c r="K663"/>
  <c r="K662" s="1"/>
  <c r="K661" s="1"/>
  <c r="K660" s="1"/>
  <c r="J663"/>
  <c r="J662" s="1"/>
  <c r="J661" s="1"/>
  <c r="J660" s="1"/>
  <c r="I663"/>
  <c r="I662" s="1"/>
  <c r="I661" s="1"/>
  <c r="I660" s="1"/>
  <c r="H663"/>
  <c r="H662" s="1"/>
  <c r="H661" s="1"/>
  <c r="H660" s="1"/>
  <c r="G663"/>
  <c r="G662" s="1"/>
  <c r="G661" s="1"/>
  <c r="G660" s="1"/>
  <c r="F663"/>
  <c r="F662" s="1"/>
  <c r="F661" s="1"/>
  <c r="F660" s="1"/>
  <c r="M659"/>
  <c r="L659"/>
  <c r="K658"/>
  <c r="K657" s="1"/>
  <c r="K656" s="1"/>
  <c r="K655" s="1"/>
  <c r="J658"/>
  <c r="J657" s="1"/>
  <c r="J656" s="1"/>
  <c r="J655" s="1"/>
  <c r="I658"/>
  <c r="I657" s="1"/>
  <c r="I656" s="1"/>
  <c r="I655" s="1"/>
  <c r="H658"/>
  <c r="H657" s="1"/>
  <c r="H656" s="1"/>
  <c r="H655" s="1"/>
  <c r="G658"/>
  <c r="G657" s="1"/>
  <c r="G656" s="1"/>
  <c r="G655" s="1"/>
  <c r="F658"/>
  <c r="F657" s="1"/>
  <c r="F656" s="1"/>
  <c r="F655" s="1"/>
  <c r="M654"/>
  <c r="S654" s="1"/>
  <c r="F654"/>
  <c r="L654" s="1"/>
  <c r="K653"/>
  <c r="K652" s="1"/>
  <c r="K651" s="1"/>
  <c r="K650" s="1"/>
  <c r="J653"/>
  <c r="J652" s="1"/>
  <c r="J651" s="1"/>
  <c r="J650" s="1"/>
  <c r="I653"/>
  <c r="I652" s="1"/>
  <c r="I651" s="1"/>
  <c r="I650" s="1"/>
  <c r="H653"/>
  <c r="H652" s="1"/>
  <c r="H651" s="1"/>
  <c r="H650" s="1"/>
  <c r="G653"/>
  <c r="G652" s="1"/>
  <c r="G651" s="1"/>
  <c r="G650" s="1"/>
  <c r="M643"/>
  <c r="S643" s="1"/>
  <c r="L643"/>
  <c r="K642"/>
  <c r="K641" s="1"/>
  <c r="J642"/>
  <c r="J641" s="1"/>
  <c r="I642"/>
  <c r="I641" s="1"/>
  <c r="H642"/>
  <c r="H641" s="1"/>
  <c r="F642"/>
  <c r="F641" s="1"/>
  <c r="M640"/>
  <c r="F640"/>
  <c r="L640" s="1"/>
  <c r="K639"/>
  <c r="K638" s="1"/>
  <c r="J639"/>
  <c r="J638" s="1"/>
  <c r="I639"/>
  <c r="I638" s="1"/>
  <c r="H639"/>
  <c r="H638" s="1"/>
  <c r="G639"/>
  <c r="G638" s="1"/>
  <c r="G637" s="1"/>
  <c r="G636" s="1"/>
  <c r="M635"/>
  <c r="L635"/>
  <c r="K634"/>
  <c r="K633" s="1"/>
  <c r="K632" s="1"/>
  <c r="K631" s="1"/>
  <c r="J634"/>
  <c r="J633" s="1"/>
  <c r="J632" s="1"/>
  <c r="J631" s="1"/>
  <c r="I634"/>
  <c r="I633" s="1"/>
  <c r="I632" s="1"/>
  <c r="I631" s="1"/>
  <c r="H634"/>
  <c r="H633" s="1"/>
  <c r="H632" s="1"/>
  <c r="H631" s="1"/>
  <c r="G634"/>
  <c r="G633" s="1"/>
  <c r="G632" s="1"/>
  <c r="G631" s="1"/>
  <c r="F634"/>
  <c r="F633" s="1"/>
  <c r="F632" s="1"/>
  <c r="F631" s="1"/>
  <c r="M630"/>
  <c r="L630"/>
  <c r="R630" s="1"/>
  <c r="K629"/>
  <c r="K628" s="1"/>
  <c r="J629"/>
  <c r="J628" s="1"/>
  <c r="I629"/>
  <c r="I628" s="1"/>
  <c r="H629"/>
  <c r="H628" s="1"/>
  <c r="G629"/>
  <c r="G628" s="1"/>
  <c r="F629"/>
  <c r="F628" s="1"/>
  <c r="M627"/>
  <c r="S627" s="1"/>
  <c r="L627"/>
  <c r="K626"/>
  <c r="J626"/>
  <c r="I626"/>
  <c r="H626"/>
  <c r="G626"/>
  <c r="F626"/>
  <c r="M625"/>
  <c r="L625"/>
  <c r="K624"/>
  <c r="J624"/>
  <c r="I624"/>
  <c r="I623" s="1"/>
  <c r="I622" s="1"/>
  <c r="H624"/>
  <c r="G624"/>
  <c r="F624"/>
  <c r="M616"/>
  <c r="S616" s="1"/>
  <c r="L616"/>
  <c r="K615"/>
  <c r="K614" s="1"/>
  <c r="K613" s="1"/>
  <c r="J615"/>
  <c r="J614" s="1"/>
  <c r="J613" s="1"/>
  <c r="I615"/>
  <c r="H615"/>
  <c r="H614" s="1"/>
  <c r="H613" s="1"/>
  <c r="G615"/>
  <c r="G614" s="1"/>
  <c r="G613" s="1"/>
  <c r="F615"/>
  <c r="F614" s="1"/>
  <c r="F613" s="1"/>
  <c r="I614"/>
  <c r="I613" s="1"/>
  <c r="M612"/>
  <c r="F612"/>
  <c r="L612" s="1"/>
  <c r="R612" s="1"/>
  <c r="K611"/>
  <c r="K610" s="1"/>
  <c r="J611"/>
  <c r="J610" s="1"/>
  <c r="I611"/>
  <c r="I610" s="1"/>
  <c r="H611"/>
  <c r="H610" s="1"/>
  <c r="G611"/>
  <c r="G610" s="1"/>
  <c r="M609"/>
  <c r="S609" s="1"/>
  <c r="L609"/>
  <c r="K608"/>
  <c r="K607" s="1"/>
  <c r="J608"/>
  <c r="J607" s="1"/>
  <c r="I608"/>
  <c r="I607" s="1"/>
  <c r="H608"/>
  <c r="H607" s="1"/>
  <c r="G608"/>
  <c r="G607" s="1"/>
  <c r="F608"/>
  <c r="F607" s="1"/>
  <c r="M606"/>
  <c r="S606" s="1"/>
  <c r="Y606" s="1"/>
  <c r="AE606" s="1"/>
  <c r="AK606" s="1"/>
  <c r="AQ606" s="1"/>
  <c r="AW606" s="1"/>
  <c r="BC606" s="1"/>
  <c r="BI606" s="1"/>
  <c r="BO606" s="1"/>
  <c r="BU606" s="1"/>
  <c r="CA606" s="1"/>
  <c r="CG606" s="1"/>
  <c r="CM606" s="1"/>
  <c r="CQ606" s="1"/>
  <c r="L606"/>
  <c r="R606" s="1"/>
  <c r="X606" s="1"/>
  <c r="AD606" s="1"/>
  <c r="AJ606" s="1"/>
  <c r="AP606" s="1"/>
  <c r="AV606" s="1"/>
  <c r="BB606" s="1"/>
  <c r="BH606" s="1"/>
  <c r="BN606" s="1"/>
  <c r="BT606" s="1"/>
  <c r="BZ606" s="1"/>
  <c r="CF606" s="1"/>
  <c r="CL606" s="1"/>
  <c r="CP606" s="1"/>
  <c r="M605"/>
  <c r="S605" s="1"/>
  <c r="Y605" s="1"/>
  <c r="AE605" s="1"/>
  <c r="AK605" s="1"/>
  <c r="AQ605" s="1"/>
  <c r="AW605" s="1"/>
  <c r="BC605" s="1"/>
  <c r="BI605" s="1"/>
  <c r="BO605" s="1"/>
  <c r="BU605" s="1"/>
  <c r="CA605" s="1"/>
  <c r="CG605" s="1"/>
  <c r="CM605" s="1"/>
  <c r="CQ605" s="1"/>
  <c r="L605"/>
  <c r="R605" s="1"/>
  <c r="X605" s="1"/>
  <c r="AD605" s="1"/>
  <c r="AJ605" s="1"/>
  <c r="AP605" s="1"/>
  <c r="AV605" s="1"/>
  <c r="BB605" s="1"/>
  <c r="BH605" s="1"/>
  <c r="BN605" s="1"/>
  <c r="BT605" s="1"/>
  <c r="BZ605" s="1"/>
  <c r="CF605" s="1"/>
  <c r="CL605" s="1"/>
  <c r="CP605" s="1"/>
  <c r="M603"/>
  <c r="L603"/>
  <c r="R603" s="1"/>
  <c r="K602"/>
  <c r="J602"/>
  <c r="I602"/>
  <c r="H602"/>
  <c r="G602"/>
  <c r="F602"/>
  <c r="M601"/>
  <c r="S601" s="1"/>
  <c r="L601"/>
  <c r="K600"/>
  <c r="K599" s="1"/>
  <c r="J600"/>
  <c r="J599" s="1"/>
  <c r="I600"/>
  <c r="H600"/>
  <c r="G600"/>
  <c r="G599" s="1"/>
  <c r="F600"/>
  <c r="F599" s="1"/>
  <c r="I599"/>
  <c r="H599"/>
  <c r="M596"/>
  <c r="S596" s="1"/>
  <c r="L596"/>
  <c r="R596" s="1"/>
  <c r="K595"/>
  <c r="K594" s="1"/>
  <c r="K593" s="1"/>
  <c r="K592" s="1"/>
  <c r="J595"/>
  <c r="J594" s="1"/>
  <c r="J593" s="1"/>
  <c r="J592" s="1"/>
  <c r="I595"/>
  <c r="I594" s="1"/>
  <c r="I593" s="1"/>
  <c r="I592" s="1"/>
  <c r="H595"/>
  <c r="H594" s="1"/>
  <c r="H593" s="1"/>
  <c r="H592" s="1"/>
  <c r="G595"/>
  <c r="G594" s="1"/>
  <c r="G593" s="1"/>
  <c r="G592" s="1"/>
  <c r="F595"/>
  <c r="F594" s="1"/>
  <c r="F593" s="1"/>
  <c r="F592" s="1"/>
  <c r="M591"/>
  <c r="S591" s="1"/>
  <c r="Y591" s="1"/>
  <c r="AE591" s="1"/>
  <c r="AK591" s="1"/>
  <c r="AQ591" s="1"/>
  <c r="AW591" s="1"/>
  <c r="BC591" s="1"/>
  <c r="BI591" s="1"/>
  <c r="BO591" s="1"/>
  <c r="BU591" s="1"/>
  <c r="CA591" s="1"/>
  <c r="CG591" s="1"/>
  <c r="CM591" s="1"/>
  <c r="CQ591" s="1"/>
  <c r="L591"/>
  <c r="R591" s="1"/>
  <c r="X591" s="1"/>
  <c r="AD591" s="1"/>
  <c r="AJ591" s="1"/>
  <c r="AP591" s="1"/>
  <c r="AV591" s="1"/>
  <c r="BB591" s="1"/>
  <c r="BH591" s="1"/>
  <c r="BN591" s="1"/>
  <c r="BT591" s="1"/>
  <c r="BZ591" s="1"/>
  <c r="CF591" s="1"/>
  <c r="CL591" s="1"/>
  <c r="CP591" s="1"/>
  <c r="M585"/>
  <c r="S585" s="1"/>
  <c r="Y585" s="1"/>
  <c r="AE585" s="1"/>
  <c r="AK585" s="1"/>
  <c r="AQ585" s="1"/>
  <c r="AW585" s="1"/>
  <c r="BC585" s="1"/>
  <c r="BI585" s="1"/>
  <c r="BO585" s="1"/>
  <c r="BU585" s="1"/>
  <c r="CA585" s="1"/>
  <c r="CG585" s="1"/>
  <c r="CM585" s="1"/>
  <c r="CQ585" s="1"/>
  <c r="L585"/>
  <c r="R585" s="1"/>
  <c r="X585" s="1"/>
  <c r="AD585" s="1"/>
  <c r="AJ585" s="1"/>
  <c r="AP585" s="1"/>
  <c r="AV585" s="1"/>
  <c r="BB585" s="1"/>
  <c r="BH585" s="1"/>
  <c r="BN585" s="1"/>
  <c r="BT585" s="1"/>
  <c r="BZ585" s="1"/>
  <c r="CF585" s="1"/>
  <c r="CL585" s="1"/>
  <c r="CP585" s="1"/>
  <c r="M582"/>
  <c r="S582" s="1"/>
  <c r="Y582" s="1"/>
  <c r="AE582" s="1"/>
  <c r="AK582" s="1"/>
  <c r="AQ582" s="1"/>
  <c r="AW582" s="1"/>
  <c r="BC582" s="1"/>
  <c r="BI582" s="1"/>
  <c r="BO582" s="1"/>
  <c r="BU582" s="1"/>
  <c r="CA582" s="1"/>
  <c r="CG582" s="1"/>
  <c r="CM582" s="1"/>
  <c r="CQ582" s="1"/>
  <c r="L582"/>
  <c r="R582" s="1"/>
  <c r="X582" s="1"/>
  <c r="AD582" s="1"/>
  <c r="AJ582" s="1"/>
  <c r="AP582" s="1"/>
  <c r="AV582" s="1"/>
  <c r="BB582" s="1"/>
  <c r="BH582" s="1"/>
  <c r="BN582" s="1"/>
  <c r="BT582" s="1"/>
  <c r="BZ582" s="1"/>
  <c r="CF582" s="1"/>
  <c r="CL582" s="1"/>
  <c r="CP582" s="1"/>
  <c r="M579"/>
  <c r="S579" s="1"/>
  <c r="Y579" s="1"/>
  <c r="AE579" s="1"/>
  <c r="AK579" s="1"/>
  <c r="AQ579" s="1"/>
  <c r="AW579" s="1"/>
  <c r="BC579" s="1"/>
  <c r="BI579" s="1"/>
  <c r="BO579" s="1"/>
  <c r="BU579" s="1"/>
  <c r="CA579" s="1"/>
  <c r="CG579" s="1"/>
  <c r="CM579" s="1"/>
  <c r="CQ579" s="1"/>
  <c r="L579"/>
  <c r="R579" s="1"/>
  <c r="X579" s="1"/>
  <c r="AD579" s="1"/>
  <c r="AJ579" s="1"/>
  <c r="AP579" s="1"/>
  <c r="AV579" s="1"/>
  <c r="BB579" s="1"/>
  <c r="BH579" s="1"/>
  <c r="BN579" s="1"/>
  <c r="BT579" s="1"/>
  <c r="BZ579" s="1"/>
  <c r="CF579" s="1"/>
  <c r="CL579" s="1"/>
  <c r="CP579" s="1"/>
  <c r="M577"/>
  <c r="S577" s="1"/>
  <c r="Y577" s="1"/>
  <c r="AE577" s="1"/>
  <c r="AK577" s="1"/>
  <c r="AQ577" s="1"/>
  <c r="AW577" s="1"/>
  <c r="BC577" s="1"/>
  <c r="BI577" s="1"/>
  <c r="BO577" s="1"/>
  <c r="BU577" s="1"/>
  <c r="CA577" s="1"/>
  <c r="CG577" s="1"/>
  <c r="CM577" s="1"/>
  <c r="CQ577" s="1"/>
  <c r="L577"/>
  <c r="R577" s="1"/>
  <c r="X577" s="1"/>
  <c r="AD577" s="1"/>
  <c r="AJ577" s="1"/>
  <c r="AP577" s="1"/>
  <c r="AV577" s="1"/>
  <c r="BB577" s="1"/>
  <c r="BH577" s="1"/>
  <c r="BN577" s="1"/>
  <c r="BT577" s="1"/>
  <c r="BZ577" s="1"/>
  <c r="CF577" s="1"/>
  <c r="CL577" s="1"/>
  <c r="CP577" s="1"/>
  <c r="M576"/>
  <c r="S576" s="1"/>
  <c r="Y576" s="1"/>
  <c r="L576"/>
  <c r="R576" s="1"/>
  <c r="X576" s="1"/>
  <c r="K575"/>
  <c r="K574" s="1"/>
  <c r="K573" s="1"/>
  <c r="J575"/>
  <c r="J574" s="1"/>
  <c r="J573" s="1"/>
  <c r="I575"/>
  <c r="I574" s="1"/>
  <c r="I573" s="1"/>
  <c r="H575"/>
  <c r="H574" s="1"/>
  <c r="H573" s="1"/>
  <c r="G575"/>
  <c r="G574" s="1"/>
  <c r="G573" s="1"/>
  <c r="F575"/>
  <c r="F574" s="1"/>
  <c r="F573" s="1"/>
  <c r="M572"/>
  <c r="F572"/>
  <c r="K571"/>
  <c r="K570" s="1"/>
  <c r="K569" s="1"/>
  <c r="J571"/>
  <c r="J570" s="1"/>
  <c r="J569" s="1"/>
  <c r="I571"/>
  <c r="I570" s="1"/>
  <c r="I569" s="1"/>
  <c r="H571"/>
  <c r="H570" s="1"/>
  <c r="H569" s="1"/>
  <c r="G571"/>
  <c r="G570" s="1"/>
  <c r="G569" s="1"/>
  <c r="M567"/>
  <c r="L567"/>
  <c r="K566"/>
  <c r="K565" s="1"/>
  <c r="J566"/>
  <c r="J565" s="1"/>
  <c r="I566"/>
  <c r="I565" s="1"/>
  <c r="H566"/>
  <c r="H565" s="1"/>
  <c r="G566"/>
  <c r="G565" s="1"/>
  <c r="F566"/>
  <c r="F565" s="1"/>
  <c r="M564"/>
  <c r="L564"/>
  <c r="K563"/>
  <c r="K562" s="1"/>
  <c r="J563"/>
  <c r="J562" s="1"/>
  <c r="I563"/>
  <c r="I562" s="1"/>
  <c r="H563"/>
  <c r="H562" s="1"/>
  <c r="G563"/>
  <c r="G562" s="1"/>
  <c r="F563"/>
  <c r="F562" s="1"/>
  <c r="M560"/>
  <c r="S560" s="1"/>
  <c r="L560"/>
  <c r="K559"/>
  <c r="K558" s="1"/>
  <c r="K557" s="1"/>
  <c r="J559"/>
  <c r="J558" s="1"/>
  <c r="J557" s="1"/>
  <c r="I559"/>
  <c r="I558" s="1"/>
  <c r="I557" s="1"/>
  <c r="H559"/>
  <c r="H558" s="1"/>
  <c r="H557" s="1"/>
  <c r="G559"/>
  <c r="G558" s="1"/>
  <c r="G557" s="1"/>
  <c r="F559"/>
  <c r="F558" s="1"/>
  <c r="F557" s="1"/>
  <c r="M553"/>
  <c r="L553"/>
  <c r="R553" s="1"/>
  <c r="K552"/>
  <c r="K551" s="1"/>
  <c r="K550" s="1"/>
  <c r="J552"/>
  <c r="J551" s="1"/>
  <c r="J550" s="1"/>
  <c r="I552"/>
  <c r="I551" s="1"/>
  <c r="I550" s="1"/>
  <c r="H552"/>
  <c r="H551" s="1"/>
  <c r="H550" s="1"/>
  <c r="G552"/>
  <c r="G551" s="1"/>
  <c r="G550" s="1"/>
  <c r="F552"/>
  <c r="F551" s="1"/>
  <c r="F550" s="1"/>
  <c r="M549"/>
  <c r="L549"/>
  <c r="K548"/>
  <c r="K547" s="1"/>
  <c r="K546" s="1"/>
  <c r="J548"/>
  <c r="J547" s="1"/>
  <c r="J546" s="1"/>
  <c r="I548"/>
  <c r="I547" s="1"/>
  <c r="I546" s="1"/>
  <c r="H548"/>
  <c r="H547" s="1"/>
  <c r="H546" s="1"/>
  <c r="G548"/>
  <c r="G547" s="1"/>
  <c r="G546" s="1"/>
  <c r="F548"/>
  <c r="F547" s="1"/>
  <c r="F546" s="1"/>
  <c r="F545" s="1"/>
  <c r="M544"/>
  <c r="S544" s="1"/>
  <c r="Y544" s="1"/>
  <c r="AE544" s="1"/>
  <c r="AK544" s="1"/>
  <c r="AQ544" s="1"/>
  <c r="AW544" s="1"/>
  <c r="BC544" s="1"/>
  <c r="BI544" s="1"/>
  <c r="BO544" s="1"/>
  <c r="BU544" s="1"/>
  <c r="F544"/>
  <c r="L544" s="1"/>
  <c r="M543"/>
  <c r="L543"/>
  <c r="R543" s="1"/>
  <c r="X543" s="1"/>
  <c r="K542"/>
  <c r="J542"/>
  <c r="I542"/>
  <c r="H542"/>
  <c r="G542"/>
  <c r="F542"/>
  <c r="M541"/>
  <c r="S541" s="1"/>
  <c r="F541"/>
  <c r="F540" s="1"/>
  <c r="K540"/>
  <c r="J540"/>
  <c r="I540"/>
  <c r="H540"/>
  <c r="G540"/>
  <c r="M539"/>
  <c r="F539"/>
  <c r="L539" s="1"/>
  <c r="K538"/>
  <c r="J538"/>
  <c r="I538"/>
  <c r="H538"/>
  <c r="G538"/>
  <c r="M535"/>
  <c r="S535" s="1"/>
  <c r="F535"/>
  <c r="L535" s="1"/>
  <c r="K534"/>
  <c r="K533" s="1"/>
  <c r="K532" s="1"/>
  <c r="J534"/>
  <c r="J533" s="1"/>
  <c r="J532" s="1"/>
  <c r="I534"/>
  <c r="I533" s="1"/>
  <c r="I532" s="1"/>
  <c r="H534"/>
  <c r="H533" s="1"/>
  <c r="H532" s="1"/>
  <c r="G534"/>
  <c r="G533" s="1"/>
  <c r="G532" s="1"/>
  <c r="M527"/>
  <c r="S527" s="1"/>
  <c r="Y527" s="1"/>
  <c r="AE527" s="1"/>
  <c r="AK527" s="1"/>
  <c r="AQ527" s="1"/>
  <c r="AW527" s="1"/>
  <c r="BC527" s="1"/>
  <c r="BI527" s="1"/>
  <c r="BO527" s="1"/>
  <c r="BU527" s="1"/>
  <c r="CA527" s="1"/>
  <c r="CG527" s="1"/>
  <c r="CM527" s="1"/>
  <c r="CQ527" s="1"/>
  <c r="L527"/>
  <c r="R527" s="1"/>
  <c r="X527" s="1"/>
  <c r="AD527" s="1"/>
  <c r="AJ527" s="1"/>
  <c r="AP527" s="1"/>
  <c r="AV527" s="1"/>
  <c r="BB527" s="1"/>
  <c r="BH527" s="1"/>
  <c r="BN527" s="1"/>
  <c r="BT527" s="1"/>
  <c r="BZ527" s="1"/>
  <c r="CF527" s="1"/>
  <c r="CL527" s="1"/>
  <c r="CP527" s="1"/>
  <c r="M525"/>
  <c r="L525"/>
  <c r="K524"/>
  <c r="K523" s="1"/>
  <c r="J524"/>
  <c r="J523" s="1"/>
  <c r="I524"/>
  <c r="I523" s="1"/>
  <c r="H524"/>
  <c r="H523" s="1"/>
  <c r="G524"/>
  <c r="G523" s="1"/>
  <c r="F524"/>
  <c r="F523" s="1"/>
  <c r="M522"/>
  <c r="L522"/>
  <c r="K521"/>
  <c r="K520" s="1"/>
  <c r="J521"/>
  <c r="J520" s="1"/>
  <c r="I521"/>
  <c r="I520" s="1"/>
  <c r="H521"/>
  <c r="H520" s="1"/>
  <c r="G521"/>
  <c r="G520" s="1"/>
  <c r="F521"/>
  <c r="F520" s="1"/>
  <c r="M519"/>
  <c r="S519" s="1"/>
  <c r="L519"/>
  <c r="K518"/>
  <c r="K517" s="1"/>
  <c r="J518"/>
  <c r="J517" s="1"/>
  <c r="I518"/>
  <c r="H518"/>
  <c r="H517" s="1"/>
  <c r="G518"/>
  <c r="G517" s="1"/>
  <c r="F518"/>
  <c r="F517" s="1"/>
  <c r="I517"/>
  <c r="M516"/>
  <c r="L516"/>
  <c r="R516" s="1"/>
  <c r="K515"/>
  <c r="K514" s="1"/>
  <c r="J515"/>
  <c r="J514" s="1"/>
  <c r="I515"/>
  <c r="I514" s="1"/>
  <c r="H515"/>
  <c r="H514" s="1"/>
  <c r="G515"/>
  <c r="G514" s="1"/>
  <c r="F515"/>
  <c r="F514" s="1"/>
  <c r="M513"/>
  <c r="S513" s="1"/>
  <c r="L513"/>
  <c r="K512"/>
  <c r="J512"/>
  <c r="I512"/>
  <c r="H512"/>
  <c r="G512"/>
  <c r="F512"/>
  <c r="M511"/>
  <c r="S511" s="1"/>
  <c r="L511"/>
  <c r="K510"/>
  <c r="K509" s="1"/>
  <c r="J510"/>
  <c r="J509" s="1"/>
  <c r="I510"/>
  <c r="H510"/>
  <c r="G510"/>
  <c r="G509" s="1"/>
  <c r="F510"/>
  <c r="M508"/>
  <c r="S508" s="1"/>
  <c r="L508"/>
  <c r="K507"/>
  <c r="K506" s="1"/>
  <c r="J507"/>
  <c r="J506" s="1"/>
  <c r="I507"/>
  <c r="I506" s="1"/>
  <c r="H507"/>
  <c r="H506" s="1"/>
  <c r="G507"/>
  <c r="G506" s="1"/>
  <c r="F507"/>
  <c r="F506" s="1"/>
  <c r="M505"/>
  <c r="S505" s="1"/>
  <c r="F505"/>
  <c r="L505" s="1"/>
  <c r="K504"/>
  <c r="K503" s="1"/>
  <c r="K502" s="1"/>
  <c r="J504"/>
  <c r="J503" s="1"/>
  <c r="I504"/>
  <c r="I503" s="1"/>
  <c r="H504"/>
  <c r="H503" s="1"/>
  <c r="G504"/>
  <c r="G503" s="1"/>
  <c r="G502" s="1"/>
  <c r="M500"/>
  <c r="L500"/>
  <c r="K499"/>
  <c r="K498" s="1"/>
  <c r="K497" s="1"/>
  <c r="K496" s="1"/>
  <c r="J499"/>
  <c r="J498" s="1"/>
  <c r="J497" s="1"/>
  <c r="J496" s="1"/>
  <c r="I499"/>
  <c r="I498" s="1"/>
  <c r="I497" s="1"/>
  <c r="I496" s="1"/>
  <c r="H499"/>
  <c r="H498" s="1"/>
  <c r="H497" s="1"/>
  <c r="H496" s="1"/>
  <c r="G499"/>
  <c r="G498" s="1"/>
  <c r="G497" s="1"/>
  <c r="G496" s="1"/>
  <c r="F499"/>
  <c r="F498" s="1"/>
  <c r="F497" s="1"/>
  <c r="F496" s="1"/>
  <c r="M489"/>
  <c r="S489" s="1"/>
  <c r="L489"/>
  <c r="R489" s="1"/>
  <c r="K488"/>
  <c r="K487" s="1"/>
  <c r="J488"/>
  <c r="J487" s="1"/>
  <c r="I488"/>
  <c r="H488"/>
  <c r="H487" s="1"/>
  <c r="G488"/>
  <c r="G487" s="1"/>
  <c r="F488"/>
  <c r="F487" s="1"/>
  <c r="I487"/>
  <c r="M483"/>
  <c r="L483"/>
  <c r="K482"/>
  <c r="K481" s="1"/>
  <c r="K480" s="1"/>
  <c r="J482"/>
  <c r="J481" s="1"/>
  <c r="J480" s="1"/>
  <c r="I482"/>
  <c r="I481" s="1"/>
  <c r="I480" s="1"/>
  <c r="H482"/>
  <c r="H481" s="1"/>
  <c r="H480" s="1"/>
  <c r="G482"/>
  <c r="G481" s="1"/>
  <c r="G480" s="1"/>
  <c r="F482"/>
  <c r="F481" s="1"/>
  <c r="F480" s="1"/>
  <c r="M479"/>
  <c r="S479" s="1"/>
  <c r="L479"/>
  <c r="K478"/>
  <c r="K477" s="1"/>
  <c r="J478"/>
  <c r="J477" s="1"/>
  <c r="I478"/>
  <c r="I477" s="1"/>
  <c r="H478"/>
  <c r="H477" s="1"/>
  <c r="G478"/>
  <c r="G477" s="1"/>
  <c r="F478"/>
  <c r="F477" s="1"/>
  <c r="M476"/>
  <c r="L476"/>
  <c r="K475"/>
  <c r="K474" s="1"/>
  <c r="J475"/>
  <c r="J474" s="1"/>
  <c r="I475"/>
  <c r="H475"/>
  <c r="H474" s="1"/>
  <c r="G475"/>
  <c r="G474" s="1"/>
  <c r="F475"/>
  <c r="F474" s="1"/>
  <c r="I474"/>
  <c r="M473"/>
  <c r="S473" s="1"/>
  <c r="L473"/>
  <c r="K472"/>
  <c r="K471" s="1"/>
  <c r="J472"/>
  <c r="J471" s="1"/>
  <c r="I472"/>
  <c r="I471" s="1"/>
  <c r="H472"/>
  <c r="H471" s="1"/>
  <c r="G472"/>
  <c r="G471" s="1"/>
  <c r="F472"/>
  <c r="F471" s="1"/>
  <c r="M470"/>
  <c r="L470"/>
  <c r="R470" s="1"/>
  <c r="K469"/>
  <c r="K468" s="1"/>
  <c r="J469"/>
  <c r="J468" s="1"/>
  <c r="I469"/>
  <c r="I468" s="1"/>
  <c r="H469"/>
  <c r="H468" s="1"/>
  <c r="G469"/>
  <c r="G468" s="1"/>
  <c r="F469"/>
  <c r="F468" s="1"/>
  <c r="M467"/>
  <c r="S467" s="1"/>
  <c r="L467"/>
  <c r="K466"/>
  <c r="K465" s="1"/>
  <c r="J466"/>
  <c r="J465" s="1"/>
  <c r="I466"/>
  <c r="I465" s="1"/>
  <c r="H466"/>
  <c r="H465" s="1"/>
  <c r="G466"/>
  <c r="G465" s="1"/>
  <c r="F466"/>
  <c r="F465" s="1"/>
  <c r="M463"/>
  <c r="S463" s="1"/>
  <c r="L463"/>
  <c r="R463" s="1"/>
  <c r="K462"/>
  <c r="K461" s="1"/>
  <c r="K460" s="1"/>
  <c r="J462"/>
  <c r="J461" s="1"/>
  <c r="J460" s="1"/>
  <c r="I462"/>
  <c r="I461" s="1"/>
  <c r="I460" s="1"/>
  <c r="H462"/>
  <c r="H461" s="1"/>
  <c r="H460" s="1"/>
  <c r="G462"/>
  <c r="G461" s="1"/>
  <c r="G460" s="1"/>
  <c r="F462"/>
  <c r="F461" s="1"/>
  <c r="F460" s="1"/>
  <c r="M451"/>
  <c r="F451"/>
  <c r="K450"/>
  <c r="K449" s="1"/>
  <c r="J450"/>
  <c r="J449" s="1"/>
  <c r="I450"/>
  <c r="I449" s="1"/>
  <c r="H450"/>
  <c r="H449" s="1"/>
  <c r="G450"/>
  <c r="G449" s="1"/>
  <c r="M448"/>
  <c r="F448"/>
  <c r="L448" s="1"/>
  <c r="K447"/>
  <c r="J447"/>
  <c r="I447"/>
  <c r="H447"/>
  <c r="G447"/>
  <c r="M446"/>
  <c r="S446" s="1"/>
  <c r="F446"/>
  <c r="L446" s="1"/>
  <c r="K445"/>
  <c r="J445"/>
  <c r="I445"/>
  <c r="H445"/>
  <c r="G445"/>
  <c r="M443"/>
  <c r="F443"/>
  <c r="L443" s="1"/>
  <c r="K442"/>
  <c r="K441" s="1"/>
  <c r="J442"/>
  <c r="J441" s="1"/>
  <c r="I442"/>
  <c r="I441" s="1"/>
  <c r="H442"/>
  <c r="H441" s="1"/>
  <c r="G442"/>
  <c r="G441" s="1"/>
  <c r="M440"/>
  <c r="S440" s="1"/>
  <c r="L440"/>
  <c r="K439"/>
  <c r="K438" s="1"/>
  <c r="J439"/>
  <c r="J438" s="1"/>
  <c r="I439"/>
  <c r="I438" s="1"/>
  <c r="H439"/>
  <c r="H438" s="1"/>
  <c r="G439"/>
  <c r="G438" s="1"/>
  <c r="F439"/>
  <c r="F438" s="1"/>
  <c r="M437"/>
  <c r="S437" s="1"/>
  <c r="F437"/>
  <c r="K436"/>
  <c r="K435" s="1"/>
  <c r="J436"/>
  <c r="J435" s="1"/>
  <c r="I436"/>
  <c r="I435" s="1"/>
  <c r="H436"/>
  <c r="H435" s="1"/>
  <c r="G436"/>
  <c r="G435" s="1"/>
  <c r="M434"/>
  <c r="F434"/>
  <c r="F433" s="1"/>
  <c r="F432" s="1"/>
  <c r="K433"/>
  <c r="K432" s="1"/>
  <c r="J433"/>
  <c r="J432" s="1"/>
  <c r="I433"/>
  <c r="I432" s="1"/>
  <c r="H433"/>
  <c r="H432" s="1"/>
  <c r="G433"/>
  <c r="G432" s="1"/>
  <c r="M431"/>
  <c r="F431"/>
  <c r="L431" s="1"/>
  <c r="K430"/>
  <c r="K429" s="1"/>
  <c r="J430"/>
  <c r="J429" s="1"/>
  <c r="I430"/>
  <c r="I429" s="1"/>
  <c r="H430"/>
  <c r="H429" s="1"/>
  <c r="G430"/>
  <c r="G429" s="1"/>
  <c r="M425"/>
  <c r="S425" s="1"/>
  <c r="F425"/>
  <c r="L425" s="1"/>
  <c r="K424"/>
  <c r="K423" s="1"/>
  <c r="J424"/>
  <c r="J423" s="1"/>
  <c r="I424"/>
  <c r="I423" s="1"/>
  <c r="H424"/>
  <c r="H423" s="1"/>
  <c r="G424"/>
  <c r="G423" s="1"/>
  <c r="M422"/>
  <c r="L422"/>
  <c r="R422" s="1"/>
  <c r="K421"/>
  <c r="J421"/>
  <c r="I421"/>
  <c r="H421"/>
  <c r="G421"/>
  <c r="F421"/>
  <c r="M420"/>
  <c r="F420"/>
  <c r="L420" s="1"/>
  <c r="K419"/>
  <c r="J419"/>
  <c r="I419"/>
  <c r="H419"/>
  <c r="G419"/>
  <c r="M418"/>
  <c r="S418" s="1"/>
  <c r="L418"/>
  <c r="R418" s="1"/>
  <c r="K417"/>
  <c r="J417"/>
  <c r="I417"/>
  <c r="H417"/>
  <c r="G417"/>
  <c r="F417"/>
  <c r="M414"/>
  <c r="S414" s="1"/>
  <c r="Y414" s="1"/>
  <c r="AE414" s="1"/>
  <c r="AK414" s="1"/>
  <c r="AQ414" s="1"/>
  <c r="AW414" s="1"/>
  <c r="BC414" s="1"/>
  <c r="BI414" s="1"/>
  <c r="BO414" s="1"/>
  <c r="BU414" s="1"/>
  <c r="CA414" s="1"/>
  <c r="CG414" s="1"/>
  <c r="CM414" s="1"/>
  <c r="CQ414" s="1"/>
  <c r="L414"/>
  <c r="R414" s="1"/>
  <c r="X414" s="1"/>
  <c r="AD414" s="1"/>
  <c r="AJ414" s="1"/>
  <c r="AP414" s="1"/>
  <c r="AV414" s="1"/>
  <c r="BB414" s="1"/>
  <c r="BH414" s="1"/>
  <c r="BN414" s="1"/>
  <c r="BT414" s="1"/>
  <c r="BZ414" s="1"/>
  <c r="CF414" s="1"/>
  <c r="CL414" s="1"/>
  <c r="CP414" s="1"/>
  <c r="M410"/>
  <c r="S410" s="1"/>
  <c r="L410"/>
  <c r="R410" s="1"/>
  <c r="K409"/>
  <c r="K408" s="1"/>
  <c r="K407" s="1"/>
  <c r="J409"/>
  <c r="J408" s="1"/>
  <c r="J407" s="1"/>
  <c r="I409"/>
  <c r="I408" s="1"/>
  <c r="I407" s="1"/>
  <c r="H409"/>
  <c r="H408" s="1"/>
  <c r="H407" s="1"/>
  <c r="G409"/>
  <c r="G408" s="1"/>
  <c r="G407" s="1"/>
  <c r="F409"/>
  <c r="F408" s="1"/>
  <c r="F407" s="1"/>
  <c r="M398"/>
  <c r="L398"/>
  <c r="K397"/>
  <c r="K396" s="1"/>
  <c r="K395" s="1"/>
  <c r="K394" s="1"/>
  <c r="K393" s="1"/>
  <c r="J397"/>
  <c r="J396" s="1"/>
  <c r="J395" s="1"/>
  <c r="J394" s="1"/>
  <c r="J393" s="1"/>
  <c r="I397"/>
  <c r="I396" s="1"/>
  <c r="I395" s="1"/>
  <c r="I394" s="1"/>
  <c r="I393" s="1"/>
  <c r="H397"/>
  <c r="H396" s="1"/>
  <c r="H395" s="1"/>
  <c r="H394" s="1"/>
  <c r="H393" s="1"/>
  <c r="G397"/>
  <c r="G396" s="1"/>
  <c r="G395" s="1"/>
  <c r="G394" s="1"/>
  <c r="G393" s="1"/>
  <c r="F397"/>
  <c r="F396" s="1"/>
  <c r="F395" s="1"/>
  <c r="F394" s="1"/>
  <c r="F393" s="1"/>
  <c r="M389"/>
  <c r="S389" s="1"/>
  <c r="Y389" s="1"/>
  <c r="AE389" s="1"/>
  <c r="L389"/>
  <c r="R389" s="1"/>
  <c r="X389" s="1"/>
  <c r="AD389" s="1"/>
  <c r="M384"/>
  <c r="L384"/>
  <c r="K383"/>
  <c r="K382" s="1"/>
  <c r="J383"/>
  <c r="J382" s="1"/>
  <c r="I383"/>
  <c r="I382" s="1"/>
  <c r="H383"/>
  <c r="H382" s="1"/>
  <c r="G383"/>
  <c r="G382" s="1"/>
  <c r="F383"/>
  <c r="F382" s="1"/>
  <c r="M381"/>
  <c r="S381" s="1"/>
  <c r="Y381" s="1"/>
  <c r="AE381" s="1"/>
  <c r="AK381" s="1"/>
  <c r="AQ381" s="1"/>
  <c r="AW381" s="1"/>
  <c r="BC381" s="1"/>
  <c r="BI381" s="1"/>
  <c r="BO381" s="1"/>
  <c r="BU381" s="1"/>
  <c r="CA381" s="1"/>
  <c r="CG381" s="1"/>
  <c r="CM381" s="1"/>
  <c r="L381"/>
  <c r="R381" s="1"/>
  <c r="X381" s="1"/>
  <c r="AD381" s="1"/>
  <c r="AJ381" s="1"/>
  <c r="AP381" s="1"/>
  <c r="AV381" s="1"/>
  <c r="BB381" s="1"/>
  <c r="BH381" s="1"/>
  <c r="BN381" s="1"/>
  <c r="BT381" s="1"/>
  <c r="BZ381" s="1"/>
  <c r="CF381" s="1"/>
  <c r="CL381" s="1"/>
  <c r="CP381" s="1"/>
  <c r="M380"/>
  <c r="L380"/>
  <c r="K379"/>
  <c r="J379"/>
  <c r="I379"/>
  <c r="H379"/>
  <c r="G379"/>
  <c r="F379"/>
  <c r="M378"/>
  <c r="F378"/>
  <c r="L378" s="1"/>
  <c r="K377"/>
  <c r="J377"/>
  <c r="I377"/>
  <c r="H377"/>
  <c r="G377"/>
  <c r="M376"/>
  <c r="S376" s="1"/>
  <c r="F376"/>
  <c r="L376" s="1"/>
  <c r="K375"/>
  <c r="J375"/>
  <c r="I375"/>
  <c r="H375"/>
  <c r="G375"/>
  <c r="M372"/>
  <c r="L372"/>
  <c r="K371"/>
  <c r="K370" s="1"/>
  <c r="K369" s="1"/>
  <c r="J371"/>
  <c r="J370" s="1"/>
  <c r="J369" s="1"/>
  <c r="I371"/>
  <c r="I370" s="1"/>
  <c r="I369" s="1"/>
  <c r="H371"/>
  <c r="H370" s="1"/>
  <c r="H369" s="1"/>
  <c r="G371"/>
  <c r="G370" s="1"/>
  <c r="G369" s="1"/>
  <c r="F371"/>
  <c r="F370" s="1"/>
  <c r="F369" s="1"/>
  <c r="M367"/>
  <c r="S367" s="1"/>
  <c r="Y367" s="1"/>
  <c r="AE367" s="1"/>
  <c r="AK367" s="1"/>
  <c r="AQ367" s="1"/>
  <c r="AW367" s="1"/>
  <c r="BC367" s="1"/>
  <c r="BI367" s="1"/>
  <c r="BO367" s="1"/>
  <c r="BU367" s="1"/>
  <c r="CA367" s="1"/>
  <c r="CG367" s="1"/>
  <c r="CM367" s="1"/>
  <c r="CQ367" s="1"/>
  <c r="L367"/>
  <c r="R367" s="1"/>
  <c r="X367" s="1"/>
  <c r="AD367" s="1"/>
  <c r="AJ367" s="1"/>
  <c r="AP367" s="1"/>
  <c r="AV367" s="1"/>
  <c r="BB367" s="1"/>
  <c r="BH367" s="1"/>
  <c r="BN367" s="1"/>
  <c r="BT367" s="1"/>
  <c r="BZ367" s="1"/>
  <c r="CF367" s="1"/>
  <c r="CL367" s="1"/>
  <c r="CP367" s="1"/>
  <c r="M362"/>
  <c r="L362"/>
  <c r="K361"/>
  <c r="K360" s="1"/>
  <c r="K359" s="1"/>
  <c r="K358" s="1"/>
  <c r="J361"/>
  <c r="J360" s="1"/>
  <c r="J359" s="1"/>
  <c r="J358" s="1"/>
  <c r="I361"/>
  <c r="I360" s="1"/>
  <c r="I359" s="1"/>
  <c r="I358" s="1"/>
  <c r="H361"/>
  <c r="H360" s="1"/>
  <c r="H359" s="1"/>
  <c r="H358" s="1"/>
  <c r="G361"/>
  <c r="G360" s="1"/>
  <c r="G359" s="1"/>
  <c r="G358" s="1"/>
  <c r="F361"/>
  <c r="F360" s="1"/>
  <c r="F359" s="1"/>
  <c r="F358" s="1"/>
  <c r="M351"/>
  <c r="S351" s="1"/>
  <c r="Y351" s="1"/>
  <c r="AE351" s="1"/>
  <c r="AK351" s="1"/>
  <c r="AQ351" s="1"/>
  <c r="AW351" s="1"/>
  <c r="BC351" s="1"/>
  <c r="BI351" s="1"/>
  <c r="BO351" s="1"/>
  <c r="BU351" s="1"/>
  <c r="CA351" s="1"/>
  <c r="CG351" s="1"/>
  <c r="CM351" s="1"/>
  <c r="L351"/>
  <c r="R351" s="1"/>
  <c r="X351" s="1"/>
  <c r="M350"/>
  <c r="L350"/>
  <c r="K349"/>
  <c r="J349"/>
  <c r="I349"/>
  <c r="H349"/>
  <c r="G349"/>
  <c r="F349"/>
  <c r="M348"/>
  <c r="S348" s="1"/>
  <c r="L348"/>
  <c r="K347"/>
  <c r="J347"/>
  <c r="I347"/>
  <c r="H347"/>
  <c r="G347"/>
  <c r="F347"/>
  <c r="M343"/>
  <c r="L343"/>
  <c r="K342"/>
  <c r="K341" s="1"/>
  <c r="K340" s="1"/>
  <c r="K339" s="1"/>
  <c r="J342"/>
  <c r="J341" s="1"/>
  <c r="J340" s="1"/>
  <c r="J339" s="1"/>
  <c r="I342"/>
  <c r="I341" s="1"/>
  <c r="I340" s="1"/>
  <c r="I339" s="1"/>
  <c r="H342"/>
  <c r="H341" s="1"/>
  <c r="H340" s="1"/>
  <c r="H339" s="1"/>
  <c r="G342"/>
  <c r="G341" s="1"/>
  <c r="G340" s="1"/>
  <c r="G339" s="1"/>
  <c r="F342"/>
  <c r="F341" s="1"/>
  <c r="F340" s="1"/>
  <c r="F339" s="1"/>
  <c r="M338"/>
  <c r="S338" s="1"/>
  <c r="L338"/>
  <c r="R338" s="1"/>
  <c r="K337"/>
  <c r="J337"/>
  <c r="I337"/>
  <c r="H337"/>
  <c r="G337"/>
  <c r="F337"/>
  <c r="M336"/>
  <c r="F336"/>
  <c r="L336" s="1"/>
  <c r="K335"/>
  <c r="J335"/>
  <c r="I335"/>
  <c r="H335"/>
  <c r="G335"/>
  <c r="M334"/>
  <c r="F334"/>
  <c r="K333"/>
  <c r="J333"/>
  <c r="I333"/>
  <c r="H333"/>
  <c r="G333"/>
  <c r="M308"/>
  <c r="L308"/>
  <c r="K307"/>
  <c r="K306" s="1"/>
  <c r="J307"/>
  <c r="J306" s="1"/>
  <c r="I307"/>
  <c r="I306" s="1"/>
  <c r="H307"/>
  <c r="H306" s="1"/>
  <c r="G307"/>
  <c r="G306" s="1"/>
  <c r="F307"/>
  <c r="F306" s="1"/>
  <c r="M305"/>
  <c r="S305" s="1"/>
  <c r="L305"/>
  <c r="R305" s="1"/>
  <c r="K304"/>
  <c r="K303" s="1"/>
  <c r="K302" s="1"/>
  <c r="J304"/>
  <c r="J303" s="1"/>
  <c r="J302" s="1"/>
  <c r="I304"/>
  <c r="I303" s="1"/>
  <c r="I302" s="1"/>
  <c r="H304"/>
  <c r="H303" s="1"/>
  <c r="H302" s="1"/>
  <c r="G304"/>
  <c r="G303" s="1"/>
  <c r="G302" s="1"/>
  <c r="F304"/>
  <c r="F303" s="1"/>
  <c r="F302" s="1"/>
  <c r="M301"/>
  <c r="L301"/>
  <c r="K300"/>
  <c r="K299" s="1"/>
  <c r="J300"/>
  <c r="J299" s="1"/>
  <c r="I300"/>
  <c r="I299" s="1"/>
  <c r="H300"/>
  <c r="H299" s="1"/>
  <c r="G300"/>
  <c r="G299" s="1"/>
  <c r="F300"/>
  <c r="F299" s="1"/>
  <c r="M298"/>
  <c r="S298" s="1"/>
  <c r="F298"/>
  <c r="K297"/>
  <c r="K296" s="1"/>
  <c r="J297"/>
  <c r="J296" s="1"/>
  <c r="I297"/>
  <c r="I296" s="1"/>
  <c r="H297"/>
  <c r="H296" s="1"/>
  <c r="G297"/>
  <c r="G296" s="1"/>
  <c r="M295"/>
  <c r="S295" s="1"/>
  <c r="F295"/>
  <c r="K294"/>
  <c r="K293" s="1"/>
  <c r="J294"/>
  <c r="J293" s="1"/>
  <c r="I294"/>
  <c r="I293" s="1"/>
  <c r="H294"/>
  <c r="H293" s="1"/>
  <c r="G294"/>
  <c r="G293" s="1"/>
  <c r="M292"/>
  <c r="L292"/>
  <c r="K291"/>
  <c r="K290" s="1"/>
  <c r="J291"/>
  <c r="J290" s="1"/>
  <c r="I291"/>
  <c r="I290" s="1"/>
  <c r="H291"/>
  <c r="H290" s="1"/>
  <c r="G291"/>
  <c r="G290" s="1"/>
  <c r="F291"/>
  <c r="F290" s="1"/>
  <c r="M289"/>
  <c r="S289" s="1"/>
  <c r="Y289" s="1"/>
  <c r="AE289" s="1"/>
  <c r="AK289" s="1"/>
  <c r="AQ289" s="1"/>
  <c r="AW289" s="1"/>
  <c r="BC289" s="1"/>
  <c r="BI289" s="1"/>
  <c r="BO289" s="1"/>
  <c r="BU289" s="1"/>
  <c r="CA289" s="1"/>
  <c r="CG289" s="1"/>
  <c r="CM289" s="1"/>
  <c r="F289"/>
  <c r="L289" s="1"/>
  <c r="M288"/>
  <c r="S288" s="1"/>
  <c r="Y288" s="1"/>
  <c r="F288"/>
  <c r="L288" s="1"/>
  <c r="R288" s="1"/>
  <c r="X288" s="1"/>
  <c r="AD288" s="1"/>
  <c r="AJ288" s="1"/>
  <c r="AP288" s="1"/>
  <c r="AV288" s="1"/>
  <c r="K287"/>
  <c r="J287"/>
  <c r="I287"/>
  <c r="H287"/>
  <c r="G287"/>
  <c r="M286"/>
  <c r="S286" s="1"/>
  <c r="Y286" s="1"/>
  <c r="AE286" s="1"/>
  <c r="AK286" s="1"/>
  <c r="AQ286" s="1"/>
  <c r="AW286" s="1"/>
  <c r="BC286" s="1"/>
  <c r="BI286" s="1"/>
  <c r="BO286" s="1"/>
  <c r="BU286" s="1"/>
  <c r="CA286" s="1"/>
  <c r="CG286" s="1"/>
  <c r="CM286" s="1"/>
  <c r="L286"/>
  <c r="R286" s="1"/>
  <c r="X286" s="1"/>
  <c r="AD286" s="1"/>
  <c r="AJ286" s="1"/>
  <c r="AP286" s="1"/>
  <c r="AV286" s="1"/>
  <c r="BB286" s="1"/>
  <c r="BH286" s="1"/>
  <c r="BN286" s="1"/>
  <c r="BT286" s="1"/>
  <c r="BZ286" s="1"/>
  <c r="CF286" s="1"/>
  <c r="CL286" s="1"/>
  <c r="CP286" s="1"/>
  <c r="M284"/>
  <c r="F284"/>
  <c r="L284" s="1"/>
  <c r="K283"/>
  <c r="J283"/>
  <c r="I283"/>
  <c r="H283"/>
  <c r="G283"/>
  <c r="M282"/>
  <c r="L282"/>
  <c r="R282" s="1"/>
  <c r="K281"/>
  <c r="J281"/>
  <c r="I281"/>
  <c r="H281"/>
  <c r="G281"/>
  <c r="F281"/>
  <c r="M277"/>
  <c r="S277" s="1"/>
  <c r="L277"/>
  <c r="K276"/>
  <c r="J276"/>
  <c r="I276"/>
  <c r="H276"/>
  <c r="G276"/>
  <c r="F276"/>
  <c r="M275"/>
  <c r="L275"/>
  <c r="R275" s="1"/>
  <c r="K274"/>
  <c r="K273" s="1"/>
  <c r="J274"/>
  <c r="I274"/>
  <c r="H274"/>
  <c r="H273" s="1"/>
  <c r="G274"/>
  <c r="G273" s="1"/>
  <c r="F274"/>
  <c r="M272"/>
  <c r="S272" s="1"/>
  <c r="L272"/>
  <c r="K271"/>
  <c r="J271"/>
  <c r="I271"/>
  <c r="H271"/>
  <c r="G271"/>
  <c r="F271"/>
  <c r="M270"/>
  <c r="L270"/>
  <c r="R270" s="1"/>
  <c r="K269"/>
  <c r="J269"/>
  <c r="I269"/>
  <c r="H269"/>
  <c r="G269"/>
  <c r="F269"/>
  <c r="M268"/>
  <c r="F268"/>
  <c r="L268" s="1"/>
  <c r="K267"/>
  <c r="K266" s="1"/>
  <c r="K265" s="1"/>
  <c r="J267"/>
  <c r="I267"/>
  <c r="H267"/>
  <c r="G267"/>
  <c r="G266" s="1"/>
  <c r="G265" s="1"/>
  <c r="M263"/>
  <c r="S263" s="1"/>
  <c r="L263"/>
  <c r="R263" s="1"/>
  <c r="K262"/>
  <c r="K261" s="1"/>
  <c r="K260" s="1"/>
  <c r="K259" s="1"/>
  <c r="J262"/>
  <c r="J261" s="1"/>
  <c r="J260" s="1"/>
  <c r="J259" s="1"/>
  <c r="I262"/>
  <c r="I261" s="1"/>
  <c r="I260" s="1"/>
  <c r="I259" s="1"/>
  <c r="H262"/>
  <c r="H261" s="1"/>
  <c r="H260" s="1"/>
  <c r="H259" s="1"/>
  <c r="G262"/>
  <c r="G261" s="1"/>
  <c r="G260" s="1"/>
  <c r="G259" s="1"/>
  <c r="F262"/>
  <c r="F261" s="1"/>
  <c r="F260" s="1"/>
  <c r="F259" s="1"/>
  <c r="M258"/>
  <c r="L258"/>
  <c r="K257"/>
  <c r="K256" s="1"/>
  <c r="K255" s="1"/>
  <c r="J257"/>
  <c r="J256" s="1"/>
  <c r="J255" s="1"/>
  <c r="I257"/>
  <c r="I256" s="1"/>
  <c r="I255" s="1"/>
  <c r="H257"/>
  <c r="H256" s="1"/>
  <c r="H255" s="1"/>
  <c r="G257"/>
  <c r="G256" s="1"/>
  <c r="G255" s="1"/>
  <c r="F257"/>
  <c r="F256" s="1"/>
  <c r="F255" s="1"/>
  <c r="A257"/>
  <c r="M254"/>
  <c r="F254"/>
  <c r="K253"/>
  <c r="J253"/>
  <c r="I253"/>
  <c r="H253"/>
  <c r="G253"/>
  <c r="M252"/>
  <c r="L252"/>
  <c r="R252" s="1"/>
  <c r="K251"/>
  <c r="J251"/>
  <c r="I251"/>
  <c r="H251"/>
  <c r="G251"/>
  <c r="F251"/>
  <c r="M247"/>
  <c r="S247" s="1"/>
  <c r="L247"/>
  <c r="K246"/>
  <c r="J246"/>
  <c r="I246"/>
  <c r="H246"/>
  <c r="G246"/>
  <c r="F246"/>
  <c r="M245"/>
  <c r="L245"/>
  <c r="R245" s="1"/>
  <c r="K244"/>
  <c r="K243" s="1"/>
  <c r="J244"/>
  <c r="I244"/>
  <c r="I243" s="1"/>
  <c r="H244"/>
  <c r="H243" s="1"/>
  <c r="G244"/>
  <c r="G243" s="1"/>
  <c r="F244"/>
  <c r="M242"/>
  <c r="S242" s="1"/>
  <c r="L242"/>
  <c r="K241"/>
  <c r="J241"/>
  <c r="I241"/>
  <c r="H241"/>
  <c r="G241"/>
  <c r="F241"/>
  <c r="M240"/>
  <c r="L240"/>
  <c r="R240" s="1"/>
  <c r="K239"/>
  <c r="J239"/>
  <c r="I239"/>
  <c r="H239"/>
  <c r="G239"/>
  <c r="F239"/>
  <c r="M238"/>
  <c r="S238" s="1"/>
  <c r="L238"/>
  <c r="K237"/>
  <c r="J237"/>
  <c r="J236" s="1"/>
  <c r="I237"/>
  <c r="H237"/>
  <c r="G237"/>
  <c r="F237"/>
  <c r="M235"/>
  <c r="L235"/>
  <c r="R235" s="1"/>
  <c r="K234"/>
  <c r="J234"/>
  <c r="I234"/>
  <c r="H234"/>
  <c r="G234"/>
  <c r="F234"/>
  <c r="M233"/>
  <c r="L233"/>
  <c r="K232"/>
  <c r="J232"/>
  <c r="I232"/>
  <c r="H232"/>
  <c r="G232"/>
  <c r="F232"/>
  <c r="M231"/>
  <c r="L231"/>
  <c r="R231" s="1"/>
  <c r="K230"/>
  <c r="K229" s="1"/>
  <c r="J230"/>
  <c r="I230"/>
  <c r="H230"/>
  <c r="G230"/>
  <c r="F230"/>
  <c r="M228"/>
  <c r="S228" s="1"/>
  <c r="L228"/>
  <c r="K227"/>
  <c r="K226" s="1"/>
  <c r="J227"/>
  <c r="J226" s="1"/>
  <c r="I227"/>
  <c r="I226" s="1"/>
  <c r="H227"/>
  <c r="H226" s="1"/>
  <c r="G227"/>
  <c r="G226" s="1"/>
  <c r="F227"/>
  <c r="F226" s="1"/>
  <c r="M225"/>
  <c r="L225"/>
  <c r="R225" s="1"/>
  <c r="K224"/>
  <c r="K223" s="1"/>
  <c r="J224"/>
  <c r="J223" s="1"/>
  <c r="I224"/>
  <c r="I223" s="1"/>
  <c r="H224"/>
  <c r="H223" s="1"/>
  <c r="G224"/>
  <c r="G223" s="1"/>
  <c r="F224"/>
  <c r="F223" s="1"/>
  <c r="M222"/>
  <c r="S222" s="1"/>
  <c r="L222"/>
  <c r="K221"/>
  <c r="J221"/>
  <c r="I221"/>
  <c r="H221"/>
  <c r="G221"/>
  <c r="F221"/>
  <c r="M220"/>
  <c r="L220"/>
  <c r="K219"/>
  <c r="K218" s="1"/>
  <c r="J219"/>
  <c r="I219"/>
  <c r="H219"/>
  <c r="G219"/>
  <c r="G218" s="1"/>
  <c r="F219"/>
  <c r="M217"/>
  <c r="S217" s="1"/>
  <c r="L217"/>
  <c r="K216"/>
  <c r="J216"/>
  <c r="I216"/>
  <c r="H216"/>
  <c r="G216"/>
  <c r="F216"/>
  <c r="M215"/>
  <c r="L215"/>
  <c r="R215" s="1"/>
  <c r="K214"/>
  <c r="J214"/>
  <c r="I214"/>
  <c r="H214"/>
  <c r="H213" s="1"/>
  <c r="G214"/>
  <c r="G213" s="1"/>
  <c r="F214"/>
  <c r="M212"/>
  <c r="S212" s="1"/>
  <c r="L212"/>
  <c r="K211"/>
  <c r="K210" s="1"/>
  <c r="J211"/>
  <c r="J210" s="1"/>
  <c r="I211"/>
  <c r="I210" s="1"/>
  <c r="H211"/>
  <c r="H210" s="1"/>
  <c r="G211"/>
  <c r="G210" s="1"/>
  <c r="F211"/>
  <c r="F210" s="1"/>
  <c r="M203"/>
  <c r="S203" s="1"/>
  <c r="Y203" s="1"/>
  <c r="AE203" s="1"/>
  <c r="AK203" s="1"/>
  <c r="AQ203" s="1"/>
  <c r="AW203" s="1"/>
  <c r="BC203" s="1"/>
  <c r="BI203" s="1"/>
  <c r="BO203" s="1"/>
  <c r="BU203" s="1"/>
  <c r="CA203" s="1"/>
  <c r="CG203" s="1"/>
  <c r="CM203" s="1"/>
  <c r="L203"/>
  <c r="R203" s="1"/>
  <c r="X203" s="1"/>
  <c r="M202"/>
  <c r="S202" s="1"/>
  <c r="Y202" s="1"/>
  <c r="L202"/>
  <c r="K201"/>
  <c r="J201"/>
  <c r="I201"/>
  <c r="H201"/>
  <c r="G201"/>
  <c r="F201"/>
  <c r="M200"/>
  <c r="L200"/>
  <c r="K199"/>
  <c r="J199"/>
  <c r="I199"/>
  <c r="H199"/>
  <c r="G199"/>
  <c r="F199"/>
  <c r="M198"/>
  <c r="S198" s="1"/>
  <c r="L198"/>
  <c r="K197"/>
  <c r="J197"/>
  <c r="J196" s="1"/>
  <c r="I197"/>
  <c r="H197"/>
  <c r="H196" s="1"/>
  <c r="G197"/>
  <c r="F197"/>
  <c r="M195"/>
  <c r="L195"/>
  <c r="K194"/>
  <c r="J194"/>
  <c r="I194"/>
  <c r="H194"/>
  <c r="G194"/>
  <c r="F194"/>
  <c r="M193"/>
  <c r="F193"/>
  <c r="L193" s="1"/>
  <c r="K192"/>
  <c r="J192"/>
  <c r="I192"/>
  <c r="H192"/>
  <c r="G192"/>
  <c r="M191"/>
  <c r="L191"/>
  <c r="R191" s="1"/>
  <c r="K190"/>
  <c r="J190"/>
  <c r="I190"/>
  <c r="H190"/>
  <c r="G190"/>
  <c r="F190"/>
  <c r="M187"/>
  <c r="L187"/>
  <c r="K186"/>
  <c r="K185" s="1"/>
  <c r="J186"/>
  <c r="J185" s="1"/>
  <c r="I186"/>
  <c r="I185" s="1"/>
  <c r="H186"/>
  <c r="H185" s="1"/>
  <c r="G186"/>
  <c r="G185" s="1"/>
  <c r="F186"/>
  <c r="F185" s="1"/>
  <c r="M184"/>
  <c r="S184" s="1"/>
  <c r="F184"/>
  <c r="F183" s="1"/>
  <c r="K183"/>
  <c r="J183"/>
  <c r="I183"/>
  <c r="H183"/>
  <c r="G183"/>
  <c r="M182"/>
  <c r="L182"/>
  <c r="K181"/>
  <c r="J181"/>
  <c r="I181"/>
  <c r="H181"/>
  <c r="G181"/>
  <c r="F181"/>
  <c r="M180"/>
  <c r="F180"/>
  <c r="L180" s="1"/>
  <c r="K179"/>
  <c r="J179"/>
  <c r="I179"/>
  <c r="H179"/>
  <c r="G179"/>
  <c r="M175"/>
  <c r="S175" s="1"/>
  <c r="L175"/>
  <c r="R175" s="1"/>
  <c r="K174"/>
  <c r="K173" s="1"/>
  <c r="K172" s="1"/>
  <c r="K171" s="1"/>
  <c r="J174"/>
  <c r="J173" s="1"/>
  <c r="J172" s="1"/>
  <c r="J171" s="1"/>
  <c r="I174"/>
  <c r="H174"/>
  <c r="H173" s="1"/>
  <c r="H172" s="1"/>
  <c r="H171" s="1"/>
  <c r="G174"/>
  <c r="G173" s="1"/>
  <c r="G172" s="1"/>
  <c r="G171" s="1"/>
  <c r="F174"/>
  <c r="F173" s="1"/>
  <c r="F172" s="1"/>
  <c r="F171" s="1"/>
  <c r="I173"/>
  <c r="I172" s="1"/>
  <c r="I171" s="1"/>
  <c r="M170"/>
  <c r="S170" s="1"/>
  <c r="Y170" s="1"/>
  <c r="AE170" s="1"/>
  <c r="AK170" s="1"/>
  <c r="AQ170" s="1"/>
  <c r="AW170" s="1"/>
  <c r="BC170" s="1"/>
  <c r="BI170" s="1"/>
  <c r="BO170" s="1"/>
  <c r="BU170" s="1"/>
  <c r="CA170" s="1"/>
  <c r="CG170" s="1"/>
  <c r="CM170" s="1"/>
  <c r="CQ170" s="1"/>
  <c r="L170"/>
  <c r="R170" s="1"/>
  <c r="X170" s="1"/>
  <c r="AD170" s="1"/>
  <c r="AJ170" s="1"/>
  <c r="AP170" s="1"/>
  <c r="AV170" s="1"/>
  <c r="BB170" s="1"/>
  <c r="BH170" s="1"/>
  <c r="BN170" s="1"/>
  <c r="BT170" s="1"/>
  <c r="BZ170" s="1"/>
  <c r="CF170" s="1"/>
  <c r="CL170" s="1"/>
  <c r="CP170" s="1"/>
  <c r="M166"/>
  <c r="S166" s="1"/>
  <c r="Y166" s="1"/>
  <c r="AE166" s="1"/>
  <c r="AK166" s="1"/>
  <c r="AQ166" s="1"/>
  <c r="AW166" s="1"/>
  <c r="BC166" s="1"/>
  <c r="BI166" s="1"/>
  <c r="BO166" s="1"/>
  <c r="BU166" s="1"/>
  <c r="CA166" s="1"/>
  <c r="CG166" s="1"/>
  <c r="CM166" s="1"/>
  <c r="CQ166" s="1"/>
  <c r="L166"/>
  <c r="R166" s="1"/>
  <c r="X166" s="1"/>
  <c r="AD166" s="1"/>
  <c r="AJ166" s="1"/>
  <c r="AP166" s="1"/>
  <c r="AV166" s="1"/>
  <c r="BB166" s="1"/>
  <c r="BH166" s="1"/>
  <c r="BN166" s="1"/>
  <c r="BT166" s="1"/>
  <c r="BZ166" s="1"/>
  <c r="CF166" s="1"/>
  <c r="CL166" s="1"/>
  <c r="CP166" s="1"/>
  <c r="M163"/>
  <c r="L163"/>
  <c r="K162"/>
  <c r="K161" s="1"/>
  <c r="J162"/>
  <c r="J161" s="1"/>
  <c r="I162"/>
  <c r="I161" s="1"/>
  <c r="H162"/>
  <c r="H161" s="1"/>
  <c r="G162"/>
  <c r="G161" s="1"/>
  <c r="F162"/>
  <c r="F161" s="1"/>
  <c r="M160"/>
  <c r="S160" s="1"/>
  <c r="L160"/>
  <c r="R160" s="1"/>
  <c r="K159"/>
  <c r="K158" s="1"/>
  <c r="J159"/>
  <c r="J158" s="1"/>
  <c r="I159"/>
  <c r="I158" s="1"/>
  <c r="H159"/>
  <c r="H158" s="1"/>
  <c r="G159"/>
  <c r="G158" s="1"/>
  <c r="F159"/>
  <c r="F158" s="1"/>
  <c r="M157"/>
  <c r="S157" s="1"/>
  <c r="L157"/>
  <c r="K156"/>
  <c r="K155" s="1"/>
  <c r="J156"/>
  <c r="J155" s="1"/>
  <c r="I156"/>
  <c r="I155" s="1"/>
  <c r="H156"/>
  <c r="H155" s="1"/>
  <c r="G156"/>
  <c r="G155" s="1"/>
  <c r="F156"/>
  <c r="F155" s="1"/>
  <c r="M154"/>
  <c r="L154"/>
  <c r="R154" s="1"/>
  <c r="K153"/>
  <c r="K152" s="1"/>
  <c r="J153"/>
  <c r="J152" s="1"/>
  <c r="I153"/>
  <c r="I152" s="1"/>
  <c r="H153"/>
  <c r="H152" s="1"/>
  <c r="G153"/>
  <c r="G152" s="1"/>
  <c r="F153"/>
  <c r="F152" s="1"/>
  <c r="M150"/>
  <c r="L150"/>
  <c r="K149"/>
  <c r="K148" s="1"/>
  <c r="J149"/>
  <c r="J148" s="1"/>
  <c r="I149"/>
  <c r="I148" s="1"/>
  <c r="H149"/>
  <c r="H148" s="1"/>
  <c r="G149"/>
  <c r="G148" s="1"/>
  <c r="F149"/>
  <c r="F148" s="1"/>
  <c r="M147"/>
  <c r="S147" s="1"/>
  <c r="Y147" s="1"/>
  <c r="AE147" s="1"/>
  <c r="AK147" s="1"/>
  <c r="AQ147" s="1"/>
  <c r="AW147" s="1"/>
  <c r="BC147" s="1"/>
  <c r="BI147" s="1"/>
  <c r="BO147" s="1"/>
  <c r="BU147" s="1"/>
  <c r="CA147" s="1"/>
  <c r="CG147" s="1"/>
  <c r="CM147" s="1"/>
  <c r="CQ147" s="1"/>
  <c r="L147"/>
  <c r="R147" s="1"/>
  <c r="X147" s="1"/>
  <c r="AD147" s="1"/>
  <c r="AJ147" s="1"/>
  <c r="AP147" s="1"/>
  <c r="AV147" s="1"/>
  <c r="BB147" s="1"/>
  <c r="BH147" s="1"/>
  <c r="BN147" s="1"/>
  <c r="BT147" s="1"/>
  <c r="BZ147" s="1"/>
  <c r="CF147" s="1"/>
  <c r="CL147" s="1"/>
  <c r="CP147" s="1"/>
  <c r="M145"/>
  <c r="S145" s="1"/>
  <c r="F145"/>
  <c r="L145" s="1"/>
  <c r="K144"/>
  <c r="K143" s="1"/>
  <c r="J144"/>
  <c r="J143" s="1"/>
  <c r="I144"/>
  <c r="I143" s="1"/>
  <c r="H144"/>
  <c r="H143" s="1"/>
  <c r="G144"/>
  <c r="G143" s="1"/>
  <c r="M141"/>
  <c r="F141"/>
  <c r="K140"/>
  <c r="K139" s="1"/>
  <c r="K138" s="1"/>
  <c r="J140"/>
  <c r="J139" s="1"/>
  <c r="J138" s="1"/>
  <c r="I140"/>
  <c r="I139" s="1"/>
  <c r="I138" s="1"/>
  <c r="H140"/>
  <c r="H139" s="1"/>
  <c r="H138" s="1"/>
  <c r="G140"/>
  <c r="G139" s="1"/>
  <c r="G138" s="1"/>
  <c r="M136"/>
  <c r="L136"/>
  <c r="R136" s="1"/>
  <c r="K135"/>
  <c r="K134" s="1"/>
  <c r="K133" s="1"/>
  <c r="K132" s="1"/>
  <c r="J135"/>
  <c r="J134" s="1"/>
  <c r="J133" s="1"/>
  <c r="J132" s="1"/>
  <c r="I135"/>
  <c r="I134" s="1"/>
  <c r="I133" s="1"/>
  <c r="I132" s="1"/>
  <c r="H135"/>
  <c r="H134" s="1"/>
  <c r="H133" s="1"/>
  <c r="H132" s="1"/>
  <c r="G135"/>
  <c r="G134" s="1"/>
  <c r="G133" s="1"/>
  <c r="G132" s="1"/>
  <c r="F135"/>
  <c r="F134" s="1"/>
  <c r="F133" s="1"/>
  <c r="F132" s="1"/>
  <c r="M131"/>
  <c r="L131"/>
  <c r="K130"/>
  <c r="K129" s="1"/>
  <c r="K128" s="1"/>
  <c r="K127" s="1"/>
  <c r="J130"/>
  <c r="J129" s="1"/>
  <c r="J128" s="1"/>
  <c r="J127" s="1"/>
  <c r="I130"/>
  <c r="I129" s="1"/>
  <c r="I128" s="1"/>
  <c r="I127" s="1"/>
  <c r="H130"/>
  <c r="H129" s="1"/>
  <c r="H128" s="1"/>
  <c r="H127" s="1"/>
  <c r="G130"/>
  <c r="G129" s="1"/>
  <c r="G128" s="1"/>
  <c r="G127" s="1"/>
  <c r="F130"/>
  <c r="F129" s="1"/>
  <c r="F128" s="1"/>
  <c r="F127" s="1"/>
  <c r="M124"/>
  <c r="F124"/>
  <c r="K123"/>
  <c r="K122" s="1"/>
  <c r="K121" s="1"/>
  <c r="K120" s="1"/>
  <c r="K119" s="1"/>
  <c r="J123"/>
  <c r="J122" s="1"/>
  <c r="J121" s="1"/>
  <c r="J120" s="1"/>
  <c r="J119" s="1"/>
  <c r="I123"/>
  <c r="I122" s="1"/>
  <c r="I121" s="1"/>
  <c r="I120" s="1"/>
  <c r="I119" s="1"/>
  <c r="H123"/>
  <c r="H122" s="1"/>
  <c r="H121" s="1"/>
  <c r="H120" s="1"/>
  <c r="H119" s="1"/>
  <c r="G123"/>
  <c r="G122" s="1"/>
  <c r="G121" s="1"/>
  <c r="G120" s="1"/>
  <c r="G119" s="1"/>
  <c r="M110"/>
  <c r="L110"/>
  <c r="K109"/>
  <c r="K108" s="1"/>
  <c r="J109"/>
  <c r="J108" s="1"/>
  <c r="I109"/>
  <c r="I108" s="1"/>
  <c r="H109"/>
  <c r="H108" s="1"/>
  <c r="M107"/>
  <c r="I107"/>
  <c r="L107" s="1"/>
  <c r="M106"/>
  <c r="S106" s="1"/>
  <c r="Y106" s="1"/>
  <c r="AE106" s="1"/>
  <c r="AK106" s="1"/>
  <c r="AQ106" s="1"/>
  <c r="AW106" s="1"/>
  <c r="BC106" s="1"/>
  <c r="BI106" s="1"/>
  <c r="BO106" s="1"/>
  <c r="BU106" s="1"/>
  <c r="CA106" s="1"/>
  <c r="CG106" s="1"/>
  <c r="CM106" s="1"/>
  <c r="L106"/>
  <c r="R106" s="1"/>
  <c r="X106" s="1"/>
  <c r="AD106" s="1"/>
  <c r="AJ106" s="1"/>
  <c r="AP106" s="1"/>
  <c r="AV106" s="1"/>
  <c r="BB106" s="1"/>
  <c r="BH106" s="1"/>
  <c r="BN106" s="1"/>
  <c r="BT106" s="1"/>
  <c r="BZ106" s="1"/>
  <c r="CF106" s="1"/>
  <c r="CL106" s="1"/>
  <c r="CP106" s="1"/>
  <c r="K105"/>
  <c r="J105"/>
  <c r="H105"/>
  <c r="G105"/>
  <c r="F105"/>
  <c r="M104"/>
  <c r="S104" s="1"/>
  <c r="I104"/>
  <c r="I103" s="1"/>
  <c r="F104"/>
  <c r="F103" s="1"/>
  <c r="K103"/>
  <c r="J103"/>
  <c r="H103"/>
  <c r="G103"/>
  <c r="M102"/>
  <c r="S102" s="1"/>
  <c r="I102"/>
  <c r="I101" s="1"/>
  <c r="F102"/>
  <c r="K101"/>
  <c r="J101"/>
  <c r="H101"/>
  <c r="G101"/>
  <c r="M91"/>
  <c r="L91"/>
  <c r="K90"/>
  <c r="K89" s="1"/>
  <c r="J90"/>
  <c r="J89" s="1"/>
  <c r="I90"/>
  <c r="I89" s="1"/>
  <c r="H90"/>
  <c r="H89" s="1"/>
  <c r="G90"/>
  <c r="G89" s="1"/>
  <c r="F90"/>
  <c r="F89" s="1"/>
  <c r="M88"/>
  <c r="L88"/>
  <c r="R88" s="1"/>
  <c r="K87"/>
  <c r="J87"/>
  <c r="I87"/>
  <c r="H87"/>
  <c r="G87"/>
  <c r="F87"/>
  <c r="M86"/>
  <c r="S86" s="1"/>
  <c r="L86"/>
  <c r="K85"/>
  <c r="K84" s="1"/>
  <c r="J85"/>
  <c r="J84" s="1"/>
  <c r="I85"/>
  <c r="H85"/>
  <c r="G85"/>
  <c r="G84" s="1"/>
  <c r="F85"/>
  <c r="F84" s="1"/>
  <c r="M83"/>
  <c r="L83"/>
  <c r="R83" s="1"/>
  <c r="K82"/>
  <c r="J82"/>
  <c r="I82"/>
  <c r="H82"/>
  <c r="G82"/>
  <c r="F82"/>
  <c r="M81"/>
  <c r="S81" s="1"/>
  <c r="L81"/>
  <c r="K80"/>
  <c r="K79" s="1"/>
  <c r="J80"/>
  <c r="J79" s="1"/>
  <c r="I80"/>
  <c r="H80"/>
  <c r="G80"/>
  <c r="G79" s="1"/>
  <c r="F80"/>
  <c r="F79" s="1"/>
  <c r="M78"/>
  <c r="S78" s="1"/>
  <c r="Y78" s="1"/>
  <c r="AE78" s="1"/>
  <c r="AK78" s="1"/>
  <c r="AQ78" s="1"/>
  <c r="AW78" s="1"/>
  <c r="BC78" s="1"/>
  <c r="BI78" s="1"/>
  <c r="BO78" s="1"/>
  <c r="BU78" s="1"/>
  <c r="CA78" s="1"/>
  <c r="CG78" s="1"/>
  <c r="CM78" s="1"/>
  <c r="CQ78" s="1"/>
  <c r="L78"/>
  <c r="R78" s="1"/>
  <c r="X78" s="1"/>
  <c r="AD78" s="1"/>
  <c r="AJ78" s="1"/>
  <c r="AP78" s="1"/>
  <c r="AV78" s="1"/>
  <c r="BB78" s="1"/>
  <c r="BH78" s="1"/>
  <c r="BN78" s="1"/>
  <c r="BT78" s="1"/>
  <c r="BZ78" s="1"/>
  <c r="CF78" s="1"/>
  <c r="CL78" s="1"/>
  <c r="CP78" s="1"/>
  <c r="M76"/>
  <c r="S76" s="1"/>
  <c r="L76"/>
  <c r="K75"/>
  <c r="J75"/>
  <c r="I75"/>
  <c r="H75"/>
  <c r="G75"/>
  <c r="F75"/>
  <c r="M74"/>
  <c r="L74"/>
  <c r="R74" s="1"/>
  <c r="K73"/>
  <c r="J73"/>
  <c r="I73"/>
  <c r="I72" s="1"/>
  <c r="H73"/>
  <c r="H72" s="1"/>
  <c r="G73"/>
  <c r="F73"/>
  <c r="M71"/>
  <c r="S71" s="1"/>
  <c r="L71"/>
  <c r="K70"/>
  <c r="J70"/>
  <c r="I70"/>
  <c r="H70"/>
  <c r="G70"/>
  <c r="F70"/>
  <c r="M69"/>
  <c r="L69"/>
  <c r="R69" s="1"/>
  <c r="K68"/>
  <c r="J68"/>
  <c r="I68"/>
  <c r="I67" s="1"/>
  <c r="H68"/>
  <c r="G68"/>
  <c r="F68"/>
  <c r="M66"/>
  <c r="S66" s="1"/>
  <c r="L66"/>
  <c r="K65"/>
  <c r="K64" s="1"/>
  <c r="J65"/>
  <c r="J64" s="1"/>
  <c r="I65"/>
  <c r="I64" s="1"/>
  <c r="H65"/>
  <c r="H64" s="1"/>
  <c r="G65"/>
  <c r="G64" s="1"/>
  <c r="F65"/>
  <c r="F64" s="1"/>
  <c r="M63"/>
  <c r="L63"/>
  <c r="R63" s="1"/>
  <c r="K62"/>
  <c r="J62"/>
  <c r="I62"/>
  <c r="H62"/>
  <c r="G62"/>
  <c r="F62"/>
  <c r="M61"/>
  <c r="S61" s="1"/>
  <c r="L61"/>
  <c r="K60"/>
  <c r="J60"/>
  <c r="J59" s="1"/>
  <c r="I60"/>
  <c r="I59" s="1"/>
  <c r="H60"/>
  <c r="G60"/>
  <c r="F60"/>
  <c r="M58"/>
  <c r="L58"/>
  <c r="R58" s="1"/>
  <c r="K57"/>
  <c r="J57"/>
  <c r="I57"/>
  <c r="H57"/>
  <c r="G57"/>
  <c r="F57"/>
  <c r="M56"/>
  <c r="S56" s="1"/>
  <c r="L56"/>
  <c r="K55"/>
  <c r="J55"/>
  <c r="I55"/>
  <c r="H55"/>
  <c r="G55"/>
  <c r="F55"/>
  <c r="F54" s="1"/>
  <c r="M49"/>
  <c r="L49"/>
  <c r="R49" s="1"/>
  <c r="K48"/>
  <c r="J48"/>
  <c r="I48"/>
  <c r="H48"/>
  <c r="G48"/>
  <c r="F48"/>
  <c r="M47"/>
  <c r="S47" s="1"/>
  <c r="L47"/>
  <c r="K46"/>
  <c r="J46"/>
  <c r="I46"/>
  <c r="H46"/>
  <c r="G46"/>
  <c r="F46"/>
  <c r="M45"/>
  <c r="S45" s="1"/>
  <c r="F45"/>
  <c r="L45" s="1"/>
  <c r="K44"/>
  <c r="J44"/>
  <c r="I44"/>
  <c r="H44"/>
  <c r="G44"/>
  <c r="M43"/>
  <c r="F43"/>
  <c r="L43" s="1"/>
  <c r="K42"/>
  <c r="J42"/>
  <c r="I42"/>
  <c r="H42"/>
  <c r="G42"/>
  <c r="M36"/>
  <c r="S36" s="1"/>
  <c r="Y36" s="1"/>
  <c r="L36"/>
  <c r="R36" s="1"/>
  <c r="X36" s="1"/>
  <c r="M35"/>
  <c r="L35"/>
  <c r="K34"/>
  <c r="J34"/>
  <c r="I34"/>
  <c r="H34"/>
  <c r="G34"/>
  <c r="F34"/>
  <c r="M33"/>
  <c r="S33" s="1"/>
  <c r="Y33" s="1"/>
  <c r="AE33" s="1"/>
  <c r="AK33" s="1"/>
  <c r="AQ33" s="1"/>
  <c r="AW33" s="1"/>
  <c r="L33"/>
  <c r="R33" s="1"/>
  <c r="X33" s="1"/>
  <c r="AD33" s="1"/>
  <c r="AJ33" s="1"/>
  <c r="AP33" s="1"/>
  <c r="AV33" s="1"/>
  <c r="M32"/>
  <c r="L32"/>
  <c r="K31"/>
  <c r="J31"/>
  <c r="I31"/>
  <c r="H31"/>
  <c r="G31"/>
  <c r="F31"/>
  <c r="M30"/>
  <c r="S30" s="1"/>
  <c r="F30"/>
  <c r="L30" s="1"/>
  <c r="K29"/>
  <c r="J29"/>
  <c r="I29"/>
  <c r="H29"/>
  <c r="G29"/>
  <c r="M28"/>
  <c r="F28"/>
  <c r="L28" s="1"/>
  <c r="K27"/>
  <c r="J27"/>
  <c r="I27"/>
  <c r="H27"/>
  <c r="G27"/>
  <c r="M25"/>
  <c r="S25" s="1"/>
  <c r="L25"/>
  <c r="K24"/>
  <c r="K23" s="1"/>
  <c r="J24"/>
  <c r="J23" s="1"/>
  <c r="I24"/>
  <c r="I23" s="1"/>
  <c r="H24"/>
  <c r="H23" s="1"/>
  <c r="G24"/>
  <c r="G23" s="1"/>
  <c r="F24"/>
  <c r="F23" s="1"/>
  <c r="M22"/>
  <c r="L22"/>
  <c r="R22" s="1"/>
  <c r="K21"/>
  <c r="K20" s="1"/>
  <c r="J21"/>
  <c r="J20" s="1"/>
  <c r="I21"/>
  <c r="I20" s="1"/>
  <c r="H21"/>
  <c r="H20" s="1"/>
  <c r="G21"/>
  <c r="G20" s="1"/>
  <c r="F21"/>
  <c r="F20" s="1"/>
  <c r="M15"/>
  <c r="S15" s="1"/>
  <c r="L15"/>
  <c r="K14"/>
  <c r="K13" s="1"/>
  <c r="K12" s="1"/>
  <c r="K11" s="1"/>
  <c r="K10" s="1"/>
  <c r="J14"/>
  <c r="J13" s="1"/>
  <c r="J12" s="1"/>
  <c r="J11" s="1"/>
  <c r="J10" s="1"/>
  <c r="I14"/>
  <c r="I13" s="1"/>
  <c r="I12" s="1"/>
  <c r="I11" s="1"/>
  <c r="I10" s="1"/>
  <c r="H14"/>
  <c r="H13" s="1"/>
  <c r="H12" s="1"/>
  <c r="H11" s="1"/>
  <c r="H10" s="1"/>
  <c r="G14"/>
  <c r="G13" s="1"/>
  <c r="G12" s="1"/>
  <c r="G11" s="1"/>
  <c r="G10" s="1"/>
  <c r="F14"/>
  <c r="F13" s="1"/>
  <c r="F12" s="1"/>
  <c r="F11" s="1"/>
  <c r="F10" s="1"/>
  <c r="CL953" l="1"/>
  <c r="CP954"/>
  <c r="CM953"/>
  <c r="CQ954"/>
  <c r="CG485"/>
  <c r="CG484" s="1"/>
  <c r="CM486"/>
  <c r="CG1010"/>
  <c r="CG1009" s="1"/>
  <c r="CM1011"/>
  <c r="CF491"/>
  <c r="CF490" s="1"/>
  <c r="CL492"/>
  <c r="CG491"/>
  <c r="CG490" s="1"/>
  <c r="CM492"/>
  <c r="CF1010"/>
  <c r="CF1009" s="1"/>
  <c r="CL1011"/>
  <c r="CG836"/>
  <c r="CG835" s="1"/>
  <c r="CM837"/>
  <c r="CF485"/>
  <c r="CF484" s="1"/>
  <c r="CL486"/>
  <c r="CG529"/>
  <c r="CG528" s="1"/>
  <c r="CM530"/>
  <c r="CG1237"/>
  <c r="CG1236" s="1"/>
  <c r="CM1238"/>
  <c r="CF836"/>
  <c r="CF835" s="1"/>
  <c r="CL837"/>
  <c r="CF1237"/>
  <c r="CF1236" s="1"/>
  <c r="CL1238"/>
  <c r="CF529"/>
  <c r="CF528" s="1"/>
  <c r="CL530"/>
  <c r="I84"/>
  <c r="CA544"/>
  <c r="CG544" s="1"/>
  <c r="CM544" s="1"/>
  <c r="BT1383"/>
  <c r="BT1382" s="1"/>
  <c r="BZ1384"/>
  <c r="BU1507"/>
  <c r="BU1506" s="1"/>
  <c r="BU1505" s="1"/>
  <c r="BU1504" s="1"/>
  <c r="CA1508"/>
  <c r="BU1123"/>
  <c r="BU1122" s="1"/>
  <c r="CA1124"/>
  <c r="BT1386"/>
  <c r="BT1385" s="1"/>
  <c r="BZ1387"/>
  <c r="BT1507"/>
  <c r="BT1506" s="1"/>
  <c r="BT1505" s="1"/>
  <c r="BT1504" s="1"/>
  <c r="BZ1508"/>
  <c r="BU1383"/>
  <c r="BU1382" s="1"/>
  <c r="CA1384"/>
  <c r="BT1123"/>
  <c r="BT1122" s="1"/>
  <c r="BZ1124"/>
  <c r="BU1386"/>
  <c r="BU1385" s="1"/>
  <c r="CA1387"/>
  <c r="F236"/>
  <c r="J54"/>
  <c r="K54"/>
  <c r="G59"/>
  <c r="I79"/>
  <c r="G54"/>
  <c r="G72"/>
  <c r="K59"/>
  <c r="BC33"/>
  <c r="BI33" s="1"/>
  <c r="BO33" s="1"/>
  <c r="BU33" s="1"/>
  <c r="CA33" s="1"/>
  <c r="CG33" s="1"/>
  <c r="CM33" s="1"/>
  <c r="BB288"/>
  <c r="BH288" s="1"/>
  <c r="BN288" s="1"/>
  <c r="BT288" s="1"/>
  <c r="G674"/>
  <c r="G673" s="1"/>
  <c r="BB33"/>
  <c r="BH33" s="1"/>
  <c r="BN33" s="1"/>
  <c r="BT33" s="1"/>
  <c r="BZ33" s="1"/>
  <c r="CF33" s="1"/>
  <c r="CL33" s="1"/>
  <c r="CP33" s="1"/>
  <c r="AV116"/>
  <c r="AV115" s="1"/>
  <c r="AV114" s="1"/>
  <c r="AV113" s="1"/>
  <c r="AV112" s="1"/>
  <c r="BB117"/>
  <c r="BB1271"/>
  <c r="BH1271" s="1"/>
  <c r="BN1271" s="1"/>
  <c r="BT1271" s="1"/>
  <c r="BZ1271" s="1"/>
  <c r="CF1271" s="1"/>
  <c r="CL1271" s="1"/>
  <c r="CP1271" s="1"/>
  <c r="AW116"/>
  <c r="AW115" s="1"/>
  <c r="AW114" s="1"/>
  <c r="AW113" s="1"/>
  <c r="AW112" s="1"/>
  <c r="BC117"/>
  <c r="K72"/>
  <c r="AP116"/>
  <c r="AP115" s="1"/>
  <c r="AP114" s="1"/>
  <c r="AP113" s="1"/>
  <c r="AP112" s="1"/>
  <c r="AQ116"/>
  <c r="AQ115" s="1"/>
  <c r="AQ114" s="1"/>
  <c r="AQ113" s="1"/>
  <c r="AQ112" s="1"/>
  <c r="F1001"/>
  <c r="F1000" s="1"/>
  <c r="F999" s="1"/>
  <c r="H674"/>
  <c r="H673" s="1"/>
  <c r="AD1220"/>
  <c r="AD1219" s="1"/>
  <c r="AJ1221"/>
  <c r="AD1469"/>
  <c r="AD1468" s="1"/>
  <c r="AJ1470"/>
  <c r="AE388"/>
  <c r="AE387" s="1"/>
  <c r="AE386" s="1"/>
  <c r="AE385" s="1"/>
  <c r="AK389"/>
  <c r="AE1220"/>
  <c r="AE1219" s="1"/>
  <c r="AK1221"/>
  <c r="AE1469"/>
  <c r="AE1468" s="1"/>
  <c r="AK1470"/>
  <c r="F59"/>
  <c r="AD388"/>
  <c r="AD387" s="1"/>
  <c r="AD386" s="1"/>
  <c r="AD385" s="1"/>
  <c r="AJ389"/>
  <c r="H178"/>
  <c r="H177" s="1"/>
  <c r="J444"/>
  <c r="H1200"/>
  <c r="H1181" s="1"/>
  <c r="I346"/>
  <c r="I345" s="1"/>
  <c r="I344" s="1"/>
  <c r="M534"/>
  <c r="M533" s="1"/>
  <c r="M532" s="1"/>
  <c r="I1412"/>
  <c r="M347"/>
  <c r="H721"/>
  <c r="H720" s="1"/>
  <c r="F974"/>
  <c r="F973" s="1"/>
  <c r="I142"/>
  <c r="J1285"/>
  <c r="J1284" s="1"/>
  <c r="J1283" s="1"/>
  <c r="J1282" s="1"/>
  <c r="K1493"/>
  <c r="K1483" s="1"/>
  <c r="K1482" s="1"/>
  <c r="G444"/>
  <c r="K444"/>
  <c r="H444"/>
  <c r="J1200"/>
  <c r="J1181" s="1"/>
  <c r="H709"/>
  <c r="I444"/>
  <c r="K213"/>
  <c r="H1412"/>
  <c r="K250"/>
  <c r="K249" s="1"/>
  <c r="K248" s="1"/>
  <c r="F430"/>
  <c r="F429" s="1"/>
  <c r="F445"/>
  <c r="F447"/>
  <c r="M972"/>
  <c r="S972" s="1"/>
  <c r="S971" s="1"/>
  <c r="S970" s="1"/>
  <c r="K1012"/>
  <c r="H1262"/>
  <c r="L1277"/>
  <c r="L1276" s="1"/>
  <c r="L1275" s="1"/>
  <c r="L1274" s="1"/>
  <c r="L1273" s="1"/>
  <c r="H346"/>
  <c r="H345" s="1"/>
  <c r="H344" s="1"/>
  <c r="K900"/>
  <c r="F917"/>
  <c r="F665"/>
  <c r="M642"/>
  <c r="M641" s="1"/>
  <c r="F722"/>
  <c r="J721"/>
  <c r="J720" s="1"/>
  <c r="I1569"/>
  <c r="I1568" s="1"/>
  <c r="F442"/>
  <c r="F441" s="1"/>
  <c r="G264"/>
  <c r="F283"/>
  <c r="L434"/>
  <c r="R434" s="1"/>
  <c r="X434" s="1"/>
  <c r="G537"/>
  <c r="G536" s="1"/>
  <c r="G531" s="1"/>
  <c r="I637"/>
  <c r="I636" s="1"/>
  <c r="H665"/>
  <c r="H649" s="1"/>
  <c r="F534"/>
  <c r="F533" s="1"/>
  <c r="F532" s="1"/>
  <c r="G721"/>
  <c r="G720" s="1"/>
  <c r="F1197"/>
  <c r="F1196" s="1"/>
  <c r="M1455"/>
  <c r="M1454" s="1"/>
  <c r="F1550"/>
  <c r="F1545" s="1"/>
  <c r="F1544" s="1"/>
  <c r="K1560"/>
  <c r="K1559" s="1"/>
  <c r="K1558" s="1"/>
  <c r="L462"/>
  <c r="L461" s="1"/>
  <c r="L460" s="1"/>
  <c r="F561"/>
  <c r="J561"/>
  <c r="J556" s="1"/>
  <c r="G623"/>
  <c r="G622" s="1"/>
  <c r="G621" s="1"/>
  <c r="G620" s="1"/>
  <c r="G771"/>
  <c r="G770" s="1"/>
  <c r="K823"/>
  <c r="G1113"/>
  <c r="G1112" s="1"/>
  <c r="M1582"/>
  <c r="M1581" s="1"/>
  <c r="J26"/>
  <c r="J19" s="1"/>
  <c r="J18" s="1"/>
  <c r="J17" s="1"/>
  <c r="F29"/>
  <c r="M65"/>
  <c r="M64" s="1"/>
  <c r="H545"/>
  <c r="I721"/>
  <c r="I720" s="1"/>
  <c r="J41"/>
  <c r="J40" s="1"/>
  <c r="M101"/>
  <c r="K100"/>
  <c r="K99" s="1"/>
  <c r="K98" s="1"/>
  <c r="K97" s="1"/>
  <c r="H189"/>
  <c r="H188" s="1"/>
  <c r="G823"/>
  <c r="F997"/>
  <c r="F996" s="1"/>
  <c r="F995" s="1"/>
  <c r="G1550"/>
  <c r="G1545" s="1"/>
  <c r="G1544" s="1"/>
  <c r="K1569"/>
  <c r="K1568" s="1"/>
  <c r="S29"/>
  <c r="Y30"/>
  <c r="S70"/>
  <c r="Y71"/>
  <c r="S80"/>
  <c r="Y81"/>
  <c r="S85"/>
  <c r="Y86"/>
  <c r="R190"/>
  <c r="X191"/>
  <c r="S197"/>
  <c r="Y198"/>
  <c r="S211"/>
  <c r="S210" s="1"/>
  <c r="Y212"/>
  <c r="S216"/>
  <c r="Y217"/>
  <c r="S44"/>
  <c r="Y45"/>
  <c r="S46"/>
  <c r="Y47"/>
  <c r="S55"/>
  <c r="Y56"/>
  <c r="S60"/>
  <c r="Y61"/>
  <c r="S75"/>
  <c r="Y76"/>
  <c r="S144"/>
  <c r="S143" s="1"/>
  <c r="Y145"/>
  <c r="S156"/>
  <c r="S155" s="1"/>
  <c r="Y157"/>
  <c r="R159"/>
  <c r="R158" s="1"/>
  <c r="X160"/>
  <c r="S174"/>
  <c r="S173" s="1"/>
  <c r="S172" s="1"/>
  <c r="S171" s="1"/>
  <c r="Y175"/>
  <c r="S183"/>
  <c r="Y184"/>
  <c r="S227"/>
  <c r="S226" s="1"/>
  <c r="Y228"/>
  <c r="S237"/>
  <c r="Y238"/>
  <c r="S241"/>
  <c r="Y242"/>
  <c r="S246"/>
  <c r="Y247"/>
  <c r="R274"/>
  <c r="X275"/>
  <c r="R281"/>
  <c r="X282"/>
  <c r="R304"/>
  <c r="R303" s="1"/>
  <c r="R302" s="1"/>
  <c r="X305"/>
  <c r="R409"/>
  <c r="R408" s="1"/>
  <c r="R407" s="1"/>
  <c r="X410"/>
  <c r="S462"/>
  <c r="S461" s="1"/>
  <c r="S460" s="1"/>
  <c r="Y463"/>
  <c r="R469"/>
  <c r="R468" s="1"/>
  <c r="X470"/>
  <c r="R488"/>
  <c r="R487" s="1"/>
  <c r="X489"/>
  <c r="X575"/>
  <c r="X574" s="1"/>
  <c r="X573" s="1"/>
  <c r="AD576"/>
  <c r="S595"/>
  <c r="S594" s="1"/>
  <c r="S593" s="1"/>
  <c r="S592" s="1"/>
  <c r="Y596"/>
  <c r="S626"/>
  <c r="Y627"/>
  <c r="R629"/>
  <c r="R628" s="1"/>
  <c r="X630"/>
  <c r="S642"/>
  <c r="S641" s="1"/>
  <c r="Y643"/>
  <c r="S653"/>
  <c r="S652" s="1"/>
  <c r="S651" s="1"/>
  <c r="S650" s="1"/>
  <c r="Y654"/>
  <c r="S676"/>
  <c r="S675" s="1"/>
  <c r="Y677"/>
  <c r="R702"/>
  <c r="R701" s="1"/>
  <c r="R700" s="1"/>
  <c r="R699" s="1"/>
  <c r="X703"/>
  <c r="S746"/>
  <c r="S745" s="1"/>
  <c r="S744" s="1"/>
  <c r="Y747"/>
  <c r="R755"/>
  <c r="R754" s="1"/>
  <c r="R753" s="1"/>
  <c r="X756"/>
  <c r="S798"/>
  <c r="S797" s="1"/>
  <c r="S796" s="1"/>
  <c r="Y799"/>
  <c r="S902"/>
  <c r="S901" s="1"/>
  <c r="Y903"/>
  <c r="S929"/>
  <c r="S928" s="1"/>
  <c r="Y930"/>
  <c r="S941"/>
  <c r="S940" s="1"/>
  <c r="Y942"/>
  <c r="S990"/>
  <c r="S989" s="1"/>
  <c r="S988" s="1"/>
  <c r="S987" s="1"/>
  <c r="Y991"/>
  <c r="R1030"/>
  <c r="R1029" s="1"/>
  <c r="R1028" s="1"/>
  <c r="X1031"/>
  <c r="S1080"/>
  <c r="S1079" s="1"/>
  <c r="S1078" s="1"/>
  <c r="S1077" s="1"/>
  <c r="S1076" s="1"/>
  <c r="Y1081"/>
  <c r="S1087"/>
  <c r="S1086" s="1"/>
  <c r="S1085" s="1"/>
  <c r="Y1088"/>
  <c r="R1091"/>
  <c r="R1090" s="1"/>
  <c r="R1089" s="1"/>
  <c r="X1092"/>
  <c r="S1099"/>
  <c r="S1098" s="1"/>
  <c r="S1097" s="1"/>
  <c r="S1096" s="1"/>
  <c r="Y1100"/>
  <c r="R1133"/>
  <c r="X1134"/>
  <c r="S1171"/>
  <c r="S1170" s="1"/>
  <c r="Y1172"/>
  <c r="AD1175"/>
  <c r="X1174"/>
  <c r="X1173" s="1"/>
  <c r="R1190"/>
  <c r="R1189" s="1"/>
  <c r="X1191"/>
  <c r="S1205"/>
  <c r="S1204" s="1"/>
  <c r="S1203" s="1"/>
  <c r="Y1206"/>
  <c r="S1224"/>
  <c r="S1223" s="1"/>
  <c r="Y1225"/>
  <c r="S1233"/>
  <c r="S1232" s="1"/>
  <c r="Y1234"/>
  <c r="R1256"/>
  <c r="R1255" s="1"/>
  <c r="X1257"/>
  <c r="AD1266"/>
  <c r="X1265"/>
  <c r="X1264" s="1"/>
  <c r="X1263" s="1"/>
  <c r="Y1269"/>
  <c r="Y1268" s="1"/>
  <c r="AE1270"/>
  <c r="S1288"/>
  <c r="Y1289"/>
  <c r="R1295"/>
  <c r="R1294" s="1"/>
  <c r="X1296"/>
  <c r="R1325"/>
  <c r="R1324" s="1"/>
  <c r="X1326"/>
  <c r="S1331"/>
  <c r="S1330" s="1"/>
  <c r="Y1332"/>
  <c r="R1343"/>
  <c r="R1342" s="1"/>
  <c r="X1344"/>
  <c r="R1358"/>
  <c r="R1357" s="1"/>
  <c r="X1359"/>
  <c r="R1394"/>
  <c r="R1393" s="1"/>
  <c r="X1395"/>
  <c r="S1448"/>
  <c r="S1447" s="1"/>
  <c r="Y1449"/>
  <c r="R1496"/>
  <c r="X1497"/>
  <c r="S1534"/>
  <c r="S1533" s="1"/>
  <c r="Y1535"/>
  <c r="S1562"/>
  <c r="S1561" s="1"/>
  <c r="Y1563"/>
  <c r="R1565"/>
  <c r="R1564" s="1"/>
  <c r="X1566"/>
  <c r="R1596"/>
  <c r="R1595" s="1"/>
  <c r="R1594" s="1"/>
  <c r="R1593" s="1"/>
  <c r="X1597"/>
  <c r="H100"/>
  <c r="F375"/>
  <c r="F377"/>
  <c r="F419"/>
  <c r="F416" s="1"/>
  <c r="F415" s="1"/>
  <c r="J665"/>
  <c r="M828"/>
  <c r="M827" s="1"/>
  <c r="AE36"/>
  <c r="AK36" s="1"/>
  <c r="AQ36" s="1"/>
  <c r="AW36" s="1"/>
  <c r="R153"/>
  <c r="R152" s="1"/>
  <c r="X154"/>
  <c r="R224"/>
  <c r="R223" s="1"/>
  <c r="X225"/>
  <c r="S24"/>
  <c r="S23" s="1"/>
  <c r="Y25"/>
  <c r="R48"/>
  <c r="X49"/>
  <c r="R57"/>
  <c r="X58"/>
  <c r="R62"/>
  <c r="X63"/>
  <c r="R73"/>
  <c r="X74"/>
  <c r="R135"/>
  <c r="R134" s="1"/>
  <c r="R133" s="1"/>
  <c r="R132" s="1"/>
  <c r="X136"/>
  <c r="R174"/>
  <c r="R173" s="1"/>
  <c r="R172" s="1"/>
  <c r="R171" s="1"/>
  <c r="X175"/>
  <c r="AD203"/>
  <c r="AJ203" s="1"/>
  <c r="AP203" s="1"/>
  <c r="AV203" s="1"/>
  <c r="BB203" s="1"/>
  <c r="BH203" s="1"/>
  <c r="BN203" s="1"/>
  <c r="BT203" s="1"/>
  <c r="BZ203" s="1"/>
  <c r="CF203" s="1"/>
  <c r="CL203" s="1"/>
  <c r="CP203" s="1"/>
  <c r="S221"/>
  <c r="Y222"/>
  <c r="R230"/>
  <c r="X231"/>
  <c r="R234"/>
  <c r="X235"/>
  <c r="R239"/>
  <c r="X240"/>
  <c r="R244"/>
  <c r="X245"/>
  <c r="R251"/>
  <c r="X252"/>
  <c r="S262"/>
  <c r="S261" s="1"/>
  <c r="S260" s="1"/>
  <c r="S259" s="1"/>
  <c r="Y263"/>
  <c r="S271"/>
  <c r="Y272"/>
  <c r="S375"/>
  <c r="Y376"/>
  <c r="S417"/>
  <c r="Y418"/>
  <c r="S424"/>
  <c r="S423" s="1"/>
  <c r="Y425"/>
  <c r="S439"/>
  <c r="S438" s="1"/>
  <c r="Y440"/>
  <c r="R462"/>
  <c r="R461" s="1"/>
  <c r="R460" s="1"/>
  <c r="X463"/>
  <c r="S466"/>
  <c r="S465" s="1"/>
  <c r="Y467"/>
  <c r="S472"/>
  <c r="S471" s="1"/>
  <c r="Y473"/>
  <c r="S510"/>
  <c r="Y511"/>
  <c r="S512"/>
  <c r="Y513"/>
  <c r="R515"/>
  <c r="R514" s="1"/>
  <c r="X516"/>
  <c r="S534"/>
  <c r="S533" s="1"/>
  <c r="S532" s="1"/>
  <c r="Y535"/>
  <c r="R552"/>
  <c r="R551" s="1"/>
  <c r="R550" s="1"/>
  <c r="X553"/>
  <c r="R595"/>
  <c r="R594" s="1"/>
  <c r="R593" s="1"/>
  <c r="R592" s="1"/>
  <c r="X596"/>
  <c r="S615"/>
  <c r="S614" s="1"/>
  <c r="S613" s="1"/>
  <c r="Y616"/>
  <c r="S668"/>
  <c r="S667" s="1"/>
  <c r="S666" s="1"/>
  <c r="Y669"/>
  <c r="R676"/>
  <c r="R675" s="1"/>
  <c r="X677"/>
  <c r="S692"/>
  <c r="S691" s="1"/>
  <c r="S690" s="1"/>
  <c r="S689" s="1"/>
  <c r="S688" s="1"/>
  <c r="Y693"/>
  <c r="S718"/>
  <c r="S717" s="1"/>
  <c r="Y719"/>
  <c r="R735"/>
  <c r="R734" s="1"/>
  <c r="X736"/>
  <c r="R746"/>
  <c r="R745" s="1"/>
  <c r="R744" s="1"/>
  <c r="X747"/>
  <c r="S765"/>
  <c r="S764" s="1"/>
  <c r="S763" s="1"/>
  <c r="S762" s="1"/>
  <c r="Y766"/>
  <c r="S774"/>
  <c r="S773" s="1"/>
  <c r="S772" s="1"/>
  <c r="Y775"/>
  <c r="R777"/>
  <c r="R776" s="1"/>
  <c r="X778"/>
  <c r="S783"/>
  <c r="S782" s="1"/>
  <c r="S781" s="1"/>
  <c r="Y784"/>
  <c r="R788"/>
  <c r="R787" s="1"/>
  <c r="X789"/>
  <c r="S811"/>
  <c r="S810" s="1"/>
  <c r="S809" s="1"/>
  <c r="Y812"/>
  <c r="X820"/>
  <c r="X819" s="1"/>
  <c r="X818" s="1"/>
  <c r="AD821"/>
  <c r="S880"/>
  <c r="S879" s="1"/>
  <c r="Y881"/>
  <c r="AD886"/>
  <c r="X885"/>
  <c r="X884" s="1"/>
  <c r="X883" s="1"/>
  <c r="X882" s="1"/>
  <c r="R926"/>
  <c r="R925" s="1"/>
  <c r="X927"/>
  <c r="R941"/>
  <c r="R940" s="1"/>
  <c r="X942"/>
  <c r="S982"/>
  <c r="S981" s="1"/>
  <c r="S980" s="1"/>
  <c r="Y983"/>
  <c r="R990"/>
  <c r="R989" s="1"/>
  <c r="R988" s="1"/>
  <c r="R987" s="1"/>
  <c r="X991"/>
  <c r="R1015"/>
  <c r="R1014" s="1"/>
  <c r="R1013" s="1"/>
  <c r="X1016"/>
  <c r="R1099"/>
  <c r="R1098" s="1"/>
  <c r="R1097" s="1"/>
  <c r="R1096" s="1"/>
  <c r="X1100"/>
  <c r="S1150"/>
  <c r="Y1151"/>
  <c r="S1183"/>
  <c r="S1182" s="1"/>
  <c r="Y1184"/>
  <c r="AE1198"/>
  <c r="Y1197"/>
  <c r="Y1196" s="1"/>
  <c r="S1201"/>
  <c r="Y1202"/>
  <c r="R1224"/>
  <c r="R1223" s="1"/>
  <c r="X1225"/>
  <c r="X1233"/>
  <c r="X1232" s="1"/>
  <c r="AD1234"/>
  <c r="AD1270"/>
  <c r="X1269"/>
  <c r="X1268" s="1"/>
  <c r="R1288"/>
  <c r="X1289"/>
  <c r="S1361"/>
  <c r="S1360" s="1"/>
  <c r="Y1362"/>
  <c r="R1448"/>
  <c r="R1447" s="1"/>
  <c r="X1449"/>
  <c r="S1460"/>
  <c r="S1459" s="1"/>
  <c r="S1458" s="1"/>
  <c r="Y1461"/>
  <c r="R1502"/>
  <c r="R1501" s="1"/>
  <c r="R1500" s="1"/>
  <c r="X1503"/>
  <c r="S1522"/>
  <c r="S1521" s="1"/>
  <c r="Y1523"/>
  <c r="S1552"/>
  <c r="S1551" s="1"/>
  <c r="Y1553"/>
  <c r="S1586"/>
  <c r="S1585" s="1"/>
  <c r="S1584" s="1"/>
  <c r="Y1587"/>
  <c r="M103"/>
  <c r="F144"/>
  <c r="F143" s="1"/>
  <c r="F142" s="1"/>
  <c r="L184"/>
  <c r="L183" s="1"/>
  <c r="K280"/>
  <c r="K279" s="1"/>
  <c r="K278" s="1"/>
  <c r="J332"/>
  <c r="J331" s="1"/>
  <c r="J330" s="1"/>
  <c r="I545"/>
  <c r="H623"/>
  <c r="H622" s="1"/>
  <c r="H621" s="1"/>
  <c r="K771"/>
  <c r="K770" s="1"/>
  <c r="K786"/>
  <c r="K785" s="1"/>
  <c r="K780" s="1"/>
  <c r="I979"/>
  <c r="M1343"/>
  <c r="M1342" s="1"/>
  <c r="R262"/>
  <c r="R261" s="1"/>
  <c r="R260" s="1"/>
  <c r="R259" s="1"/>
  <c r="X263"/>
  <c r="AE288"/>
  <c r="Y287"/>
  <c r="S294"/>
  <c r="S293" s="1"/>
  <c r="Y295"/>
  <c r="S297"/>
  <c r="S296" s="1"/>
  <c r="Y298"/>
  <c r="S337"/>
  <c r="Y338"/>
  <c r="AD351"/>
  <c r="AJ351" s="1"/>
  <c r="AP351" s="1"/>
  <c r="AV351" s="1"/>
  <c r="BB351" s="1"/>
  <c r="BH351" s="1"/>
  <c r="BN351" s="1"/>
  <c r="BT351" s="1"/>
  <c r="BZ351" s="1"/>
  <c r="CF351" s="1"/>
  <c r="CL351" s="1"/>
  <c r="CP351" s="1"/>
  <c r="R417"/>
  <c r="X418"/>
  <c r="R421"/>
  <c r="X422"/>
  <c r="S436"/>
  <c r="S435" s="1"/>
  <c r="Y437"/>
  <c r="S445"/>
  <c r="Y446"/>
  <c r="S478"/>
  <c r="S477" s="1"/>
  <c r="Y479"/>
  <c r="S504"/>
  <c r="S503" s="1"/>
  <c r="Y505"/>
  <c r="S507"/>
  <c r="S506" s="1"/>
  <c r="Y508"/>
  <c r="S518"/>
  <c r="S517" s="1"/>
  <c r="Y519"/>
  <c r="S540"/>
  <c r="Y541"/>
  <c r="S600"/>
  <c r="Y601"/>
  <c r="S608"/>
  <c r="S607" s="1"/>
  <c r="Y609"/>
  <c r="R692"/>
  <c r="R691" s="1"/>
  <c r="R690" s="1"/>
  <c r="R689" s="1"/>
  <c r="R688" s="1"/>
  <c r="X693"/>
  <c r="X714"/>
  <c r="AD715"/>
  <c r="R718"/>
  <c r="R717" s="1"/>
  <c r="X719"/>
  <c r="R765"/>
  <c r="R764" s="1"/>
  <c r="R763" s="1"/>
  <c r="R762" s="1"/>
  <c r="X766"/>
  <c r="R811"/>
  <c r="R810" s="1"/>
  <c r="R809" s="1"/>
  <c r="X812"/>
  <c r="R825"/>
  <c r="R824" s="1"/>
  <c r="X826"/>
  <c r="Y828"/>
  <c r="Y827" s="1"/>
  <c r="AE829"/>
  <c r="R880"/>
  <c r="R879" s="1"/>
  <c r="X881"/>
  <c r="S891"/>
  <c r="S890" s="1"/>
  <c r="S889" s="1"/>
  <c r="S888" s="1"/>
  <c r="Y892"/>
  <c r="R898"/>
  <c r="R897" s="1"/>
  <c r="R896" s="1"/>
  <c r="X899"/>
  <c r="S908"/>
  <c r="S907" s="1"/>
  <c r="Y909"/>
  <c r="S962"/>
  <c r="S961" s="1"/>
  <c r="Y963"/>
  <c r="S965"/>
  <c r="S964" s="1"/>
  <c r="Y966"/>
  <c r="R982"/>
  <c r="R981" s="1"/>
  <c r="R980" s="1"/>
  <c r="X983"/>
  <c r="S1007"/>
  <c r="S1006" s="1"/>
  <c r="Y1008"/>
  <c r="S1019"/>
  <c r="S1018" s="1"/>
  <c r="S1017" s="1"/>
  <c r="Y1020"/>
  <c r="S1025"/>
  <c r="S1024" s="1"/>
  <c r="Y1026"/>
  <c r="R1126"/>
  <c r="R1125" s="1"/>
  <c r="X1127"/>
  <c r="R1148"/>
  <c r="X1149"/>
  <c r="R1152"/>
  <c r="X1153"/>
  <c r="X1197"/>
  <c r="X1196" s="1"/>
  <c r="AD1198"/>
  <c r="R1207"/>
  <c r="X1208"/>
  <c r="S1240"/>
  <c r="S1239" s="1"/>
  <c r="Y1241"/>
  <c r="S1245"/>
  <c r="S1244" s="1"/>
  <c r="Y1246"/>
  <c r="S1248"/>
  <c r="S1247" s="1"/>
  <c r="Y1249"/>
  <c r="S1277"/>
  <c r="S1276" s="1"/>
  <c r="S1275" s="1"/>
  <c r="S1274" s="1"/>
  <c r="S1273" s="1"/>
  <c r="Y1278"/>
  <c r="S1319"/>
  <c r="S1318" s="1"/>
  <c r="Y1320"/>
  <c r="S1364"/>
  <c r="S1363" s="1"/>
  <c r="Y1365"/>
  <c r="S1400"/>
  <c r="S1399" s="1"/>
  <c r="Y1401"/>
  <c r="S1417"/>
  <c r="S1416" s="1"/>
  <c r="Y1418"/>
  <c r="S1423"/>
  <c r="S1422" s="1"/>
  <c r="Y1424"/>
  <c r="S1455"/>
  <c r="S1454" s="1"/>
  <c r="Y1456"/>
  <c r="S1485"/>
  <c r="S1484" s="1"/>
  <c r="Y1486"/>
  <c r="S1528"/>
  <c r="S1527" s="1"/>
  <c r="Y1529"/>
  <c r="R1552"/>
  <c r="R1551" s="1"/>
  <c r="X1553"/>
  <c r="S1576"/>
  <c r="S1575" s="1"/>
  <c r="S1574" s="1"/>
  <c r="Y1577"/>
  <c r="S1605"/>
  <c r="S1604" s="1"/>
  <c r="S1603" s="1"/>
  <c r="S1602" s="1"/>
  <c r="S1601" s="1"/>
  <c r="S1599" s="1"/>
  <c r="Y1606"/>
  <c r="F556"/>
  <c r="K623"/>
  <c r="K622" s="1"/>
  <c r="K621" s="1"/>
  <c r="F748"/>
  <c r="F743" s="1"/>
  <c r="S103"/>
  <c r="Y104"/>
  <c r="Y201"/>
  <c r="AE202"/>
  <c r="S14"/>
  <c r="S13" s="1"/>
  <c r="S12" s="1"/>
  <c r="S11" s="1"/>
  <c r="S10" s="1"/>
  <c r="Y15"/>
  <c r="R21"/>
  <c r="R20" s="1"/>
  <c r="X22"/>
  <c r="AD36"/>
  <c r="AJ36" s="1"/>
  <c r="AP36" s="1"/>
  <c r="AV36" s="1"/>
  <c r="BB36" s="1"/>
  <c r="BH36" s="1"/>
  <c r="BN36" s="1"/>
  <c r="BT36" s="1"/>
  <c r="S65"/>
  <c r="S64" s="1"/>
  <c r="Y66"/>
  <c r="R68"/>
  <c r="X69"/>
  <c r="R82"/>
  <c r="X83"/>
  <c r="R87"/>
  <c r="X88"/>
  <c r="S101"/>
  <c r="Y102"/>
  <c r="S159"/>
  <c r="S158" s="1"/>
  <c r="Y160"/>
  <c r="R214"/>
  <c r="X215"/>
  <c r="R269"/>
  <c r="X270"/>
  <c r="S276"/>
  <c r="Y277"/>
  <c r="S304"/>
  <c r="S303" s="1"/>
  <c r="S302" s="1"/>
  <c r="Y305"/>
  <c r="R337"/>
  <c r="X338"/>
  <c r="S347"/>
  <c r="Y348"/>
  <c r="S409"/>
  <c r="S408" s="1"/>
  <c r="S407" s="1"/>
  <c r="Y410"/>
  <c r="S488"/>
  <c r="S487" s="1"/>
  <c r="Y489"/>
  <c r="AD543"/>
  <c r="AJ543" s="1"/>
  <c r="AP543" s="1"/>
  <c r="AV543" s="1"/>
  <c r="BB543" s="1"/>
  <c r="BH543" s="1"/>
  <c r="BN543" s="1"/>
  <c r="BT543" s="1"/>
  <c r="BZ543" s="1"/>
  <c r="CF543" s="1"/>
  <c r="CL543" s="1"/>
  <c r="CP543" s="1"/>
  <c r="S559"/>
  <c r="S558" s="1"/>
  <c r="S557" s="1"/>
  <c r="Y560"/>
  <c r="Y575"/>
  <c r="Y574" s="1"/>
  <c r="Y573" s="1"/>
  <c r="AE576"/>
  <c r="R602"/>
  <c r="X603"/>
  <c r="R611"/>
  <c r="R610" s="1"/>
  <c r="X612"/>
  <c r="R663"/>
  <c r="R662" s="1"/>
  <c r="R661" s="1"/>
  <c r="R660" s="1"/>
  <c r="X664"/>
  <c r="S730"/>
  <c r="Y731"/>
  <c r="AE731" s="1"/>
  <c r="S755"/>
  <c r="S754" s="1"/>
  <c r="S753" s="1"/>
  <c r="Y756"/>
  <c r="S791"/>
  <c r="S790" s="1"/>
  <c r="Y792"/>
  <c r="R794"/>
  <c r="R793" s="1"/>
  <c r="X795"/>
  <c r="S804"/>
  <c r="S803" s="1"/>
  <c r="Y805"/>
  <c r="R908"/>
  <c r="R907" s="1"/>
  <c r="X909"/>
  <c r="R956"/>
  <c r="R955" s="1"/>
  <c r="X957"/>
  <c r="R1022"/>
  <c r="R1021" s="1"/>
  <c r="X1023"/>
  <c r="S1133"/>
  <c r="Y1134"/>
  <c r="S1144"/>
  <c r="S1143" s="1"/>
  <c r="S1142" s="1"/>
  <c r="Y1145"/>
  <c r="S1155"/>
  <c r="S1154" s="1"/>
  <c r="Y1156"/>
  <c r="S1164"/>
  <c r="S1163" s="1"/>
  <c r="Y1165"/>
  <c r="R1248"/>
  <c r="R1247" s="1"/>
  <c r="X1249"/>
  <c r="S1256"/>
  <c r="S1255" s="1"/>
  <c r="Y1257"/>
  <c r="R1277"/>
  <c r="R1276" s="1"/>
  <c r="R1275" s="1"/>
  <c r="R1274" s="1"/>
  <c r="R1273" s="1"/>
  <c r="X1278"/>
  <c r="S1295"/>
  <c r="S1294" s="1"/>
  <c r="Y1296"/>
  <c r="R1319"/>
  <c r="R1318" s="1"/>
  <c r="X1320"/>
  <c r="S1325"/>
  <c r="S1324" s="1"/>
  <c r="Y1326"/>
  <c r="S1343"/>
  <c r="S1342" s="1"/>
  <c r="Y1344"/>
  <c r="R1355"/>
  <c r="R1354" s="1"/>
  <c r="X1356"/>
  <c r="R1364"/>
  <c r="R1363" s="1"/>
  <c r="X1365"/>
  <c r="S1394"/>
  <c r="S1393" s="1"/>
  <c r="Y1395"/>
  <c r="R1400"/>
  <c r="R1399" s="1"/>
  <c r="X1401"/>
  <c r="R1417"/>
  <c r="R1416" s="1"/>
  <c r="X1418"/>
  <c r="R1423"/>
  <c r="R1422" s="1"/>
  <c r="X1424"/>
  <c r="R1441"/>
  <c r="R1440" s="1"/>
  <c r="X1442"/>
  <c r="R1466"/>
  <c r="R1465" s="1"/>
  <c r="X1467"/>
  <c r="R1478"/>
  <c r="R1477" s="1"/>
  <c r="X1479"/>
  <c r="R1485"/>
  <c r="R1484" s="1"/>
  <c r="X1486"/>
  <c r="S1496"/>
  <c r="Y1497"/>
  <c r="S1514"/>
  <c r="Y1515"/>
  <c r="R1531"/>
  <c r="R1530" s="1"/>
  <c r="X1532"/>
  <c r="S1565"/>
  <c r="S1564" s="1"/>
  <c r="Y1566"/>
  <c r="R1576"/>
  <c r="R1575" s="1"/>
  <c r="R1574" s="1"/>
  <c r="X1577"/>
  <c r="S1582"/>
  <c r="S1581" s="1"/>
  <c r="Y1583"/>
  <c r="S1591"/>
  <c r="S1590" s="1"/>
  <c r="S1589" s="1"/>
  <c r="S1588" s="1"/>
  <c r="Y1592"/>
  <c r="I26"/>
  <c r="I19" s="1"/>
  <c r="I18" s="1"/>
  <c r="I17" s="1"/>
  <c r="H26"/>
  <c r="H19" s="1"/>
  <c r="H18" s="1"/>
  <c r="H17" s="1"/>
  <c r="G100"/>
  <c r="G99" s="1"/>
  <c r="G98" s="1"/>
  <c r="G97" s="1"/>
  <c r="M144"/>
  <c r="M143" s="1"/>
  <c r="J178"/>
  <c r="J177" s="1"/>
  <c r="L190"/>
  <c r="M271"/>
  <c r="H280"/>
  <c r="H279" s="1"/>
  <c r="H278" s="1"/>
  <c r="M472"/>
  <c r="M471" s="1"/>
  <c r="K665"/>
  <c r="G709"/>
  <c r="F786"/>
  <c r="M811"/>
  <c r="M810" s="1"/>
  <c r="M809" s="1"/>
  <c r="M833"/>
  <c r="M832" s="1"/>
  <c r="M831" s="1"/>
  <c r="G979"/>
  <c r="K1137"/>
  <c r="K1136" s="1"/>
  <c r="R1053"/>
  <c r="R1052" s="1"/>
  <c r="X1054"/>
  <c r="S1034"/>
  <c r="S1033" s="1"/>
  <c r="S1032" s="1"/>
  <c r="Y1035"/>
  <c r="S1063"/>
  <c r="S1062" s="1"/>
  <c r="S1061" s="1"/>
  <c r="S1060" s="1"/>
  <c r="Y1064"/>
  <c r="S1050"/>
  <c r="S1049" s="1"/>
  <c r="Y1051"/>
  <c r="R1041"/>
  <c r="R1040" s="1"/>
  <c r="X1042"/>
  <c r="S1068"/>
  <c r="S1067" s="1"/>
  <c r="S1066" s="1"/>
  <c r="S1065" s="1"/>
  <c r="Y1069"/>
  <c r="R1073"/>
  <c r="R1072" s="1"/>
  <c r="R1071" s="1"/>
  <c r="R1070" s="1"/>
  <c r="X1074"/>
  <c r="S833"/>
  <c r="S832" s="1"/>
  <c r="S831" s="1"/>
  <c r="Y834"/>
  <c r="R845"/>
  <c r="R844" s="1"/>
  <c r="X846"/>
  <c r="L849"/>
  <c r="L848" s="1"/>
  <c r="X849"/>
  <c r="X848" s="1"/>
  <c r="AD850"/>
  <c r="S947"/>
  <c r="S946" s="1"/>
  <c r="Y948"/>
  <c r="S124"/>
  <c r="M123"/>
  <c r="M122" s="1"/>
  <c r="M121" s="1"/>
  <c r="M120" s="1"/>
  <c r="M119" s="1"/>
  <c r="F686"/>
  <c r="F685" s="1"/>
  <c r="F684" s="1"/>
  <c r="F683" s="1"/>
  <c r="L687"/>
  <c r="R687" s="1"/>
  <c r="R1069"/>
  <c r="L1068"/>
  <c r="L1067" s="1"/>
  <c r="L1066" s="1"/>
  <c r="L1065" s="1"/>
  <c r="L102"/>
  <c r="R102" s="1"/>
  <c r="F101"/>
  <c r="F100" s="1"/>
  <c r="F99" s="1"/>
  <c r="F98" s="1"/>
  <c r="F97" s="1"/>
  <c r="L141"/>
  <c r="R141" s="1"/>
  <c r="F140"/>
  <c r="F139" s="1"/>
  <c r="F138" s="1"/>
  <c r="K464"/>
  <c r="K459" s="1"/>
  <c r="K458" s="1"/>
  <c r="K457" s="1"/>
  <c r="G545"/>
  <c r="K545"/>
  <c r="L713"/>
  <c r="R713" s="1"/>
  <c r="F712"/>
  <c r="F711" s="1"/>
  <c r="F710" s="1"/>
  <c r="F709" s="1"/>
  <c r="S739"/>
  <c r="M738"/>
  <c r="M737" s="1"/>
  <c r="J917"/>
  <c r="G974"/>
  <c r="G973" s="1"/>
  <c r="M975"/>
  <c r="S975" s="1"/>
  <c r="K1084"/>
  <c r="K1083" s="1"/>
  <c r="I41"/>
  <c r="I40" s="1"/>
  <c r="L104"/>
  <c r="R104" s="1"/>
  <c r="L451"/>
  <c r="L450" s="1"/>
  <c r="L449" s="1"/>
  <c r="F450"/>
  <c r="F449" s="1"/>
  <c r="G561"/>
  <c r="G556" s="1"/>
  <c r="K561"/>
  <c r="K556" s="1"/>
  <c r="F571"/>
  <c r="F570" s="1"/>
  <c r="F569" s="1"/>
  <c r="F568" s="1"/>
  <c r="L572"/>
  <c r="R572" s="1"/>
  <c r="G843"/>
  <c r="L972"/>
  <c r="L971" s="1"/>
  <c r="L970" s="1"/>
  <c r="F971"/>
  <c r="F970" s="1"/>
  <c r="S920"/>
  <c r="M919"/>
  <c r="M918" s="1"/>
  <c r="R348"/>
  <c r="L347"/>
  <c r="I674"/>
  <c r="I673" s="1"/>
  <c r="F843"/>
  <c r="G26"/>
  <c r="G19" s="1"/>
  <c r="G18" s="1"/>
  <c r="G17" s="1"/>
  <c r="K26"/>
  <c r="K19" s="1"/>
  <c r="K18" s="1"/>
  <c r="K17" s="1"/>
  <c r="F42"/>
  <c r="F44"/>
  <c r="H79"/>
  <c r="M156"/>
  <c r="M155" s="1"/>
  <c r="F179"/>
  <c r="F178" s="1"/>
  <c r="F177" s="1"/>
  <c r="F192"/>
  <c r="F189" s="1"/>
  <c r="S201"/>
  <c r="G280"/>
  <c r="G279" s="1"/>
  <c r="G278" s="1"/>
  <c r="M409"/>
  <c r="M408" s="1"/>
  <c r="M407" s="1"/>
  <c r="L417"/>
  <c r="F504"/>
  <c r="F503" s="1"/>
  <c r="F502" s="1"/>
  <c r="J502"/>
  <c r="J501" s="1"/>
  <c r="F538"/>
  <c r="F537" s="1"/>
  <c r="F536" s="1"/>
  <c r="J537"/>
  <c r="J536" s="1"/>
  <c r="J531" s="1"/>
  <c r="H568"/>
  <c r="R575"/>
  <c r="R574" s="1"/>
  <c r="R573" s="1"/>
  <c r="F611"/>
  <c r="F610" s="1"/>
  <c r="F598" s="1"/>
  <c r="F597" s="1"/>
  <c r="F639"/>
  <c r="F638" s="1"/>
  <c r="F637" s="1"/>
  <c r="F636" s="1"/>
  <c r="F653"/>
  <c r="F652" s="1"/>
  <c r="F651" s="1"/>
  <c r="F650" s="1"/>
  <c r="K721"/>
  <c r="K720" s="1"/>
  <c r="F733"/>
  <c r="F732" s="1"/>
  <c r="G748"/>
  <c r="G743" s="1"/>
  <c r="I823"/>
  <c r="F823"/>
  <c r="J823"/>
  <c r="F891"/>
  <c r="F890" s="1"/>
  <c r="F889" s="1"/>
  <c r="F888" s="1"/>
  <c r="H979"/>
  <c r="S1168"/>
  <c r="Y1168" s="1"/>
  <c r="M1167"/>
  <c r="M1166" s="1"/>
  <c r="S1350"/>
  <c r="M1349"/>
  <c r="M1348" s="1"/>
  <c r="J100"/>
  <c r="F151"/>
  <c r="I561"/>
  <c r="I556" s="1"/>
  <c r="S575"/>
  <c r="S574" s="1"/>
  <c r="S573" s="1"/>
  <c r="J674"/>
  <c r="J673" s="1"/>
  <c r="J709"/>
  <c r="I748"/>
  <c r="I743" s="1"/>
  <c r="H771"/>
  <c r="H770" s="1"/>
  <c r="J843"/>
  <c r="I1084"/>
  <c r="I1083" s="1"/>
  <c r="I1560"/>
  <c r="I1559" s="1"/>
  <c r="I1558" s="1"/>
  <c r="H54"/>
  <c r="H218"/>
  <c r="G250"/>
  <c r="G249" s="1"/>
  <c r="G248" s="1"/>
  <c r="G332"/>
  <c r="G331" s="1"/>
  <c r="G330" s="1"/>
  <c r="I374"/>
  <c r="I373" s="1"/>
  <c r="I368" s="1"/>
  <c r="I357" s="1"/>
  <c r="I416"/>
  <c r="I415" s="1"/>
  <c r="F509"/>
  <c r="I537"/>
  <c r="I536" s="1"/>
  <c r="I531" s="1"/>
  <c r="L541"/>
  <c r="R541" s="1"/>
  <c r="J545"/>
  <c r="J733"/>
  <c r="J732" s="1"/>
  <c r="H733"/>
  <c r="H732" s="1"/>
  <c r="K733"/>
  <c r="K732" s="1"/>
  <c r="K843"/>
  <c r="K1039"/>
  <c r="K1027" s="1"/>
  <c r="L1081"/>
  <c r="L1080" s="1"/>
  <c r="L1079" s="1"/>
  <c r="L1078" s="1"/>
  <c r="L1077" s="1"/>
  <c r="L1076" s="1"/>
  <c r="F1080"/>
  <c r="F1079" s="1"/>
  <c r="F1078" s="1"/>
  <c r="F1077" s="1"/>
  <c r="F1076" s="1"/>
  <c r="S1194"/>
  <c r="Y1194" s="1"/>
  <c r="M1193"/>
  <c r="M1192" s="1"/>
  <c r="H994"/>
  <c r="M1080"/>
  <c r="M1079" s="1"/>
  <c r="M1078" s="1"/>
  <c r="M1077" s="1"/>
  <c r="M1076" s="1"/>
  <c r="M1087"/>
  <c r="M1086" s="1"/>
  <c r="M1085" s="1"/>
  <c r="R1174"/>
  <c r="R1173" s="1"/>
  <c r="K1200"/>
  <c r="K1181" s="1"/>
  <c r="J1243"/>
  <c r="J1242" s="1"/>
  <c r="J1251"/>
  <c r="J1250" s="1"/>
  <c r="S1269"/>
  <c r="S1268" s="1"/>
  <c r="G1293"/>
  <c r="G1292" s="1"/>
  <c r="J1450"/>
  <c r="G1457"/>
  <c r="K1457"/>
  <c r="K1520"/>
  <c r="K1509" s="1"/>
  <c r="H1560"/>
  <c r="H1559" s="1"/>
  <c r="H1558" s="1"/>
  <c r="L1565"/>
  <c r="L1564" s="1"/>
  <c r="F1443"/>
  <c r="I1443"/>
  <c r="F1560"/>
  <c r="F1559" s="1"/>
  <c r="F1558" s="1"/>
  <c r="J1560"/>
  <c r="J1559" s="1"/>
  <c r="J1558" s="1"/>
  <c r="G1569"/>
  <c r="G1568" s="1"/>
  <c r="I1200"/>
  <c r="I1181" s="1"/>
  <c r="H1251"/>
  <c r="H1250" s="1"/>
  <c r="G1483"/>
  <c r="G1482" s="1"/>
  <c r="K1545"/>
  <c r="K1544" s="1"/>
  <c r="G1560"/>
  <c r="G1559" s="1"/>
  <c r="G1558" s="1"/>
  <c r="I196"/>
  <c r="S254"/>
  <c r="M253"/>
  <c r="H59"/>
  <c r="S91"/>
  <c r="M90"/>
  <c r="M89" s="1"/>
  <c r="I250"/>
  <c r="I249" s="1"/>
  <c r="I248" s="1"/>
  <c r="H41"/>
  <c r="H40" s="1"/>
  <c r="M44"/>
  <c r="G41"/>
  <c r="G40" s="1"/>
  <c r="K41"/>
  <c r="K40" s="1"/>
  <c r="M55"/>
  <c r="G67"/>
  <c r="K67"/>
  <c r="F67"/>
  <c r="J67"/>
  <c r="L124"/>
  <c r="L123" s="1"/>
  <c r="L122" s="1"/>
  <c r="L121" s="1"/>
  <c r="L120" s="1"/>
  <c r="L119" s="1"/>
  <c r="F123"/>
  <c r="F122" s="1"/>
  <c r="F121" s="1"/>
  <c r="F120" s="1"/>
  <c r="F119" s="1"/>
  <c r="G142"/>
  <c r="K142"/>
  <c r="M197"/>
  <c r="S233"/>
  <c r="M232"/>
  <c r="L298"/>
  <c r="L297" s="1"/>
  <c r="L296" s="1"/>
  <c r="F297"/>
  <c r="F296" s="1"/>
  <c r="L334"/>
  <c r="L333" s="1"/>
  <c r="F333"/>
  <c r="H502"/>
  <c r="I502"/>
  <c r="S539"/>
  <c r="M538"/>
  <c r="G665"/>
  <c r="G649" s="1"/>
  <c r="S725"/>
  <c r="M724"/>
  <c r="S163"/>
  <c r="M162"/>
  <c r="M161" s="1"/>
  <c r="F243"/>
  <c r="S284"/>
  <c r="M283"/>
  <c r="M29"/>
  <c r="M24"/>
  <c r="M23" s="1"/>
  <c r="F27"/>
  <c r="I54"/>
  <c r="I53" s="1"/>
  <c r="H67"/>
  <c r="L68"/>
  <c r="M80"/>
  <c r="H99"/>
  <c r="H98" s="1"/>
  <c r="H97" s="1"/>
  <c r="H151"/>
  <c r="F213"/>
  <c r="J213"/>
  <c r="R220"/>
  <c r="L219"/>
  <c r="F229"/>
  <c r="J229"/>
  <c r="L254"/>
  <c r="R254" s="1"/>
  <c r="F253"/>
  <c r="F250" s="1"/>
  <c r="F249" s="1"/>
  <c r="F248" s="1"/>
  <c r="S268"/>
  <c r="M267"/>
  <c r="R511"/>
  <c r="L510"/>
  <c r="S553"/>
  <c r="M552"/>
  <c r="M551" s="1"/>
  <c r="M550" s="1"/>
  <c r="J568"/>
  <c r="S635"/>
  <c r="M634"/>
  <c r="M633" s="1"/>
  <c r="M632" s="1"/>
  <c r="M631" s="1"/>
  <c r="K748"/>
  <c r="K743" s="1"/>
  <c r="R923"/>
  <c r="L922"/>
  <c r="L921" s="1"/>
  <c r="I218"/>
  <c r="J243"/>
  <c r="L437"/>
  <c r="R437" s="1"/>
  <c r="F436"/>
  <c r="F435" s="1"/>
  <c r="K264"/>
  <c r="L295"/>
  <c r="L294" s="1"/>
  <c r="L293" s="1"/>
  <c r="F294"/>
  <c r="F293" s="1"/>
  <c r="K332"/>
  <c r="K331" s="1"/>
  <c r="K330" s="1"/>
  <c r="R336"/>
  <c r="L335"/>
  <c r="S378"/>
  <c r="M377"/>
  <c r="S715"/>
  <c r="M714"/>
  <c r="L805"/>
  <c r="R805" s="1"/>
  <c r="F804"/>
  <c r="F803" s="1"/>
  <c r="S287"/>
  <c r="G501"/>
  <c r="K501"/>
  <c r="H561"/>
  <c r="H556" s="1"/>
  <c r="L680"/>
  <c r="L679" s="1"/>
  <c r="L678" s="1"/>
  <c r="F679"/>
  <c r="F678" s="1"/>
  <c r="F674" s="1"/>
  <c r="F673" s="1"/>
  <c r="R1105"/>
  <c r="L1104"/>
  <c r="L1103" s="1"/>
  <c r="L1102" s="1"/>
  <c r="L1101" s="1"/>
  <c r="H250"/>
  <c r="H249" s="1"/>
  <c r="H248" s="1"/>
  <c r="F267"/>
  <c r="F266" s="1"/>
  <c r="F265" s="1"/>
  <c r="F335"/>
  <c r="H374"/>
  <c r="H373" s="1"/>
  <c r="H509"/>
  <c r="I665"/>
  <c r="K674"/>
  <c r="K673" s="1"/>
  <c r="L725"/>
  <c r="L724" s="1"/>
  <c r="F724"/>
  <c r="G786"/>
  <c r="G785" s="1"/>
  <c r="G780" s="1"/>
  <c r="H786"/>
  <c r="H785" s="1"/>
  <c r="H780" s="1"/>
  <c r="H823"/>
  <c r="R920"/>
  <c r="L919"/>
  <c r="L918" s="1"/>
  <c r="F965"/>
  <c r="F964" s="1"/>
  <c r="L966"/>
  <c r="R966" s="1"/>
  <c r="S1002"/>
  <c r="M1001"/>
  <c r="M1000" s="1"/>
  <c r="M999" s="1"/>
  <c r="F1113"/>
  <c r="F1112" s="1"/>
  <c r="H84"/>
  <c r="F196"/>
  <c r="H229"/>
  <c r="G229"/>
  <c r="J250"/>
  <c r="J249" s="1"/>
  <c r="J248" s="1"/>
  <c r="M417"/>
  <c r="F424"/>
  <c r="F423" s="1"/>
  <c r="M462"/>
  <c r="M461" s="1"/>
  <c r="M460" s="1"/>
  <c r="I509"/>
  <c r="I568"/>
  <c r="G598"/>
  <c r="G597" s="1"/>
  <c r="M692"/>
  <c r="M691" s="1"/>
  <c r="M690" s="1"/>
  <c r="M689" s="1"/>
  <c r="M688" s="1"/>
  <c r="K709"/>
  <c r="M746"/>
  <c r="M745" s="1"/>
  <c r="M744" s="1"/>
  <c r="J748"/>
  <c r="J743" s="1"/>
  <c r="H748"/>
  <c r="H743" s="1"/>
  <c r="S1503"/>
  <c r="M1502"/>
  <c r="M1501" s="1"/>
  <c r="M1500" s="1"/>
  <c r="I994"/>
  <c r="G1084"/>
  <c r="G1083" s="1"/>
  <c r="K1113"/>
  <c r="K1112" s="1"/>
  <c r="K1293"/>
  <c r="K1292" s="1"/>
  <c r="H1293"/>
  <c r="H1292" s="1"/>
  <c r="I733"/>
  <c r="I732" s="1"/>
  <c r="J786"/>
  <c r="J785" s="1"/>
  <c r="J780" s="1"/>
  <c r="M804"/>
  <c r="M803" s="1"/>
  <c r="G1012"/>
  <c r="H1039"/>
  <c r="H1027" s="1"/>
  <c r="J1113"/>
  <c r="J1112" s="1"/>
  <c r="H1113"/>
  <c r="H1112" s="1"/>
  <c r="F1243"/>
  <c r="F1242" s="1"/>
  <c r="H1388"/>
  <c r="G568"/>
  <c r="K637"/>
  <c r="K636" s="1"/>
  <c r="I711"/>
  <c r="I710" s="1"/>
  <c r="I709" s="1"/>
  <c r="L714"/>
  <c r="M755"/>
  <c r="M754" s="1"/>
  <c r="M753" s="1"/>
  <c r="F771"/>
  <c r="F770" s="1"/>
  <c r="J771"/>
  <c r="J770" s="1"/>
  <c r="L777"/>
  <c r="L776" s="1"/>
  <c r="M783"/>
  <c r="M782" s="1"/>
  <c r="M781" s="1"/>
  <c r="I786"/>
  <c r="I785" s="1"/>
  <c r="I780" s="1"/>
  <c r="R820"/>
  <c r="R819" s="1"/>
  <c r="R818" s="1"/>
  <c r="H843"/>
  <c r="R849"/>
  <c r="R848" s="1"/>
  <c r="R885"/>
  <c r="R884" s="1"/>
  <c r="R883" s="1"/>
  <c r="R882" s="1"/>
  <c r="F902"/>
  <c r="F901" s="1"/>
  <c r="F900" s="1"/>
  <c r="J900"/>
  <c r="S923"/>
  <c r="M922"/>
  <c r="M921" s="1"/>
  <c r="H917"/>
  <c r="G994"/>
  <c r="F1012"/>
  <c r="J1012"/>
  <c r="L1165"/>
  <c r="R1165" s="1"/>
  <c r="F1164"/>
  <c r="F1163" s="1"/>
  <c r="R1187"/>
  <c r="L1186"/>
  <c r="L1185" s="1"/>
  <c r="G1181"/>
  <c r="H1243"/>
  <c r="H1242" s="1"/>
  <c r="J1388"/>
  <c r="F1084"/>
  <c r="F1083" s="1"/>
  <c r="J1084"/>
  <c r="J1083" s="1"/>
  <c r="I1113"/>
  <c r="I1112" s="1"/>
  <c r="F1137"/>
  <c r="F1136" s="1"/>
  <c r="J1137"/>
  <c r="J1136" s="1"/>
  <c r="G1137"/>
  <c r="G1136" s="1"/>
  <c r="G1162"/>
  <c r="K1162"/>
  <c r="S1197"/>
  <c r="S1196" s="1"/>
  <c r="I1251"/>
  <c r="I1250" s="1"/>
  <c r="R1269"/>
  <c r="R1268" s="1"/>
  <c r="F1388"/>
  <c r="I1388"/>
  <c r="S1442"/>
  <c r="M1441"/>
  <c r="M1440" s="1"/>
  <c r="H1457"/>
  <c r="J1550"/>
  <c r="J1545" s="1"/>
  <c r="J1544" s="1"/>
  <c r="K994"/>
  <c r="M1164"/>
  <c r="M1163" s="1"/>
  <c r="H1162"/>
  <c r="G1388"/>
  <c r="K1388"/>
  <c r="L1456"/>
  <c r="L1455" s="1"/>
  <c r="L1454" s="1"/>
  <c r="F1455"/>
  <c r="F1454" s="1"/>
  <c r="F1450" s="1"/>
  <c r="G1520"/>
  <c r="G1509" s="1"/>
  <c r="G900"/>
  <c r="G917"/>
  <c r="K917"/>
  <c r="G1039"/>
  <c r="G1027" s="1"/>
  <c r="M1068"/>
  <c r="M1067" s="1"/>
  <c r="M1066" s="1"/>
  <c r="M1065" s="1"/>
  <c r="H1137"/>
  <c r="H1136" s="1"/>
  <c r="M1155"/>
  <c r="M1154" s="1"/>
  <c r="I1162"/>
  <c r="F1178"/>
  <c r="F1177" s="1"/>
  <c r="L1233"/>
  <c r="L1232" s="1"/>
  <c r="K1251"/>
  <c r="K1250" s="1"/>
  <c r="G1262"/>
  <c r="I1262"/>
  <c r="M1269"/>
  <c r="M1268" s="1"/>
  <c r="M1277"/>
  <c r="M1276" s="1"/>
  <c r="M1275" s="1"/>
  <c r="M1274" s="1"/>
  <c r="M1273" s="1"/>
  <c r="R1350"/>
  <c r="L1349"/>
  <c r="L1348" s="1"/>
  <c r="J1443"/>
  <c r="I1450"/>
  <c r="S1464"/>
  <c r="M1463"/>
  <c r="M1462" s="1"/>
  <c r="G1412"/>
  <c r="K1412"/>
  <c r="G1443"/>
  <c r="K1443"/>
  <c r="H1450"/>
  <c r="I1483"/>
  <c r="I1482" s="1"/>
  <c r="I1520"/>
  <c r="I1509" s="1"/>
  <c r="H1550"/>
  <c r="H1545" s="1"/>
  <c r="H1544" s="1"/>
  <c r="F1569"/>
  <c r="F1568" s="1"/>
  <c r="J1569"/>
  <c r="J1568" s="1"/>
  <c r="H1443"/>
  <c r="J1457"/>
  <c r="F1483"/>
  <c r="F1482" s="1"/>
  <c r="F1520"/>
  <c r="F1509" s="1"/>
  <c r="J1520"/>
  <c r="J1509" s="1"/>
  <c r="I1550"/>
  <c r="I1545" s="1"/>
  <c r="I1544" s="1"/>
  <c r="M1361"/>
  <c r="M1360" s="1"/>
  <c r="F1412"/>
  <c r="J1412"/>
  <c r="L1466"/>
  <c r="L1465" s="1"/>
  <c r="H1483"/>
  <c r="H1482" s="1"/>
  <c r="M1565"/>
  <c r="M1564" s="1"/>
  <c r="H537"/>
  <c r="H536" s="1"/>
  <c r="H531" s="1"/>
  <c r="M46"/>
  <c r="L57"/>
  <c r="L82"/>
  <c r="J142"/>
  <c r="G151"/>
  <c r="K151"/>
  <c r="L159"/>
  <c r="L158" s="1"/>
  <c r="J151"/>
  <c r="J137" s="1"/>
  <c r="M211"/>
  <c r="M210" s="1"/>
  <c r="I236"/>
  <c r="M241"/>
  <c r="G236"/>
  <c r="K236"/>
  <c r="M262"/>
  <c r="M261" s="1"/>
  <c r="M260" s="1"/>
  <c r="M259" s="1"/>
  <c r="M276"/>
  <c r="L274"/>
  <c r="G464"/>
  <c r="G459" s="1"/>
  <c r="G458" s="1"/>
  <c r="G457" s="1"/>
  <c r="H464"/>
  <c r="H459" s="1"/>
  <c r="H458" s="1"/>
  <c r="H457" s="1"/>
  <c r="M518"/>
  <c r="M517" s="1"/>
  <c r="K568"/>
  <c r="I598"/>
  <c r="I597" s="1"/>
  <c r="L602"/>
  <c r="H598"/>
  <c r="H597" s="1"/>
  <c r="F623"/>
  <c r="F622" s="1"/>
  <c r="F621" s="1"/>
  <c r="J623"/>
  <c r="J622" s="1"/>
  <c r="J621" s="1"/>
  <c r="I621"/>
  <c r="M653"/>
  <c r="M652" s="1"/>
  <c r="M651" s="1"/>
  <c r="M650" s="1"/>
  <c r="L676"/>
  <c r="L675" s="1"/>
  <c r="M676"/>
  <c r="M675" s="1"/>
  <c r="L735"/>
  <c r="L734" s="1"/>
  <c r="L845"/>
  <c r="L844" s="1"/>
  <c r="M891"/>
  <c r="M890" s="1"/>
  <c r="M889" s="1"/>
  <c r="M888" s="1"/>
  <c r="H900"/>
  <c r="I900"/>
  <c r="I917"/>
  <c r="L941"/>
  <c r="L940" s="1"/>
  <c r="M941"/>
  <c r="M940" s="1"/>
  <c r="M965"/>
  <c r="M964" s="1"/>
  <c r="F979"/>
  <c r="J979"/>
  <c r="I1012"/>
  <c r="H1012"/>
  <c r="F1039"/>
  <c r="F1027" s="1"/>
  <c r="J1039"/>
  <c r="J1027" s="1"/>
  <c r="I1039"/>
  <c r="I1027" s="1"/>
  <c r="M1099"/>
  <c r="M1098" s="1"/>
  <c r="M1097" s="1"/>
  <c r="M1096" s="1"/>
  <c r="L1099"/>
  <c r="L1098" s="1"/>
  <c r="L1097" s="1"/>
  <c r="L1096" s="1"/>
  <c r="G1251"/>
  <c r="G1250" s="1"/>
  <c r="K1243"/>
  <c r="K1242" s="1"/>
  <c r="F1251"/>
  <c r="F1250" s="1"/>
  <c r="R1233"/>
  <c r="R1232" s="1"/>
  <c r="M1256"/>
  <c r="M1255" s="1"/>
  <c r="M1245"/>
  <c r="M1244" s="1"/>
  <c r="M1233"/>
  <c r="M1232" s="1"/>
  <c r="F1262"/>
  <c r="L1269"/>
  <c r="L1268" s="1"/>
  <c r="M1394"/>
  <c r="M1393" s="1"/>
  <c r="L1394"/>
  <c r="L1393" s="1"/>
  <c r="G1450"/>
  <c r="K1450"/>
  <c r="F1457"/>
  <c r="J1483"/>
  <c r="J1482" s="1"/>
  <c r="H1520"/>
  <c r="H1509" s="1"/>
  <c r="M1562"/>
  <c r="M1561" s="1"/>
  <c r="H1569"/>
  <c r="H1568" s="1"/>
  <c r="M1586"/>
  <c r="M1585" s="1"/>
  <c r="M1584" s="1"/>
  <c r="I464"/>
  <c r="I459" s="1"/>
  <c r="I458" s="1"/>
  <c r="I457" s="1"/>
  <c r="I151"/>
  <c r="F464"/>
  <c r="F459" s="1"/>
  <c r="F458" s="1"/>
  <c r="F457" s="1"/>
  <c r="J464"/>
  <c r="J459" s="1"/>
  <c r="J458" s="1"/>
  <c r="J457" s="1"/>
  <c r="K598"/>
  <c r="K597" s="1"/>
  <c r="J598"/>
  <c r="J597" s="1"/>
  <c r="H637"/>
  <c r="H636" s="1"/>
  <c r="L14"/>
  <c r="L13" s="1"/>
  <c r="L12" s="1"/>
  <c r="L11" s="1"/>
  <c r="L10" s="1"/>
  <c r="R15"/>
  <c r="L24"/>
  <c r="L23" s="1"/>
  <c r="R25"/>
  <c r="L29"/>
  <c r="R30"/>
  <c r="L31"/>
  <c r="R32"/>
  <c r="L46"/>
  <c r="R47"/>
  <c r="M57"/>
  <c r="S58"/>
  <c r="M68"/>
  <c r="S69"/>
  <c r="L70"/>
  <c r="R71"/>
  <c r="M82"/>
  <c r="S83"/>
  <c r="L144"/>
  <c r="L143" s="1"/>
  <c r="R145"/>
  <c r="L149"/>
  <c r="L148" s="1"/>
  <c r="R150"/>
  <c r="L162"/>
  <c r="L161" s="1"/>
  <c r="R163"/>
  <c r="L179"/>
  <c r="R180"/>
  <c r="L181"/>
  <c r="R182"/>
  <c r="L186"/>
  <c r="L185" s="1"/>
  <c r="R187"/>
  <c r="M190"/>
  <c r="S191"/>
  <c r="M192"/>
  <c r="S193"/>
  <c r="M194"/>
  <c r="S195"/>
  <c r="L197"/>
  <c r="R198"/>
  <c r="L199"/>
  <c r="R200"/>
  <c r="L291"/>
  <c r="L290" s="1"/>
  <c r="R292"/>
  <c r="M335"/>
  <c r="S336"/>
  <c r="M342"/>
  <c r="M341" s="1"/>
  <c r="M340" s="1"/>
  <c r="M339" s="1"/>
  <c r="S343"/>
  <c r="M349"/>
  <c r="S350"/>
  <c r="M361"/>
  <c r="M360" s="1"/>
  <c r="M359" s="1"/>
  <c r="M358" s="1"/>
  <c r="S362"/>
  <c r="M379"/>
  <c r="S380"/>
  <c r="M383"/>
  <c r="M382" s="1"/>
  <c r="S384"/>
  <c r="L419"/>
  <c r="R420"/>
  <c r="L430"/>
  <c r="L429" s="1"/>
  <c r="R431"/>
  <c r="L445"/>
  <c r="R446"/>
  <c r="L447"/>
  <c r="R448"/>
  <c r="M450"/>
  <c r="M449" s="1"/>
  <c r="S451"/>
  <c r="M475"/>
  <c r="M474" s="1"/>
  <c r="S476"/>
  <c r="M482"/>
  <c r="M481" s="1"/>
  <c r="M480" s="1"/>
  <c r="S483"/>
  <c r="L512"/>
  <c r="R513"/>
  <c r="L518"/>
  <c r="L517" s="1"/>
  <c r="R519"/>
  <c r="L524"/>
  <c r="L523" s="1"/>
  <c r="R525"/>
  <c r="L548"/>
  <c r="L547" s="1"/>
  <c r="L546" s="1"/>
  <c r="R549"/>
  <c r="M566"/>
  <c r="M565" s="1"/>
  <c r="S567"/>
  <c r="L608"/>
  <c r="L607" s="1"/>
  <c r="R609"/>
  <c r="L615"/>
  <c r="L614" s="1"/>
  <c r="L613" s="1"/>
  <c r="R616"/>
  <c r="L624"/>
  <c r="R625"/>
  <c r="M639"/>
  <c r="M638" s="1"/>
  <c r="S640"/>
  <c r="L642"/>
  <c r="L641" s="1"/>
  <c r="R643"/>
  <c r="L653"/>
  <c r="L652" s="1"/>
  <c r="L651" s="1"/>
  <c r="L650" s="1"/>
  <c r="R654"/>
  <c r="L48"/>
  <c r="M60"/>
  <c r="L73"/>
  <c r="M85"/>
  <c r="L174"/>
  <c r="L173" s="1"/>
  <c r="L172" s="1"/>
  <c r="L171" s="1"/>
  <c r="M183"/>
  <c r="I189"/>
  <c r="M201"/>
  <c r="M216"/>
  <c r="M237"/>
  <c r="M246"/>
  <c r="I332"/>
  <c r="I331" s="1"/>
  <c r="I330" s="1"/>
  <c r="M337"/>
  <c r="J374"/>
  <c r="J373" s="1"/>
  <c r="J368" s="1"/>
  <c r="J357" s="1"/>
  <c r="H416"/>
  <c r="H415" s="1"/>
  <c r="H406" s="1"/>
  <c r="H400" s="1"/>
  <c r="L421"/>
  <c r="M424"/>
  <c r="M423" s="1"/>
  <c r="M436"/>
  <c r="M435" s="1"/>
  <c r="M439"/>
  <c r="M438" s="1"/>
  <c r="M466"/>
  <c r="M465" s="1"/>
  <c r="L469"/>
  <c r="L468" s="1"/>
  <c r="M488"/>
  <c r="M487" s="1"/>
  <c r="L552"/>
  <c r="L551" s="1"/>
  <c r="L550" s="1"/>
  <c r="M559"/>
  <c r="M558" s="1"/>
  <c r="M557" s="1"/>
  <c r="M626"/>
  <c r="L629"/>
  <c r="L628" s="1"/>
  <c r="I771"/>
  <c r="I770" s="1"/>
  <c r="K979"/>
  <c r="H1084"/>
  <c r="H1083" s="1"/>
  <c r="J1162"/>
  <c r="I1293"/>
  <c r="I1292" s="1"/>
  <c r="L34"/>
  <c r="R35"/>
  <c r="M27"/>
  <c r="S28"/>
  <c r="M34"/>
  <c r="S35"/>
  <c r="M42"/>
  <c r="S43"/>
  <c r="L44"/>
  <c r="R45"/>
  <c r="M62"/>
  <c r="S63"/>
  <c r="M87"/>
  <c r="S88"/>
  <c r="M105"/>
  <c r="S107"/>
  <c r="M109"/>
  <c r="M108" s="1"/>
  <c r="S110"/>
  <c r="M130"/>
  <c r="M129" s="1"/>
  <c r="M128" s="1"/>
  <c r="M127" s="1"/>
  <c r="S131"/>
  <c r="M153"/>
  <c r="M152" s="1"/>
  <c r="S154"/>
  <c r="L192"/>
  <c r="R193"/>
  <c r="L194"/>
  <c r="R195"/>
  <c r="L211"/>
  <c r="L210" s="1"/>
  <c r="R212"/>
  <c r="M224"/>
  <c r="M223" s="1"/>
  <c r="S225"/>
  <c r="M230"/>
  <c r="S231"/>
  <c r="L232"/>
  <c r="R233"/>
  <c r="M239"/>
  <c r="S240"/>
  <c r="L241"/>
  <c r="R242"/>
  <c r="M251"/>
  <c r="S252"/>
  <c r="L267"/>
  <c r="R268"/>
  <c r="M300"/>
  <c r="M299" s="1"/>
  <c r="S301"/>
  <c r="M307"/>
  <c r="M306" s="1"/>
  <c r="S308"/>
  <c r="L342"/>
  <c r="L341" s="1"/>
  <c r="L340" s="1"/>
  <c r="L339" s="1"/>
  <c r="R343"/>
  <c r="L349"/>
  <c r="R350"/>
  <c r="X350" s="1"/>
  <c r="AD350" s="1"/>
  <c r="AJ350" s="1"/>
  <c r="L361"/>
  <c r="L360" s="1"/>
  <c r="L359" s="1"/>
  <c r="L358" s="1"/>
  <c r="R362"/>
  <c r="L377"/>
  <c r="R378"/>
  <c r="L379"/>
  <c r="R380"/>
  <c r="L383"/>
  <c r="L382" s="1"/>
  <c r="R384"/>
  <c r="L475"/>
  <c r="L474" s="1"/>
  <c r="R476"/>
  <c r="L478"/>
  <c r="L477" s="1"/>
  <c r="R479"/>
  <c r="L482"/>
  <c r="L481" s="1"/>
  <c r="L480" s="1"/>
  <c r="R483"/>
  <c r="M521"/>
  <c r="M520" s="1"/>
  <c r="S522"/>
  <c r="L534"/>
  <c r="L533" s="1"/>
  <c r="L532" s="1"/>
  <c r="R535"/>
  <c r="L566"/>
  <c r="L565" s="1"/>
  <c r="R567"/>
  <c r="M571"/>
  <c r="M570" s="1"/>
  <c r="M569" s="1"/>
  <c r="S572"/>
  <c r="L600"/>
  <c r="R601"/>
  <c r="L634"/>
  <c r="L633" s="1"/>
  <c r="L632" s="1"/>
  <c r="L631" s="1"/>
  <c r="R635"/>
  <c r="L639"/>
  <c r="L638" s="1"/>
  <c r="R640"/>
  <c r="L21"/>
  <c r="L20" s="1"/>
  <c r="M70"/>
  <c r="F72"/>
  <c r="J72"/>
  <c r="L135"/>
  <c r="L134" s="1"/>
  <c r="L133" s="1"/>
  <c r="L132" s="1"/>
  <c r="M159"/>
  <c r="M158" s="1"/>
  <c r="G178"/>
  <c r="G177" s="1"/>
  <c r="K178"/>
  <c r="K177" s="1"/>
  <c r="G196"/>
  <c r="K196"/>
  <c r="L214"/>
  <c r="F218"/>
  <c r="J218"/>
  <c r="I229"/>
  <c r="L234"/>
  <c r="L244"/>
  <c r="H266"/>
  <c r="H265" s="1"/>
  <c r="H264" s="1"/>
  <c r="L269"/>
  <c r="F273"/>
  <c r="J273"/>
  <c r="L281"/>
  <c r="M294"/>
  <c r="M293" s="1"/>
  <c r="M297"/>
  <c r="M296" s="1"/>
  <c r="M304"/>
  <c r="M303" s="1"/>
  <c r="M302" s="1"/>
  <c r="L337"/>
  <c r="H368"/>
  <c r="H357" s="1"/>
  <c r="L409"/>
  <c r="L408" s="1"/>
  <c r="L407" s="1"/>
  <c r="M445"/>
  <c r="L488"/>
  <c r="L487" s="1"/>
  <c r="M512"/>
  <c r="L515"/>
  <c r="L514" s="1"/>
  <c r="M575"/>
  <c r="M574" s="1"/>
  <c r="M573" s="1"/>
  <c r="M595"/>
  <c r="M594" s="1"/>
  <c r="M593" s="1"/>
  <c r="M592" s="1"/>
  <c r="M608"/>
  <c r="M607" s="1"/>
  <c r="L611"/>
  <c r="L610" s="1"/>
  <c r="M615"/>
  <c r="M614" s="1"/>
  <c r="M613" s="1"/>
  <c r="I1457"/>
  <c r="L42"/>
  <c r="R43"/>
  <c r="M48"/>
  <c r="S49"/>
  <c r="L55"/>
  <c r="R56"/>
  <c r="L65"/>
  <c r="L64" s="1"/>
  <c r="R66"/>
  <c r="M73"/>
  <c r="S74"/>
  <c r="L75"/>
  <c r="R76"/>
  <c r="L80"/>
  <c r="R81"/>
  <c r="L90"/>
  <c r="L89" s="1"/>
  <c r="R91"/>
  <c r="L105"/>
  <c r="R107"/>
  <c r="L109"/>
  <c r="L108" s="1"/>
  <c r="R110"/>
  <c r="L130"/>
  <c r="L129" s="1"/>
  <c r="L128" s="1"/>
  <c r="L127" s="1"/>
  <c r="R131"/>
  <c r="L156"/>
  <c r="L155" s="1"/>
  <c r="R157"/>
  <c r="M219"/>
  <c r="S220"/>
  <c r="L221"/>
  <c r="R222"/>
  <c r="L227"/>
  <c r="L226" s="1"/>
  <c r="R228"/>
  <c r="M257"/>
  <c r="M256" s="1"/>
  <c r="M255" s="1"/>
  <c r="S258"/>
  <c r="M274"/>
  <c r="S275"/>
  <c r="L276"/>
  <c r="R277"/>
  <c r="L287"/>
  <c r="R289"/>
  <c r="L300"/>
  <c r="L299" s="1"/>
  <c r="R301"/>
  <c r="L307"/>
  <c r="L306" s="1"/>
  <c r="R308"/>
  <c r="M333"/>
  <c r="S334"/>
  <c r="M371"/>
  <c r="M370" s="1"/>
  <c r="M369" s="1"/>
  <c r="S372"/>
  <c r="L375"/>
  <c r="R376"/>
  <c r="M397"/>
  <c r="M396" s="1"/>
  <c r="M395" s="1"/>
  <c r="M394" s="1"/>
  <c r="M393" s="1"/>
  <c r="S398"/>
  <c r="M421"/>
  <c r="S422"/>
  <c r="M433"/>
  <c r="M432" s="1"/>
  <c r="S434"/>
  <c r="M442"/>
  <c r="M441" s="1"/>
  <c r="S443"/>
  <c r="M469"/>
  <c r="M468" s="1"/>
  <c r="S470"/>
  <c r="M499"/>
  <c r="M498" s="1"/>
  <c r="M497" s="1"/>
  <c r="M496" s="1"/>
  <c r="S500"/>
  <c r="L504"/>
  <c r="L503" s="1"/>
  <c r="R505"/>
  <c r="L507"/>
  <c r="L506" s="1"/>
  <c r="R508"/>
  <c r="L521"/>
  <c r="L520" s="1"/>
  <c r="R522"/>
  <c r="L538"/>
  <c r="R539"/>
  <c r="L542"/>
  <c r="R544"/>
  <c r="M563"/>
  <c r="M562" s="1"/>
  <c r="S564"/>
  <c r="M611"/>
  <c r="M610" s="1"/>
  <c r="S612"/>
  <c r="M629"/>
  <c r="M628" s="1"/>
  <c r="S630"/>
  <c r="L658"/>
  <c r="L657" s="1"/>
  <c r="L656" s="1"/>
  <c r="L655" s="1"/>
  <c r="R659"/>
  <c r="H142"/>
  <c r="H137" s="1"/>
  <c r="G189"/>
  <c r="K189"/>
  <c r="J266"/>
  <c r="J265" s="1"/>
  <c r="I273"/>
  <c r="J280"/>
  <c r="J279" s="1"/>
  <c r="J278" s="1"/>
  <c r="M287"/>
  <c r="L304"/>
  <c r="L303" s="1"/>
  <c r="L302" s="1"/>
  <c r="G346"/>
  <c r="G345" s="1"/>
  <c r="G344" s="1"/>
  <c r="G324" s="1"/>
  <c r="K346"/>
  <c r="K345" s="1"/>
  <c r="K344" s="1"/>
  <c r="G374"/>
  <c r="G373" s="1"/>
  <c r="G368" s="1"/>
  <c r="G357" s="1"/>
  <c r="K374"/>
  <c r="K373" s="1"/>
  <c r="K368" s="1"/>
  <c r="K357" s="1"/>
  <c r="G416"/>
  <c r="G415" s="1"/>
  <c r="K416"/>
  <c r="K415" s="1"/>
  <c r="M478"/>
  <c r="M477" s="1"/>
  <c r="M510"/>
  <c r="M540"/>
  <c r="L575"/>
  <c r="L574" s="1"/>
  <c r="L573" s="1"/>
  <c r="L595"/>
  <c r="L594" s="1"/>
  <c r="L593" s="1"/>
  <c r="L592" s="1"/>
  <c r="M600"/>
  <c r="K1262"/>
  <c r="F1293"/>
  <c r="F1292" s="1"/>
  <c r="J1293"/>
  <c r="J1292" s="1"/>
  <c r="L27"/>
  <c r="R28"/>
  <c r="M21"/>
  <c r="M20" s="1"/>
  <c r="S22"/>
  <c r="M31"/>
  <c r="S32"/>
  <c r="L60"/>
  <c r="R61"/>
  <c r="L85"/>
  <c r="R86"/>
  <c r="M135"/>
  <c r="M134" s="1"/>
  <c r="M133" s="1"/>
  <c r="M132" s="1"/>
  <c r="S136"/>
  <c r="M140"/>
  <c r="M139" s="1"/>
  <c r="M138" s="1"/>
  <c r="S141"/>
  <c r="M149"/>
  <c r="M148" s="1"/>
  <c r="S150"/>
  <c r="M179"/>
  <c r="S180"/>
  <c r="M181"/>
  <c r="S182"/>
  <c r="M186"/>
  <c r="M185" s="1"/>
  <c r="S187"/>
  <c r="M199"/>
  <c r="S200"/>
  <c r="L201"/>
  <c r="R202"/>
  <c r="M214"/>
  <c r="S215"/>
  <c r="L216"/>
  <c r="R217"/>
  <c r="M234"/>
  <c r="S235"/>
  <c r="L237"/>
  <c r="R238"/>
  <c r="M244"/>
  <c r="S245"/>
  <c r="L246"/>
  <c r="R247"/>
  <c r="L257"/>
  <c r="L256" s="1"/>
  <c r="L255" s="1"/>
  <c r="R258"/>
  <c r="M269"/>
  <c r="S270"/>
  <c r="L271"/>
  <c r="R272"/>
  <c r="M281"/>
  <c r="S282"/>
  <c r="L283"/>
  <c r="R284"/>
  <c r="M291"/>
  <c r="M290" s="1"/>
  <c r="S292"/>
  <c r="R334"/>
  <c r="L371"/>
  <c r="L370" s="1"/>
  <c r="L369" s="1"/>
  <c r="R372"/>
  <c r="L397"/>
  <c r="L396" s="1"/>
  <c r="L395" s="1"/>
  <c r="L394" s="1"/>
  <c r="L393" s="1"/>
  <c r="R398"/>
  <c r="M419"/>
  <c r="S420"/>
  <c r="L424"/>
  <c r="L423" s="1"/>
  <c r="R425"/>
  <c r="M430"/>
  <c r="M429" s="1"/>
  <c r="S431"/>
  <c r="L439"/>
  <c r="L438" s="1"/>
  <c r="R440"/>
  <c r="L442"/>
  <c r="L441" s="1"/>
  <c r="R443"/>
  <c r="M447"/>
  <c r="S448"/>
  <c r="L466"/>
  <c r="L465" s="1"/>
  <c r="R467"/>
  <c r="L472"/>
  <c r="L471" s="1"/>
  <c r="R473"/>
  <c r="L499"/>
  <c r="L498" s="1"/>
  <c r="L497" s="1"/>
  <c r="L496" s="1"/>
  <c r="R500"/>
  <c r="M515"/>
  <c r="M514" s="1"/>
  <c r="S516"/>
  <c r="M524"/>
  <c r="M523" s="1"/>
  <c r="S525"/>
  <c r="M542"/>
  <c r="S543"/>
  <c r="M548"/>
  <c r="M547" s="1"/>
  <c r="M546" s="1"/>
  <c r="S549"/>
  <c r="L559"/>
  <c r="L558" s="1"/>
  <c r="L557" s="1"/>
  <c r="R560"/>
  <c r="L563"/>
  <c r="L562" s="1"/>
  <c r="R564"/>
  <c r="M602"/>
  <c r="S603"/>
  <c r="M624"/>
  <c r="S625"/>
  <c r="L626"/>
  <c r="R627"/>
  <c r="M14"/>
  <c r="M13" s="1"/>
  <c r="M12" s="1"/>
  <c r="M11" s="1"/>
  <c r="M10" s="1"/>
  <c r="L62"/>
  <c r="M75"/>
  <c r="L87"/>
  <c r="L153"/>
  <c r="L152" s="1"/>
  <c r="M174"/>
  <c r="M173" s="1"/>
  <c r="M172" s="1"/>
  <c r="M171" s="1"/>
  <c r="I178"/>
  <c r="I177" s="1"/>
  <c r="J189"/>
  <c r="J188" s="1"/>
  <c r="I213"/>
  <c r="M221"/>
  <c r="L224"/>
  <c r="L223" s="1"/>
  <c r="M227"/>
  <c r="M226" s="1"/>
  <c r="L230"/>
  <c r="H236"/>
  <c r="L239"/>
  <c r="L251"/>
  <c r="L262"/>
  <c r="L261" s="1"/>
  <c r="L260" s="1"/>
  <c r="L259" s="1"/>
  <c r="I266"/>
  <c r="I265" s="1"/>
  <c r="I280"/>
  <c r="I279" s="1"/>
  <c r="I278" s="1"/>
  <c r="H332"/>
  <c r="H331" s="1"/>
  <c r="H330" s="1"/>
  <c r="F346"/>
  <c r="F345" s="1"/>
  <c r="F344" s="1"/>
  <c r="J346"/>
  <c r="J345" s="1"/>
  <c r="J344" s="1"/>
  <c r="M375"/>
  <c r="J416"/>
  <c r="J415" s="1"/>
  <c r="M504"/>
  <c r="M503" s="1"/>
  <c r="M507"/>
  <c r="M506" s="1"/>
  <c r="K537"/>
  <c r="K536" s="1"/>
  <c r="K531" s="1"/>
  <c r="J637"/>
  <c r="J636" s="1"/>
  <c r="I843"/>
  <c r="J994"/>
  <c r="I1137"/>
  <c r="I1136" s="1"/>
  <c r="M663"/>
  <c r="M662" s="1"/>
  <c r="M661" s="1"/>
  <c r="M660" s="1"/>
  <c r="S664"/>
  <c r="L668"/>
  <c r="L667" s="1"/>
  <c r="L666" s="1"/>
  <c r="R669"/>
  <c r="M686"/>
  <c r="M685" s="1"/>
  <c r="M684" s="1"/>
  <c r="M683" s="1"/>
  <c r="S687"/>
  <c r="M697"/>
  <c r="M696" s="1"/>
  <c r="M695" s="1"/>
  <c r="M694" s="1"/>
  <c r="S698"/>
  <c r="M707"/>
  <c r="M706" s="1"/>
  <c r="M705" s="1"/>
  <c r="M704" s="1"/>
  <c r="S708"/>
  <c r="L722"/>
  <c r="R723"/>
  <c r="L727"/>
  <c r="R728"/>
  <c r="M777"/>
  <c r="M776" s="1"/>
  <c r="S778"/>
  <c r="L783"/>
  <c r="L782" s="1"/>
  <c r="L781" s="1"/>
  <c r="R784"/>
  <c r="L791"/>
  <c r="L790" s="1"/>
  <c r="R792"/>
  <c r="M820"/>
  <c r="M819" s="1"/>
  <c r="M818" s="1"/>
  <c r="S821"/>
  <c r="M825"/>
  <c r="M824" s="1"/>
  <c r="S826"/>
  <c r="L833"/>
  <c r="L832" s="1"/>
  <c r="L831" s="1"/>
  <c r="R834"/>
  <c r="L853"/>
  <c r="L852" s="1"/>
  <c r="R854"/>
  <c r="L861"/>
  <c r="L860" s="1"/>
  <c r="R862"/>
  <c r="L865"/>
  <c r="L864" s="1"/>
  <c r="R866"/>
  <c r="L869"/>
  <c r="L868" s="1"/>
  <c r="R870"/>
  <c r="L873"/>
  <c r="L872" s="1"/>
  <c r="R874"/>
  <c r="L877"/>
  <c r="L876" s="1"/>
  <c r="R878"/>
  <c r="L891"/>
  <c r="L890" s="1"/>
  <c r="L889" s="1"/>
  <c r="L888" s="1"/>
  <c r="R892"/>
  <c r="M898"/>
  <c r="M897" s="1"/>
  <c r="M896" s="1"/>
  <c r="S899"/>
  <c r="M905"/>
  <c r="M904" s="1"/>
  <c r="S906"/>
  <c r="L968"/>
  <c r="L967" s="1"/>
  <c r="R969"/>
  <c r="L985"/>
  <c r="L984" s="1"/>
  <c r="R986"/>
  <c r="M1004"/>
  <c r="M1003" s="1"/>
  <c r="S1005"/>
  <c r="M1022"/>
  <c r="M1021" s="1"/>
  <c r="S1023"/>
  <c r="M1058"/>
  <c r="M1057" s="1"/>
  <c r="M1056" s="1"/>
  <c r="M1055" s="1"/>
  <c r="S1059"/>
  <c r="M1116"/>
  <c r="M1115" s="1"/>
  <c r="M1114" s="1"/>
  <c r="S1117"/>
  <c r="M1120"/>
  <c r="M1119" s="1"/>
  <c r="M1118" s="1"/>
  <c r="S1121"/>
  <c r="M1126"/>
  <c r="M1125" s="1"/>
  <c r="S1127"/>
  <c r="M1140"/>
  <c r="M1139" s="1"/>
  <c r="M1138" s="1"/>
  <c r="S1141"/>
  <c r="M1148"/>
  <c r="S1149"/>
  <c r="L1150"/>
  <c r="R1151"/>
  <c r="L1167"/>
  <c r="L1166" s="1"/>
  <c r="R1168"/>
  <c r="M1190"/>
  <c r="M1189" s="1"/>
  <c r="S1191"/>
  <c r="L1205"/>
  <c r="L1204" s="1"/>
  <c r="L1203" s="1"/>
  <c r="R1206"/>
  <c r="L1253"/>
  <c r="L1252" s="1"/>
  <c r="R1254"/>
  <c r="L1259"/>
  <c r="L1258" s="1"/>
  <c r="R1260"/>
  <c r="M1265"/>
  <c r="M1264" s="1"/>
  <c r="M1263" s="1"/>
  <c r="S1266"/>
  <c r="M1334"/>
  <c r="M1333" s="1"/>
  <c r="S1335"/>
  <c r="M1340"/>
  <c r="M1339" s="1"/>
  <c r="S1341"/>
  <c r="M1346"/>
  <c r="M1345" s="1"/>
  <c r="S1347"/>
  <c r="M1352"/>
  <c r="M1351" s="1"/>
  <c r="S1353"/>
  <c r="M1355"/>
  <c r="M1354" s="1"/>
  <c r="S1356"/>
  <c r="M1358"/>
  <c r="M1357" s="1"/>
  <c r="S1359"/>
  <c r="M1370"/>
  <c r="M1369" s="1"/>
  <c r="S1371"/>
  <c r="M1397"/>
  <c r="M1396" s="1"/>
  <c r="S1398"/>
  <c r="M1414"/>
  <c r="M1413" s="1"/>
  <c r="S1415"/>
  <c r="M1426"/>
  <c r="M1425" s="1"/>
  <c r="S1427"/>
  <c r="M1452"/>
  <c r="M1451" s="1"/>
  <c r="S1453"/>
  <c r="L1460"/>
  <c r="L1459" s="1"/>
  <c r="L1458" s="1"/>
  <c r="R1461"/>
  <c r="L1463"/>
  <c r="L1462" s="1"/>
  <c r="R1464"/>
  <c r="L1488"/>
  <c r="L1487" s="1"/>
  <c r="R1489"/>
  <c r="L1494"/>
  <c r="R1495"/>
  <c r="M1555"/>
  <c r="M1554" s="1"/>
  <c r="S1556"/>
  <c r="L1562"/>
  <c r="L1561" s="1"/>
  <c r="R1563"/>
  <c r="L1572"/>
  <c r="L1571" s="1"/>
  <c r="L1570" s="1"/>
  <c r="R1573"/>
  <c r="L1579"/>
  <c r="L1578" s="1"/>
  <c r="R1580"/>
  <c r="L1582"/>
  <c r="L1581" s="1"/>
  <c r="R1583"/>
  <c r="L702"/>
  <c r="L701" s="1"/>
  <c r="L700" s="1"/>
  <c r="L699" s="1"/>
  <c r="M730"/>
  <c r="L811"/>
  <c r="L810" s="1"/>
  <c r="L809" s="1"/>
  <c r="S828"/>
  <c r="S827" s="1"/>
  <c r="L880"/>
  <c r="L879" s="1"/>
  <c r="M902"/>
  <c r="M901" s="1"/>
  <c r="M908"/>
  <c r="M907" s="1"/>
  <c r="L926"/>
  <c r="L925" s="1"/>
  <c r="M929"/>
  <c r="M928" s="1"/>
  <c r="M947"/>
  <c r="M946" s="1"/>
  <c r="L956"/>
  <c r="L955" s="1"/>
  <c r="M962"/>
  <c r="M961" s="1"/>
  <c r="L982"/>
  <c r="L981" s="1"/>
  <c r="L980" s="1"/>
  <c r="L990"/>
  <c r="L989" s="1"/>
  <c r="L988" s="1"/>
  <c r="L987" s="1"/>
  <c r="L1041"/>
  <c r="L1040" s="1"/>
  <c r="M1050"/>
  <c r="M1049" s="1"/>
  <c r="L1053"/>
  <c r="L1052" s="1"/>
  <c r="L1091"/>
  <c r="L1090" s="1"/>
  <c r="L1089" s="1"/>
  <c r="L1152"/>
  <c r="M1183"/>
  <c r="M1182" s="1"/>
  <c r="M1197"/>
  <c r="M1196" s="1"/>
  <c r="M1201"/>
  <c r="L1248"/>
  <c r="L1247" s="1"/>
  <c r="L1256"/>
  <c r="L1255" s="1"/>
  <c r="M1331"/>
  <c r="M1330" s="1"/>
  <c r="M1364"/>
  <c r="M1363" s="1"/>
  <c r="M1400"/>
  <c r="M1399" s="1"/>
  <c r="M1417"/>
  <c r="M1416" s="1"/>
  <c r="M1423"/>
  <c r="M1422" s="1"/>
  <c r="L1485"/>
  <c r="L1484" s="1"/>
  <c r="L1496"/>
  <c r="M1528"/>
  <c r="M1527" s="1"/>
  <c r="L1531"/>
  <c r="L1530" s="1"/>
  <c r="M1534"/>
  <c r="M1533" s="1"/>
  <c r="M1552"/>
  <c r="M1551" s="1"/>
  <c r="L1576"/>
  <c r="L1575" s="1"/>
  <c r="L1574" s="1"/>
  <c r="M1591"/>
  <c r="M1590" s="1"/>
  <c r="M1589" s="1"/>
  <c r="M1588" s="1"/>
  <c r="L1596"/>
  <c r="L1595" s="1"/>
  <c r="L1594" s="1"/>
  <c r="L1593" s="1"/>
  <c r="M1605"/>
  <c r="M1604" s="1"/>
  <c r="M1603" s="1"/>
  <c r="M1602" s="1"/>
  <c r="M1601" s="1"/>
  <c r="M1599" s="1"/>
  <c r="M671"/>
  <c r="M670" s="1"/>
  <c r="S672"/>
  <c r="M679"/>
  <c r="M678" s="1"/>
  <c r="S680"/>
  <c r="L697"/>
  <c r="L696" s="1"/>
  <c r="L695" s="1"/>
  <c r="L694" s="1"/>
  <c r="R698"/>
  <c r="L707"/>
  <c r="L706" s="1"/>
  <c r="L705" s="1"/>
  <c r="L704" s="1"/>
  <c r="R708"/>
  <c r="M712"/>
  <c r="S713"/>
  <c r="L774"/>
  <c r="L773" s="1"/>
  <c r="L772" s="1"/>
  <c r="R775"/>
  <c r="L798"/>
  <c r="L797" s="1"/>
  <c r="L796" s="1"/>
  <c r="R799"/>
  <c r="L828"/>
  <c r="L827" s="1"/>
  <c r="R829"/>
  <c r="M845"/>
  <c r="M844" s="1"/>
  <c r="S846"/>
  <c r="L905"/>
  <c r="L904" s="1"/>
  <c r="R906"/>
  <c r="M997"/>
  <c r="M996" s="1"/>
  <c r="M995" s="1"/>
  <c r="S998"/>
  <c r="L1004"/>
  <c r="L1003" s="1"/>
  <c r="R1005"/>
  <c r="L1007"/>
  <c r="L1006" s="1"/>
  <c r="R1008"/>
  <c r="L1019"/>
  <c r="L1018" s="1"/>
  <c r="L1017" s="1"/>
  <c r="R1020"/>
  <c r="L1025"/>
  <c r="L1024" s="1"/>
  <c r="R1026"/>
  <c r="L1034"/>
  <c r="L1033" s="1"/>
  <c r="L1032" s="1"/>
  <c r="R1035"/>
  <c r="L1058"/>
  <c r="L1057" s="1"/>
  <c r="L1056" s="1"/>
  <c r="L1055" s="1"/>
  <c r="R1059"/>
  <c r="L1116"/>
  <c r="L1115" s="1"/>
  <c r="L1114" s="1"/>
  <c r="R1117"/>
  <c r="L1120"/>
  <c r="L1119" s="1"/>
  <c r="L1118" s="1"/>
  <c r="R1121"/>
  <c r="L1140"/>
  <c r="L1139" s="1"/>
  <c r="L1138" s="1"/>
  <c r="R1141"/>
  <c r="M1174"/>
  <c r="M1173" s="1"/>
  <c r="S1175"/>
  <c r="M1178"/>
  <c r="M1177" s="1"/>
  <c r="S1179"/>
  <c r="L1193"/>
  <c r="L1192" s="1"/>
  <c r="R1194"/>
  <c r="M1216"/>
  <c r="M1215" s="1"/>
  <c r="S1217"/>
  <c r="M1227"/>
  <c r="M1226" s="1"/>
  <c r="S1228"/>
  <c r="L1245"/>
  <c r="L1244" s="1"/>
  <c r="R1246"/>
  <c r="L1334"/>
  <c r="L1333" s="1"/>
  <c r="R1335"/>
  <c r="L1340"/>
  <c r="L1339" s="1"/>
  <c r="R1341"/>
  <c r="L1346"/>
  <c r="L1345" s="1"/>
  <c r="R1347"/>
  <c r="L1352"/>
  <c r="L1351" s="1"/>
  <c r="R1353"/>
  <c r="L1361"/>
  <c r="L1360" s="1"/>
  <c r="R1362"/>
  <c r="L1370"/>
  <c r="L1369" s="1"/>
  <c r="R1371"/>
  <c r="L1397"/>
  <c r="L1396" s="1"/>
  <c r="R1398"/>
  <c r="L1414"/>
  <c r="L1413" s="1"/>
  <c r="R1415"/>
  <c r="L1426"/>
  <c r="L1425" s="1"/>
  <c r="R1427"/>
  <c r="L1452"/>
  <c r="L1451" s="1"/>
  <c r="R1453"/>
  <c r="M1478"/>
  <c r="M1477" s="1"/>
  <c r="S1479"/>
  <c r="M1491"/>
  <c r="M1490" s="1"/>
  <c r="S1492"/>
  <c r="M1498"/>
  <c r="S1499"/>
  <c r="M1512"/>
  <c r="S1513"/>
  <c r="L1514"/>
  <c r="R1515"/>
  <c r="L1522"/>
  <c r="L1521" s="1"/>
  <c r="R1523"/>
  <c r="L1555"/>
  <c r="L1554" s="1"/>
  <c r="R1556"/>
  <c r="L1586"/>
  <c r="L1585" s="1"/>
  <c r="L1584" s="1"/>
  <c r="R1587"/>
  <c r="M668"/>
  <c r="M667" s="1"/>
  <c r="M666" s="1"/>
  <c r="L692"/>
  <c r="L691" s="1"/>
  <c r="L690" s="1"/>
  <c r="L689" s="1"/>
  <c r="L688" s="1"/>
  <c r="M718"/>
  <c r="M717" s="1"/>
  <c r="L788"/>
  <c r="L787" s="1"/>
  <c r="M791"/>
  <c r="M790" s="1"/>
  <c r="L794"/>
  <c r="L793" s="1"/>
  <c r="L885"/>
  <c r="L884" s="1"/>
  <c r="L883" s="1"/>
  <c r="L882" s="1"/>
  <c r="L908"/>
  <c r="L907" s="1"/>
  <c r="L1015"/>
  <c r="L1014" s="1"/>
  <c r="L1013" s="1"/>
  <c r="L1030"/>
  <c r="L1029" s="1"/>
  <c r="L1028" s="1"/>
  <c r="L1073"/>
  <c r="L1072" s="1"/>
  <c r="L1071" s="1"/>
  <c r="L1070" s="1"/>
  <c r="M1150"/>
  <c r="R1197"/>
  <c r="R1196" s="1"/>
  <c r="M1205"/>
  <c r="M1204" s="1"/>
  <c r="M1203" s="1"/>
  <c r="L1207"/>
  <c r="M1224"/>
  <c r="M1223" s="1"/>
  <c r="R1265"/>
  <c r="R1264" s="1"/>
  <c r="R1263" s="1"/>
  <c r="L1343"/>
  <c r="L1342" s="1"/>
  <c r="L1364"/>
  <c r="L1363" s="1"/>
  <c r="L1400"/>
  <c r="L1399" s="1"/>
  <c r="L1417"/>
  <c r="L1416" s="1"/>
  <c r="L1423"/>
  <c r="L1422" s="1"/>
  <c r="L1441"/>
  <c r="L1440" s="1"/>
  <c r="M1460"/>
  <c r="M1459" s="1"/>
  <c r="M1458" s="1"/>
  <c r="L1552"/>
  <c r="L1551" s="1"/>
  <c r="M658"/>
  <c r="M657" s="1"/>
  <c r="M656" s="1"/>
  <c r="M655" s="1"/>
  <c r="S659"/>
  <c r="L671"/>
  <c r="L670" s="1"/>
  <c r="R672"/>
  <c r="M702"/>
  <c r="M701" s="1"/>
  <c r="M700" s="1"/>
  <c r="M699" s="1"/>
  <c r="S703"/>
  <c r="L712"/>
  <c r="M735"/>
  <c r="M734" s="1"/>
  <c r="S736"/>
  <c r="M751"/>
  <c r="M750" s="1"/>
  <c r="M749" s="1"/>
  <c r="S752"/>
  <c r="M760"/>
  <c r="M759" s="1"/>
  <c r="M758" s="1"/>
  <c r="M757" s="1"/>
  <c r="S761"/>
  <c r="M912"/>
  <c r="M911" s="1"/>
  <c r="M910" s="1"/>
  <c r="S913"/>
  <c r="M926"/>
  <c r="M925" s="1"/>
  <c r="S927"/>
  <c r="M938"/>
  <c r="M937" s="1"/>
  <c r="S939"/>
  <c r="M944"/>
  <c r="M943" s="1"/>
  <c r="S945"/>
  <c r="M956"/>
  <c r="M955" s="1"/>
  <c r="S957"/>
  <c r="L997"/>
  <c r="L996" s="1"/>
  <c r="L995" s="1"/>
  <c r="R998"/>
  <c r="M1041"/>
  <c r="M1040" s="1"/>
  <c r="S1042"/>
  <c r="M1053"/>
  <c r="M1052" s="1"/>
  <c r="S1054"/>
  <c r="L1063"/>
  <c r="L1062" s="1"/>
  <c r="L1061" s="1"/>
  <c r="L1060" s="1"/>
  <c r="R1064"/>
  <c r="L1087"/>
  <c r="L1086" s="1"/>
  <c r="L1085" s="1"/>
  <c r="R1088"/>
  <c r="M1091"/>
  <c r="M1090" s="1"/>
  <c r="M1089" s="1"/>
  <c r="S1092"/>
  <c r="M1104"/>
  <c r="M1103" s="1"/>
  <c r="M1102" s="1"/>
  <c r="M1101" s="1"/>
  <c r="S1105"/>
  <c r="M1131"/>
  <c r="S1132"/>
  <c r="L1144"/>
  <c r="L1143" s="1"/>
  <c r="L1142" s="1"/>
  <c r="R1145"/>
  <c r="M1152"/>
  <c r="S1153"/>
  <c r="L1171"/>
  <c r="L1170" s="1"/>
  <c r="R1172"/>
  <c r="L1178"/>
  <c r="L1177" s="1"/>
  <c r="R1179"/>
  <c r="M1186"/>
  <c r="M1185" s="1"/>
  <c r="S1187"/>
  <c r="L1216"/>
  <c r="L1215" s="1"/>
  <c r="R1217"/>
  <c r="L1227"/>
  <c r="L1226" s="1"/>
  <c r="R1228"/>
  <c r="L1240"/>
  <c r="L1239" s="1"/>
  <c r="R1241"/>
  <c r="M1286"/>
  <c r="S1287"/>
  <c r="M1304"/>
  <c r="M1303" s="1"/>
  <c r="S1305"/>
  <c r="M1316"/>
  <c r="M1315" s="1"/>
  <c r="S1317"/>
  <c r="M1328"/>
  <c r="M1327" s="1"/>
  <c r="S1329"/>
  <c r="M1380"/>
  <c r="M1379" s="1"/>
  <c r="M1378" s="1"/>
  <c r="M1377" s="1"/>
  <c r="S1381"/>
  <c r="M1404"/>
  <c r="M1403" s="1"/>
  <c r="M1402" s="1"/>
  <c r="S1405"/>
  <c r="M1445"/>
  <c r="M1444" s="1"/>
  <c r="S1446"/>
  <c r="L1491"/>
  <c r="L1490" s="1"/>
  <c r="R1492"/>
  <c r="L1498"/>
  <c r="R1499"/>
  <c r="L1512"/>
  <c r="R1513"/>
  <c r="M1525"/>
  <c r="M1524" s="1"/>
  <c r="S1526"/>
  <c r="M1531"/>
  <c r="M1530" s="1"/>
  <c r="S1532"/>
  <c r="M1548"/>
  <c r="M1547" s="1"/>
  <c r="M1546" s="1"/>
  <c r="S1549"/>
  <c r="M1596"/>
  <c r="M1595" s="1"/>
  <c r="M1594" s="1"/>
  <c r="M1593" s="1"/>
  <c r="S1597"/>
  <c r="M1613"/>
  <c r="M1612" s="1"/>
  <c r="M1611" s="1"/>
  <c r="M1610" s="1"/>
  <c r="M1608" s="1"/>
  <c r="S1614"/>
  <c r="L663"/>
  <c r="L662" s="1"/>
  <c r="L661" s="1"/>
  <c r="L660" s="1"/>
  <c r="R714"/>
  <c r="L718"/>
  <c r="L717" s="1"/>
  <c r="M765"/>
  <c r="M764" s="1"/>
  <c r="M763" s="1"/>
  <c r="M762" s="1"/>
  <c r="M774"/>
  <c r="M773" s="1"/>
  <c r="M772" s="1"/>
  <c r="M798"/>
  <c r="M797" s="1"/>
  <c r="M796" s="1"/>
  <c r="L820"/>
  <c r="L819" s="1"/>
  <c r="L818" s="1"/>
  <c r="L825"/>
  <c r="L824" s="1"/>
  <c r="L898"/>
  <c r="L897" s="1"/>
  <c r="L896" s="1"/>
  <c r="M1007"/>
  <c r="M1006" s="1"/>
  <c r="M1019"/>
  <c r="M1018" s="1"/>
  <c r="M1017" s="1"/>
  <c r="L1022"/>
  <c r="L1021" s="1"/>
  <c r="M1025"/>
  <c r="M1024" s="1"/>
  <c r="M1034"/>
  <c r="M1033" s="1"/>
  <c r="M1032" s="1"/>
  <c r="L1126"/>
  <c r="L1125" s="1"/>
  <c r="M1133"/>
  <c r="L1148"/>
  <c r="L1190"/>
  <c r="L1189" s="1"/>
  <c r="L1224"/>
  <c r="L1223" s="1"/>
  <c r="L1265"/>
  <c r="L1264" s="1"/>
  <c r="L1263" s="1"/>
  <c r="I1285"/>
  <c r="I1284" s="1"/>
  <c r="I1283" s="1"/>
  <c r="I1282" s="1"/>
  <c r="M1288"/>
  <c r="M1295"/>
  <c r="M1294" s="1"/>
  <c r="M1319"/>
  <c r="M1318" s="1"/>
  <c r="M1325"/>
  <c r="M1324" s="1"/>
  <c r="L1355"/>
  <c r="L1354" s="1"/>
  <c r="L1358"/>
  <c r="L1357" s="1"/>
  <c r="M1448"/>
  <c r="M1447" s="1"/>
  <c r="L1502"/>
  <c r="L1501" s="1"/>
  <c r="L1500" s="1"/>
  <c r="M1514"/>
  <c r="M1522"/>
  <c r="M1521" s="1"/>
  <c r="M722"/>
  <c r="S723"/>
  <c r="M727"/>
  <c r="S728"/>
  <c r="L730"/>
  <c r="R731"/>
  <c r="L738"/>
  <c r="L737" s="1"/>
  <c r="R739"/>
  <c r="L751"/>
  <c r="L750" s="1"/>
  <c r="L749" s="1"/>
  <c r="R752"/>
  <c r="L760"/>
  <c r="L759" s="1"/>
  <c r="L758" s="1"/>
  <c r="L757" s="1"/>
  <c r="R761"/>
  <c r="M788"/>
  <c r="M787" s="1"/>
  <c r="S789"/>
  <c r="M794"/>
  <c r="M793" s="1"/>
  <c r="S795"/>
  <c r="M849"/>
  <c r="M848" s="1"/>
  <c r="S850"/>
  <c r="M853"/>
  <c r="M852" s="1"/>
  <c r="S854"/>
  <c r="M861"/>
  <c r="M860" s="1"/>
  <c r="S862"/>
  <c r="M865"/>
  <c r="M864" s="1"/>
  <c r="S866"/>
  <c r="M869"/>
  <c r="M868" s="1"/>
  <c r="S870"/>
  <c r="M873"/>
  <c r="M872" s="1"/>
  <c r="S874"/>
  <c r="M877"/>
  <c r="M876" s="1"/>
  <c r="S878"/>
  <c r="M885"/>
  <c r="M884" s="1"/>
  <c r="M883" s="1"/>
  <c r="M882" s="1"/>
  <c r="S886"/>
  <c r="L902"/>
  <c r="L901" s="1"/>
  <c r="R903"/>
  <c r="L912"/>
  <c r="L911" s="1"/>
  <c r="L910" s="1"/>
  <c r="R913"/>
  <c r="L929"/>
  <c r="L928" s="1"/>
  <c r="R930"/>
  <c r="L938"/>
  <c r="L937" s="1"/>
  <c r="R939"/>
  <c r="L944"/>
  <c r="L943" s="1"/>
  <c r="R945"/>
  <c r="L947"/>
  <c r="L946" s="1"/>
  <c r="R948"/>
  <c r="L962"/>
  <c r="L961" s="1"/>
  <c r="R963"/>
  <c r="M968"/>
  <c r="M967" s="1"/>
  <c r="S969"/>
  <c r="L974"/>
  <c r="L973" s="1"/>
  <c r="R975"/>
  <c r="M985"/>
  <c r="M984" s="1"/>
  <c r="S986"/>
  <c r="L1001"/>
  <c r="L1000" s="1"/>
  <c r="L999" s="1"/>
  <c r="R1002"/>
  <c r="M1015"/>
  <c r="M1014" s="1"/>
  <c r="M1013" s="1"/>
  <c r="S1016"/>
  <c r="M1030"/>
  <c r="M1029" s="1"/>
  <c r="M1028" s="1"/>
  <c r="S1031"/>
  <c r="L1050"/>
  <c r="L1049" s="1"/>
  <c r="R1051"/>
  <c r="M1073"/>
  <c r="M1072" s="1"/>
  <c r="M1071" s="1"/>
  <c r="M1070" s="1"/>
  <c r="S1074"/>
  <c r="R1081"/>
  <c r="L1131"/>
  <c r="R1132"/>
  <c r="L1155"/>
  <c r="L1154" s="1"/>
  <c r="R1156"/>
  <c r="L1183"/>
  <c r="L1182" s="1"/>
  <c r="R1184"/>
  <c r="L1201"/>
  <c r="R1202"/>
  <c r="M1207"/>
  <c r="S1208"/>
  <c r="M1253"/>
  <c r="M1252" s="1"/>
  <c r="S1254"/>
  <c r="M1259"/>
  <c r="M1258" s="1"/>
  <c r="S1260"/>
  <c r="L1286"/>
  <c r="R1287"/>
  <c r="L1304"/>
  <c r="L1303" s="1"/>
  <c r="R1305"/>
  <c r="L1316"/>
  <c r="L1315" s="1"/>
  <c r="R1317"/>
  <c r="L1328"/>
  <c r="L1327" s="1"/>
  <c r="R1329"/>
  <c r="L1331"/>
  <c r="L1330" s="1"/>
  <c r="R1332"/>
  <c r="L1380"/>
  <c r="L1379" s="1"/>
  <c r="L1378" s="1"/>
  <c r="L1377" s="1"/>
  <c r="R1381"/>
  <c r="L1404"/>
  <c r="L1403" s="1"/>
  <c r="L1402" s="1"/>
  <c r="R1405"/>
  <c r="L1445"/>
  <c r="L1444" s="1"/>
  <c r="R1446"/>
  <c r="M1466"/>
  <c r="M1465" s="1"/>
  <c r="S1467"/>
  <c r="M1488"/>
  <c r="M1487" s="1"/>
  <c r="S1489"/>
  <c r="M1494"/>
  <c r="S1495"/>
  <c r="L1525"/>
  <c r="L1524" s="1"/>
  <c r="R1526"/>
  <c r="L1528"/>
  <c r="L1527" s="1"/>
  <c r="R1529"/>
  <c r="L1534"/>
  <c r="L1533" s="1"/>
  <c r="R1535"/>
  <c r="L1548"/>
  <c r="L1547" s="1"/>
  <c r="L1546" s="1"/>
  <c r="R1549"/>
  <c r="M1572"/>
  <c r="M1571" s="1"/>
  <c r="M1570" s="1"/>
  <c r="S1573"/>
  <c r="M1579"/>
  <c r="M1578" s="1"/>
  <c r="S1580"/>
  <c r="L1591"/>
  <c r="L1590" s="1"/>
  <c r="L1589" s="1"/>
  <c r="L1588" s="1"/>
  <c r="R1592"/>
  <c r="L1605"/>
  <c r="L1604" s="1"/>
  <c r="L1603" s="1"/>
  <c r="L1602" s="1"/>
  <c r="L1601" s="1"/>
  <c r="L1599" s="1"/>
  <c r="R1606"/>
  <c r="L1613"/>
  <c r="L1612" s="1"/>
  <c r="L1611" s="1"/>
  <c r="L1610" s="1"/>
  <c r="L1608" s="1"/>
  <c r="R1614"/>
  <c r="L746"/>
  <c r="L745" s="1"/>
  <c r="L744" s="1"/>
  <c r="L755"/>
  <c r="L754" s="1"/>
  <c r="L753" s="1"/>
  <c r="L765"/>
  <c r="L764" s="1"/>
  <c r="L763" s="1"/>
  <c r="L762" s="1"/>
  <c r="M880"/>
  <c r="M879" s="1"/>
  <c r="M982"/>
  <c r="M981" s="1"/>
  <c r="M980" s="1"/>
  <c r="M990"/>
  <c r="M989" s="1"/>
  <c r="M988" s="1"/>
  <c r="M987" s="1"/>
  <c r="M1063"/>
  <c r="M1062" s="1"/>
  <c r="M1061" s="1"/>
  <c r="M1060" s="1"/>
  <c r="L1133"/>
  <c r="M1144"/>
  <c r="M1143" s="1"/>
  <c r="M1142" s="1"/>
  <c r="S1167"/>
  <c r="S1166" s="1"/>
  <c r="M1171"/>
  <c r="M1170" s="1"/>
  <c r="L1174"/>
  <c r="L1173" s="1"/>
  <c r="M1240"/>
  <c r="M1239" s="1"/>
  <c r="I1243"/>
  <c r="I1242" s="1"/>
  <c r="M1248"/>
  <c r="M1247" s="1"/>
  <c r="J1262"/>
  <c r="H1285"/>
  <c r="H1284" s="1"/>
  <c r="H1283" s="1"/>
  <c r="H1282" s="1"/>
  <c r="L1288"/>
  <c r="L1295"/>
  <c r="L1294" s="1"/>
  <c r="L1319"/>
  <c r="L1318" s="1"/>
  <c r="L1325"/>
  <c r="L1324" s="1"/>
  <c r="L1448"/>
  <c r="L1447" s="1"/>
  <c r="L1478"/>
  <c r="L1477" s="1"/>
  <c r="M1485"/>
  <c r="M1484" s="1"/>
  <c r="M1496"/>
  <c r="M1576"/>
  <c r="M1575" s="1"/>
  <c r="M1574" s="1"/>
  <c r="J99"/>
  <c r="J98" s="1"/>
  <c r="J97" s="1"/>
  <c r="F287"/>
  <c r="L1197"/>
  <c r="L1196" s="1"/>
  <c r="I105"/>
  <c r="I100" s="1"/>
  <c r="I99" s="1"/>
  <c r="I98" s="1"/>
  <c r="I97" s="1"/>
  <c r="F1201"/>
  <c r="F1200" s="1"/>
  <c r="F1181" s="1"/>
  <c r="CL952" l="1"/>
  <c r="CP952" s="1"/>
  <c r="CP953"/>
  <c r="CL1237"/>
  <c r="CP1238"/>
  <c r="CM1237"/>
  <c r="CQ1238"/>
  <c r="CL485"/>
  <c r="CP486"/>
  <c r="CL1010"/>
  <c r="CP1011"/>
  <c r="CL491"/>
  <c r="CP492"/>
  <c r="CM485"/>
  <c r="CQ486"/>
  <c r="CM952"/>
  <c r="CQ952" s="1"/>
  <c r="CQ953"/>
  <c r="CL529"/>
  <c r="CP530"/>
  <c r="CL836"/>
  <c r="CP837"/>
  <c r="CM529"/>
  <c r="CQ530"/>
  <c r="CM836"/>
  <c r="CQ837"/>
  <c r="CM491"/>
  <c r="CQ492"/>
  <c r="CM1010"/>
  <c r="CQ1011"/>
  <c r="G406"/>
  <c r="G400" s="1"/>
  <c r="L571"/>
  <c r="L570" s="1"/>
  <c r="L569" s="1"/>
  <c r="L568" s="1"/>
  <c r="L711"/>
  <c r="L710" s="1"/>
  <c r="R1456"/>
  <c r="M971"/>
  <c r="M970" s="1"/>
  <c r="L140"/>
  <c r="L139" s="1"/>
  <c r="L138" s="1"/>
  <c r="BZ1123"/>
  <c r="BZ1122" s="1"/>
  <c r="CF1124"/>
  <c r="BZ1507"/>
  <c r="BZ1506" s="1"/>
  <c r="BZ1505" s="1"/>
  <c r="BZ1504" s="1"/>
  <c r="CF1508"/>
  <c r="CA1123"/>
  <c r="CA1122" s="1"/>
  <c r="CG1124"/>
  <c r="BZ1383"/>
  <c r="BZ1382" s="1"/>
  <c r="CF1384"/>
  <c r="CA1386"/>
  <c r="CA1385" s="1"/>
  <c r="CG1387"/>
  <c r="CA1383"/>
  <c r="CA1382" s="1"/>
  <c r="CG1384"/>
  <c r="BZ1386"/>
  <c r="BZ1385" s="1"/>
  <c r="CF1387"/>
  <c r="CA1507"/>
  <c r="CA1506" s="1"/>
  <c r="CA1505" s="1"/>
  <c r="CA1504" s="1"/>
  <c r="CG1508"/>
  <c r="M142"/>
  <c r="G817"/>
  <c r="G816" s="1"/>
  <c r="I406"/>
  <c r="I400" s="1"/>
  <c r="BZ288"/>
  <c r="CF288" s="1"/>
  <c r="CL288" s="1"/>
  <c r="CP288" s="1"/>
  <c r="J209"/>
  <c r="L346"/>
  <c r="L345" s="1"/>
  <c r="L344" s="1"/>
  <c r="R295"/>
  <c r="R294" s="1"/>
  <c r="R293" s="1"/>
  <c r="BZ36"/>
  <c r="CF36" s="1"/>
  <c r="CL36" s="1"/>
  <c r="CP36" s="1"/>
  <c r="M79"/>
  <c r="M1450"/>
  <c r="K817"/>
  <c r="K816" s="1"/>
  <c r="R184"/>
  <c r="R183" s="1"/>
  <c r="K209"/>
  <c r="F26"/>
  <c r="F19" s="1"/>
  <c r="F18" s="1"/>
  <c r="F17" s="1"/>
  <c r="F280"/>
  <c r="F279" s="1"/>
  <c r="F278" s="1"/>
  <c r="M346"/>
  <c r="M345" s="1"/>
  <c r="M344" s="1"/>
  <c r="F785"/>
  <c r="F780" s="1"/>
  <c r="BB116"/>
  <c r="BB115" s="1"/>
  <c r="BB114" s="1"/>
  <c r="BB113" s="1"/>
  <c r="BB112" s="1"/>
  <c r="BH117"/>
  <c r="BC116"/>
  <c r="BC115" s="1"/>
  <c r="BC114" s="1"/>
  <c r="BC113" s="1"/>
  <c r="BC112" s="1"/>
  <c r="BI117"/>
  <c r="J53"/>
  <c r="J39" s="1"/>
  <c r="J38" s="1"/>
  <c r="L1560"/>
  <c r="L1559" s="1"/>
  <c r="L1558" s="1"/>
  <c r="L253"/>
  <c r="M54"/>
  <c r="G53"/>
  <c r="R298"/>
  <c r="X298" s="1"/>
  <c r="K53"/>
  <c r="K39" s="1"/>
  <c r="K38" s="1"/>
  <c r="F994"/>
  <c r="G1481"/>
  <c r="BC36"/>
  <c r="BI36" s="1"/>
  <c r="BO36" s="1"/>
  <c r="BU36" s="1"/>
  <c r="F501"/>
  <c r="AJ349"/>
  <c r="AP350"/>
  <c r="AV350" s="1"/>
  <c r="AK1469"/>
  <c r="AK1468" s="1"/>
  <c r="AQ1470"/>
  <c r="AW1470" s="1"/>
  <c r="AK388"/>
  <c r="AK387" s="1"/>
  <c r="AK386" s="1"/>
  <c r="AK385" s="1"/>
  <c r="AQ389"/>
  <c r="AW389" s="1"/>
  <c r="AJ1220"/>
  <c r="AJ1219" s="1"/>
  <c r="AP1221"/>
  <c r="AV1221" s="1"/>
  <c r="AK1220"/>
  <c r="AK1219" s="1"/>
  <c r="AQ1221"/>
  <c r="AW1221" s="1"/>
  <c r="AJ1469"/>
  <c r="AJ1468" s="1"/>
  <c r="AP1470"/>
  <c r="AV1470" s="1"/>
  <c r="BB1470" s="1"/>
  <c r="BH1470" s="1"/>
  <c r="AJ388"/>
  <c r="AJ387" s="1"/>
  <c r="AJ386" s="1"/>
  <c r="AJ385" s="1"/>
  <c r="AP389"/>
  <c r="AV389" s="1"/>
  <c r="M733"/>
  <c r="M732" s="1"/>
  <c r="G1411"/>
  <c r="G1410" s="1"/>
  <c r="L101"/>
  <c r="AD714"/>
  <c r="AJ715"/>
  <c r="I1411"/>
  <c r="I1410" s="1"/>
  <c r="AE730"/>
  <c r="AE729" s="1"/>
  <c r="AK731"/>
  <c r="AE575"/>
  <c r="AE574" s="1"/>
  <c r="AE573" s="1"/>
  <c r="AK576"/>
  <c r="AE1197"/>
  <c r="AE1196" s="1"/>
  <c r="AK1198"/>
  <c r="AD1174"/>
  <c r="AD1173" s="1"/>
  <c r="AJ1175"/>
  <c r="J1291"/>
  <c r="L218"/>
  <c r="F1162"/>
  <c r="AD849"/>
  <c r="AD848" s="1"/>
  <c r="AJ850"/>
  <c r="AD1197"/>
  <c r="AD1196" s="1"/>
  <c r="AJ1198"/>
  <c r="AE828"/>
  <c r="AE827" s="1"/>
  <c r="AK829"/>
  <c r="AE287"/>
  <c r="AK288"/>
  <c r="AD1233"/>
  <c r="AD1232" s="1"/>
  <c r="AJ1234"/>
  <c r="AD820"/>
  <c r="AD819" s="1"/>
  <c r="AD818" s="1"/>
  <c r="AJ821"/>
  <c r="F374"/>
  <c r="F373" s="1"/>
  <c r="F368" s="1"/>
  <c r="F357" s="1"/>
  <c r="Y972"/>
  <c r="AD575"/>
  <c r="AD574" s="1"/>
  <c r="AD573" s="1"/>
  <c r="AJ576"/>
  <c r="L1262"/>
  <c r="L804"/>
  <c r="L803" s="1"/>
  <c r="L436"/>
  <c r="L435" s="1"/>
  <c r="I188"/>
  <c r="L509"/>
  <c r="K1542"/>
  <c r="AE201"/>
  <c r="AK202"/>
  <c r="AD885"/>
  <c r="AD884" s="1"/>
  <c r="AD883" s="1"/>
  <c r="AD882" s="1"/>
  <c r="AJ886"/>
  <c r="I817"/>
  <c r="I816" s="1"/>
  <c r="J324"/>
  <c r="J322" s="1"/>
  <c r="AD1269"/>
  <c r="AD1268" s="1"/>
  <c r="AJ1270"/>
  <c r="AD1265"/>
  <c r="AD1264" s="1"/>
  <c r="AD1263" s="1"/>
  <c r="AJ1266"/>
  <c r="AE1269"/>
  <c r="AE1268" s="1"/>
  <c r="AK1270"/>
  <c r="M721"/>
  <c r="R725"/>
  <c r="X725" s="1"/>
  <c r="J406"/>
  <c r="J400" s="1"/>
  <c r="I264"/>
  <c r="H209"/>
  <c r="H176" s="1"/>
  <c r="H126" s="1"/>
  <c r="F209"/>
  <c r="M1560"/>
  <c r="M1559" s="1"/>
  <c r="M1558" s="1"/>
  <c r="M726"/>
  <c r="K406"/>
  <c r="K400" s="1"/>
  <c r="I324"/>
  <c r="I322" s="1"/>
  <c r="F721"/>
  <c r="F720" s="1"/>
  <c r="F682" s="1"/>
  <c r="F649"/>
  <c r="I39"/>
  <c r="I38" s="1"/>
  <c r="S1560"/>
  <c r="S1559" s="1"/>
  <c r="S1558" s="1"/>
  <c r="S1243"/>
  <c r="S1242" s="1"/>
  <c r="H993"/>
  <c r="K993"/>
  <c r="K649"/>
  <c r="J1161"/>
  <c r="J1160" s="1"/>
  <c r="J1158" s="1"/>
  <c r="K620"/>
  <c r="M273"/>
  <c r="H1411"/>
  <c r="H1410" s="1"/>
  <c r="F1291"/>
  <c r="M1243"/>
  <c r="M1242" s="1"/>
  <c r="F895"/>
  <c r="F894" s="1"/>
  <c r="L917"/>
  <c r="G682"/>
  <c r="G618" s="1"/>
  <c r="J649"/>
  <c r="H324"/>
  <c r="H322" s="1"/>
  <c r="R349"/>
  <c r="L196"/>
  <c r="I137"/>
  <c r="K137"/>
  <c r="M545"/>
  <c r="I620"/>
  <c r="G768"/>
  <c r="L733"/>
  <c r="L732" s="1"/>
  <c r="M464"/>
  <c r="M459" s="1"/>
  <c r="M458" s="1"/>
  <c r="M457" s="1"/>
  <c r="M637"/>
  <c r="M636" s="1"/>
  <c r="H620"/>
  <c r="K895"/>
  <c r="K894" s="1"/>
  <c r="K768"/>
  <c r="M748"/>
  <c r="M1084"/>
  <c r="M1083" s="1"/>
  <c r="M1039"/>
  <c r="M1027" s="1"/>
  <c r="L965"/>
  <c r="L964" s="1"/>
  <c r="M917"/>
  <c r="M674"/>
  <c r="M673" s="1"/>
  <c r="M213"/>
  <c r="M196"/>
  <c r="AD349"/>
  <c r="H1161"/>
  <c r="H1160" s="1"/>
  <c r="H1158" s="1"/>
  <c r="R433"/>
  <c r="R432" s="1"/>
  <c r="F1161"/>
  <c r="F1160" s="1"/>
  <c r="F1158" s="1"/>
  <c r="S1193"/>
  <c r="S1192" s="1"/>
  <c r="M823"/>
  <c r="M266"/>
  <c r="M265" s="1"/>
  <c r="J555"/>
  <c r="F620"/>
  <c r="F531"/>
  <c r="F444"/>
  <c r="F406" s="1"/>
  <c r="F400" s="1"/>
  <c r="R1262"/>
  <c r="L433"/>
  <c r="L432" s="1"/>
  <c r="M250"/>
  <c r="M249" s="1"/>
  <c r="M248" s="1"/>
  <c r="M236"/>
  <c r="M100"/>
  <c r="M99" s="1"/>
  <c r="M98" s="1"/>
  <c r="M97" s="1"/>
  <c r="M59"/>
  <c r="L540"/>
  <c r="L537" s="1"/>
  <c r="L536" s="1"/>
  <c r="L531" s="1"/>
  <c r="K1411"/>
  <c r="K1410" s="1"/>
  <c r="G1542"/>
  <c r="F768"/>
  <c r="L103"/>
  <c r="L100" s="1"/>
  <c r="L99" s="1"/>
  <c r="L98" s="1"/>
  <c r="L97" s="1"/>
  <c r="L213"/>
  <c r="J682"/>
  <c r="F817"/>
  <c r="F816" s="1"/>
  <c r="G555"/>
  <c r="G209"/>
  <c r="J495"/>
  <c r="J494" s="1"/>
  <c r="S509"/>
  <c r="M1493"/>
  <c r="M623"/>
  <c r="M622" s="1"/>
  <c r="M621" s="1"/>
  <c r="L280"/>
  <c r="L279" s="1"/>
  <c r="L278" s="1"/>
  <c r="L79"/>
  <c r="F1542"/>
  <c r="M1200"/>
  <c r="M1181" s="1"/>
  <c r="L994"/>
  <c r="L900"/>
  <c r="M786"/>
  <c r="M785" s="1"/>
  <c r="M780" s="1"/>
  <c r="J895"/>
  <c r="J894" s="1"/>
  <c r="K682"/>
  <c r="L1243"/>
  <c r="L1242" s="1"/>
  <c r="M509"/>
  <c r="J264"/>
  <c r="G1161"/>
  <c r="G1160" s="1"/>
  <c r="G1158" s="1"/>
  <c r="I501"/>
  <c r="I495" s="1"/>
  <c r="I494" s="1"/>
  <c r="H555"/>
  <c r="G39"/>
  <c r="G38" s="1"/>
  <c r="H682"/>
  <c r="L178"/>
  <c r="L177" s="1"/>
  <c r="G895"/>
  <c r="G894" s="1"/>
  <c r="J1481"/>
  <c r="H895"/>
  <c r="H894" s="1"/>
  <c r="R1591"/>
  <c r="R1590" s="1"/>
  <c r="R1589" s="1"/>
  <c r="R1588" s="1"/>
  <c r="X1592"/>
  <c r="R1525"/>
  <c r="R1524" s="1"/>
  <c r="X1526"/>
  <c r="S1259"/>
  <c r="S1258" s="1"/>
  <c r="Y1260"/>
  <c r="R1131"/>
  <c r="R1130" s="1"/>
  <c r="R1129" s="1"/>
  <c r="R1128" s="1"/>
  <c r="X1132"/>
  <c r="S1030"/>
  <c r="S1029" s="1"/>
  <c r="S1028" s="1"/>
  <c r="Y1031"/>
  <c r="R962"/>
  <c r="R961" s="1"/>
  <c r="X963"/>
  <c r="R902"/>
  <c r="R901" s="1"/>
  <c r="X903"/>
  <c r="R751"/>
  <c r="R750" s="1"/>
  <c r="R749" s="1"/>
  <c r="R748" s="1"/>
  <c r="X752"/>
  <c r="S722"/>
  <c r="Y723"/>
  <c r="S1548"/>
  <c r="S1547" s="1"/>
  <c r="S1546" s="1"/>
  <c r="Y1549"/>
  <c r="R1227"/>
  <c r="R1226" s="1"/>
  <c r="X1228"/>
  <c r="R1144"/>
  <c r="R1143" s="1"/>
  <c r="R1142" s="1"/>
  <c r="X1145"/>
  <c r="R997"/>
  <c r="R996" s="1"/>
  <c r="R995" s="1"/>
  <c r="X998"/>
  <c r="R1555"/>
  <c r="R1554" s="1"/>
  <c r="R1550" s="1"/>
  <c r="X1556"/>
  <c r="R1514"/>
  <c r="X1515"/>
  <c r="S1498"/>
  <c r="Y1499"/>
  <c r="S1478"/>
  <c r="S1477" s="1"/>
  <c r="Y1479"/>
  <c r="R1452"/>
  <c r="R1451" s="1"/>
  <c r="X1453"/>
  <c r="R1414"/>
  <c r="R1413" s="1"/>
  <c r="X1415"/>
  <c r="R1352"/>
  <c r="R1351" s="1"/>
  <c r="X1353"/>
  <c r="R1340"/>
  <c r="R1339" s="1"/>
  <c r="X1341"/>
  <c r="R1245"/>
  <c r="R1244" s="1"/>
  <c r="R1243" s="1"/>
  <c r="R1242" s="1"/>
  <c r="X1246"/>
  <c r="S1216"/>
  <c r="S1215" s="1"/>
  <c r="Y1217"/>
  <c r="S1178"/>
  <c r="S1177" s="1"/>
  <c r="Y1179"/>
  <c r="R1140"/>
  <c r="R1139" s="1"/>
  <c r="R1138" s="1"/>
  <c r="X1141"/>
  <c r="R1116"/>
  <c r="R1115" s="1"/>
  <c r="R1114" s="1"/>
  <c r="X1117"/>
  <c r="R1019"/>
  <c r="R1018" s="1"/>
  <c r="R1017" s="1"/>
  <c r="X1020"/>
  <c r="R1004"/>
  <c r="R1003" s="1"/>
  <c r="X1005"/>
  <c r="R905"/>
  <c r="R904" s="1"/>
  <c r="X906"/>
  <c r="R828"/>
  <c r="R827" s="1"/>
  <c r="R823" s="1"/>
  <c r="X829"/>
  <c r="R774"/>
  <c r="R773" s="1"/>
  <c r="R772" s="1"/>
  <c r="R771" s="1"/>
  <c r="R770" s="1"/>
  <c r="X775"/>
  <c r="R707"/>
  <c r="R706" s="1"/>
  <c r="R705" s="1"/>
  <c r="R704" s="1"/>
  <c r="X708"/>
  <c r="S679"/>
  <c r="S678" s="1"/>
  <c r="S674" s="1"/>
  <c r="S673" s="1"/>
  <c r="Y680"/>
  <c r="R1579"/>
  <c r="R1578" s="1"/>
  <c r="X1580"/>
  <c r="R1562"/>
  <c r="R1561" s="1"/>
  <c r="R1560" s="1"/>
  <c r="R1559" s="1"/>
  <c r="R1558" s="1"/>
  <c r="X1563"/>
  <c r="R1494"/>
  <c r="X1495"/>
  <c r="R1463"/>
  <c r="R1462" s="1"/>
  <c r="X1464"/>
  <c r="S1452"/>
  <c r="S1451" s="1"/>
  <c r="S1450" s="1"/>
  <c r="Y1453"/>
  <c r="S1414"/>
  <c r="S1413" s="1"/>
  <c r="Y1415"/>
  <c r="S1355"/>
  <c r="S1354" s="1"/>
  <c r="Y1356"/>
  <c r="S1346"/>
  <c r="S1345" s="1"/>
  <c r="Y1347"/>
  <c r="S1334"/>
  <c r="S1333" s="1"/>
  <c r="Y1335"/>
  <c r="R1259"/>
  <c r="R1258" s="1"/>
  <c r="X1260"/>
  <c r="R1205"/>
  <c r="R1204" s="1"/>
  <c r="R1203" s="1"/>
  <c r="X1206"/>
  <c r="R1167"/>
  <c r="R1166" s="1"/>
  <c r="X1168"/>
  <c r="S1148"/>
  <c r="Y1149"/>
  <c r="S1126"/>
  <c r="S1125" s="1"/>
  <c r="Y1127"/>
  <c r="S1116"/>
  <c r="S1115" s="1"/>
  <c r="S1114" s="1"/>
  <c r="Y1117"/>
  <c r="S1022"/>
  <c r="S1021" s="1"/>
  <c r="Y1023"/>
  <c r="R985"/>
  <c r="R984" s="1"/>
  <c r="R979" s="1"/>
  <c r="X986"/>
  <c r="S905"/>
  <c r="S904" s="1"/>
  <c r="S900" s="1"/>
  <c r="Y906"/>
  <c r="R891"/>
  <c r="R890" s="1"/>
  <c r="R889" s="1"/>
  <c r="R888" s="1"/>
  <c r="X892"/>
  <c r="R873"/>
  <c r="R872" s="1"/>
  <c r="X874"/>
  <c r="S825"/>
  <c r="S824" s="1"/>
  <c r="S823" s="1"/>
  <c r="Y826"/>
  <c r="S624"/>
  <c r="S623" s="1"/>
  <c r="S622" s="1"/>
  <c r="Y625"/>
  <c r="R563"/>
  <c r="R562" s="1"/>
  <c r="X564"/>
  <c r="S548"/>
  <c r="S547" s="1"/>
  <c r="S546" s="1"/>
  <c r="Y549"/>
  <c r="S524"/>
  <c r="S523" s="1"/>
  <c r="Y525"/>
  <c r="R499"/>
  <c r="R498" s="1"/>
  <c r="R497" s="1"/>
  <c r="R496" s="1"/>
  <c r="X500"/>
  <c r="R466"/>
  <c r="R465" s="1"/>
  <c r="X467"/>
  <c r="R442"/>
  <c r="R441" s="1"/>
  <c r="X443"/>
  <c r="R436"/>
  <c r="R435" s="1"/>
  <c r="X437"/>
  <c r="R424"/>
  <c r="R423" s="1"/>
  <c r="X425"/>
  <c r="R397"/>
  <c r="R396" s="1"/>
  <c r="R395" s="1"/>
  <c r="R394" s="1"/>
  <c r="R393" s="1"/>
  <c r="X398"/>
  <c r="R333"/>
  <c r="X334"/>
  <c r="R283"/>
  <c r="X284"/>
  <c r="R271"/>
  <c r="X272"/>
  <c r="R257"/>
  <c r="R256" s="1"/>
  <c r="R255" s="1"/>
  <c r="X258"/>
  <c r="S244"/>
  <c r="S243" s="1"/>
  <c r="Y245"/>
  <c r="S234"/>
  <c r="Y235"/>
  <c r="S214"/>
  <c r="S213" s="1"/>
  <c r="Y215"/>
  <c r="S199"/>
  <c r="S196" s="1"/>
  <c r="Y200"/>
  <c r="S181"/>
  <c r="Y182"/>
  <c r="S149"/>
  <c r="S148" s="1"/>
  <c r="S142" s="1"/>
  <c r="Y150"/>
  <c r="S135"/>
  <c r="S134" s="1"/>
  <c r="S133" s="1"/>
  <c r="S132" s="1"/>
  <c r="Y136"/>
  <c r="R60"/>
  <c r="R59" s="1"/>
  <c r="X61"/>
  <c r="S21"/>
  <c r="S20" s="1"/>
  <c r="Y22"/>
  <c r="R634"/>
  <c r="R633" s="1"/>
  <c r="R632" s="1"/>
  <c r="R631" s="1"/>
  <c r="X635"/>
  <c r="S571"/>
  <c r="S570" s="1"/>
  <c r="S569" s="1"/>
  <c r="S568" s="1"/>
  <c r="Y572"/>
  <c r="R534"/>
  <c r="R533" s="1"/>
  <c r="R532" s="1"/>
  <c r="X535"/>
  <c r="R482"/>
  <c r="R481" s="1"/>
  <c r="R480" s="1"/>
  <c r="X483"/>
  <c r="R475"/>
  <c r="R474" s="1"/>
  <c r="X476"/>
  <c r="R379"/>
  <c r="X380"/>
  <c r="R361"/>
  <c r="R360" s="1"/>
  <c r="R359" s="1"/>
  <c r="R358" s="1"/>
  <c r="X362"/>
  <c r="R342"/>
  <c r="R341" s="1"/>
  <c r="R340" s="1"/>
  <c r="R339" s="1"/>
  <c r="X343"/>
  <c r="S300"/>
  <c r="S299" s="1"/>
  <c r="Y301"/>
  <c r="S251"/>
  <c r="Y252"/>
  <c r="S239"/>
  <c r="S236" s="1"/>
  <c r="Y240"/>
  <c r="S230"/>
  <c r="Y231"/>
  <c r="R211"/>
  <c r="R210" s="1"/>
  <c r="X212"/>
  <c r="R192"/>
  <c r="X193"/>
  <c r="S130"/>
  <c r="S129" s="1"/>
  <c r="S128" s="1"/>
  <c r="S127" s="1"/>
  <c r="Y131"/>
  <c r="S105"/>
  <c r="S100" s="1"/>
  <c r="Y107"/>
  <c r="S62"/>
  <c r="S59" s="1"/>
  <c r="Y63"/>
  <c r="S42"/>
  <c r="Y43"/>
  <c r="S27"/>
  <c r="Y28"/>
  <c r="R524"/>
  <c r="R523" s="1"/>
  <c r="X525"/>
  <c r="R512"/>
  <c r="X513"/>
  <c r="S475"/>
  <c r="S474" s="1"/>
  <c r="Y476"/>
  <c r="R447"/>
  <c r="X448"/>
  <c r="R430"/>
  <c r="R429" s="1"/>
  <c r="X431"/>
  <c r="S383"/>
  <c r="S382" s="1"/>
  <c r="Y384"/>
  <c r="S361"/>
  <c r="S360" s="1"/>
  <c r="S359" s="1"/>
  <c r="S358" s="1"/>
  <c r="Y362"/>
  <c r="S342"/>
  <c r="S341" s="1"/>
  <c r="S340" s="1"/>
  <c r="S339" s="1"/>
  <c r="Y343"/>
  <c r="R291"/>
  <c r="R290" s="1"/>
  <c r="X292"/>
  <c r="S1463"/>
  <c r="S1462" s="1"/>
  <c r="Y1464"/>
  <c r="R1349"/>
  <c r="R1348" s="1"/>
  <c r="X1350"/>
  <c r="S1441"/>
  <c r="S1440" s="1"/>
  <c r="Y1442"/>
  <c r="R1164"/>
  <c r="R1163" s="1"/>
  <c r="X1165"/>
  <c r="S1502"/>
  <c r="S1501" s="1"/>
  <c r="S1500" s="1"/>
  <c r="Y1503"/>
  <c r="S1001"/>
  <c r="S1000" s="1"/>
  <c r="S999" s="1"/>
  <c r="Y1002"/>
  <c r="R919"/>
  <c r="R918" s="1"/>
  <c r="X920"/>
  <c r="R804"/>
  <c r="R803" s="1"/>
  <c r="X805"/>
  <c r="R335"/>
  <c r="X336"/>
  <c r="R922"/>
  <c r="R921" s="1"/>
  <c r="X923"/>
  <c r="S162"/>
  <c r="S161" s="1"/>
  <c r="Y163"/>
  <c r="S724"/>
  <c r="Y725"/>
  <c r="S232"/>
  <c r="Y233"/>
  <c r="S253"/>
  <c r="S250" s="1"/>
  <c r="S249" s="1"/>
  <c r="S248" s="1"/>
  <c r="Y254"/>
  <c r="R540"/>
  <c r="X541"/>
  <c r="S1349"/>
  <c r="S1348" s="1"/>
  <c r="Y1350"/>
  <c r="R347"/>
  <c r="X348"/>
  <c r="S974"/>
  <c r="S973" s="1"/>
  <c r="Y975"/>
  <c r="S738"/>
  <c r="S737" s="1"/>
  <c r="Y739"/>
  <c r="R686"/>
  <c r="R685" s="1"/>
  <c r="R684" s="1"/>
  <c r="R683" s="1"/>
  <c r="X687"/>
  <c r="Y1586"/>
  <c r="Y1585" s="1"/>
  <c r="Y1584" s="1"/>
  <c r="AE1587"/>
  <c r="Y1522"/>
  <c r="Y1521" s="1"/>
  <c r="AE1523"/>
  <c r="AE1461"/>
  <c r="Y1460"/>
  <c r="Y1459" s="1"/>
  <c r="Y1458" s="1"/>
  <c r="AE1362"/>
  <c r="Y1361"/>
  <c r="Y1360" s="1"/>
  <c r="X1224"/>
  <c r="X1223" s="1"/>
  <c r="AD1225"/>
  <c r="Y1150"/>
  <c r="AE1151"/>
  <c r="AD1016"/>
  <c r="X1015"/>
  <c r="X1014" s="1"/>
  <c r="X1013" s="1"/>
  <c r="Y982"/>
  <c r="Y981" s="1"/>
  <c r="Y980" s="1"/>
  <c r="AE983"/>
  <c r="AD927"/>
  <c r="X926"/>
  <c r="X925" s="1"/>
  <c r="Y880"/>
  <c r="Y879" s="1"/>
  <c r="AE881"/>
  <c r="Y811"/>
  <c r="Y810" s="1"/>
  <c r="Y809" s="1"/>
  <c r="AE812"/>
  <c r="AE784"/>
  <c r="Y783"/>
  <c r="Y782" s="1"/>
  <c r="Y781" s="1"/>
  <c r="AE775"/>
  <c r="Y774"/>
  <c r="Y773" s="1"/>
  <c r="Y772" s="1"/>
  <c r="AD747"/>
  <c r="X746"/>
  <c r="X745" s="1"/>
  <c r="X744" s="1"/>
  <c r="Y718"/>
  <c r="Y717" s="1"/>
  <c r="AE719"/>
  <c r="AD677"/>
  <c r="X676"/>
  <c r="X675" s="1"/>
  <c r="AE616"/>
  <c r="Y615"/>
  <c r="Y614" s="1"/>
  <c r="Y613" s="1"/>
  <c r="X552"/>
  <c r="X551" s="1"/>
  <c r="X550" s="1"/>
  <c r="AD553"/>
  <c r="AD516"/>
  <c r="X515"/>
  <c r="X514" s="1"/>
  <c r="AE511"/>
  <c r="Y510"/>
  <c r="Y466"/>
  <c r="Y465" s="1"/>
  <c r="AE467"/>
  <c r="Y439"/>
  <c r="Y438" s="1"/>
  <c r="AE440"/>
  <c r="AE418"/>
  <c r="Y417"/>
  <c r="Y262"/>
  <c r="Y261" s="1"/>
  <c r="Y260" s="1"/>
  <c r="Y259" s="1"/>
  <c r="AE263"/>
  <c r="AD245"/>
  <c r="X244"/>
  <c r="AD235"/>
  <c r="X234"/>
  <c r="AE222"/>
  <c r="Y221"/>
  <c r="X174"/>
  <c r="X173" s="1"/>
  <c r="X172" s="1"/>
  <c r="X171" s="1"/>
  <c r="AD175"/>
  <c r="AD74"/>
  <c r="X73"/>
  <c r="AD58"/>
  <c r="X57"/>
  <c r="AE25"/>
  <c r="Y24"/>
  <c r="Y23" s="1"/>
  <c r="AD154"/>
  <c r="X153"/>
  <c r="X152" s="1"/>
  <c r="L1039"/>
  <c r="L1027" s="1"/>
  <c r="L1511"/>
  <c r="L1510" s="1"/>
  <c r="L54"/>
  <c r="M561"/>
  <c r="M556" s="1"/>
  <c r="H1542"/>
  <c r="H817"/>
  <c r="H816" s="1"/>
  <c r="I682"/>
  <c r="H768"/>
  <c r="F188"/>
  <c r="S502"/>
  <c r="R1613"/>
  <c r="R1612" s="1"/>
  <c r="R1611" s="1"/>
  <c r="R1610" s="1"/>
  <c r="R1608" s="1"/>
  <c r="X1614"/>
  <c r="R1534"/>
  <c r="R1533" s="1"/>
  <c r="X1535"/>
  <c r="S1488"/>
  <c r="S1487" s="1"/>
  <c r="Y1489"/>
  <c r="R1328"/>
  <c r="R1327" s="1"/>
  <c r="X1329"/>
  <c r="R1183"/>
  <c r="R1182" s="1"/>
  <c r="X1184"/>
  <c r="R974"/>
  <c r="R973" s="1"/>
  <c r="X975"/>
  <c r="R929"/>
  <c r="R928" s="1"/>
  <c r="X930"/>
  <c r="R730"/>
  <c r="X731"/>
  <c r="AD731" s="1"/>
  <c r="S1613"/>
  <c r="S1612" s="1"/>
  <c r="S1611" s="1"/>
  <c r="S1610" s="1"/>
  <c r="S1608" s="1"/>
  <c r="Y1614"/>
  <c r="S1525"/>
  <c r="S1524" s="1"/>
  <c r="Y1526"/>
  <c r="S1445"/>
  <c r="S1444" s="1"/>
  <c r="S1443" s="1"/>
  <c r="Y1446"/>
  <c r="S1286"/>
  <c r="S1285" s="1"/>
  <c r="S1284" s="1"/>
  <c r="S1283" s="1"/>
  <c r="S1282" s="1"/>
  <c r="Y1287"/>
  <c r="R1171"/>
  <c r="R1170" s="1"/>
  <c r="X1172"/>
  <c r="S1104"/>
  <c r="S1103" s="1"/>
  <c r="S1102" s="1"/>
  <c r="S1101" s="1"/>
  <c r="Y1105"/>
  <c r="S956"/>
  <c r="S955" s="1"/>
  <c r="Y957"/>
  <c r="S912"/>
  <c r="S911" s="1"/>
  <c r="S910" s="1"/>
  <c r="Y913"/>
  <c r="S702"/>
  <c r="S701" s="1"/>
  <c r="S700" s="1"/>
  <c r="S699" s="1"/>
  <c r="Y703"/>
  <c r="S658"/>
  <c r="S657" s="1"/>
  <c r="S656" s="1"/>
  <c r="S655" s="1"/>
  <c r="Y659"/>
  <c r="R1605"/>
  <c r="R1604" s="1"/>
  <c r="R1603" s="1"/>
  <c r="R1602" s="1"/>
  <c r="R1601" s="1"/>
  <c r="R1599" s="1"/>
  <c r="X1606"/>
  <c r="S1579"/>
  <c r="S1578" s="1"/>
  <c r="Y1580"/>
  <c r="R1548"/>
  <c r="R1547" s="1"/>
  <c r="R1546" s="1"/>
  <c r="X1549"/>
  <c r="R1528"/>
  <c r="R1527" s="1"/>
  <c r="X1529"/>
  <c r="S1494"/>
  <c r="Y1495"/>
  <c r="S1466"/>
  <c r="S1465" s="1"/>
  <c r="Y1467"/>
  <c r="R1404"/>
  <c r="R1403" s="1"/>
  <c r="R1402" s="1"/>
  <c r="X1405"/>
  <c r="R1331"/>
  <c r="R1330" s="1"/>
  <c r="X1332"/>
  <c r="R1316"/>
  <c r="R1315" s="1"/>
  <c r="X1317"/>
  <c r="R1286"/>
  <c r="R1285" s="1"/>
  <c r="R1284" s="1"/>
  <c r="R1283" s="1"/>
  <c r="R1282" s="1"/>
  <c r="X1287"/>
  <c r="S1253"/>
  <c r="S1252" s="1"/>
  <c r="Y1254"/>
  <c r="R1201"/>
  <c r="R1200" s="1"/>
  <c r="X1202"/>
  <c r="R1155"/>
  <c r="R1154" s="1"/>
  <c r="X1156"/>
  <c r="R1080"/>
  <c r="R1079" s="1"/>
  <c r="R1078" s="1"/>
  <c r="R1077" s="1"/>
  <c r="R1076" s="1"/>
  <c r="X1081"/>
  <c r="S1015"/>
  <c r="S1014" s="1"/>
  <c r="S1013" s="1"/>
  <c r="Y1016"/>
  <c r="S985"/>
  <c r="S984" s="1"/>
  <c r="S979" s="1"/>
  <c r="Y986"/>
  <c r="S968"/>
  <c r="S967" s="1"/>
  <c r="Y969"/>
  <c r="R938"/>
  <c r="R937" s="1"/>
  <c r="X939"/>
  <c r="R912"/>
  <c r="R911" s="1"/>
  <c r="R910" s="1"/>
  <c r="X913"/>
  <c r="S885"/>
  <c r="S884" s="1"/>
  <c r="S883" s="1"/>
  <c r="S882" s="1"/>
  <c r="Y886"/>
  <c r="S873"/>
  <c r="S872" s="1"/>
  <c r="Y874"/>
  <c r="S794"/>
  <c r="S793" s="1"/>
  <c r="Y795"/>
  <c r="R760"/>
  <c r="R759" s="1"/>
  <c r="R758" s="1"/>
  <c r="R757" s="1"/>
  <c r="X761"/>
  <c r="R738"/>
  <c r="R737" s="1"/>
  <c r="R733" s="1"/>
  <c r="R732" s="1"/>
  <c r="X739"/>
  <c r="S727"/>
  <c r="S726" s="1"/>
  <c r="Y728"/>
  <c r="AE728" s="1"/>
  <c r="S1596"/>
  <c r="S1595" s="1"/>
  <c r="S1594" s="1"/>
  <c r="S1593" s="1"/>
  <c r="Y1597"/>
  <c r="S1531"/>
  <c r="S1530" s="1"/>
  <c r="Y1532"/>
  <c r="R1512"/>
  <c r="X1513"/>
  <c r="R1491"/>
  <c r="R1490" s="1"/>
  <c r="X1492"/>
  <c r="S1404"/>
  <c r="S1403" s="1"/>
  <c r="S1402" s="1"/>
  <c r="Y1405"/>
  <c r="S1328"/>
  <c r="S1327" s="1"/>
  <c r="Y1329"/>
  <c r="S1304"/>
  <c r="S1303" s="1"/>
  <c r="Y1305"/>
  <c r="R1240"/>
  <c r="R1239" s="1"/>
  <c r="X1241"/>
  <c r="R1216"/>
  <c r="R1215" s="1"/>
  <c r="X1217"/>
  <c r="R1178"/>
  <c r="R1177" s="1"/>
  <c r="X1179"/>
  <c r="S1152"/>
  <c r="Y1153"/>
  <c r="S1131"/>
  <c r="S1130" s="1"/>
  <c r="S1129" s="1"/>
  <c r="S1128" s="1"/>
  <c r="Y1132"/>
  <c r="S1091"/>
  <c r="S1090" s="1"/>
  <c r="S1089" s="1"/>
  <c r="S1084" s="1"/>
  <c r="S1083" s="1"/>
  <c r="Y1092"/>
  <c r="R965"/>
  <c r="R964" s="1"/>
  <c r="X966"/>
  <c r="S926"/>
  <c r="S925" s="1"/>
  <c r="Y927"/>
  <c r="S760"/>
  <c r="S759" s="1"/>
  <c r="S758" s="1"/>
  <c r="S757" s="1"/>
  <c r="Y761"/>
  <c r="S735"/>
  <c r="S734" s="1"/>
  <c r="Y736"/>
  <c r="R712"/>
  <c r="R711" s="1"/>
  <c r="R710" s="1"/>
  <c r="R709" s="1"/>
  <c r="X713"/>
  <c r="R671"/>
  <c r="R670" s="1"/>
  <c r="X672"/>
  <c r="R783"/>
  <c r="R782" s="1"/>
  <c r="R781" s="1"/>
  <c r="X784"/>
  <c r="R727"/>
  <c r="R726" s="1"/>
  <c r="X728"/>
  <c r="AD728" s="1"/>
  <c r="S707"/>
  <c r="S706" s="1"/>
  <c r="S705" s="1"/>
  <c r="S704" s="1"/>
  <c r="Y708"/>
  <c r="S686"/>
  <c r="S685" s="1"/>
  <c r="S684" s="1"/>
  <c r="S683" s="1"/>
  <c r="Y687"/>
  <c r="S663"/>
  <c r="S662" s="1"/>
  <c r="S661" s="1"/>
  <c r="S660" s="1"/>
  <c r="Y664"/>
  <c r="R658"/>
  <c r="R657" s="1"/>
  <c r="R656" s="1"/>
  <c r="R655" s="1"/>
  <c r="X659"/>
  <c r="S611"/>
  <c r="S610" s="1"/>
  <c r="Y612"/>
  <c r="S563"/>
  <c r="S562" s="1"/>
  <c r="Y564"/>
  <c r="R538"/>
  <c r="X539"/>
  <c r="R507"/>
  <c r="R506" s="1"/>
  <c r="X508"/>
  <c r="S499"/>
  <c r="S498" s="1"/>
  <c r="S497" s="1"/>
  <c r="S496" s="1"/>
  <c r="Y500"/>
  <c r="S442"/>
  <c r="S441" s="1"/>
  <c r="Y443"/>
  <c r="S421"/>
  <c r="Y422"/>
  <c r="R375"/>
  <c r="X376"/>
  <c r="S333"/>
  <c r="Y334"/>
  <c r="R300"/>
  <c r="R299" s="1"/>
  <c r="X301"/>
  <c r="R276"/>
  <c r="R273" s="1"/>
  <c r="X277"/>
  <c r="S257"/>
  <c r="S256" s="1"/>
  <c r="S255" s="1"/>
  <c r="Y258"/>
  <c r="R221"/>
  <c r="X222"/>
  <c r="R130"/>
  <c r="R129" s="1"/>
  <c r="R128" s="1"/>
  <c r="R127" s="1"/>
  <c r="X131"/>
  <c r="R105"/>
  <c r="X107"/>
  <c r="R80"/>
  <c r="R79" s="1"/>
  <c r="X81"/>
  <c r="S73"/>
  <c r="S72" s="1"/>
  <c r="Y74"/>
  <c r="R55"/>
  <c r="R54" s="1"/>
  <c r="X56"/>
  <c r="R42"/>
  <c r="X43"/>
  <c r="R653"/>
  <c r="R652" s="1"/>
  <c r="R651" s="1"/>
  <c r="R650" s="1"/>
  <c r="X654"/>
  <c r="S639"/>
  <c r="S638" s="1"/>
  <c r="S637" s="1"/>
  <c r="S636" s="1"/>
  <c r="Y640"/>
  <c r="R615"/>
  <c r="R614" s="1"/>
  <c r="R613" s="1"/>
  <c r="X616"/>
  <c r="S566"/>
  <c r="S565" s="1"/>
  <c r="Y567"/>
  <c r="R199"/>
  <c r="X200"/>
  <c r="S194"/>
  <c r="Y195"/>
  <c r="S190"/>
  <c r="Y191"/>
  <c r="R181"/>
  <c r="X182"/>
  <c r="R162"/>
  <c r="R161" s="1"/>
  <c r="X163"/>
  <c r="R144"/>
  <c r="R143" s="1"/>
  <c r="X145"/>
  <c r="S82"/>
  <c r="S79" s="1"/>
  <c r="Y83"/>
  <c r="S68"/>
  <c r="S67" s="1"/>
  <c r="Y69"/>
  <c r="R46"/>
  <c r="X47"/>
  <c r="R29"/>
  <c r="X30"/>
  <c r="R14"/>
  <c r="R13" s="1"/>
  <c r="R12" s="1"/>
  <c r="R11" s="1"/>
  <c r="R10" s="1"/>
  <c r="X15"/>
  <c r="S922"/>
  <c r="S921" s="1"/>
  <c r="Y923"/>
  <c r="S634"/>
  <c r="S633" s="1"/>
  <c r="S632" s="1"/>
  <c r="S631" s="1"/>
  <c r="Y635"/>
  <c r="S267"/>
  <c r="Y268"/>
  <c r="S538"/>
  <c r="Y539"/>
  <c r="AE1194"/>
  <c r="Y1193"/>
  <c r="Y1192" s="1"/>
  <c r="S123"/>
  <c r="S122" s="1"/>
  <c r="S121" s="1"/>
  <c r="S120" s="1"/>
  <c r="S119" s="1"/>
  <c r="Y124"/>
  <c r="Y1582"/>
  <c r="Y1581" s="1"/>
  <c r="AE1583"/>
  <c r="AE1566"/>
  <c r="Y1565"/>
  <c r="Y1564" s="1"/>
  <c r="AE1515"/>
  <c r="Y1514"/>
  <c r="AD1486"/>
  <c r="X1485"/>
  <c r="X1484" s="1"/>
  <c r="AD1467"/>
  <c r="X1466"/>
  <c r="X1465" s="1"/>
  <c r="X1423"/>
  <c r="X1422" s="1"/>
  <c r="AD1424"/>
  <c r="X1400"/>
  <c r="X1399" s="1"/>
  <c r="AD1401"/>
  <c r="X1364"/>
  <c r="X1363" s="1"/>
  <c r="AD1365"/>
  <c r="AE1344"/>
  <c r="Y1343"/>
  <c r="Y1342" s="1"/>
  <c r="AD1320"/>
  <c r="X1319"/>
  <c r="X1318" s="1"/>
  <c r="X1277"/>
  <c r="X1276" s="1"/>
  <c r="X1275" s="1"/>
  <c r="X1274" s="1"/>
  <c r="X1273" s="1"/>
  <c r="AD1278"/>
  <c r="X1248"/>
  <c r="X1247" s="1"/>
  <c r="AD1249"/>
  <c r="AE1156"/>
  <c r="Y1155"/>
  <c r="Y1154" s="1"/>
  <c r="Y1133"/>
  <c r="AE1134"/>
  <c r="AD957"/>
  <c r="X956"/>
  <c r="X955" s="1"/>
  <c r="AE805"/>
  <c r="Y804"/>
  <c r="Y803" s="1"/>
  <c r="AE792"/>
  <c r="Y791"/>
  <c r="Y790" s="1"/>
  <c r="Y730"/>
  <c r="X611"/>
  <c r="X610" s="1"/>
  <c r="AD612"/>
  <c r="Y409"/>
  <c r="Y408" s="1"/>
  <c r="Y407" s="1"/>
  <c r="AE410"/>
  <c r="AD338"/>
  <c r="X337"/>
  <c r="Y276"/>
  <c r="AE277"/>
  <c r="AD215"/>
  <c r="X214"/>
  <c r="Y101"/>
  <c r="AE102"/>
  <c r="AD83"/>
  <c r="X82"/>
  <c r="Y65"/>
  <c r="Y64" s="1"/>
  <c r="AE66"/>
  <c r="AD22"/>
  <c r="X21"/>
  <c r="X20" s="1"/>
  <c r="Y1605"/>
  <c r="Y1604" s="1"/>
  <c r="Y1603" s="1"/>
  <c r="Y1602" s="1"/>
  <c r="Y1601" s="1"/>
  <c r="Y1599" s="1"/>
  <c r="AE1606"/>
  <c r="X1552"/>
  <c r="X1551" s="1"/>
  <c r="AD1553"/>
  <c r="AE1486"/>
  <c r="Y1485"/>
  <c r="Y1484" s="1"/>
  <c r="Y1423"/>
  <c r="Y1422" s="1"/>
  <c r="AE1424"/>
  <c r="Y1400"/>
  <c r="Y1399" s="1"/>
  <c r="AE1401"/>
  <c r="AE1320"/>
  <c r="Y1319"/>
  <c r="Y1318" s="1"/>
  <c r="AE1249"/>
  <c r="Y1248"/>
  <c r="Y1247" s="1"/>
  <c r="AE1241"/>
  <c r="Y1240"/>
  <c r="Y1239" s="1"/>
  <c r="AD1149"/>
  <c r="X1148"/>
  <c r="AE1026"/>
  <c r="Y1025"/>
  <c r="Y1024" s="1"/>
  <c r="Y1007"/>
  <c r="Y1006" s="1"/>
  <c r="AE1008"/>
  <c r="Y965"/>
  <c r="Y964" s="1"/>
  <c r="AE966"/>
  <c r="Y908"/>
  <c r="Y907" s="1"/>
  <c r="AE909"/>
  <c r="Y891"/>
  <c r="Y890" s="1"/>
  <c r="Y889" s="1"/>
  <c r="Y888" s="1"/>
  <c r="AE892"/>
  <c r="AD812"/>
  <c r="X811"/>
  <c r="X810" s="1"/>
  <c r="X809" s="1"/>
  <c r="X718"/>
  <c r="X717" s="1"/>
  <c r="AD719"/>
  <c r="X692"/>
  <c r="X691" s="1"/>
  <c r="X690" s="1"/>
  <c r="X689" s="1"/>
  <c r="X688" s="1"/>
  <c r="AD693"/>
  <c r="AE601"/>
  <c r="Y600"/>
  <c r="Y518"/>
  <c r="Y517" s="1"/>
  <c r="AE519"/>
  <c r="AE505"/>
  <c r="Y504"/>
  <c r="Y503" s="1"/>
  <c r="Y445"/>
  <c r="AE446"/>
  <c r="X433"/>
  <c r="X432" s="1"/>
  <c r="AD434"/>
  <c r="AD418"/>
  <c r="X417"/>
  <c r="AE338"/>
  <c r="Y337"/>
  <c r="Y294"/>
  <c r="Y293" s="1"/>
  <c r="AE295"/>
  <c r="AD263"/>
  <c r="X262"/>
  <c r="X261" s="1"/>
  <c r="X260" s="1"/>
  <c r="X259" s="1"/>
  <c r="X1596"/>
  <c r="X1595" s="1"/>
  <c r="X1594" s="1"/>
  <c r="X1593" s="1"/>
  <c r="AD1597"/>
  <c r="Y1562"/>
  <c r="Y1561" s="1"/>
  <c r="AE1563"/>
  <c r="AD1497"/>
  <c r="X1496"/>
  <c r="X1394"/>
  <c r="X1393" s="1"/>
  <c r="AD1395"/>
  <c r="AD1344"/>
  <c r="X1343"/>
  <c r="X1342" s="1"/>
  <c r="AD1326"/>
  <c r="X1325"/>
  <c r="X1324" s="1"/>
  <c r="AE1289"/>
  <c r="Y1288"/>
  <c r="AE1234"/>
  <c r="Y1233"/>
  <c r="Y1232" s="1"/>
  <c r="AE1206"/>
  <c r="Y1205"/>
  <c r="Y1204" s="1"/>
  <c r="Y1203" s="1"/>
  <c r="AD1134"/>
  <c r="X1133"/>
  <c r="AD1092"/>
  <c r="X1091"/>
  <c r="X1090" s="1"/>
  <c r="X1089" s="1"/>
  <c r="Y1080"/>
  <c r="Y1079" s="1"/>
  <c r="Y1078" s="1"/>
  <c r="Y1077" s="1"/>
  <c r="Y1076" s="1"/>
  <c r="AE1081"/>
  <c r="Y990"/>
  <c r="Y989" s="1"/>
  <c r="Y988" s="1"/>
  <c r="Y987" s="1"/>
  <c r="AE991"/>
  <c r="AE942"/>
  <c r="Y941"/>
  <c r="Y940" s="1"/>
  <c r="Y902"/>
  <c r="Y901" s="1"/>
  <c r="AE903"/>
  <c r="X755"/>
  <c r="X754" s="1"/>
  <c r="X753" s="1"/>
  <c r="AD756"/>
  <c r="X702"/>
  <c r="X701" s="1"/>
  <c r="X700" s="1"/>
  <c r="X699" s="1"/>
  <c r="AD703"/>
  <c r="Y653"/>
  <c r="Y652" s="1"/>
  <c r="Y651" s="1"/>
  <c r="Y650" s="1"/>
  <c r="AE654"/>
  <c r="X629"/>
  <c r="X628" s="1"/>
  <c r="AD630"/>
  <c r="Y595"/>
  <c r="Y594" s="1"/>
  <c r="Y593" s="1"/>
  <c r="Y592" s="1"/>
  <c r="AE596"/>
  <c r="X488"/>
  <c r="X487" s="1"/>
  <c r="AD489"/>
  <c r="Y462"/>
  <c r="Y461" s="1"/>
  <c r="Y460" s="1"/>
  <c r="AE463"/>
  <c r="X281"/>
  <c r="AD282"/>
  <c r="Y246"/>
  <c r="AE247"/>
  <c r="AE238"/>
  <c r="Y237"/>
  <c r="Y183"/>
  <c r="AE184"/>
  <c r="AD160"/>
  <c r="X159"/>
  <c r="X158" s="1"/>
  <c r="AE145"/>
  <c r="Y144"/>
  <c r="Y143" s="1"/>
  <c r="AE61"/>
  <c r="Y60"/>
  <c r="Y46"/>
  <c r="AE47"/>
  <c r="AE217"/>
  <c r="Y216"/>
  <c r="Y197"/>
  <c r="AE198"/>
  <c r="AE86"/>
  <c r="Y85"/>
  <c r="AE71"/>
  <c r="Y70"/>
  <c r="L1200"/>
  <c r="L1181" s="1"/>
  <c r="L1293"/>
  <c r="L1292" s="1"/>
  <c r="L623"/>
  <c r="L622" s="1"/>
  <c r="L621" s="1"/>
  <c r="M444"/>
  <c r="L243"/>
  <c r="L637"/>
  <c r="L636" s="1"/>
  <c r="L599"/>
  <c r="L598" s="1"/>
  <c r="L597" s="1"/>
  <c r="H1481"/>
  <c r="I555"/>
  <c r="F137"/>
  <c r="M994"/>
  <c r="I649"/>
  <c r="J817"/>
  <c r="J816" s="1"/>
  <c r="X1262"/>
  <c r="R1586"/>
  <c r="R1585" s="1"/>
  <c r="R1584" s="1"/>
  <c r="X1587"/>
  <c r="R1522"/>
  <c r="R1521" s="1"/>
  <c r="X1523"/>
  <c r="S1512"/>
  <c r="S1511" s="1"/>
  <c r="S1510" s="1"/>
  <c r="Y1513"/>
  <c r="S1491"/>
  <c r="S1490" s="1"/>
  <c r="Y1492"/>
  <c r="R1455"/>
  <c r="R1454" s="1"/>
  <c r="X1456"/>
  <c r="R1426"/>
  <c r="R1425" s="1"/>
  <c r="X1427"/>
  <c r="R1397"/>
  <c r="R1396" s="1"/>
  <c r="X1398"/>
  <c r="R1361"/>
  <c r="R1360" s="1"/>
  <c r="X1362"/>
  <c r="R1346"/>
  <c r="R1345" s="1"/>
  <c r="X1347"/>
  <c r="R1334"/>
  <c r="R1333" s="1"/>
  <c r="X1335"/>
  <c r="S1227"/>
  <c r="S1226" s="1"/>
  <c r="Y1228"/>
  <c r="R1193"/>
  <c r="R1192" s="1"/>
  <c r="X1194"/>
  <c r="S1174"/>
  <c r="S1173" s="1"/>
  <c r="Y1175"/>
  <c r="R1120"/>
  <c r="R1119" s="1"/>
  <c r="R1118" s="1"/>
  <c r="X1121"/>
  <c r="R1025"/>
  <c r="R1024" s="1"/>
  <c r="X1026"/>
  <c r="R1007"/>
  <c r="R1006" s="1"/>
  <c r="X1008"/>
  <c r="S997"/>
  <c r="S996" s="1"/>
  <c r="S995" s="1"/>
  <c r="Y998"/>
  <c r="R798"/>
  <c r="R797" s="1"/>
  <c r="R796" s="1"/>
  <c r="X799"/>
  <c r="S712"/>
  <c r="Y713"/>
  <c r="R697"/>
  <c r="R696" s="1"/>
  <c r="R695" s="1"/>
  <c r="R694" s="1"/>
  <c r="X698"/>
  <c r="S671"/>
  <c r="S670" s="1"/>
  <c r="S665" s="1"/>
  <c r="Y672"/>
  <c r="R1582"/>
  <c r="R1581" s="1"/>
  <c r="X1583"/>
  <c r="R1572"/>
  <c r="R1571" s="1"/>
  <c r="R1570" s="1"/>
  <c r="X1573"/>
  <c r="S1555"/>
  <c r="S1554" s="1"/>
  <c r="S1550" s="1"/>
  <c r="Y1556"/>
  <c r="R1488"/>
  <c r="R1487" s="1"/>
  <c r="X1489"/>
  <c r="R1460"/>
  <c r="R1459" s="1"/>
  <c r="R1458" s="1"/>
  <c r="X1461"/>
  <c r="S1426"/>
  <c r="S1425" s="1"/>
  <c r="Y1427"/>
  <c r="S1397"/>
  <c r="S1396" s="1"/>
  <c r="Y1398"/>
  <c r="S1358"/>
  <c r="S1357" s="1"/>
  <c r="Y1359"/>
  <c r="S1352"/>
  <c r="S1351" s="1"/>
  <c r="Y1353"/>
  <c r="S1340"/>
  <c r="S1339" s="1"/>
  <c r="Y1341"/>
  <c r="S1265"/>
  <c r="S1264" s="1"/>
  <c r="S1263" s="1"/>
  <c r="S1262" s="1"/>
  <c r="Y1266"/>
  <c r="R1253"/>
  <c r="R1252" s="1"/>
  <c r="X1254"/>
  <c r="S1190"/>
  <c r="S1189" s="1"/>
  <c r="Y1191"/>
  <c r="R1150"/>
  <c r="R1147" s="1"/>
  <c r="R1146" s="1"/>
  <c r="X1151"/>
  <c r="S1140"/>
  <c r="S1139" s="1"/>
  <c r="S1138" s="1"/>
  <c r="Y1141"/>
  <c r="S1120"/>
  <c r="S1119" s="1"/>
  <c r="S1118" s="1"/>
  <c r="Y1121"/>
  <c r="S1004"/>
  <c r="S1003" s="1"/>
  <c r="Y1005"/>
  <c r="R968"/>
  <c r="R967" s="1"/>
  <c r="X969"/>
  <c r="S898"/>
  <c r="S897" s="1"/>
  <c r="S896" s="1"/>
  <c r="Y899"/>
  <c r="R877"/>
  <c r="R876" s="1"/>
  <c r="X878"/>
  <c r="S820"/>
  <c r="S819" s="1"/>
  <c r="S818" s="1"/>
  <c r="Y821"/>
  <c r="R626"/>
  <c r="X627"/>
  <c r="S602"/>
  <c r="S599" s="1"/>
  <c r="Y603"/>
  <c r="R559"/>
  <c r="R558" s="1"/>
  <c r="R557" s="1"/>
  <c r="X560"/>
  <c r="S542"/>
  <c r="Y543"/>
  <c r="S515"/>
  <c r="S514" s="1"/>
  <c r="Y516"/>
  <c r="R472"/>
  <c r="R471" s="1"/>
  <c r="X473"/>
  <c r="S447"/>
  <c r="S444" s="1"/>
  <c r="Y448"/>
  <c r="R439"/>
  <c r="R438" s="1"/>
  <c r="X440"/>
  <c r="S430"/>
  <c r="S429" s="1"/>
  <c r="Y431"/>
  <c r="S419"/>
  <c r="Y420"/>
  <c r="R371"/>
  <c r="R370" s="1"/>
  <c r="R369" s="1"/>
  <c r="X372"/>
  <c r="S291"/>
  <c r="S290" s="1"/>
  <c r="Y292"/>
  <c r="S281"/>
  <c r="Y282"/>
  <c r="S269"/>
  <c r="Y270"/>
  <c r="R246"/>
  <c r="R243" s="1"/>
  <c r="X247"/>
  <c r="R237"/>
  <c r="X238"/>
  <c r="R216"/>
  <c r="R213" s="1"/>
  <c r="X217"/>
  <c r="R201"/>
  <c r="X202"/>
  <c r="S186"/>
  <c r="S185" s="1"/>
  <c r="Y187"/>
  <c r="S179"/>
  <c r="Y180"/>
  <c r="S140"/>
  <c r="S139" s="1"/>
  <c r="S138" s="1"/>
  <c r="Y141"/>
  <c r="R85"/>
  <c r="R84" s="1"/>
  <c r="X86"/>
  <c r="S31"/>
  <c r="Y32"/>
  <c r="R27"/>
  <c r="X28"/>
  <c r="R639"/>
  <c r="R638" s="1"/>
  <c r="X640"/>
  <c r="R600"/>
  <c r="R599" s="1"/>
  <c r="X601"/>
  <c r="R566"/>
  <c r="R565" s="1"/>
  <c r="X567"/>
  <c r="S521"/>
  <c r="S520" s="1"/>
  <c r="Y522"/>
  <c r="R478"/>
  <c r="R477" s="1"/>
  <c r="X479"/>
  <c r="R383"/>
  <c r="R382" s="1"/>
  <c r="X384"/>
  <c r="R377"/>
  <c r="X378"/>
  <c r="S307"/>
  <c r="S306" s="1"/>
  <c r="Y308"/>
  <c r="R267"/>
  <c r="R266" s="1"/>
  <c r="R265" s="1"/>
  <c r="X268"/>
  <c r="R241"/>
  <c r="X242"/>
  <c r="R232"/>
  <c r="R229" s="1"/>
  <c r="X233"/>
  <c r="S224"/>
  <c r="S223" s="1"/>
  <c r="Y225"/>
  <c r="R194"/>
  <c r="X195"/>
  <c r="S153"/>
  <c r="S152" s="1"/>
  <c r="Y154"/>
  <c r="S109"/>
  <c r="S108" s="1"/>
  <c r="Y110"/>
  <c r="S87"/>
  <c r="S84" s="1"/>
  <c r="Y88"/>
  <c r="R44"/>
  <c r="X45"/>
  <c r="S34"/>
  <c r="Y35"/>
  <c r="R34"/>
  <c r="X35"/>
  <c r="R518"/>
  <c r="R517" s="1"/>
  <c r="X519"/>
  <c r="S482"/>
  <c r="S481" s="1"/>
  <c r="S480" s="1"/>
  <c r="Y483"/>
  <c r="S450"/>
  <c r="S449" s="1"/>
  <c r="Y451"/>
  <c r="R445"/>
  <c r="X446"/>
  <c r="R419"/>
  <c r="R416" s="1"/>
  <c r="R415" s="1"/>
  <c r="X420"/>
  <c r="S379"/>
  <c r="Y380"/>
  <c r="S349"/>
  <c r="S346" s="1"/>
  <c r="S345" s="1"/>
  <c r="S344" s="1"/>
  <c r="Y350"/>
  <c r="S335"/>
  <c r="Y336"/>
  <c r="R1186"/>
  <c r="R1185" s="1"/>
  <c r="X1187"/>
  <c r="S714"/>
  <c r="Y715"/>
  <c r="S377"/>
  <c r="Y378"/>
  <c r="S552"/>
  <c r="S551" s="1"/>
  <c r="S550" s="1"/>
  <c r="Y553"/>
  <c r="AE1168"/>
  <c r="Y1167"/>
  <c r="Y1166" s="1"/>
  <c r="S919"/>
  <c r="S918" s="1"/>
  <c r="Y920"/>
  <c r="AE1553"/>
  <c r="Y1552"/>
  <c r="Y1551" s="1"/>
  <c r="AD1503"/>
  <c r="X1502"/>
  <c r="X1501" s="1"/>
  <c r="X1500" s="1"/>
  <c r="AD1449"/>
  <c r="X1448"/>
  <c r="X1447" s="1"/>
  <c r="AD1289"/>
  <c r="X1288"/>
  <c r="AE1202"/>
  <c r="Y1201"/>
  <c r="AE1184"/>
  <c r="Y1183"/>
  <c r="Y1182" s="1"/>
  <c r="AD1100"/>
  <c r="X1099"/>
  <c r="X1098" s="1"/>
  <c r="X1097" s="1"/>
  <c r="X1096" s="1"/>
  <c r="X990"/>
  <c r="X989" s="1"/>
  <c r="X988" s="1"/>
  <c r="X987" s="1"/>
  <c r="AD991"/>
  <c r="AD942"/>
  <c r="X941"/>
  <c r="X940" s="1"/>
  <c r="X788"/>
  <c r="X787" s="1"/>
  <c r="AD789"/>
  <c r="X777"/>
  <c r="X776" s="1"/>
  <c r="AD778"/>
  <c r="Y765"/>
  <c r="Y764" s="1"/>
  <c r="Y763" s="1"/>
  <c r="Y762" s="1"/>
  <c r="AE766"/>
  <c r="X735"/>
  <c r="X734" s="1"/>
  <c r="AD736"/>
  <c r="Y692"/>
  <c r="Y691" s="1"/>
  <c r="Y690" s="1"/>
  <c r="Y689" s="1"/>
  <c r="Y688" s="1"/>
  <c r="AE693"/>
  <c r="AE669"/>
  <c r="Y668"/>
  <c r="Y667" s="1"/>
  <c r="Y666" s="1"/>
  <c r="X595"/>
  <c r="X594" s="1"/>
  <c r="X593" s="1"/>
  <c r="X592" s="1"/>
  <c r="AD596"/>
  <c r="Y534"/>
  <c r="Y533" s="1"/>
  <c r="Y532" s="1"/>
  <c r="AE535"/>
  <c r="Y512"/>
  <c r="AE513"/>
  <c r="Y472"/>
  <c r="Y471" s="1"/>
  <c r="AE473"/>
  <c r="X462"/>
  <c r="X461" s="1"/>
  <c r="X460" s="1"/>
  <c r="AD463"/>
  <c r="Y424"/>
  <c r="Y423" s="1"/>
  <c r="AE425"/>
  <c r="Y375"/>
  <c r="AE376"/>
  <c r="AE272"/>
  <c r="Y271"/>
  <c r="X251"/>
  <c r="AD252"/>
  <c r="X239"/>
  <c r="AD240"/>
  <c r="AD231"/>
  <c r="X230"/>
  <c r="X135"/>
  <c r="X134" s="1"/>
  <c r="X133" s="1"/>
  <c r="X132" s="1"/>
  <c r="AD136"/>
  <c r="X62"/>
  <c r="AD63"/>
  <c r="AD49"/>
  <c r="X48"/>
  <c r="AD225"/>
  <c r="X224"/>
  <c r="X223" s="1"/>
  <c r="F264"/>
  <c r="I1161"/>
  <c r="I1160" s="1"/>
  <c r="I1158" s="1"/>
  <c r="X349"/>
  <c r="S1572"/>
  <c r="S1571" s="1"/>
  <c r="S1570" s="1"/>
  <c r="Y1573"/>
  <c r="R1445"/>
  <c r="R1444" s="1"/>
  <c r="R1443" s="1"/>
  <c r="X1446"/>
  <c r="R1304"/>
  <c r="R1303" s="1"/>
  <c r="X1305"/>
  <c r="S1207"/>
  <c r="S1200" s="1"/>
  <c r="Y1208"/>
  <c r="R1001"/>
  <c r="R1000" s="1"/>
  <c r="R999" s="1"/>
  <c r="X1002"/>
  <c r="S877"/>
  <c r="S876" s="1"/>
  <c r="Y878"/>
  <c r="S788"/>
  <c r="S787" s="1"/>
  <c r="S786" s="1"/>
  <c r="Y789"/>
  <c r="R1498"/>
  <c r="X1499"/>
  <c r="S1316"/>
  <c r="S1315" s="1"/>
  <c r="Y1317"/>
  <c r="S1186"/>
  <c r="S1185" s="1"/>
  <c r="Y1187"/>
  <c r="R1087"/>
  <c r="R1086" s="1"/>
  <c r="R1085" s="1"/>
  <c r="R1084" s="1"/>
  <c r="X1088"/>
  <c r="S938"/>
  <c r="S937" s="1"/>
  <c r="Y939"/>
  <c r="S751"/>
  <c r="S750" s="1"/>
  <c r="S749" s="1"/>
  <c r="S748" s="1"/>
  <c r="Y752"/>
  <c r="R791"/>
  <c r="R790" s="1"/>
  <c r="R786" s="1"/>
  <c r="X792"/>
  <c r="S777"/>
  <c r="S776" s="1"/>
  <c r="S771" s="1"/>
  <c r="S770" s="1"/>
  <c r="Y778"/>
  <c r="R722"/>
  <c r="X723"/>
  <c r="S697"/>
  <c r="S696" s="1"/>
  <c r="S695" s="1"/>
  <c r="S694" s="1"/>
  <c r="Y698"/>
  <c r="R668"/>
  <c r="R667" s="1"/>
  <c r="R666" s="1"/>
  <c r="X669"/>
  <c r="S629"/>
  <c r="S628" s="1"/>
  <c r="Y630"/>
  <c r="R571"/>
  <c r="R570" s="1"/>
  <c r="R569" s="1"/>
  <c r="R568" s="1"/>
  <c r="X572"/>
  <c r="R542"/>
  <c r="X544"/>
  <c r="R521"/>
  <c r="R520" s="1"/>
  <c r="X522"/>
  <c r="R504"/>
  <c r="R503" s="1"/>
  <c r="X505"/>
  <c r="S469"/>
  <c r="S468" s="1"/>
  <c r="Y470"/>
  <c r="S433"/>
  <c r="S432" s="1"/>
  <c r="Y434"/>
  <c r="S397"/>
  <c r="S396" s="1"/>
  <c r="S395" s="1"/>
  <c r="S394" s="1"/>
  <c r="S393" s="1"/>
  <c r="Y398"/>
  <c r="S371"/>
  <c r="S370" s="1"/>
  <c r="S369" s="1"/>
  <c r="Y372"/>
  <c r="R307"/>
  <c r="R306" s="1"/>
  <c r="X308"/>
  <c r="R287"/>
  <c r="X289"/>
  <c r="S274"/>
  <c r="S273" s="1"/>
  <c r="Y275"/>
  <c r="R227"/>
  <c r="R226" s="1"/>
  <c r="X228"/>
  <c r="S219"/>
  <c r="S218" s="1"/>
  <c r="Y220"/>
  <c r="R156"/>
  <c r="R155" s="1"/>
  <c r="X157"/>
  <c r="R109"/>
  <c r="R108" s="1"/>
  <c r="X110"/>
  <c r="R90"/>
  <c r="R89" s="1"/>
  <c r="X91"/>
  <c r="R75"/>
  <c r="R72" s="1"/>
  <c r="X76"/>
  <c r="R65"/>
  <c r="R64" s="1"/>
  <c r="X66"/>
  <c r="S48"/>
  <c r="Y49"/>
  <c r="R642"/>
  <c r="R641" s="1"/>
  <c r="X643"/>
  <c r="R624"/>
  <c r="X625"/>
  <c r="R608"/>
  <c r="R607" s="1"/>
  <c r="X609"/>
  <c r="R548"/>
  <c r="R547" s="1"/>
  <c r="R546" s="1"/>
  <c r="R545" s="1"/>
  <c r="X549"/>
  <c r="R197"/>
  <c r="X198"/>
  <c r="S192"/>
  <c r="Y193"/>
  <c r="R186"/>
  <c r="R185" s="1"/>
  <c r="X187"/>
  <c r="R179"/>
  <c r="X180"/>
  <c r="R149"/>
  <c r="R148" s="1"/>
  <c r="X150"/>
  <c r="R140"/>
  <c r="R139" s="1"/>
  <c r="R138" s="1"/>
  <c r="X141"/>
  <c r="R70"/>
  <c r="R67" s="1"/>
  <c r="X71"/>
  <c r="S57"/>
  <c r="S54" s="1"/>
  <c r="Y58"/>
  <c r="R31"/>
  <c r="X32"/>
  <c r="R24"/>
  <c r="R23" s="1"/>
  <c r="X25"/>
  <c r="R1104"/>
  <c r="R1103" s="1"/>
  <c r="R1102" s="1"/>
  <c r="R1101" s="1"/>
  <c r="X1105"/>
  <c r="R510"/>
  <c r="X511"/>
  <c r="R253"/>
  <c r="R250" s="1"/>
  <c r="R249" s="1"/>
  <c r="R248" s="1"/>
  <c r="X254"/>
  <c r="R219"/>
  <c r="X220"/>
  <c r="S283"/>
  <c r="Y284"/>
  <c r="S90"/>
  <c r="S89" s="1"/>
  <c r="Y91"/>
  <c r="R103"/>
  <c r="X104"/>
  <c r="R101"/>
  <c r="X102"/>
  <c r="AE1592"/>
  <c r="Y1591"/>
  <c r="Y1590" s="1"/>
  <c r="Y1589" s="1"/>
  <c r="Y1588" s="1"/>
  <c r="AD1577"/>
  <c r="X1576"/>
  <c r="X1575" s="1"/>
  <c r="X1574" s="1"/>
  <c r="X1531"/>
  <c r="X1530" s="1"/>
  <c r="AD1532"/>
  <c r="Y1496"/>
  <c r="AE1497"/>
  <c r="AD1479"/>
  <c r="X1478"/>
  <c r="X1477" s="1"/>
  <c r="X1441"/>
  <c r="X1440" s="1"/>
  <c r="AD1442"/>
  <c r="X1417"/>
  <c r="X1416" s="1"/>
  <c r="AD1418"/>
  <c r="Y1394"/>
  <c r="Y1393" s="1"/>
  <c r="AE1395"/>
  <c r="AD1356"/>
  <c r="X1355"/>
  <c r="X1354" s="1"/>
  <c r="AE1326"/>
  <c r="Y1325"/>
  <c r="Y1324" s="1"/>
  <c r="AE1296"/>
  <c r="Y1295"/>
  <c r="Y1294" s="1"/>
  <c r="AE1257"/>
  <c r="Y1256"/>
  <c r="Y1255" s="1"/>
  <c r="Y1164"/>
  <c r="Y1163" s="1"/>
  <c r="AE1165"/>
  <c r="Y1144"/>
  <c r="Y1143" s="1"/>
  <c r="Y1142" s="1"/>
  <c r="AE1145"/>
  <c r="X1022"/>
  <c r="X1021" s="1"/>
  <c r="AD1023"/>
  <c r="AD909"/>
  <c r="X908"/>
  <c r="X907" s="1"/>
  <c r="X794"/>
  <c r="X793" s="1"/>
  <c r="AD795"/>
  <c r="Y755"/>
  <c r="Y754" s="1"/>
  <c r="Y753" s="1"/>
  <c r="AE756"/>
  <c r="X663"/>
  <c r="X662" s="1"/>
  <c r="X661" s="1"/>
  <c r="X660" s="1"/>
  <c r="AD664"/>
  <c r="X602"/>
  <c r="AD603"/>
  <c r="Y559"/>
  <c r="Y558" s="1"/>
  <c r="Y557" s="1"/>
  <c r="AE560"/>
  <c r="AE489"/>
  <c r="Y488"/>
  <c r="Y487" s="1"/>
  <c r="Y347"/>
  <c r="AE348"/>
  <c r="AE305"/>
  <c r="Y304"/>
  <c r="Y303" s="1"/>
  <c r="Y302" s="1"/>
  <c r="X269"/>
  <c r="AD270"/>
  <c r="Y159"/>
  <c r="Y158" s="1"/>
  <c r="AE160"/>
  <c r="X87"/>
  <c r="AD88"/>
  <c r="X68"/>
  <c r="AD69"/>
  <c r="Y14"/>
  <c r="Y13" s="1"/>
  <c r="Y12" s="1"/>
  <c r="Y11" s="1"/>
  <c r="Y10" s="1"/>
  <c r="AE15"/>
  <c r="Y103"/>
  <c r="AE104"/>
  <c r="AE1577"/>
  <c r="Y1576"/>
  <c r="Y1575" s="1"/>
  <c r="Y1574" s="1"/>
  <c r="AE1529"/>
  <c r="Y1528"/>
  <c r="Y1527" s="1"/>
  <c r="Y1455"/>
  <c r="Y1454" s="1"/>
  <c r="AE1456"/>
  <c r="Y1417"/>
  <c r="Y1416" s="1"/>
  <c r="AE1418"/>
  <c r="Y1364"/>
  <c r="Y1363" s="1"/>
  <c r="AE1365"/>
  <c r="AE1278"/>
  <c r="Y1277"/>
  <c r="Y1276" s="1"/>
  <c r="Y1275" s="1"/>
  <c r="Y1274" s="1"/>
  <c r="Y1273" s="1"/>
  <c r="Y1245"/>
  <c r="Y1244" s="1"/>
  <c r="AE1246"/>
  <c r="X1207"/>
  <c r="AD1208"/>
  <c r="AD1153"/>
  <c r="X1152"/>
  <c r="X1126"/>
  <c r="X1125" s="1"/>
  <c r="AD1127"/>
  <c r="AE1020"/>
  <c r="Y1019"/>
  <c r="Y1018" s="1"/>
  <c r="Y1017" s="1"/>
  <c r="X982"/>
  <c r="X981" s="1"/>
  <c r="X980" s="1"/>
  <c r="AD983"/>
  <c r="AE963"/>
  <c r="Y962"/>
  <c r="Y961" s="1"/>
  <c r="AD899"/>
  <c r="X898"/>
  <c r="X897" s="1"/>
  <c r="X896" s="1"/>
  <c r="X880"/>
  <c r="X879" s="1"/>
  <c r="AD881"/>
  <c r="AD826"/>
  <c r="X825"/>
  <c r="X824" s="1"/>
  <c r="X765"/>
  <c r="X764" s="1"/>
  <c r="X763" s="1"/>
  <c r="X762" s="1"/>
  <c r="AD766"/>
  <c r="Y608"/>
  <c r="Y607" s="1"/>
  <c r="AE609"/>
  <c r="Y540"/>
  <c r="AE541"/>
  <c r="AE508"/>
  <c r="Y507"/>
  <c r="Y506" s="1"/>
  <c r="Y478"/>
  <c r="Y477" s="1"/>
  <c r="AE479"/>
  <c r="AE437"/>
  <c r="Y436"/>
  <c r="Y435" s="1"/>
  <c r="AD422"/>
  <c r="X421"/>
  <c r="Y297"/>
  <c r="Y296" s="1"/>
  <c r="AE298"/>
  <c r="X1565"/>
  <c r="X1564" s="1"/>
  <c r="AD1566"/>
  <c r="Y1534"/>
  <c r="Y1533" s="1"/>
  <c r="AE1535"/>
  <c r="AE1449"/>
  <c r="Y1448"/>
  <c r="Y1447" s="1"/>
  <c r="X1358"/>
  <c r="X1357" s="1"/>
  <c r="AD1359"/>
  <c r="AE1332"/>
  <c r="Y1331"/>
  <c r="Y1330" s="1"/>
  <c r="AD1296"/>
  <c r="X1295"/>
  <c r="X1294" s="1"/>
  <c r="X1256"/>
  <c r="X1255" s="1"/>
  <c r="AD1257"/>
  <c r="AE1225"/>
  <c r="Y1224"/>
  <c r="Y1223" s="1"/>
  <c r="AD1191"/>
  <c r="X1190"/>
  <c r="X1189" s="1"/>
  <c r="AE1172"/>
  <c r="Y1171"/>
  <c r="Y1170" s="1"/>
  <c r="Y1099"/>
  <c r="Y1098" s="1"/>
  <c r="Y1097" s="1"/>
  <c r="Y1096" s="1"/>
  <c r="AE1100"/>
  <c r="Y1087"/>
  <c r="Y1086" s="1"/>
  <c r="Y1085" s="1"/>
  <c r="AE1088"/>
  <c r="X1030"/>
  <c r="X1029" s="1"/>
  <c r="X1028" s="1"/>
  <c r="AD1031"/>
  <c r="Y971"/>
  <c r="Y970" s="1"/>
  <c r="AE972"/>
  <c r="Y929"/>
  <c r="Y928" s="1"/>
  <c r="AE930"/>
  <c r="Y798"/>
  <c r="Y797" s="1"/>
  <c r="Y796" s="1"/>
  <c r="AE799"/>
  <c r="AE747"/>
  <c r="Y746"/>
  <c r="Y745" s="1"/>
  <c r="Y744" s="1"/>
  <c r="AE677"/>
  <c r="Y676"/>
  <c r="Y675" s="1"/>
  <c r="Y642"/>
  <c r="Y641" s="1"/>
  <c r="AE643"/>
  <c r="Y626"/>
  <c r="AE627"/>
  <c r="X469"/>
  <c r="X468" s="1"/>
  <c r="AD470"/>
  <c r="X409"/>
  <c r="X408" s="1"/>
  <c r="X407" s="1"/>
  <c r="AD410"/>
  <c r="X304"/>
  <c r="X303" s="1"/>
  <c r="X302" s="1"/>
  <c r="AD305"/>
  <c r="AD275"/>
  <c r="X274"/>
  <c r="AE242"/>
  <c r="Y241"/>
  <c r="AE228"/>
  <c r="Y227"/>
  <c r="Y226" s="1"/>
  <c r="AE175"/>
  <c r="Y174"/>
  <c r="Y173" s="1"/>
  <c r="Y172" s="1"/>
  <c r="Y171" s="1"/>
  <c r="Y156"/>
  <c r="Y155" s="1"/>
  <c r="AE157"/>
  <c r="Y75"/>
  <c r="AE76"/>
  <c r="Y55"/>
  <c r="AE56"/>
  <c r="Y44"/>
  <c r="AE45"/>
  <c r="Y211"/>
  <c r="Y210" s="1"/>
  <c r="AE212"/>
  <c r="X190"/>
  <c r="AD191"/>
  <c r="Y80"/>
  <c r="AE81"/>
  <c r="Y29"/>
  <c r="AE30"/>
  <c r="G495"/>
  <c r="G494" s="1"/>
  <c r="K324"/>
  <c r="K322" s="1"/>
  <c r="M26"/>
  <c r="M19" s="1"/>
  <c r="M18" s="1"/>
  <c r="M17" s="1"/>
  <c r="H501"/>
  <c r="H495" s="1"/>
  <c r="H494" s="1"/>
  <c r="K1161"/>
  <c r="K1160" s="1"/>
  <c r="K1158" s="1"/>
  <c r="S1380"/>
  <c r="S1379" s="1"/>
  <c r="S1378" s="1"/>
  <c r="S1377" s="1"/>
  <c r="Y1381"/>
  <c r="R1370"/>
  <c r="R1369" s="1"/>
  <c r="X1371"/>
  <c r="S1370"/>
  <c r="S1369" s="1"/>
  <c r="Y1371"/>
  <c r="R1380"/>
  <c r="R1379" s="1"/>
  <c r="R1378" s="1"/>
  <c r="R1377" s="1"/>
  <c r="X1381"/>
  <c r="R1058"/>
  <c r="R1057" s="1"/>
  <c r="R1056" s="1"/>
  <c r="R1055" s="1"/>
  <c r="X1059"/>
  <c r="S1058"/>
  <c r="S1057" s="1"/>
  <c r="S1056" s="1"/>
  <c r="S1055" s="1"/>
  <c r="Y1059"/>
  <c r="S1053"/>
  <c r="S1052" s="1"/>
  <c r="Y1054"/>
  <c r="X1041"/>
  <c r="X1040" s="1"/>
  <c r="AD1042"/>
  <c r="Y1063"/>
  <c r="Y1062" s="1"/>
  <c r="Y1061" s="1"/>
  <c r="Y1060" s="1"/>
  <c r="AE1064"/>
  <c r="X1053"/>
  <c r="X1052" s="1"/>
  <c r="AD1054"/>
  <c r="R1034"/>
  <c r="R1033" s="1"/>
  <c r="R1032" s="1"/>
  <c r="X1035"/>
  <c r="R1050"/>
  <c r="R1049" s="1"/>
  <c r="R1039" s="1"/>
  <c r="X1051"/>
  <c r="R1063"/>
  <c r="R1062" s="1"/>
  <c r="R1061" s="1"/>
  <c r="R1060" s="1"/>
  <c r="X1064"/>
  <c r="S1041"/>
  <c r="S1040" s="1"/>
  <c r="S1039" s="1"/>
  <c r="Y1042"/>
  <c r="AE1051"/>
  <c r="Y1050"/>
  <c r="Y1049" s="1"/>
  <c r="Y1034"/>
  <c r="Y1033" s="1"/>
  <c r="Y1032" s="1"/>
  <c r="AE1035"/>
  <c r="R1068"/>
  <c r="R1067" s="1"/>
  <c r="R1066" s="1"/>
  <c r="R1065" s="1"/>
  <c r="X1069"/>
  <c r="Y1068"/>
  <c r="Y1067" s="1"/>
  <c r="Y1066" s="1"/>
  <c r="Y1065" s="1"/>
  <c r="AE1069"/>
  <c r="S1073"/>
  <c r="S1072" s="1"/>
  <c r="S1071" s="1"/>
  <c r="S1070" s="1"/>
  <c r="Y1074"/>
  <c r="X1073"/>
  <c r="X1072" s="1"/>
  <c r="X1071" s="1"/>
  <c r="X1070" s="1"/>
  <c r="AD1074"/>
  <c r="L843"/>
  <c r="S869"/>
  <c r="S868" s="1"/>
  <c r="Y870"/>
  <c r="S861"/>
  <c r="S860" s="1"/>
  <c r="Y862"/>
  <c r="S849"/>
  <c r="S848" s="1"/>
  <c r="Y850"/>
  <c r="R865"/>
  <c r="R864" s="1"/>
  <c r="X866"/>
  <c r="R853"/>
  <c r="R852" s="1"/>
  <c r="R843" s="1"/>
  <c r="X854"/>
  <c r="AE834"/>
  <c r="Y833"/>
  <c r="Y832" s="1"/>
  <c r="Y831" s="1"/>
  <c r="S865"/>
  <c r="S864" s="1"/>
  <c r="Y866"/>
  <c r="S853"/>
  <c r="S852" s="1"/>
  <c r="Y854"/>
  <c r="S845"/>
  <c r="S844" s="1"/>
  <c r="Y846"/>
  <c r="R869"/>
  <c r="R868" s="1"/>
  <c r="X870"/>
  <c r="R861"/>
  <c r="R860" s="1"/>
  <c r="X862"/>
  <c r="R833"/>
  <c r="R832" s="1"/>
  <c r="R831" s="1"/>
  <c r="X834"/>
  <c r="AD846"/>
  <c r="X845"/>
  <c r="X844" s="1"/>
  <c r="R947"/>
  <c r="R946" s="1"/>
  <c r="X948"/>
  <c r="AE948"/>
  <c r="Y947"/>
  <c r="Y946" s="1"/>
  <c r="R944"/>
  <c r="R943" s="1"/>
  <c r="X945"/>
  <c r="S944"/>
  <c r="S943" s="1"/>
  <c r="Y945"/>
  <c r="F555"/>
  <c r="L1450"/>
  <c r="M974"/>
  <c r="M973" s="1"/>
  <c r="R972"/>
  <c r="R451"/>
  <c r="I1291"/>
  <c r="R124"/>
  <c r="J1411"/>
  <c r="J1410" s="1"/>
  <c r="H53"/>
  <c r="H39" s="1"/>
  <c r="H38" s="1"/>
  <c r="F41"/>
  <c r="F40" s="1"/>
  <c r="L1443"/>
  <c r="M1012"/>
  <c r="M1262"/>
  <c r="J176"/>
  <c r="M599"/>
  <c r="M598" s="1"/>
  <c r="M597" s="1"/>
  <c r="M537"/>
  <c r="M536" s="1"/>
  <c r="M531" s="1"/>
  <c r="M416"/>
  <c r="M415" s="1"/>
  <c r="M178"/>
  <c r="M177" s="1"/>
  <c r="L464"/>
  <c r="L459" s="1"/>
  <c r="L458" s="1"/>
  <c r="L457" s="1"/>
  <c r="M229"/>
  <c r="L189"/>
  <c r="F1411"/>
  <c r="F1410" s="1"/>
  <c r="F1481"/>
  <c r="L686"/>
  <c r="L685" s="1"/>
  <c r="L684" s="1"/>
  <c r="L683" s="1"/>
  <c r="F332"/>
  <c r="F331" s="1"/>
  <c r="F330" s="1"/>
  <c r="F324" s="1"/>
  <c r="G137"/>
  <c r="F53"/>
  <c r="L41"/>
  <c r="L40" s="1"/>
  <c r="L26"/>
  <c r="L19" s="1"/>
  <c r="L18" s="1"/>
  <c r="L17" s="1"/>
  <c r="M1293"/>
  <c r="M1292" s="1"/>
  <c r="M711"/>
  <c r="M710" s="1"/>
  <c r="M709" s="1"/>
  <c r="G188"/>
  <c r="L266"/>
  <c r="L265" s="1"/>
  <c r="I993"/>
  <c r="K1481"/>
  <c r="G1291"/>
  <c r="G993"/>
  <c r="L674"/>
  <c r="L673" s="1"/>
  <c r="R680"/>
  <c r="L1164"/>
  <c r="L1163" s="1"/>
  <c r="L1162" s="1"/>
  <c r="I209"/>
  <c r="M84"/>
  <c r="L142"/>
  <c r="L67"/>
  <c r="I1542"/>
  <c r="H1291"/>
  <c r="L771"/>
  <c r="L770" s="1"/>
  <c r="K495"/>
  <c r="K494" s="1"/>
  <c r="M280"/>
  <c r="M279" s="1"/>
  <c r="M278" s="1"/>
  <c r="M332"/>
  <c r="M331" s="1"/>
  <c r="M330" s="1"/>
  <c r="M324" s="1"/>
  <c r="L273"/>
  <c r="K1291"/>
  <c r="J1542"/>
  <c r="L1084"/>
  <c r="L1083" s="1"/>
  <c r="M502"/>
  <c r="L561"/>
  <c r="L556" s="1"/>
  <c r="L332"/>
  <c r="L331" s="1"/>
  <c r="L330" s="1"/>
  <c r="M243"/>
  <c r="L502"/>
  <c r="L72"/>
  <c r="I1481"/>
  <c r="K555"/>
  <c r="J768"/>
  <c r="L374"/>
  <c r="L373" s="1"/>
  <c r="L368" s="1"/>
  <c r="L357" s="1"/>
  <c r="G322"/>
  <c r="K188"/>
  <c r="K176" s="1"/>
  <c r="J620"/>
  <c r="I895"/>
  <c r="I894" s="1"/>
  <c r="J993"/>
  <c r="F993"/>
  <c r="M1483"/>
  <c r="M1482" s="1"/>
  <c r="M1569"/>
  <c r="M1568" s="1"/>
  <c r="L1130"/>
  <c r="L1129" s="1"/>
  <c r="L1128" s="1"/>
  <c r="L748"/>
  <c r="L743" s="1"/>
  <c r="L1493"/>
  <c r="L1483" s="1"/>
  <c r="L1482" s="1"/>
  <c r="M1412"/>
  <c r="L1147"/>
  <c r="L1146" s="1"/>
  <c r="L1137" s="1"/>
  <c r="L1136" s="1"/>
  <c r="M900"/>
  <c r="L726"/>
  <c r="M218"/>
  <c r="L151"/>
  <c r="M1520"/>
  <c r="M1443"/>
  <c r="M1285"/>
  <c r="M1284" s="1"/>
  <c r="M1283" s="1"/>
  <c r="M1282" s="1"/>
  <c r="M743"/>
  <c r="L1520"/>
  <c r="M1511"/>
  <c r="M1510" s="1"/>
  <c r="L1388"/>
  <c r="M1162"/>
  <c r="M843"/>
  <c r="M665"/>
  <c r="L59"/>
  <c r="M568"/>
  <c r="L229"/>
  <c r="M151"/>
  <c r="M137" s="1"/>
  <c r="I768"/>
  <c r="L545"/>
  <c r="M189"/>
  <c r="L1285"/>
  <c r="L1284" s="1"/>
  <c r="L1283" s="1"/>
  <c r="L1282" s="1"/>
  <c r="M1251"/>
  <c r="M1250" s="1"/>
  <c r="M979"/>
  <c r="L1569"/>
  <c r="L1568" s="1"/>
  <c r="M1550"/>
  <c r="M1545" s="1"/>
  <c r="M1544" s="1"/>
  <c r="L1457"/>
  <c r="M1388"/>
  <c r="L1251"/>
  <c r="L1250" s="1"/>
  <c r="M1147"/>
  <c r="M1146" s="1"/>
  <c r="M1137" s="1"/>
  <c r="M1136" s="1"/>
  <c r="M1113"/>
  <c r="L979"/>
  <c r="L786"/>
  <c r="L785" s="1"/>
  <c r="L780" s="1"/>
  <c r="M771"/>
  <c r="M770" s="1"/>
  <c r="L721"/>
  <c r="L665"/>
  <c r="M72"/>
  <c r="M1130"/>
  <c r="M1129" s="1"/>
  <c r="M1128" s="1"/>
  <c r="L709"/>
  <c r="L1550"/>
  <c r="L1545" s="1"/>
  <c r="L1544" s="1"/>
  <c r="M1457"/>
  <c r="L1412"/>
  <c r="L1113"/>
  <c r="L1012"/>
  <c r="L823"/>
  <c r="L236"/>
  <c r="L84"/>
  <c r="M41"/>
  <c r="M40" s="1"/>
  <c r="L444"/>
  <c r="L416"/>
  <c r="L415" s="1"/>
  <c r="M374"/>
  <c r="M373" s="1"/>
  <c r="M368" s="1"/>
  <c r="M357" s="1"/>
  <c r="L250"/>
  <c r="L249" s="1"/>
  <c r="L248" s="1"/>
  <c r="M67"/>
  <c r="CM484" l="1"/>
  <c r="CQ484" s="1"/>
  <c r="CQ485"/>
  <c r="CL1009"/>
  <c r="CP1009" s="1"/>
  <c r="CP1010"/>
  <c r="CM1236"/>
  <c r="CQ1236" s="1"/>
  <c r="CQ1237"/>
  <c r="CM490"/>
  <c r="CQ490" s="1"/>
  <c r="CQ491"/>
  <c r="CM528"/>
  <c r="CQ528" s="1"/>
  <c r="CQ529"/>
  <c r="CL528"/>
  <c r="CP528" s="1"/>
  <c r="CP529"/>
  <c r="CL490"/>
  <c r="CP490" s="1"/>
  <c r="CP491"/>
  <c r="CL484"/>
  <c r="CP484" s="1"/>
  <c r="CP485"/>
  <c r="CL1236"/>
  <c r="CP1236" s="1"/>
  <c r="CP1237"/>
  <c r="CM1009"/>
  <c r="CQ1009" s="1"/>
  <c r="CQ1010"/>
  <c r="CM835"/>
  <c r="CQ835" s="1"/>
  <c r="CQ836"/>
  <c r="CL835"/>
  <c r="CP835" s="1"/>
  <c r="CP836"/>
  <c r="X295"/>
  <c r="L501"/>
  <c r="L495" s="1"/>
  <c r="L494" s="1"/>
  <c r="S280"/>
  <c r="S279" s="1"/>
  <c r="S278" s="1"/>
  <c r="X184"/>
  <c r="M720"/>
  <c r="L324"/>
  <c r="S1493"/>
  <c r="S1483" s="1"/>
  <c r="S1482" s="1"/>
  <c r="CG1507"/>
  <c r="CG1506" s="1"/>
  <c r="CG1505" s="1"/>
  <c r="CG1504" s="1"/>
  <c r="CM1508"/>
  <c r="CM1507" s="1"/>
  <c r="CM1506" s="1"/>
  <c r="CM1505" s="1"/>
  <c r="CM1504" s="1"/>
  <c r="CG1383"/>
  <c r="CG1382" s="1"/>
  <c r="CM1384"/>
  <c r="CM1383" s="1"/>
  <c r="CM1382" s="1"/>
  <c r="CF1383"/>
  <c r="CF1382" s="1"/>
  <c r="CL1384"/>
  <c r="CF1507"/>
  <c r="CF1506" s="1"/>
  <c r="CF1505" s="1"/>
  <c r="CF1504" s="1"/>
  <c r="CL1508"/>
  <c r="CF1386"/>
  <c r="CF1385" s="1"/>
  <c r="CL1387"/>
  <c r="CG1386"/>
  <c r="CG1385" s="1"/>
  <c r="CM1387"/>
  <c r="CM1386" s="1"/>
  <c r="CM1385" s="1"/>
  <c r="CG1123"/>
  <c r="CG1122" s="1"/>
  <c r="CM1124"/>
  <c r="CF1123"/>
  <c r="CF1122" s="1"/>
  <c r="CL1124"/>
  <c r="R444"/>
  <c r="S1162"/>
  <c r="R1450"/>
  <c r="S374"/>
  <c r="S373" s="1"/>
  <c r="S368" s="1"/>
  <c r="S357" s="1"/>
  <c r="F322"/>
  <c r="F176"/>
  <c r="F126" s="1"/>
  <c r="I176"/>
  <c r="I126" s="1"/>
  <c r="I8" s="1"/>
  <c r="R1412"/>
  <c r="R1411" s="1"/>
  <c r="R1511"/>
  <c r="R1510" s="1"/>
  <c r="R1251"/>
  <c r="R1250" s="1"/>
  <c r="CA36"/>
  <c r="CG36" s="1"/>
  <c r="CM36" s="1"/>
  <c r="S1147"/>
  <c r="S1146" s="1"/>
  <c r="S1137" s="1"/>
  <c r="S1136" s="1"/>
  <c r="R1545"/>
  <c r="R1544" s="1"/>
  <c r="BH116"/>
  <c r="BH115" s="1"/>
  <c r="BH114" s="1"/>
  <c r="BH113" s="1"/>
  <c r="BH112" s="1"/>
  <c r="BN117"/>
  <c r="BH1469"/>
  <c r="BH1468" s="1"/>
  <c r="BN1470"/>
  <c r="BI116"/>
  <c r="BI115" s="1"/>
  <c r="BI114" s="1"/>
  <c r="BI113" s="1"/>
  <c r="BI112" s="1"/>
  <c r="BO117"/>
  <c r="M188"/>
  <c r="R1520"/>
  <c r="R1509" s="1"/>
  <c r="R346"/>
  <c r="R345" s="1"/>
  <c r="R344" s="1"/>
  <c r="R297"/>
  <c r="R296" s="1"/>
  <c r="F495"/>
  <c r="F494" s="1"/>
  <c r="F391" s="1"/>
  <c r="AV1469"/>
  <c r="AV1468" s="1"/>
  <c r="BB1469"/>
  <c r="BB1468" s="1"/>
  <c r="AV1220"/>
  <c r="AV1219" s="1"/>
  <c r="BB1221"/>
  <c r="AW1469"/>
  <c r="AW1468" s="1"/>
  <c r="BC1470"/>
  <c r="BB389"/>
  <c r="AV388"/>
  <c r="AV387" s="1"/>
  <c r="AV386" s="1"/>
  <c r="AV385" s="1"/>
  <c r="AW1220"/>
  <c r="AW1219" s="1"/>
  <c r="BC1221"/>
  <c r="BC389"/>
  <c r="AW388"/>
  <c r="AW387" s="1"/>
  <c r="AW386" s="1"/>
  <c r="AW385" s="1"/>
  <c r="BB350"/>
  <c r="AV349"/>
  <c r="AD1262"/>
  <c r="R264"/>
  <c r="R1388"/>
  <c r="AP388"/>
  <c r="AP387" s="1"/>
  <c r="AP386" s="1"/>
  <c r="AP385" s="1"/>
  <c r="AQ1220"/>
  <c r="AQ1219" s="1"/>
  <c r="AQ388"/>
  <c r="AQ387" s="1"/>
  <c r="AQ386" s="1"/>
  <c r="AQ385" s="1"/>
  <c r="AP349"/>
  <c r="S416"/>
  <c r="S415" s="1"/>
  <c r="S406" s="1"/>
  <c r="S400" s="1"/>
  <c r="S537"/>
  <c r="S536" s="1"/>
  <c r="S531" s="1"/>
  <c r="AP1469"/>
  <c r="AP1468" s="1"/>
  <c r="AP1220"/>
  <c r="AP1219" s="1"/>
  <c r="AQ1469"/>
  <c r="AQ1468" s="1"/>
  <c r="AK1269"/>
  <c r="AK1268" s="1"/>
  <c r="AQ1270"/>
  <c r="AW1270" s="1"/>
  <c r="AJ1269"/>
  <c r="AJ1268" s="1"/>
  <c r="AP1270"/>
  <c r="AV1270" s="1"/>
  <c r="AJ885"/>
  <c r="AJ884" s="1"/>
  <c r="AJ883" s="1"/>
  <c r="AJ882" s="1"/>
  <c r="AP886"/>
  <c r="AV886" s="1"/>
  <c r="AJ1233"/>
  <c r="AJ1232" s="1"/>
  <c r="AP1234"/>
  <c r="AV1234" s="1"/>
  <c r="AK828"/>
  <c r="AK827" s="1"/>
  <c r="AQ829"/>
  <c r="AW829" s="1"/>
  <c r="L720"/>
  <c r="L682" s="1"/>
  <c r="AK1197"/>
  <c r="AK1196" s="1"/>
  <c r="AQ1198"/>
  <c r="AW1198" s="1"/>
  <c r="AK730"/>
  <c r="AK729" s="1"/>
  <c r="AQ731"/>
  <c r="AW731" s="1"/>
  <c r="AJ1265"/>
  <c r="AJ1264" s="1"/>
  <c r="AJ1263" s="1"/>
  <c r="AP1266"/>
  <c r="AV1266" s="1"/>
  <c r="AK201"/>
  <c r="AQ202"/>
  <c r="AW202" s="1"/>
  <c r="AJ575"/>
  <c r="AJ574" s="1"/>
  <c r="AJ573" s="1"/>
  <c r="AP576"/>
  <c r="AV576" s="1"/>
  <c r="AJ820"/>
  <c r="AJ819" s="1"/>
  <c r="AJ818" s="1"/>
  <c r="AP821"/>
  <c r="AV821" s="1"/>
  <c r="AK287"/>
  <c r="AQ288"/>
  <c r="AW288" s="1"/>
  <c r="AJ1197"/>
  <c r="AJ1196" s="1"/>
  <c r="AP1198"/>
  <c r="AV1198" s="1"/>
  <c r="AJ714"/>
  <c r="AP715"/>
  <c r="AV715" s="1"/>
  <c r="R196"/>
  <c r="AJ1174"/>
  <c r="AJ1173" s="1"/>
  <c r="AP1175"/>
  <c r="AV1175" s="1"/>
  <c r="AK575"/>
  <c r="AK574" s="1"/>
  <c r="AK573" s="1"/>
  <c r="AQ576"/>
  <c r="AW576" s="1"/>
  <c r="AJ849"/>
  <c r="AJ848" s="1"/>
  <c r="AP850"/>
  <c r="AV850" s="1"/>
  <c r="AE80"/>
  <c r="AK81"/>
  <c r="AE156"/>
  <c r="AE155" s="1"/>
  <c r="AK157"/>
  <c r="AE1087"/>
  <c r="AE1086" s="1"/>
  <c r="AE1085" s="1"/>
  <c r="AK1088"/>
  <c r="AE1534"/>
  <c r="AE1533" s="1"/>
  <c r="AK1535"/>
  <c r="AE103"/>
  <c r="AK104"/>
  <c r="AE159"/>
  <c r="AE158" s="1"/>
  <c r="AK160"/>
  <c r="AE1144"/>
  <c r="AE1143" s="1"/>
  <c r="AE1142" s="1"/>
  <c r="AK1145"/>
  <c r="AD1441"/>
  <c r="AD1440" s="1"/>
  <c r="AJ1442"/>
  <c r="AE1496"/>
  <c r="AK1497"/>
  <c r="AD224"/>
  <c r="AD223" s="1"/>
  <c r="AJ225"/>
  <c r="AD230"/>
  <c r="AJ231"/>
  <c r="AE1183"/>
  <c r="AE1182" s="1"/>
  <c r="AK1184"/>
  <c r="AD1288"/>
  <c r="AJ1289"/>
  <c r="AD1502"/>
  <c r="AD1501" s="1"/>
  <c r="AD1500" s="1"/>
  <c r="AJ1503"/>
  <c r="AE85"/>
  <c r="AK86"/>
  <c r="AE216"/>
  <c r="AK217"/>
  <c r="AE60"/>
  <c r="AK61"/>
  <c r="AD159"/>
  <c r="AD158" s="1"/>
  <c r="AJ160"/>
  <c r="AE237"/>
  <c r="AK238"/>
  <c r="AE941"/>
  <c r="AE940" s="1"/>
  <c r="AK942"/>
  <c r="AD1133"/>
  <c r="AJ1134"/>
  <c r="AE1233"/>
  <c r="AE1232" s="1"/>
  <c r="AK1234"/>
  <c r="AD1325"/>
  <c r="AD1324" s="1"/>
  <c r="AJ1326"/>
  <c r="AD262"/>
  <c r="AD261" s="1"/>
  <c r="AD260" s="1"/>
  <c r="AD259" s="1"/>
  <c r="AJ263"/>
  <c r="AE337"/>
  <c r="AK338"/>
  <c r="AE504"/>
  <c r="AE503" s="1"/>
  <c r="AK505"/>
  <c r="AE600"/>
  <c r="AK601"/>
  <c r="AD21"/>
  <c r="AD20" s="1"/>
  <c r="AJ22"/>
  <c r="AD82"/>
  <c r="AJ83"/>
  <c r="AD214"/>
  <c r="AJ215"/>
  <c r="AD337"/>
  <c r="AJ338"/>
  <c r="AE1133"/>
  <c r="AK1134"/>
  <c r="AD1364"/>
  <c r="AD1363" s="1"/>
  <c r="AJ1365"/>
  <c r="AD1423"/>
  <c r="AD1422" s="1"/>
  <c r="AJ1424"/>
  <c r="AE727"/>
  <c r="AE726" s="1"/>
  <c r="AK728"/>
  <c r="AE439"/>
  <c r="AE438" s="1"/>
  <c r="AK440"/>
  <c r="AD552"/>
  <c r="AD551" s="1"/>
  <c r="AD550" s="1"/>
  <c r="AJ553"/>
  <c r="AE880"/>
  <c r="AE879" s="1"/>
  <c r="AK881"/>
  <c r="AE982"/>
  <c r="AE981" s="1"/>
  <c r="AE980" s="1"/>
  <c r="AK983"/>
  <c r="AE1150"/>
  <c r="AK1151"/>
  <c r="AE1522"/>
  <c r="AE1521" s="1"/>
  <c r="AK1523"/>
  <c r="AE197"/>
  <c r="AK198"/>
  <c r="AE46"/>
  <c r="AK47"/>
  <c r="AE183"/>
  <c r="AK184"/>
  <c r="AE246"/>
  <c r="AK247"/>
  <c r="AD629"/>
  <c r="AD628" s="1"/>
  <c r="AJ630"/>
  <c r="AD702"/>
  <c r="AD701" s="1"/>
  <c r="AD700" s="1"/>
  <c r="AD699" s="1"/>
  <c r="AJ703"/>
  <c r="AE902"/>
  <c r="AE901" s="1"/>
  <c r="AK903"/>
  <c r="AE990"/>
  <c r="AE989" s="1"/>
  <c r="AE988" s="1"/>
  <c r="AE987" s="1"/>
  <c r="AK991"/>
  <c r="AD1596"/>
  <c r="AD1595" s="1"/>
  <c r="AD1594" s="1"/>
  <c r="AD1593" s="1"/>
  <c r="AJ1597"/>
  <c r="AE294"/>
  <c r="AE293" s="1"/>
  <c r="AK295"/>
  <c r="AE445"/>
  <c r="AK446"/>
  <c r="AD692"/>
  <c r="AD691" s="1"/>
  <c r="AD690" s="1"/>
  <c r="AD689" s="1"/>
  <c r="AD688" s="1"/>
  <c r="AJ693"/>
  <c r="AE908"/>
  <c r="AE907" s="1"/>
  <c r="AK909"/>
  <c r="AE1400"/>
  <c r="AE1399" s="1"/>
  <c r="AK1401"/>
  <c r="AE1605"/>
  <c r="AE1604" s="1"/>
  <c r="AE1603" s="1"/>
  <c r="AE1602" s="1"/>
  <c r="AE1601" s="1"/>
  <c r="AE1599" s="1"/>
  <c r="AK1606"/>
  <c r="AE65"/>
  <c r="AE64" s="1"/>
  <c r="AK66"/>
  <c r="AE101"/>
  <c r="AK102"/>
  <c r="AE276"/>
  <c r="AK277"/>
  <c r="AE409"/>
  <c r="AE408" s="1"/>
  <c r="AE407" s="1"/>
  <c r="AK410"/>
  <c r="AE804"/>
  <c r="AE803" s="1"/>
  <c r="AK805"/>
  <c r="AD1485"/>
  <c r="AD1484" s="1"/>
  <c r="AJ1486"/>
  <c r="AE1565"/>
  <c r="AE1564" s="1"/>
  <c r="AK1566"/>
  <c r="AE24"/>
  <c r="AE23" s="1"/>
  <c r="AK25"/>
  <c r="AD73"/>
  <c r="AJ74"/>
  <c r="AE221"/>
  <c r="AK222"/>
  <c r="AD244"/>
  <c r="AJ245"/>
  <c r="AE510"/>
  <c r="AK511"/>
  <c r="AD676"/>
  <c r="AD675" s="1"/>
  <c r="AJ677"/>
  <c r="AD746"/>
  <c r="AD745" s="1"/>
  <c r="AD744" s="1"/>
  <c r="AJ747"/>
  <c r="AE783"/>
  <c r="AE782" s="1"/>
  <c r="AE781" s="1"/>
  <c r="AK784"/>
  <c r="AE1361"/>
  <c r="AE1360" s="1"/>
  <c r="AK1362"/>
  <c r="AE55"/>
  <c r="AK56"/>
  <c r="AD409"/>
  <c r="AD408" s="1"/>
  <c r="AD407" s="1"/>
  <c r="AJ410"/>
  <c r="AE798"/>
  <c r="AE797" s="1"/>
  <c r="AE796" s="1"/>
  <c r="AK799"/>
  <c r="AE297"/>
  <c r="AE296" s="1"/>
  <c r="AK298"/>
  <c r="AD1126"/>
  <c r="AD1125" s="1"/>
  <c r="AJ1127"/>
  <c r="AE755"/>
  <c r="AE754" s="1"/>
  <c r="AE753" s="1"/>
  <c r="AK756"/>
  <c r="AE833"/>
  <c r="AE832" s="1"/>
  <c r="AE831" s="1"/>
  <c r="AK834"/>
  <c r="AE227"/>
  <c r="AE226" s="1"/>
  <c r="AK228"/>
  <c r="AE676"/>
  <c r="AE675" s="1"/>
  <c r="AK677"/>
  <c r="AE436"/>
  <c r="AE435" s="1"/>
  <c r="AK437"/>
  <c r="AD898"/>
  <c r="AD897" s="1"/>
  <c r="AD896" s="1"/>
  <c r="AJ899"/>
  <c r="AD908"/>
  <c r="AD907" s="1"/>
  <c r="AJ909"/>
  <c r="AD1576"/>
  <c r="AD1575" s="1"/>
  <c r="AD1574" s="1"/>
  <c r="AJ1577"/>
  <c r="AD135"/>
  <c r="AD134" s="1"/>
  <c r="AD133" s="1"/>
  <c r="AD132" s="1"/>
  <c r="AJ136"/>
  <c r="AD239"/>
  <c r="AJ240"/>
  <c r="AE424"/>
  <c r="AE423" s="1"/>
  <c r="AK425"/>
  <c r="AE534"/>
  <c r="AE533" s="1"/>
  <c r="AE532" s="1"/>
  <c r="AK535"/>
  <c r="AD735"/>
  <c r="AD734" s="1"/>
  <c r="AJ736"/>
  <c r="AE29"/>
  <c r="AK30"/>
  <c r="AD190"/>
  <c r="AJ191"/>
  <c r="AE44"/>
  <c r="AK45"/>
  <c r="AE75"/>
  <c r="AK76"/>
  <c r="AD304"/>
  <c r="AD303" s="1"/>
  <c r="AD302" s="1"/>
  <c r="AJ305"/>
  <c r="AD469"/>
  <c r="AD468" s="1"/>
  <c r="AJ470"/>
  <c r="AE642"/>
  <c r="AE641" s="1"/>
  <c r="AK643"/>
  <c r="AE929"/>
  <c r="AE928" s="1"/>
  <c r="AK930"/>
  <c r="AD1030"/>
  <c r="AD1029" s="1"/>
  <c r="AD1028" s="1"/>
  <c r="AJ1031"/>
  <c r="AD1565"/>
  <c r="AD1564" s="1"/>
  <c r="AJ1566"/>
  <c r="AE540"/>
  <c r="AK541"/>
  <c r="AD765"/>
  <c r="AD764" s="1"/>
  <c r="AD763" s="1"/>
  <c r="AD762" s="1"/>
  <c r="AJ766"/>
  <c r="AD880"/>
  <c r="AD879" s="1"/>
  <c r="AJ881"/>
  <c r="AE1364"/>
  <c r="AE1363" s="1"/>
  <c r="AK1365"/>
  <c r="AE1455"/>
  <c r="AE1454" s="1"/>
  <c r="AK1456"/>
  <c r="AE14"/>
  <c r="AE13" s="1"/>
  <c r="AE12" s="1"/>
  <c r="AE11" s="1"/>
  <c r="AE10" s="1"/>
  <c r="AK15"/>
  <c r="AD87"/>
  <c r="AJ88"/>
  <c r="AD269"/>
  <c r="AJ270"/>
  <c r="AE347"/>
  <c r="AK348"/>
  <c r="AE559"/>
  <c r="AE558" s="1"/>
  <c r="AE557" s="1"/>
  <c r="AK560"/>
  <c r="AD663"/>
  <c r="AD662" s="1"/>
  <c r="AD661" s="1"/>
  <c r="AD660" s="1"/>
  <c r="AJ664"/>
  <c r="AD794"/>
  <c r="AD793" s="1"/>
  <c r="AJ795"/>
  <c r="AE1164"/>
  <c r="AE1163" s="1"/>
  <c r="AK1165"/>
  <c r="AD1417"/>
  <c r="AD1416" s="1"/>
  <c r="AJ1418"/>
  <c r="AD1531"/>
  <c r="AD1530" s="1"/>
  <c r="AJ1532"/>
  <c r="AD48"/>
  <c r="AJ49"/>
  <c r="AE271"/>
  <c r="AK272"/>
  <c r="AE668"/>
  <c r="AE667" s="1"/>
  <c r="AE666" s="1"/>
  <c r="AK669"/>
  <c r="AD941"/>
  <c r="AD940" s="1"/>
  <c r="AJ942"/>
  <c r="AD1448"/>
  <c r="AD1447" s="1"/>
  <c r="AJ1449"/>
  <c r="AE1552"/>
  <c r="AE1551" s="1"/>
  <c r="AK1553"/>
  <c r="AE1167"/>
  <c r="AE1166" s="1"/>
  <c r="AK1168"/>
  <c r="AE70"/>
  <c r="AK71"/>
  <c r="AE144"/>
  <c r="AE143" s="1"/>
  <c r="AK145"/>
  <c r="AE1288"/>
  <c r="AK1289"/>
  <c r="AD1496"/>
  <c r="AJ1497"/>
  <c r="AD417"/>
  <c r="AJ418"/>
  <c r="AD811"/>
  <c r="AD810" s="1"/>
  <c r="AD809" s="1"/>
  <c r="AJ812"/>
  <c r="AD1148"/>
  <c r="AJ1149"/>
  <c r="AE1485"/>
  <c r="AE1484" s="1"/>
  <c r="AK1486"/>
  <c r="AD1277"/>
  <c r="AD1276" s="1"/>
  <c r="AD1275" s="1"/>
  <c r="AD1274" s="1"/>
  <c r="AD1273" s="1"/>
  <c r="AJ1278"/>
  <c r="AD1400"/>
  <c r="AD1399" s="1"/>
  <c r="AJ1401"/>
  <c r="AE1582"/>
  <c r="AE1581" s="1"/>
  <c r="AK1583"/>
  <c r="AD727"/>
  <c r="AD726" s="1"/>
  <c r="AJ728"/>
  <c r="AJ731"/>
  <c r="AD730"/>
  <c r="AD729" s="1"/>
  <c r="AD174"/>
  <c r="AD173" s="1"/>
  <c r="AD172" s="1"/>
  <c r="AD171" s="1"/>
  <c r="AJ175"/>
  <c r="AE262"/>
  <c r="AE261" s="1"/>
  <c r="AE260" s="1"/>
  <c r="AE259" s="1"/>
  <c r="AK263"/>
  <c r="AE466"/>
  <c r="AE465" s="1"/>
  <c r="AK467"/>
  <c r="AE718"/>
  <c r="AE717" s="1"/>
  <c r="AK719"/>
  <c r="AE811"/>
  <c r="AE810" s="1"/>
  <c r="AE809" s="1"/>
  <c r="AK812"/>
  <c r="AE1586"/>
  <c r="AE1585" s="1"/>
  <c r="AE1584" s="1"/>
  <c r="AK1587"/>
  <c r="AE211"/>
  <c r="AE210" s="1"/>
  <c r="AK212"/>
  <c r="AE626"/>
  <c r="AK627"/>
  <c r="AE971"/>
  <c r="AE970" s="1"/>
  <c r="AK972"/>
  <c r="AD1358"/>
  <c r="AD1357" s="1"/>
  <c r="AJ1359"/>
  <c r="AE608"/>
  <c r="AE607" s="1"/>
  <c r="AK609"/>
  <c r="AD982"/>
  <c r="AD981" s="1"/>
  <c r="AD980" s="1"/>
  <c r="AJ983"/>
  <c r="AD1207"/>
  <c r="AJ1208"/>
  <c r="AE1417"/>
  <c r="AE1416" s="1"/>
  <c r="AK1418"/>
  <c r="AD68"/>
  <c r="AJ69"/>
  <c r="AD602"/>
  <c r="AJ603"/>
  <c r="AD274"/>
  <c r="AJ275"/>
  <c r="AE1171"/>
  <c r="AE1170" s="1"/>
  <c r="AK1172"/>
  <c r="AE507"/>
  <c r="AE506" s="1"/>
  <c r="AK508"/>
  <c r="AD825"/>
  <c r="AD824" s="1"/>
  <c r="AJ826"/>
  <c r="AE1277"/>
  <c r="AE1276" s="1"/>
  <c r="AE1275" s="1"/>
  <c r="AE1274" s="1"/>
  <c r="AE1273" s="1"/>
  <c r="AK1278"/>
  <c r="AE1528"/>
  <c r="AE1527" s="1"/>
  <c r="AK1529"/>
  <c r="AE304"/>
  <c r="AE303" s="1"/>
  <c r="AE302" s="1"/>
  <c r="AK305"/>
  <c r="AE1325"/>
  <c r="AE1324" s="1"/>
  <c r="AK1326"/>
  <c r="AD777"/>
  <c r="AD776" s="1"/>
  <c r="AJ778"/>
  <c r="L817"/>
  <c r="L816" s="1"/>
  <c r="AE947"/>
  <c r="AE946" s="1"/>
  <c r="AK948"/>
  <c r="AD845"/>
  <c r="AD844" s="1"/>
  <c r="AJ846"/>
  <c r="AE174"/>
  <c r="AE173" s="1"/>
  <c r="AE172" s="1"/>
  <c r="AE171" s="1"/>
  <c r="AK175"/>
  <c r="AE241"/>
  <c r="AK242"/>
  <c r="AE746"/>
  <c r="AE745" s="1"/>
  <c r="AE744" s="1"/>
  <c r="AK747"/>
  <c r="AD1190"/>
  <c r="AD1189" s="1"/>
  <c r="AJ1191"/>
  <c r="AE1331"/>
  <c r="AE1330" s="1"/>
  <c r="AK1332"/>
  <c r="AE1448"/>
  <c r="AE1447" s="1"/>
  <c r="AK1449"/>
  <c r="AD421"/>
  <c r="AJ422"/>
  <c r="AE962"/>
  <c r="AE961" s="1"/>
  <c r="AK963"/>
  <c r="AD1152"/>
  <c r="AJ1153"/>
  <c r="AE1576"/>
  <c r="AE1575" s="1"/>
  <c r="AE1574" s="1"/>
  <c r="AK1577"/>
  <c r="AD1355"/>
  <c r="AD1354" s="1"/>
  <c r="AJ1356"/>
  <c r="AD1478"/>
  <c r="AD1477" s="1"/>
  <c r="AJ1479"/>
  <c r="AE1591"/>
  <c r="AE1590" s="1"/>
  <c r="AE1589" s="1"/>
  <c r="AE1588" s="1"/>
  <c r="AK1592"/>
  <c r="AD62"/>
  <c r="AJ63"/>
  <c r="AD251"/>
  <c r="AJ252"/>
  <c r="AE375"/>
  <c r="AK376"/>
  <c r="AD462"/>
  <c r="AD461" s="1"/>
  <c r="AD460" s="1"/>
  <c r="AJ463"/>
  <c r="AE512"/>
  <c r="AK513"/>
  <c r="AD595"/>
  <c r="AD594" s="1"/>
  <c r="AD593" s="1"/>
  <c r="AD592" s="1"/>
  <c r="AJ596"/>
  <c r="AE692"/>
  <c r="AE691" s="1"/>
  <c r="AE690" s="1"/>
  <c r="AE689" s="1"/>
  <c r="AE688" s="1"/>
  <c r="AK693"/>
  <c r="AE765"/>
  <c r="AE764" s="1"/>
  <c r="AE763" s="1"/>
  <c r="AE762" s="1"/>
  <c r="AK766"/>
  <c r="AD788"/>
  <c r="AD787" s="1"/>
  <c r="AJ789"/>
  <c r="AD990"/>
  <c r="AD989" s="1"/>
  <c r="AD988" s="1"/>
  <c r="AD987" s="1"/>
  <c r="AJ991"/>
  <c r="AD281"/>
  <c r="AJ282"/>
  <c r="AE462"/>
  <c r="AE461" s="1"/>
  <c r="AE460" s="1"/>
  <c r="AK463"/>
  <c r="AE595"/>
  <c r="AE594" s="1"/>
  <c r="AE593" s="1"/>
  <c r="AE592" s="1"/>
  <c r="AK596"/>
  <c r="AE653"/>
  <c r="AE652" s="1"/>
  <c r="AE651" s="1"/>
  <c r="AE650" s="1"/>
  <c r="AK654"/>
  <c r="AD755"/>
  <c r="AD754" s="1"/>
  <c r="AD753" s="1"/>
  <c r="AJ756"/>
  <c r="AE1080"/>
  <c r="AE1079" s="1"/>
  <c r="AE1078" s="1"/>
  <c r="AE1077" s="1"/>
  <c r="AE1076" s="1"/>
  <c r="AK1081"/>
  <c r="AE1562"/>
  <c r="AE1561" s="1"/>
  <c r="AK1563"/>
  <c r="AD433"/>
  <c r="AD432" s="1"/>
  <c r="AJ434"/>
  <c r="AD718"/>
  <c r="AD717" s="1"/>
  <c r="AJ719"/>
  <c r="AE891"/>
  <c r="AE890" s="1"/>
  <c r="AE889" s="1"/>
  <c r="AE888" s="1"/>
  <c r="AK892"/>
  <c r="AE965"/>
  <c r="AE964" s="1"/>
  <c r="AK966"/>
  <c r="AE1423"/>
  <c r="AE1422" s="1"/>
  <c r="AK1424"/>
  <c r="AD1552"/>
  <c r="AD1551" s="1"/>
  <c r="AJ1553"/>
  <c r="AD611"/>
  <c r="AD610" s="1"/>
  <c r="AJ612"/>
  <c r="AE791"/>
  <c r="AE790" s="1"/>
  <c r="AK792"/>
  <c r="AD956"/>
  <c r="AD955" s="1"/>
  <c r="AJ957"/>
  <c r="AE1155"/>
  <c r="AE1154" s="1"/>
  <c r="AK1156"/>
  <c r="AD1466"/>
  <c r="AD1465" s="1"/>
  <c r="AJ1467"/>
  <c r="AE1514"/>
  <c r="AK1515"/>
  <c r="AE1193"/>
  <c r="AE1192" s="1"/>
  <c r="AK1194"/>
  <c r="AD153"/>
  <c r="AD152" s="1"/>
  <c r="AJ154"/>
  <c r="AD57"/>
  <c r="AJ58"/>
  <c r="AD234"/>
  <c r="AJ235"/>
  <c r="AE417"/>
  <c r="AK418"/>
  <c r="AE615"/>
  <c r="AE614" s="1"/>
  <c r="AE613" s="1"/>
  <c r="AK616"/>
  <c r="AE774"/>
  <c r="AE773" s="1"/>
  <c r="AE772" s="1"/>
  <c r="AK775"/>
  <c r="AD926"/>
  <c r="AD925" s="1"/>
  <c r="AJ927"/>
  <c r="AD1015"/>
  <c r="AD1014" s="1"/>
  <c r="AD1013" s="1"/>
  <c r="AJ1016"/>
  <c r="AE1460"/>
  <c r="AE1459" s="1"/>
  <c r="AE1458" s="1"/>
  <c r="AK1461"/>
  <c r="AE488"/>
  <c r="AE487" s="1"/>
  <c r="AK489"/>
  <c r="AD488"/>
  <c r="AD487" s="1"/>
  <c r="AJ489"/>
  <c r="AE472"/>
  <c r="AE471" s="1"/>
  <c r="AK473"/>
  <c r="AE478"/>
  <c r="AE477" s="1"/>
  <c r="AK479"/>
  <c r="AD515"/>
  <c r="AD514" s="1"/>
  <c r="AJ516"/>
  <c r="AE518"/>
  <c r="AE517" s="1"/>
  <c r="AK519"/>
  <c r="AE1007"/>
  <c r="AE1006" s="1"/>
  <c r="AK1008"/>
  <c r="AE1050"/>
  <c r="AE1049" s="1"/>
  <c r="AK1051"/>
  <c r="AE1034"/>
  <c r="AE1033" s="1"/>
  <c r="AE1032" s="1"/>
  <c r="AK1035"/>
  <c r="AD1041"/>
  <c r="AD1040" s="1"/>
  <c r="AJ1042"/>
  <c r="AE1394"/>
  <c r="AE1393" s="1"/>
  <c r="AK1395"/>
  <c r="AD1394"/>
  <c r="AD1393" s="1"/>
  <c r="AJ1395"/>
  <c r="AE1240"/>
  <c r="AE1239" s="1"/>
  <c r="AK1241"/>
  <c r="AD1248"/>
  <c r="AD1247" s="1"/>
  <c r="AJ1249"/>
  <c r="AE1256"/>
  <c r="AE1255" s="1"/>
  <c r="AK1257"/>
  <c r="AD1256"/>
  <c r="AD1255" s="1"/>
  <c r="AJ1257"/>
  <c r="AE1245"/>
  <c r="AE1244" s="1"/>
  <c r="AK1246"/>
  <c r="AE1248"/>
  <c r="AE1247" s="1"/>
  <c r="AK1249"/>
  <c r="AE1224"/>
  <c r="AE1223" s="1"/>
  <c r="AK1225"/>
  <c r="AD1224"/>
  <c r="AD1223" s="1"/>
  <c r="AJ1225"/>
  <c r="AE1201"/>
  <c r="AK1202"/>
  <c r="AE1205"/>
  <c r="AE1204" s="1"/>
  <c r="AE1203" s="1"/>
  <c r="AK1206"/>
  <c r="L1112"/>
  <c r="AE1099"/>
  <c r="AE1098" s="1"/>
  <c r="AE1097" s="1"/>
  <c r="AE1096" s="1"/>
  <c r="AK1100"/>
  <c r="AD1099"/>
  <c r="AD1098" s="1"/>
  <c r="AD1097" s="1"/>
  <c r="AD1096" s="1"/>
  <c r="AJ1100"/>
  <c r="AD1091"/>
  <c r="AD1090" s="1"/>
  <c r="AD1089" s="1"/>
  <c r="AJ1092"/>
  <c r="AD1073"/>
  <c r="AD1072" s="1"/>
  <c r="AD1071" s="1"/>
  <c r="AD1070" s="1"/>
  <c r="AJ1074"/>
  <c r="AE1068"/>
  <c r="AE1067" s="1"/>
  <c r="AE1066" s="1"/>
  <c r="AE1065" s="1"/>
  <c r="AK1069"/>
  <c r="AD1053"/>
  <c r="AD1052" s="1"/>
  <c r="AJ1054"/>
  <c r="AE1063"/>
  <c r="AE1062" s="1"/>
  <c r="AE1061" s="1"/>
  <c r="AE1060" s="1"/>
  <c r="AK1064"/>
  <c r="AD1022"/>
  <c r="AD1021" s="1"/>
  <c r="AJ1023"/>
  <c r="AE1019"/>
  <c r="AE1018" s="1"/>
  <c r="AE1017" s="1"/>
  <c r="AK1020"/>
  <c r="AE1025"/>
  <c r="AE1024" s="1"/>
  <c r="AK1026"/>
  <c r="AD1343"/>
  <c r="AD1342" s="1"/>
  <c r="AJ1344"/>
  <c r="AE1343"/>
  <c r="AE1342" s="1"/>
  <c r="AK1344"/>
  <c r="AD1319"/>
  <c r="AD1318" s="1"/>
  <c r="AJ1320"/>
  <c r="AE1319"/>
  <c r="AE1318" s="1"/>
  <c r="AK1320"/>
  <c r="AD1295"/>
  <c r="AD1294" s="1"/>
  <c r="AJ1296"/>
  <c r="AE1295"/>
  <c r="AE1294" s="1"/>
  <c r="AK1296"/>
  <c r="K814"/>
  <c r="R724"/>
  <c r="R721" s="1"/>
  <c r="R720" s="1"/>
  <c r="R682" s="1"/>
  <c r="R151"/>
  <c r="S743"/>
  <c r="M264"/>
  <c r="S1113"/>
  <c r="S1112" s="1"/>
  <c r="M1161"/>
  <c r="G176"/>
  <c r="G126" s="1"/>
  <c r="G8" s="1"/>
  <c r="L188"/>
  <c r="R218"/>
  <c r="R178"/>
  <c r="R177" s="1"/>
  <c r="S189"/>
  <c r="S188" s="1"/>
  <c r="S41"/>
  <c r="S40" s="1"/>
  <c r="S1181"/>
  <c r="R1493"/>
  <c r="R1483" s="1"/>
  <c r="R1482" s="1"/>
  <c r="K126"/>
  <c r="K8" s="1"/>
  <c r="S1412"/>
  <c r="S1411" s="1"/>
  <c r="L1411"/>
  <c r="L1410" s="1"/>
  <c r="M817"/>
  <c r="M816" s="1"/>
  <c r="S1251"/>
  <c r="S1250" s="1"/>
  <c r="R785"/>
  <c r="R780" s="1"/>
  <c r="R768" s="1"/>
  <c r="R1113"/>
  <c r="R1112" s="1"/>
  <c r="F618"/>
  <c r="L895"/>
  <c r="L894" s="1"/>
  <c r="J618"/>
  <c r="S598"/>
  <c r="S597" s="1"/>
  <c r="R994"/>
  <c r="S733"/>
  <c r="S732" s="1"/>
  <c r="K618"/>
  <c r="R509"/>
  <c r="M501"/>
  <c r="M495" s="1"/>
  <c r="M494" s="1"/>
  <c r="J126"/>
  <c r="J8" s="1"/>
  <c r="J1280"/>
  <c r="R1457"/>
  <c r="M993"/>
  <c r="H814"/>
  <c r="G814"/>
  <c r="R900"/>
  <c r="M649"/>
  <c r="M620"/>
  <c r="H618"/>
  <c r="I618"/>
  <c r="H391"/>
  <c r="J391"/>
  <c r="S501"/>
  <c r="G391"/>
  <c r="I814"/>
  <c r="R142"/>
  <c r="R502"/>
  <c r="S785"/>
  <c r="S780" s="1"/>
  <c r="S768" s="1"/>
  <c r="S1569"/>
  <c r="S1568" s="1"/>
  <c r="R374"/>
  <c r="R373" s="1"/>
  <c r="R368" s="1"/>
  <c r="R357" s="1"/>
  <c r="S649"/>
  <c r="M1411"/>
  <c r="M1410" s="1"/>
  <c r="S1027"/>
  <c r="R1027"/>
  <c r="R1293"/>
  <c r="R1292" s="1"/>
  <c r="R1181"/>
  <c r="K391"/>
  <c r="L264"/>
  <c r="L137"/>
  <c r="F1280"/>
  <c r="S26"/>
  <c r="S19" s="1"/>
  <c r="S18" s="1"/>
  <c r="S17" s="1"/>
  <c r="R1569"/>
  <c r="R1568" s="1"/>
  <c r="S994"/>
  <c r="L620"/>
  <c r="S53"/>
  <c r="G1280"/>
  <c r="M1542"/>
  <c r="L1291"/>
  <c r="I1280"/>
  <c r="J814"/>
  <c r="R53"/>
  <c r="L768"/>
  <c r="M895"/>
  <c r="M894" s="1"/>
  <c r="F814"/>
  <c r="M406"/>
  <c r="M400" s="1"/>
  <c r="S266"/>
  <c r="S265" s="1"/>
  <c r="S264" s="1"/>
  <c r="R41"/>
  <c r="R40" s="1"/>
  <c r="R665"/>
  <c r="S1293"/>
  <c r="S1292" s="1"/>
  <c r="S1520"/>
  <c r="S1509" s="1"/>
  <c r="M682"/>
  <c r="M555"/>
  <c r="L1509"/>
  <c r="L1481" s="1"/>
  <c r="Y509"/>
  <c r="R623"/>
  <c r="R622" s="1"/>
  <c r="R621" s="1"/>
  <c r="S711"/>
  <c r="S710" s="1"/>
  <c r="S709" s="1"/>
  <c r="R537"/>
  <c r="R536" s="1"/>
  <c r="R531" s="1"/>
  <c r="R917"/>
  <c r="R189"/>
  <c r="S229"/>
  <c r="S209" s="1"/>
  <c r="S178"/>
  <c r="S177" s="1"/>
  <c r="S545"/>
  <c r="R1162"/>
  <c r="R1012"/>
  <c r="R1137"/>
  <c r="R1136" s="1"/>
  <c r="S1545"/>
  <c r="S1544" s="1"/>
  <c r="R743"/>
  <c r="R123"/>
  <c r="R122" s="1"/>
  <c r="R121" s="1"/>
  <c r="R120" s="1"/>
  <c r="R119" s="1"/>
  <c r="X124"/>
  <c r="Y538"/>
  <c r="AE539"/>
  <c r="AD47"/>
  <c r="X46"/>
  <c r="AD163"/>
  <c r="X162"/>
  <c r="X161" s="1"/>
  <c r="Y190"/>
  <c r="AE191"/>
  <c r="X615"/>
  <c r="X614" s="1"/>
  <c r="X613" s="1"/>
  <c r="AD616"/>
  <c r="AD56"/>
  <c r="X55"/>
  <c r="X54" s="1"/>
  <c r="AD131"/>
  <c r="X130"/>
  <c r="X129" s="1"/>
  <c r="X128" s="1"/>
  <c r="X127" s="1"/>
  <c r="AD277"/>
  <c r="X276"/>
  <c r="X273" s="1"/>
  <c r="AE422"/>
  <c r="Y421"/>
  <c r="AE500"/>
  <c r="Y499"/>
  <c r="Y498" s="1"/>
  <c r="Y497" s="1"/>
  <c r="Y496" s="1"/>
  <c r="AE612"/>
  <c r="Y611"/>
  <c r="Y610" s="1"/>
  <c r="AE708"/>
  <c r="Y707"/>
  <c r="Y706" s="1"/>
  <c r="Y705" s="1"/>
  <c r="Y704" s="1"/>
  <c r="AD784"/>
  <c r="X783"/>
  <c r="X782" s="1"/>
  <c r="X781" s="1"/>
  <c r="Y760"/>
  <c r="Y759" s="1"/>
  <c r="Y758" s="1"/>
  <c r="Y757" s="1"/>
  <c r="AE761"/>
  <c r="Y1131"/>
  <c r="Y1130" s="1"/>
  <c r="Y1129" s="1"/>
  <c r="Y1128" s="1"/>
  <c r="AE1132"/>
  <c r="X1240"/>
  <c r="X1239" s="1"/>
  <c r="AD1241"/>
  <c r="Y1328"/>
  <c r="Y1327" s="1"/>
  <c r="AE1329"/>
  <c r="Y1531"/>
  <c r="Y1530" s="1"/>
  <c r="AE1532"/>
  <c r="AD761"/>
  <c r="X760"/>
  <c r="X759" s="1"/>
  <c r="X758" s="1"/>
  <c r="X757" s="1"/>
  <c r="AE874"/>
  <c r="Y873"/>
  <c r="Y872" s="1"/>
  <c r="AE969"/>
  <c r="Y968"/>
  <c r="Y967" s="1"/>
  <c r="X1155"/>
  <c r="X1154" s="1"/>
  <c r="AD1156"/>
  <c r="X1316"/>
  <c r="X1315" s="1"/>
  <c r="AD1317"/>
  <c r="X1548"/>
  <c r="X1547" s="1"/>
  <c r="X1546" s="1"/>
  <c r="AD1549"/>
  <c r="Y702"/>
  <c r="Y701" s="1"/>
  <c r="Y700" s="1"/>
  <c r="Y699" s="1"/>
  <c r="AE703"/>
  <c r="Y956"/>
  <c r="Y955" s="1"/>
  <c r="AE957"/>
  <c r="Y1445"/>
  <c r="Y1444" s="1"/>
  <c r="Y1443" s="1"/>
  <c r="AE1446"/>
  <c r="X1183"/>
  <c r="X1182" s="1"/>
  <c r="AD1184"/>
  <c r="Y1488"/>
  <c r="Y1487" s="1"/>
  <c r="AE1489"/>
  <c r="X686"/>
  <c r="X685" s="1"/>
  <c r="X684" s="1"/>
  <c r="X683" s="1"/>
  <c r="AD687"/>
  <c r="AE254"/>
  <c r="Y253"/>
  <c r="X922"/>
  <c r="X921" s="1"/>
  <c r="AD923"/>
  <c r="AD1165"/>
  <c r="X1164"/>
  <c r="X1163" s="1"/>
  <c r="AD292"/>
  <c r="X291"/>
  <c r="X290" s="1"/>
  <c r="Y383"/>
  <c r="Y382" s="1"/>
  <c r="AE384"/>
  <c r="X512"/>
  <c r="AD513"/>
  <c r="Y27"/>
  <c r="AE28"/>
  <c r="AE131"/>
  <c r="Y130"/>
  <c r="Y129" s="1"/>
  <c r="Y128" s="1"/>
  <c r="Y127" s="1"/>
  <c r="AE240"/>
  <c r="Y239"/>
  <c r="Y236" s="1"/>
  <c r="Y300"/>
  <c r="Y299" s="1"/>
  <c r="AE301"/>
  <c r="X475"/>
  <c r="X474" s="1"/>
  <c r="AD476"/>
  <c r="X60"/>
  <c r="X59" s="1"/>
  <c r="AD61"/>
  <c r="Y199"/>
  <c r="Y196" s="1"/>
  <c r="AE200"/>
  <c r="X257"/>
  <c r="X256" s="1"/>
  <c r="X255" s="1"/>
  <c r="AD258"/>
  <c r="X397"/>
  <c r="X396" s="1"/>
  <c r="X395" s="1"/>
  <c r="X394" s="1"/>
  <c r="X393" s="1"/>
  <c r="AD398"/>
  <c r="X466"/>
  <c r="X465" s="1"/>
  <c r="AD467"/>
  <c r="X563"/>
  <c r="X562" s="1"/>
  <c r="AD564"/>
  <c r="AD892"/>
  <c r="X891"/>
  <c r="X890" s="1"/>
  <c r="X889" s="1"/>
  <c r="X888" s="1"/>
  <c r="Y1116"/>
  <c r="Y1115" s="1"/>
  <c r="Y1114" s="1"/>
  <c r="AE1117"/>
  <c r="Y1148"/>
  <c r="AE1149"/>
  <c r="Y1334"/>
  <c r="Y1333" s="1"/>
  <c r="AE1335"/>
  <c r="AE1453"/>
  <c r="Y1452"/>
  <c r="Y1451" s="1"/>
  <c r="Y1450" s="1"/>
  <c r="X1579"/>
  <c r="X1578" s="1"/>
  <c r="AD1580"/>
  <c r="X828"/>
  <c r="X827" s="1"/>
  <c r="X823" s="1"/>
  <c r="AD829"/>
  <c r="AD1117"/>
  <c r="X1116"/>
  <c r="X1115" s="1"/>
  <c r="X1114" s="1"/>
  <c r="Y1178"/>
  <c r="Y1177" s="1"/>
  <c r="AE1179"/>
  <c r="X1352"/>
  <c r="X1351" s="1"/>
  <c r="AD1353"/>
  <c r="Y1498"/>
  <c r="AE1499"/>
  <c r="AD1556"/>
  <c r="X1555"/>
  <c r="X1554" s="1"/>
  <c r="X1550" s="1"/>
  <c r="AD1228"/>
  <c r="X1227"/>
  <c r="X1226" s="1"/>
  <c r="Y722"/>
  <c r="AE723"/>
  <c r="AD903"/>
  <c r="X902"/>
  <c r="X901" s="1"/>
  <c r="Y1030"/>
  <c r="Y1029" s="1"/>
  <c r="Y1028" s="1"/>
  <c r="AE1031"/>
  <c r="X1591"/>
  <c r="X1590" s="1"/>
  <c r="X1589" s="1"/>
  <c r="X1588" s="1"/>
  <c r="AD1592"/>
  <c r="X103"/>
  <c r="AD104"/>
  <c r="X253"/>
  <c r="X250" s="1"/>
  <c r="X249" s="1"/>
  <c r="X248" s="1"/>
  <c r="AD254"/>
  <c r="AD32"/>
  <c r="X31"/>
  <c r="X149"/>
  <c r="X148" s="1"/>
  <c r="AD150"/>
  <c r="AD198"/>
  <c r="X197"/>
  <c r="X642"/>
  <c r="X641" s="1"/>
  <c r="AD643"/>
  <c r="AD91"/>
  <c r="X90"/>
  <c r="X89" s="1"/>
  <c r="X287"/>
  <c r="AD289"/>
  <c r="Y433"/>
  <c r="Y432" s="1"/>
  <c r="AE434"/>
  <c r="AD544"/>
  <c r="X542"/>
  <c r="AE698"/>
  <c r="Y697"/>
  <c r="Y696" s="1"/>
  <c r="Y695" s="1"/>
  <c r="Y694" s="1"/>
  <c r="AD1088"/>
  <c r="X1087"/>
  <c r="X1086" s="1"/>
  <c r="X1085" s="1"/>
  <c r="X1084" s="1"/>
  <c r="X1001"/>
  <c r="X1000" s="1"/>
  <c r="X999" s="1"/>
  <c r="AD1002"/>
  <c r="AE1573"/>
  <c r="Y1572"/>
  <c r="Y1571" s="1"/>
  <c r="Y1570" s="1"/>
  <c r="AD1187"/>
  <c r="X1186"/>
  <c r="X1185" s="1"/>
  <c r="Y379"/>
  <c r="AE380"/>
  <c r="AE483"/>
  <c r="Y482"/>
  <c r="Y481" s="1"/>
  <c r="Y480" s="1"/>
  <c r="AD45"/>
  <c r="X44"/>
  <c r="X194"/>
  <c r="AD195"/>
  <c r="X267"/>
  <c r="AD268"/>
  <c r="AD479"/>
  <c r="X478"/>
  <c r="X477" s="1"/>
  <c r="AD640"/>
  <c r="X639"/>
  <c r="X638" s="1"/>
  <c r="Y140"/>
  <c r="Y139" s="1"/>
  <c r="Y138" s="1"/>
  <c r="AE141"/>
  <c r="AD217"/>
  <c r="X216"/>
  <c r="X213" s="1"/>
  <c r="AE282"/>
  <c r="Y281"/>
  <c r="AE431"/>
  <c r="Y430"/>
  <c r="Y429" s="1"/>
  <c r="Y515"/>
  <c r="Y514" s="1"/>
  <c r="AE516"/>
  <c r="X626"/>
  <c r="AD627"/>
  <c r="AD969"/>
  <c r="X968"/>
  <c r="X967" s="1"/>
  <c r="AD1254"/>
  <c r="X1253"/>
  <c r="X1252" s="1"/>
  <c r="Y1358"/>
  <c r="Y1357" s="1"/>
  <c r="AE1359"/>
  <c r="X1488"/>
  <c r="X1487" s="1"/>
  <c r="AD1489"/>
  <c r="Y671"/>
  <c r="Y670" s="1"/>
  <c r="Y665" s="1"/>
  <c r="AE672"/>
  <c r="AD1026"/>
  <c r="X1025"/>
  <c r="X1024" s="1"/>
  <c r="Y1227"/>
  <c r="Y1226" s="1"/>
  <c r="AE1228"/>
  <c r="AD1398"/>
  <c r="X1397"/>
  <c r="X1396" s="1"/>
  <c r="AE1513"/>
  <c r="Y1512"/>
  <c r="Y1511" s="1"/>
  <c r="Y1510" s="1"/>
  <c r="AD102"/>
  <c r="X101"/>
  <c r="Y90"/>
  <c r="Y89" s="1"/>
  <c r="AE91"/>
  <c r="X219"/>
  <c r="AD220"/>
  <c r="X510"/>
  <c r="AD511"/>
  <c r="X24"/>
  <c r="X23" s="1"/>
  <c r="AD25"/>
  <c r="Y57"/>
  <c r="Y54" s="1"/>
  <c r="AE58"/>
  <c r="AD141"/>
  <c r="X140"/>
  <c r="X139" s="1"/>
  <c r="X138" s="1"/>
  <c r="AD180"/>
  <c r="X179"/>
  <c r="AE193"/>
  <c r="Y192"/>
  <c r="X548"/>
  <c r="X547" s="1"/>
  <c r="X546" s="1"/>
  <c r="X545" s="1"/>
  <c r="AD549"/>
  <c r="X624"/>
  <c r="AD625"/>
  <c r="Y48"/>
  <c r="AE49"/>
  <c r="AD76"/>
  <c r="X75"/>
  <c r="X72" s="1"/>
  <c r="X109"/>
  <c r="X108" s="1"/>
  <c r="AD110"/>
  <c r="AE220"/>
  <c r="Y219"/>
  <c r="Y218" s="1"/>
  <c r="Y274"/>
  <c r="Y273" s="1"/>
  <c r="AE275"/>
  <c r="AD308"/>
  <c r="X307"/>
  <c r="X306" s="1"/>
  <c r="Y397"/>
  <c r="Y396" s="1"/>
  <c r="Y395" s="1"/>
  <c r="Y394" s="1"/>
  <c r="Y393" s="1"/>
  <c r="AE398"/>
  <c r="Y469"/>
  <c r="Y468" s="1"/>
  <c r="AE470"/>
  <c r="AD522"/>
  <c r="X521"/>
  <c r="X520" s="1"/>
  <c r="X571"/>
  <c r="X570" s="1"/>
  <c r="X569" s="1"/>
  <c r="X568" s="1"/>
  <c r="AD572"/>
  <c r="AD669"/>
  <c r="X668"/>
  <c r="X667" s="1"/>
  <c r="X666" s="1"/>
  <c r="X722"/>
  <c r="AD723"/>
  <c r="AD792"/>
  <c r="X791"/>
  <c r="X790" s="1"/>
  <c r="X786" s="1"/>
  <c r="Y938"/>
  <c r="Y937" s="1"/>
  <c r="AE939"/>
  <c r="Y1186"/>
  <c r="Y1185" s="1"/>
  <c r="AE1187"/>
  <c r="AD1499"/>
  <c r="X1498"/>
  <c r="Y877"/>
  <c r="Y876" s="1"/>
  <c r="AE878"/>
  <c r="AE1208"/>
  <c r="Y1207"/>
  <c r="Y1200" s="1"/>
  <c r="X1445"/>
  <c r="X1444" s="1"/>
  <c r="X1443" s="1"/>
  <c r="AD1446"/>
  <c r="Y919"/>
  <c r="Y918" s="1"/>
  <c r="AE920"/>
  <c r="Y552"/>
  <c r="Y551" s="1"/>
  <c r="Y550" s="1"/>
  <c r="AE553"/>
  <c r="Y714"/>
  <c r="AE715"/>
  <c r="X294"/>
  <c r="X293" s="1"/>
  <c r="AD295"/>
  <c r="Y349"/>
  <c r="AE350"/>
  <c r="AD420"/>
  <c r="X419"/>
  <c r="X416" s="1"/>
  <c r="X415" s="1"/>
  <c r="AE451"/>
  <c r="Y450"/>
  <c r="Y449" s="1"/>
  <c r="X518"/>
  <c r="X517" s="1"/>
  <c r="AD519"/>
  <c r="AE35"/>
  <c r="Y34"/>
  <c r="AE88"/>
  <c r="Y87"/>
  <c r="Y84" s="1"/>
  <c r="Y153"/>
  <c r="Y152" s="1"/>
  <c r="AE154"/>
  <c r="Y224"/>
  <c r="Y223" s="1"/>
  <c r="AE225"/>
  <c r="X241"/>
  <c r="AD242"/>
  <c r="Y307"/>
  <c r="Y306" s="1"/>
  <c r="AE308"/>
  <c r="X383"/>
  <c r="X382" s="1"/>
  <c r="AD384"/>
  <c r="AE522"/>
  <c r="Y521"/>
  <c r="Y520" s="1"/>
  <c r="X600"/>
  <c r="X599" s="1"/>
  <c r="AD601"/>
  <c r="AD28"/>
  <c r="X27"/>
  <c r="X85"/>
  <c r="X84" s="1"/>
  <c r="AD86"/>
  <c r="Y179"/>
  <c r="AE180"/>
  <c r="AD202"/>
  <c r="X201"/>
  <c r="X237"/>
  <c r="AD238"/>
  <c r="AE270"/>
  <c r="Y269"/>
  <c r="Y291"/>
  <c r="Y290" s="1"/>
  <c r="AE292"/>
  <c r="AE420"/>
  <c r="Y419"/>
  <c r="X439"/>
  <c r="X438" s="1"/>
  <c r="AD440"/>
  <c r="AD473"/>
  <c r="X472"/>
  <c r="X471" s="1"/>
  <c r="Y542"/>
  <c r="AE543"/>
  <c r="AE603"/>
  <c r="Y602"/>
  <c r="Y599" s="1"/>
  <c r="Y820"/>
  <c r="Y819" s="1"/>
  <c r="Y818" s="1"/>
  <c r="AE821"/>
  <c r="Y898"/>
  <c r="Y897" s="1"/>
  <c r="Y896" s="1"/>
  <c r="AE899"/>
  <c r="AE1005"/>
  <c r="Y1004"/>
  <c r="Y1003" s="1"/>
  <c r="Y1140"/>
  <c r="Y1139" s="1"/>
  <c r="Y1138" s="1"/>
  <c r="AE1141"/>
  <c r="Y1190"/>
  <c r="Y1189" s="1"/>
  <c r="AE1191"/>
  <c r="Y1265"/>
  <c r="Y1264" s="1"/>
  <c r="Y1263" s="1"/>
  <c r="Y1262" s="1"/>
  <c r="AE1266"/>
  <c r="Y1352"/>
  <c r="Y1351" s="1"/>
  <c r="AE1353"/>
  <c r="AE1398"/>
  <c r="Y1397"/>
  <c r="Y1396" s="1"/>
  <c r="AD1461"/>
  <c r="X1460"/>
  <c r="X1459" s="1"/>
  <c r="X1458" s="1"/>
  <c r="Y1555"/>
  <c r="Y1554" s="1"/>
  <c r="Y1550" s="1"/>
  <c r="AE1556"/>
  <c r="X1582"/>
  <c r="X1581" s="1"/>
  <c r="AD1583"/>
  <c r="AD698"/>
  <c r="X697"/>
  <c r="X696" s="1"/>
  <c r="X695" s="1"/>
  <c r="X694" s="1"/>
  <c r="X798"/>
  <c r="X797" s="1"/>
  <c r="X796" s="1"/>
  <c r="AD799"/>
  <c r="X1007"/>
  <c r="X1006" s="1"/>
  <c r="AD1008"/>
  <c r="AD1121"/>
  <c r="X1120"/>
  <c r="X1119" s="1"/>
  <c r="X1118" s="1"/>
  <c r="X1193"/>
  <c r="X1192" s="1"/>
  <c r="AD1194"/>
  <c r="X1334"/>
  <c r="X1333" s="1"/>
  <c r="AD1335"/>
  <c r="AD1362"/>
  <c r="X1361"/>
  <c r="X1360" s="1"/>
  <c r="AD1427"/>
  <c r="X1426"/>
  <c r="X1425" s="1"/>
  <c r="AE1492"/>
  <c r="Y1491"/>
  <c r="Y1490" s="1"/>
  <c r="AD1523"/>
  <c r="X1522"/>
  <c r="X1521" s="1"/>
  <c r="Y346"/>
  <c r="Y345" s="1"/>
  <c r="Y344" s="1"/>
  <c r="Y1243"/>
  <c r="Y1242" s="1"/>
  <c r="S561"/>
  <c r="S556" s="1"/>
  <c r="S917"/>
  <c r="S895" s="1"/>
  <c r="S894" s="1"/>
  <c r="M53"/>
  <c r="M39" s="1"/>
  <c r="M38" s="1"/>
  <c r="L649"/>
  <c r="I391"/>
  <c r="S843"/>
  <c r="S817" s="1"/>
  <c r="S816" s="1"/>
  <c r="R817"/>
  <c r="R816" s="1"/>
  <c r="S332"/>
  <c r="S331" s="1"/>
  <c r="S330" s="1"/>
  <c r="S324" s="1"/>
  <c r="S1012"/>
  <c r="R280"/>
  <c r="R279" s="1"/>
  <c r="R278" s="1"/>
  <c r="R464"/>
  <c r="R459" s="1"/>
  <c r="R458" s="1"/>
  <c r="R457" s="1"/>
  <c r="R561"/>
  <c r="R556" s="1"/>
  <c r="S721"/>
  <c r="S720" s="1"/>
  <c r="R679"/>
  <c r="R678" s="1"/>
  <c r="R674" s="1"/>
  <c r="R673" s="1"/>
  <c r="X680"/>
  <c r="R450"/>
  <c r="R449" s="1"/>
  <c r="X451"/>
  <c r="AE124"/>
  <c r="Y123"/>
  <c r="Y122" s="1"/>
  <c r="Y121" s="1"/>
  <c r="Y120" s="1"/>
  <c r="Y119" s="1"/>
  <c r="Y634"/>
  <c r="Y633" s="1"/>
  <c r="Y632" s="1"/>
  <c r="Y631" s="1"/>
  <c r="AE635"/>
  <c r="AD15"/>
  <c r="X14"/>
  <c r="X13" s="1"/>
  <c r="X12" s="1"/>
  <c r="X11" s="1"/>
  <c r="X10" s="1"/>
  <c r="Y82"/>
  <c r="Y79" s="1"/>
  <c r="AE83"/>
  <c r="AD200"/>
  <c r="X199"/>
  <c r="X653"/>
  <c r="X652" s="1"/>
  <c r="X651" s="1"/>
  <c r="X650" s="1"/>
  <c r="AD654"/>
  <c r="AD81"/>
  <c r="X80"/>
  <c r="X79" s="1"/>
  <c r="X221"/>
  <c r="AD222"/>
  <c r="Y333"/>
  <c r="AE334"/>
  <c r="X538"/>
  <c r="AD539"/>
  <c r="Y663"/>
  <c r="Y662" s="1"/>
  <c r="Y661" s="1"/>
  <c r="Y660" s="1"/>
  <c r="AE664"/>
  <c r="X712"/>
  <c r="X711" s="1"/>
  <c r="X710" s="1"/>
  <c r="X709" s="1"/>
  <c r="AD713"/>
  <c r="X965"/>
  <c r="X964" s="1"/>
  <c r="AD966"/>
  <c r="AD1179"/>
  <c r="X1178"/>
  <c r="X1177" s="1"/>
  <c r="AD1492"/>
  <c r="X1491"/>
  <c r="X1490" s="1"/>
  <c r="Y727"/>
  <c r="Y726" s="1"/>
  <c r="AD913"/>
  <c r="X912"/>
  <c r="X911" s="1"/>
  <c r="X910" s="1"/>
  <c r="AE1016"/>
  <c r="Y1015"/>
  <c r="Y1014" s="1"/>
  <c r="Y1013" s="1"/>
  <c r="Y1253"/>
  <c r="Y1252" s="1"/>
  <c r="AE1254"/>
  <c r="X1404"/>
  <c r="X1403" s="1"/>
  <c r="X1402" s="1"/>
  <c r="AD1405"/>
  <c r="Y1494"/>
  <c r="AE1495"/>
  <c r="X1605"/>
  <c r="X1604" s="1"/>
  <c r="X1603" s="1"/>
  <c r="X1602" s="1"/>
  <c r="X1601" s="1"/>
  <c r="X1599" s="1"/>
  <c r="AD1606"/>
  <c r="X1171"/>
  <c r="X1170" s="1"/>
  <c r="AD1172"/>
  <c r="Y1613"/>
  <c r="Y1612" s="1"/>
  <c r="Y1611" s="1"/>
  <c r="Y1610" s="1"/>
  <c r="Y1608" s="1"/>
  <c r="AE1614"/>
  <c r="X929"/>
  <c r="X928" s="1"/>
  <c r="AD930"/>
  <c r="X1613"/>
  <c r="X1612" s="1"/>
  <c r="X1611" s="1"/>
  <c r="X1610" s="1"/>
  <c r="X1608" s="1"/>
  <c r="AD1614"/>
  <c r="AE975"/>
  <c r="Y974"/>
  <c r="Y973" s="1"/>
  <c r="AE1350"/>
  <c r="Y1349"/>
  <c r="Y1348" s="1"/>
  <c r="Y724"/>
  <c r="AE725"/>
  <c r="AD805"/>
  <c r="X804"/>
  <c r="X803" s="1"/>
  <c r="Y1001"/>
  <c r="Y1000" s="1"/>
  <c r="Y999" s="1"/>
  <c r="AE1002"/>
  <c r="AD1350"/>
  <c r="X1349"/>
  <c r="X1348" s="1"/>
  <c r="Y342"/>
  <c r="Y341" s="1"/>
  <c r="Y340" s="1"/>
  <c r="Y339" s="1"/>
  <c r="AE343"/>
  <c r="X447"/>
  <c r="AD448"/>
  <c r="AE63"/>
  <c r="Y62"/>
  <c r="Y59" s="1"/>
  <c r="X211"/>
  <c r="X210" s="1"/>
  <c r="AD212"/>
  <c r="X361"/>
  <c r="X360" s="1"/>
  <c r="X359" s="1"/>
  <c r="X358" s="1"/>
  <c r="AD362"/>
  <c r="X534"/>
  <c r="X533" s="1"/>
  <c r="X532" s="1"/>
  <c r="AD535"/>
  <c r="X634"/>
  <c r="X633" s="1"/>
  <c r="X632" s="1"/>
  <c r="X631" s="1"/>
  <c r="AD635"/>
  <c r="Y149"/>
  <c r="Y148" s="1"/>
  <c r="Y142" s="1"/>
  <c r="AE150"/>
  <c r="Y234"/>
  <c r="AE235"/>
  <c r="X283"/>
  <c r="X280" s="1"/>
  <c r="AD284"/>
  <c r="AD437"/>
  <c r="X436"/>
  <c r="X435" s="1"/>
  <c r="Y524"/>
  <c r="Y523" s="1"/>
  <c r="AE525"/>
  <c r="AE826"/>
  <c r="Y825"/>
  <c r="Y824" s="1"/>
  <c r="Y823" s="1"/>
  <c r="AD986"/>
  <c r="X985"/>
  <c r="X984" s="1"/>
  <c r="X979" s="1"/>
  <c r="X1205"/>
  <c r="X1204" s="1"/>
  <c r="X1203" s="1"/>
  <c r="AD1206"/>
  <c r="AE1356"/>
  <c r="Y1355"/>
  <c r="Y1354" s="1"/>
  <c r="AD1495"/>
  <c r="X1494"/>
  <c r="AD708"/>
  <c r="X707"/>
  <c r="X706" s="1"/>
  <c r="X705" s="1"/>
  <c r="X704" s="1"/>
  <c r="AD1005"/>
  <c r="X1004"/>
  <c r="X1003" s="1"/>
  <c r="AD1246"/>
  <c r="X1245"/>
  <c r="X1244" s="1"/>
  <c r="X1243" s="1"/>
  <c r="X1242" s="1"/>
  <c r="AD1453"/>
  <c r="X1452"/>
  <c r="X1451" s="1"/>
  <c r="X997"/>
  <c r="X996" s="1"/>
  <c r="X995" s="1"/>
  <c r="AD998"/>
  <c r="Y1259"/>
  <c r="Y1258" s="1"/>
  <c r="AE1260"/>
  <c r="AE284"/>
  <c r="Y283"/>
  <c r="X1104"/>
  <c r="X1103" s="1"/>
  <c r="X1102" s="1"/>
  <c r="X1101" s="1"/>
  <c r="AD1105"/>
  <c r="X70"/>
  <c r="X67" s="1"/>
  <c r="AD71"/>
  <c r="X186"/>
  <c r="X185" s="1"/>
  <c r="AD187"/>
  <c r="AD609"/>
  <c r="X608"/>
  <c r="X607" s="1"/>
  <c r="AD66"/>
  <c r="X65"/>
  <c r="X64" s="1"/>
  <c r="X156"/>
  <c r="X155" s="1"/>
  <c r="AD157"/>
  <c r="X227"/>
  <c r="X226" s="1"/>
  <c r="AD228"/>
  <c r="Y371"/>
  <c r="Y370" s="1"/>
  <c r="Y369" s="1"/>
  <c r="AE372"/>
  <c r="X504"/>
  <c r="X503" s="1"/>
  <c r="AD505"/>
  <c r="AJ505" s="1"/>
  <c r="AE630"/>
  <c r="Y629"/>
  <c r="Y628" s="1"/>
  <c r="Y777"/>
  <c r="Y776" s="1"/>
  <c r="Y771" s="1"/>
  <c r="Y770" s="1"/>
  <c r="AE778"/>
  <c r="Y751"/>
  <c r="Y750" s="1"/>
  <c r="Y749" s="1"/>
  <c r="Y748" s="1"/>
  <c r="Y743" s="1"/>
  <c r="AE752"/>
  <c r="Y1316"/>
  <c r="Y1315" s="1"/>
  <c r="AE1317"/>
  <c r="Y788"/>
  <c r="Y787" s="1"/>
  <c r="Y786" s="1"/>
  <c r="AE789"/>
  <c r="X1304"/>
  <c r="X1303" s="1"/>
  <c r="AD1305"/>
  <c r="Y377"/>
  <c r="Y374" s="1"/>
  <c r="Y373" s="1"/>
  <c r="AE378"/>
  <c r="Y335"/>
  <c r="AE336"/>
  <c r="X445"/>
  <c r="X444" s="1"/>
  <c r="AD446"/>
  <c r="AD35"/>
  <c r="X34"/>
  <c r="AE110"/>
  <c r="Y109"/>
  <c r="Y108" s="1"/>
  <c r="AD233"/>
  <c r="X232"/>
  <c r="X229" s="1"/>
  <c r="X377"/>
  <c r="AD378"/>
  <c r="AD567"/>
  <c r="X566"/>
  <c r="X565" s="1"/>
  <c r="Y31"/>
  <c r="AE32"/>
  <c r="Y186"/>
  <c r="Y185" s="1"/>
  <c r="AE187"/>
  <c r="AD247"/>
  <c r="X246"/>
  <c r="X243" s="1"/>
  <c r="X371"/>
  <c r="X370" s="1"/>
  <c r="X369" s="1"/>
  <c r="AD372"/>
  <c r="Y447"/>
  <c r="Y444" s="1"/>
  <c r="AE448"/>
  <c r="X559"/>
  <c r="X558" s="1"/>
  <c r="X557" s="1"/>
  <c r="AD560"/>
  <c r="AD878"/>
  <c r="X877"/>
  <c r="X876" s="1"/>
  <c r="Y1120"/>
  <c r="Y1119" s="1"/>
  <c r="Y1118" s="1"/>
  <c r="AE1121"/>
  <c r="AD1151"/>
  <c r="X1150"/>
  <c r="X1147" s="1"/>
  <c r="X1146" s="1"/>
  <c r="Y1340"/>
  <c r="Y1339" s="1"/>
  <c r="AE1341"/>
  <c r="AE1427"/>
  <c r="Y1426"/>
  <c r="Y1425" s="1"/>
  <c r="AD1573"/>
  <c r="X1572"/>
  <c r="X1571" s="1"/>
  <c r="X1570" s="1"/>
  <c r="Y712"/>
  <c r="Y711" s="1"/>
  <c r="Y710" s="1"/>
  <c r="Y709" s="1"/>
  <c r="AE713"/>
  <c r="Y997"/>
  <c r="Y996" s="1"/>
  <c r="Y995" s="1"/>
  <c r="AE998"/>
  <c r="Y1174"/>
  <c r="Y1173" s="1"/>
  <c r="Y1162" s="1"/>
  <c r="AE1175"/>
  <c r="X1346"/>
  <c r="X1345" s="1"/>
  <c r="AD1347"/>
  <c r="X1455"/>
  <c r="X1454" s="1"/>
  <c r="AD1456"/>
  <c r="X1586"/>
  <c r="X1585" s="1"/>
  <c r="X1584" s="1"/>
  <c r="AD1587"/>
  <c r="R971"/>
  <c r="R970" s="1"/>
  <c r="X972"/>
  <c r="Y267"/>
  <c r="AE268"/>
  <c r="AE923"/>
  <c r="Y922"/>
  <c r="Y921" s="1"/>
  <c r="AD30"/>
  <c r="X29"/>
  <c r="AE69"/>
  <c r="Y68"/>
  <c r="Y67" s="1"/>
  <c r="AD145"/>
  <c r="X144"/>
  <c r="X143" s="1"/>
  <c r="AD182"/>
  <c r="X181"/>
  <c r="AE195"/>
  <c r="Y194"/>
  <c r="AE567"/>
  <c r="Y566"/>
  <c r="Y565" s="1"/>
  <c r="AE640"/>
  <c r="Y639"/>
  <c r="Y638" s="1"/>
  <c r="Y637" s="1"/>
  <c r="Y636" s="1"/>
  <c r="AD43"/>
  <c r="X42"/>
  <c r="Y73"/>
  <c r="Y72" s="1"/>
  <c r="AE74"/>
  <c r="X105"/>
  <c r="AD107"/>
  <c r="AD184"/>
  <c r="X183"/>
  <c r="AE258"/>
  <c r="Y257"/>
  <c r="Y256" s="1"/>
  <c r="Y255" s="1"/>
  <c r="X300"/>
  <c r="X299" s="1"/>
  <c r="AD301"/>
  <c r="X375"/>
  <c r="AD376"/>
  <c r="AE443"/>
  <c r="Y442"/>
  <c r="Y441" s="1"/>
  <c r="AD508"/>
  <c r="X507"/>
  <c r="X506" s="1"/>
  <c r="Y563"/>
  <c r="Y562" s="1"/>
  <c r="AE564"/>
  <c r="AD659"/>
  <c r="X658"/>
  <c r="X657" s="1"/>
  <c r="X656" s="1"/>
  <c r="X655" s="1"/>
  <c r="Y686"/>
  <c r="Y685" s="1"/>
  <c r="Y684" s="1"/>
  <c r="Y683" s="1"/>
  <c r="AE687"/>
  <c r="X727"/>
  <c r="X671"/>
  <c r="X670" s="1"/>
  <c r="AD672"/>
  <c r="Y735"/>
  <c r="Y734" s="1"/>
  <c r="AE736"/>
  <c r="AE927"/>
  <c r="Y926"/>
  <c r="Y925" s="1"/>
  <c r="Y1091"/>
  <c r="Y1090" s="1"/>
  <c r="Y1089" s="1"/>
  <c r="Y1084" s="1"/>
  <c r="AE1092"/>
  <c r="Y1152"/>
  <c r="AE1153"/>
  <c r="AD1217"/>
  <c r="X1216"/>
  <c r="X1215" s="1"/>
  <c r="Y1304"/>
  <c r="Y1303" s="1"/>
  <c r="AE1305"/>
  <c r="Y1404"/>
  <c r="Y1403" s="1"/>
  <c r="Y1402" s="1"/>
  <c r="AE1405"/>
  <c r="X1512"/>
  <c r="AD1513"/>
  <c r="Y1596"/>
  <c r="Y1595" s="1"/>
  <c r="Y1594" s="1"/>
  <c r="Y1593" s="1"/>
  <c r="AE1597"/>
  <c r="AD739"/>
  <c r="X738"/>
  <c r="X737" s="1"/>
  <c r="Y794"/>
  <c r="Y793" s="1"/>
  <c r="AE795"/>
  <c r="Y885"/>
  <c r="Y884" s="1"/>
  <c r="Y883" s="1"/>
  <c r="Y882" s="1"/>
  <c r="AE886"/>
  <c r="AD939"/>
  <c r="X938"/>
  <c r="X937" s="1"/>
  <c r="AE986"/>
  <c r="Y985"/>
  <c r="Y984" s="1"/>
  <c r="Y979" s="1"/>
  <c r="AD1081"/>
  <c r="X1080"/>
  <c r="X1079" s="1"/>
  <c r="X1078" s="1"/>
  <c r="X1077" s="1"/>
  <c r="X1076" s="1"/>
  <c r="X1201"/>
  <c r="X1200" s="1"/>
  <c r="AD1202"/>
  <c r="AD1287"/>
  <c r="X1286"/>
  <c r="X1285" s="1"/>
  <c r="X1284" s="1"/>
  <c r="X1283" s="1"/>
  <c r="X1282" s="1"/>
  <c r="AD1332"/>
  <c r="X1331"/>
  <c r="X1330" s="1"/>
  <c r="AE1467"/>
  <c r="Y1466"/>
  <c r="Y1465" s="1"/>
  <c r="AD1529"/>
  <c r="X1528"/>
  <c r="X1527" s="1"/>
  <c r="Y1579"/>
  <c r="Y1578" s="1"/>
  <c r="AE1580"/>
  <c r="AE659"/>
  <c r="Y658"/>
  <c r="Y657" s="1"/>
  <c r="Y656" s="1"/>
  <c r="Y655" s="1"/>
  <c r="Y912"/>
  <c r="Y911" s="1"/>
  <c r="Y910" s="1"/>
  <c r="AE913"/>
  <c r="AE1105"/>
  <c r="Y1104"/>
  <c r="Y1103" s="1"/>
  <c r="Y1102" s="1"/>
  <c r="Y1101" s="1"/>
  <c r="AE1287"/>
  <c r="Y1286"/>
  <c r="Y1285" s="1"/>
  <c r="Y1284" s="1"/>
  <c r="Y1283" s="1"/>
  <c r="Y1282" s="1"/>
  <c r="AE1526"/>
  <c r="Y1525"/>
  <c r="Y1524" s="1"/>
  <c r="X730"/>
  <c r="AD975"/>
  <c r="X974"/>
  <c r="X973" s="1"/>
  <c r="X1328"/>
  <c r="X1327" s="1"/>
  <c r="AD1329"/>
  <c r="X1534"/>
  <c r="X1533" s="1"/>
  <c r="AD1535"/>
  <c r="AE739"/>
  <c r="Y738"/>
  <c r="Y737" s="1"/>
  <c r="AD348"/>
  <c r="X347"/>
  <c r="X346" s="1"/>
  <c r="X345" s="1"/>
  <c r="X344" s="1"/>
  <c r="X540"/>
  <c r="AD541"/>
  <c r="Y232"/>
  <c r="AE233"/>
  <c r="Y162"/>
  <c r="Y161" s="1"/>
  <c r="AE163"/>
  <c r="AD336"/>
  <c r="X335"/>
  <c r="AD920"/>
  <c r="X919"/>
  <c r="X918" s="1"/>
  <c r="Y1502"/>
  <c r="Y1501" s="1"/>
  <c r="Y1500" s="1"/>
  <c r="AE1503"/>
  <c r="Y1441"/>
  <c r="Y1440" s="1"/>
  <c r="AE1442"/>
  <c r="Y1463"/>
  <c r="Y1462" s="1"/>
  <c r="AE1464"/>
  <c r="AD298"/>
  <c r="X297"/>
  <c r="X296" s="1"/>
  <c r="AE362"/>
  <c r="Y361"/>
  <c r="Y360" s="1"/>
  <c r="Y359" s="1"/>
  <c r="Y358" s="1"/>
  <c r="AD431"/>
  <c r="X430"/>
  <c r="X429" s="1"/>
  <c r="Y475"/>
  <c r="Y474" s="1"/>
  <c r="AE476"/>
  <c r="X524"/>
  <c r="X523" s="1"/>
  <c r="AD525"/>
  <c r="Y42"/>
  <c r="AE43"/>
  <c r="AE107"/>
  <c r="Y105"/>
  <c r="Y100" s="1"/>
  <c r="X192"/>
  <c r="AD193"/>
  <c r="Y230"/>
  <c r="AE231"/>
  <c r="AE252"/>
  <c r="Y251"/>
  <c r="X342"/>
  <c r="X341" s="1"/>
  <c r="X340" s="1"/>
  <c r="X339" s="1"/>
  <c r="AD343"/>
  <c r="X379"/>
  <c r="AD380"/>
  <c r="AD483"/>
  <c r="X482"/>
  <c r="X481" s="1"/>
  <c r="X480" s="1"/>
  <c r="Y571"/>
  <c r="Y570" s="1"/>
  <c r="Y569" s="1"/>
  <c r="Y568" s="1"/>
  <c r="AE572"/>
  <c r="Y21"/>
  <c r="Y20" s="1"/>
  <c r="AE22"/>
  <c r="Y135"/>
  <c r="Y134" s="1"/>
  <c r="Y133" s="1"/>
  <c r="Y132" s="1"/>
  <c r="AE136"/>
  <c r="Y181"/>
  <c r="AE182"/>
  <c r="Y214"/>
  <c r="Y213" s="1"/>
  <c r="AE215"/>
  <c r="Y244"/>
  <c r="Y243" s="1"/>
  <c r="AE245"/>
  <c r="X271"/>
  <c r="AD272"/>
  <c r="AD334"/>
  <c r="X333"/>
  <c r="X424"/>
  <c r="X423" s="1"/>
  <c r="AD425"/>
  <c r="AD443"/>
  <c r="X442"/>
  <c r="X441" s="1"/>
  <c r="AD500"/>
  <c r="X499"/>
  <c r="X498" s="1"/>
  <c r="X497" s="1"/>
  <c r="X496" s="1"/>
  <c r="Y548"/>
  <c r="Y547" s="1"/>
  <c r="Y546" s="1"/>
  <c r="AE549"/>
  <c r="Y624"/>
  <c r="Y623" s="1"/>
  <c r="Y622" s="1"/>
  <c r="AE625"/>
  <c r="AD874"/>
  <c r="X873"/>
  <c r="X872" s="1"/>
  <c r="AE906"/>
  <c r="Y905"/>
  <c r="Y904" s="1"/>
  <c r="Y900" s="1"/>
  <c r="Y1022"/>
  <c r="Y1021" s="1"/>
  <c r="AE1023"/>
  <c r="AE1127"/>
  <c r="Y1126"/>
  <c r="Y1125" s="1"/>
  <c r="X1167"/>
  <c r="X1166" s="1"/>
  <c r="AD1168"/>
  <c r="AD1260"/>
  <c r="X1259"/>
  <c r="X1258" s="1"/>
  <c r="Y1346"/>
  <c r="Y1345" s="1"/>
  <c r="AE1347"/>
  <c r="AE1415"/>
  <c r="Y1414"/>
  <c r="Y1413" s="1"/>
  <c r="X1463"/>
  <c r="X1462" s="1"/>
  <c r="AD1464"/>
  <c r="X1562"/>
  <c r="X1561" s="1"/>
  <c r="X1560" s="1"/>
  <c r="X1559" s="1"/>
  <c r="X1558" s="1"/>
  <c r="AD1563"/>
  <c r="Y679"/>
  <c r="Y678" s="1"/>
  <c r="Y674" s="1"/>
  <c r="Y673" s="1"/>
  <c r="AE680"/>
  <c r="AD775"/>
  <c r="X774"/>
  <c r="X773" s="1"/>
  <c r="X772" s="1"/>
  <c r="X771" s="1"/>
  <c r="X770" s="1"/>
  <c r="X905"/>
  <c r="X904" s="1"/>
  <c r="AD906"/>
  <c r="AD1020"/>
  <c r="X1019"/>
  <c r="X1018" s="1"/>
  <c r="X1017" s="1"/>
  <c r="AD1141"/>
  <c r="X1140"/>
  <c r="X1139" s="1"/>
  <c r="X1138" s="1"/>
  <c r="Y1216"/>
  <c r="Y1215" s="1"/>
  <c r="AE1217"/>
  <c r="X1340"/>
  <c r="X1339" s="1"/>
  <c r="AD1341"/>
  <c r="AD1415"/>
  <c r="X1414"/>
  <c r="X1413" s="1"/>
  <c r="AE1479"/>
  <c r="Y1478"/>
  <c r="Y1477" s="1"/>
  <c r="X1514"/>
  <c r="AD1515"/>
  <c r="X724"/>
  <c r="AD725"/>
  <c r="AD1145"/>
  <c r="X1144"/>
  <c r="X1143" s="1"/>
  <c r="X1142" s="1"/>
  <c r="Y1548"/>
  <c r="Y1547" s="1"/>
  <c r="Y1546" s="1"/>
  <c r="AE1549"/>
  <c r="X751"/>
  <c r="X750" s="1"/>
  <c r="X749" s="1"/>
  <c r="X748" s="1"/>
  <c r="AD752"/>
  <c r="AD963"/>
  <c r="X962"/>
  <c r="X961" s="1"/>
  <c r="AD1132"/>
  <c r="X1131"/>
  <c r="X1130" s="1"/>
  <c r="X1129" s="1"/>
  <c r="X1128" s="1"/>
  <c r="X1525"/>
  <c r="X1524" s="1"/>
  <c r="AD1526"/>
  <c r="S1161"/>
  <c r="R1083"/>
  <c r="X733"/>
  <c r="X732" s="1"/>
  <c r="R637"/>
  <c r="R636" s="1"/>
  <c r="M322"/>
  <c r="F39"/>
  <c r="F38" s="1"/>
  <c r="Y1560"/>
  <c r="Y1559" s="1"/>
  <c r="Y1558" s="1"/>
  <c r="S99"/>
  <c r="S98" s="1"/>
  <c r="S97" s="1"/>
  <c r="R332"/>
  <c r="R331" s="1"/>
  <c r="R330" s="1"/>
  <c r="S621"/>
  <c r="S620" s="1"/>
  <c r="S1457"/>
  <c r="K1280"/>
  <c r="H1280"/>
  <c r="H8"/>
  <c r="M1291"/>
  <c r="R100"/>
  <c r="R99" s="1"/>
  <c r="R98" s="1"/>
  <c r="R97" s="1"/>
  <c r="S464"/>
  <c r="S459" s="1"/>
  <c r="S458" s="1"/>
  <c r="S457" s="1"/>
  <c r="S151"/>
  <c r="S137" s="1"/>
  <c r="R598"/>
  <c r="R597" s="1"/>
  <c r="R26"/>
  <c r="R19" s="1"/>
  <c r="R18" s="1"/>
  <c r="R17" s="1"/>
  <c r="R236"/>
  <c r="S1388"/>
  <c r="Y502"/>
  <c r="Y1370"/>
  <c r="Y1369" s="1"/>
  <c r="AE1371"/>
  <c r="Y1380"/>
  <c r="Y1379" s="1"/>
  <c r="Y1378" s="1"/>
  <c r="Y1377" s="1"/>
  <c r="AE1381"/>
  <c r="X1380"/>
  <c r="X1379" s="1"/>
  <c r="X1378" s="1"/>
  <c r="X1377" s="1"/>
  <c r="AD1381"/>
  <c r="AD1371"/>
  <c r="X1370"/>
  <c r="X1369" s="1"/>
  <c r="X1063"/>
  <c r="X1062" s="1"/>
  <c r="X1061" s="1"/>
  <c r="X1060" s="1"/>
  <c r="AD1064"/>
  <c r="X1034"/>
  <c r="X1033" s="1"/>
  <c r="X1032" s="1"/>
  <c r="AD1035"/>
  <c r="Y1053"/>
  <c r="Y1052" s="1"/>
  <c r="AE1054"/>
  <c r="AD1059"/>
  <c r="X1058"/>
  <c r="X1057" s="1"/>
  <c r="X1056" s="1"/>
  <c r="X1055" s="1"/>
  <c r="Y1041"/>
  <c r="Y1040" s="1"/>
  <c r="Y1039" s="1"/>
  <c r="AE1042"/>
  <c r="X1050"/>
  <c r="X1049" s="1"/>
  <c r="X1039" s="1"/>
  <c r="AD1051"/>
  <c r="Y1058"/>
  <c r="Y1057" s="1"/>
  <c r="Y1056" s="1"/>
  <c r="Y1055" s="1"/>
  <c r="AE1059"/>
  <c r="Y1073"/>
  <c r="Y1072" s="1"/>
  <c r="Y1071" s="1"/>
  <c r="Y1070" s="1"/>
  <c r="AE1074"/>
  <c r="AD1069"/>
  <c r="X1068"/>
  <c r="X1067" s="1"/>
  <c r="X1066" s="1"/>
  <c r="X1065" s="1"/>
  <c r="AD862"/>
  <c r="X861"/>
  <c r="X860" s="1"/>
  <c r="AE846"/>
  <c r="Y845"/>
  <c r="Y844" s="1"/>
  <c r="Y865"/>
  <c r="Y864" s="1"/>
  <c r="AE866"/>
  <c r="X853"/>
  <c r="X852" s="1"/>
  <c r="X843" s="1"/>
  <c r="AD854"/>
  <c r="AE850"/>
  <c r="Y849"/>
  <c r="Y848" s="1"/>
  <c r="AE870"/>
  <c r="Y869"/>
  <c r="Y868" s="1"/>
  <c r="AD834"/>
  <c r="X833"/>
  <c r="X832" s="1"/>
  <c r="X831" s="1"/>
  <c r="AD870"/>
  <c r="X869"/>
  <c r="X868" s="1"/>
  <c r="AE854"/>
  <c r="Y853"/>
  <c r="Y852" s="1"/>
  <c r="X865"/>
  <c r="X864" s="1"/>
  <c r="AD866"/>
  <c r="AE862"/>
  <c r="Y861"/>
  <c r="Y860" s="1"/>
  <c r="X944"/>
  <c r="X943" s="1"/>
  <c r="AD945"/>
  <c r="X947"/>
  <c r="X946" s="1"/>
  <c r="AD948"/>
  <c r="Y944"/>
  <c r="Y943" s="1"/>
  <c r="AE945"/>
  <c r="M768"/>
  <c r="L1161"/>
  <c r="L1160" s="1"/>
  <c r="L1158" s="1"/>
  <c r="M209"/>
  <c r="M176" s="1"/>
  <c r="L555"/>
  <c r="L406"/>
  <c r="L400" s="1"/>
  <c r="L322"/>
  <c r="L993"/>
  <c r="M1160"/>
  <c r="M1158" s="1"/>
  <c r="M1509"/>
  <c r="M1481" s="1"/>
  <c r="L1542"/>
  <c r="M1112"/>
  <c r="L209"/>
  <c r="L53"/>
  <c r="L39" s="1"/>
  <c r="L38" s="1"/>
  <c r="CM1123" l="1"/>
  <c r="CQ1124"/>
  <c r="CL1386"/>
  <c r="CP1387"/>
  <c r="CL1383"/>
  <c r="CP1384"/>
  <c r="AE1560"/>
  <c r="AE1559" s="1"/>
  <c r="AE1558" s="1"/>
  <c r="CL1123"/>
  <c r="CP1124"/>
  <c r="CL1507"/>
  <c r="CP1508"/>
  <c r="R406"/>
  <c r="R400" s="1"/>
  <c r="L176"/>
  <c r="L126" s="1"/>
  <c r="L8" s="1"/>
  <c r="R1542"/>
  <c r="BN1469"/>
  <c r="BN1468" s="1"/>
  <c r="BT1470"/>
  <c r="BO116"/>
  <c r="BO115" s="1"/>
  <c r="BO114" s="1"/>
  <c r="BO113" s="1"/>
  <c r="BO112" s="1"/>
  <c r="BU117"/>
  <c r="BN116"/>
  <c r="BN115" s="1"/>
  <c r="BN114" s="1"/>
  <c r="BN113" s="1"/>
  <c r="BN112" s="1"/>
  <c r="BT117"/>
  <c r="AE509"/>
  <c r="S495"/>
  <c r="S494" s="1"/>
  <c r="R324"/>
  <c r="R322" s="1"/>
  <c r="R188"/>
  <c r="BB1220"/>
  <c r="BB1219" s="1"/>
  <c r="BH1221"/>
  <c r="BC1220"/>
  <c r="BC1219" s="1"/>
  <c r="BI1221"/>
  <c r="BC1469"/>
  <c r="BC1468" s="1"/>
  <c r="BI1470"/>
  <c r="BC388"/>
  <c r="BC387" s="1"/>
  <c r="BC386" s="1"/>
  <c r="BC385" s="1"/>
  <c r="BI389"/>
  <c r="BB388"/>
  <c r="BB387" s="1"/>
  <c r="BB386" s="1"/>
  <c r="BB385" s="1"/>
  <c r="BH389"/>
  <c r="M126"/>
  <c r="S1410"/>
  <c r="BH350"/>
  <c r="BB349"/>
  <c r="AE1243"/>
  <c r="AE1242" s="1"/>
  <c r="AE502"/>
  <c r="AJ1262"/>
  <c r="R1291"/>
  <c r="X189"/>
  <c r="Y41"/>
  <c r="Y40" s="1"/>
  <c r="S555"/>
  <c r="Y416"/>
  <c r="Y415" s="1"/>
  <c r="Y406" s="1"/>
  <c r="Y400" s="1"/>
  <c r="S1542"/>
  <c r="Y1545"/>
  <c r="Y1544" s="1"/>
  <c r="Y1493"/>
  <c r="Y1483" s="1"/>
  <c r="Y1482" s="1"/>
  <c r="AW575"/>
  <c r="AW574" s="1"/>
  <c r="AW573" s="1"/>
  <c r="BC576"/>
  <c r="BC829"/>
  <c r="AW828"/>
  <c r="AW827" s="1"/>
  <c r="AV885"/>
  <c r="AV884" s="1"/>
  <c r="AV883" s="1"/>
  <c r="AV882" s="1"/>
  <c r="BB886"/>
  <c r="AW1269"/>
  <c r="AW1268" s="1"/>
  <c r="BC1270"/>
  <c r="BB1198"/>
  <c r="AV1197"/>
  <c r="AV1196" s="1"/>
  <c r="BB821"/>
  <c r="AV820"/>
  <c r="AV819" s="1"/>
  <c r="AV818" s="1"/>
  <c r="BC202"/>
  <c r="AW201"/>
  <c r="AW730"/>
  <c r="AW729" s="1"/>
  <c r="BC731"/>
  <c r="AV849"/>
  <c r="AV848" s="1"/>
  <c r="BB850"/>
  <c r="AV1174"/>
  <c r="AV1173" s="1"/>
  <c r="BB1175"/>
  <c r="AV1233"/>
  <c r="AV1232" s="1"/>
  <c r="BB1234"/>
  <c r="BB1270"/>
  <c r="AV1269"/>
  <c r="AV1268" s="1"/>
  <c r="BB715"/>
  <c r="AV714"/>
  <c r="AW287"/>
  <c r="BC288"/>
  <c r="AV575"/>
  <c r="AV574" s="1"/>
  <c r="AV573" s="1"/>
  <c r="BB576"/>
  <c r="AV1265"/>
  <c r="AV1264" s="1"/>
  <c r="AV1263" s="1"/>
  <c r="BB1266"/>
  <c r="BC1198"/>
  <c r="AW1197"/>
  <c r="AW1196" s="1"/>
  <c r="AP1197"/>
  <c r="AP1196" s="1"/>
  <c r="AP820"/>
  <c r="AP819" s="1"/>
  <c r="AP818" s="1"/>
  <c r="AQ201"/>
  <c r="AQ730"/>
  <c r="AQ729" s="1"/>
  <c r="AP849"/>
  <c r="AP848" s="1"/>
  <c r="AP1174"/>
  <c r="AP1173" s="1"/>
  <c r="AP1233"/>
  <c r="AP1232" s="1"/>
  <c r="AP1269"/>
  <c r="AP1268" s="1"/>
  <c r="AP714"/>
  <c r="AQ287"/>
  <c r="AP575"/>
  <c r="AP574" s="1"/>
  <c r="AP573" s="1"/>
  <c r="AP1265"/>
  <c r="AP1264" s="1"/>
  <c r="AP1263" s="1"/>
  <c r="AP1262" s="1"/>
  <c r="AQ1197"/>
  <c r="AQ1196" s="1"/>
  <c r="AQ575"/>
  <c r="AQ574" s="1"/>
  <c r="AQ573" s="1"/>
  <c r="AQ828"/>
  <c r="AQ827" s="1"/>
  <c r="AP885"/>
  <c r="AP884" s="1"/>
  <c r="AP883" s="1"/>
  <c r="AP882" s="1"/>
  <c r="AQ1269"/>
  <c r="AQ1268" s="1"/>
  <c r="AJ1295"/>
  <c r="AJ1294" s="1"/>
  <c r="AP1296"/>
  <c r="AV1296" s="1"/>
  <c r="AJ1319"/>
  <c r="AJ1318" s="1"/>
  <c r="AP1320"/>
  <c r="AV1320" s="1"/>
  <c r="AJ1343"/>
  <c r="AJ1342" s="1"/>
  <c r="AP1344"/>
  <c r="AV1344" s="1"/>
  <c r="AK1019"/>
  <c r="AK1018" s="1"/>
  <c r="AK1017" s="1"/>
  <c r="AQ1020"/>
  <c r="AW1020" s="1"/>
  <c r="AK1063"/>
  <c r="AK1062" s="1"/>
  <c r="AK1061" s="1"/>
  <c r="AK1060" s="1"/>
  <c r="AQ1064"/>
  <c r="AW1064" s="1"/>
  <c r="AK1068"/>
  <c r="AK1067" s="1"/>
  <c r="AK1066" s="1"/>
  <c r="AK1065" s="1"/>
  <c r="AQ1069"/>
  <c r="AW1069" s="1"/>
  <c r="AJ1091"/>
  <c r="AJ1090" s="1"/>
  <c r="AJ1089" s="1"/>
  <c r="AP1092"/>
  <c r="AV1092" s="1"/>
  <c r="AK1099"/>
  <c r="AK1098" s="1"/>
  <c r="AK1097" s="1"/>
  <c r="AK1096" s="1"/>
  <c r="AQ1100"/>
  <c r="AW1100" s="1"/>
  <c r="AJ1394"/>
  <c r="AJ1393" s="1"/>
  <c r="AP1395"/>
  <c r="AV1395" s="1"/>
  <c r="AK518"/>
  <c r="AK517" s="1"/>
  <c r="AQ519"/>
  <c r="AW519" s="1"/>
  <c r="AK478"/>
  <c r="AK477" s="1"/>
  <c r="AQ479"/>
  <c r="AW479" s="1"/>
  <c r="AJ488"/>
  <c r="AJ487" s="1"/>
  <c r="AP489"/>
  <c r="AV489" s="1"/>
  <c r="AK1460"/>
  <c r="AK1459" s="1"/>
  <c r="AK1458" s="1"/>
  <c r="AQ1461"/>
  <c r="AW1461" s="1"/>
  <c r="AK615"/>
  <c r="AK614" s="1"/>
  <c r="AK613" s="1"/>
  <c r="AQ616"/>
  <c r="AW616" s="1"/>
  <c r="AJ234"/>
  <c r="AP235"/>
  <c r="AV235" s="1"/>
  <c r="AJ153"/>
  <c r="AJ152" s="1"/>
  <c r="AP154"/>
  <c r="AV154" s="1"/>
  <c r="AK1514"/>
  <c r="AQ1515"/>
  <c r="AW1515" s="1"/>
  <c r="AK1155"/>
  <c r="AK1154" s="1"/>
  <c r="AQ1156"/>
  <c r="AW1156" s="1"/>
  <c r="AK791"/>
  <c r="AK790" s="1"/>
  <c r="AQ792"/>
  <c r="AW792" s="1"/>
  <c r="AJ1552"/>
  <c r="AJ1551" s="1"/>
  <c r="AP1553"/>
  <c r="AV1553" s="1"/>
  <c r="AJ718"/>
  <c r="AJ717" s="1"/>
  <c r="AP719"/>
  <c r="AV719" s="1"/>
  <c r="AJ755"/>
  <c r="AJ754" s="1"/>
  <c r="AJ753" s="1"/>
  <c r="AP756"/>
  <c r="AV756" s="1"/>
  <c r="AK595"/>
  <c r="AK594" s="1"/>
  <c r="AK593" s="1"/>
  <c r="AK592" s="1"/>
  <c r="AQ596"/>
  <c r="AW596" s="1"/>
  <c r="AJ281"/>
  <c r="AP282"/>
  <c r="AV282" s="1"/>
  <c r="AJ788"/>
  <c r="AJ787" s="1"/>
  <c r="AP789"/>
  <c r="AV789" s="1"/>
  <c r="AK692"/>
  <c r="AK691" s="1"/>
  <c r="AK690" s="1"/>
  <c r="AK689" s="1"/>
  <c r="AK688" s="1"/>
  <c r="AQ693"/>
  <c r="AW693" s="1"/>
  <c r="AK512"/>
  <c r="AQ513"/>
  <c r="AW513" s="1"/>
  <c r="AK375"/>
  <c r="AQ376"/>
  <c r="AW376" s="1"/>
  <c r="AJ62"/>
  <c r="AP63"/>
  <c r="AV63" s="1"/>
  <c r="AJ1478"/>
  <c r="AJ1477" s="1"/>
  <c r="AP1479"/>
  <c r="AV1479" s="1"/>
  <c r="AK1576"/>
  <c r="AK1575" s="1"/>
  <c r="AK1574" s="1"/>
  <c r="AQ1577"/>
  <c r="AW1577" s="1"/>
  <c r="AK1448"/>
  <c r="AK1447" s="1"/>
  <c r="AQ1449"/>
  <c r="AW1449" s="1"/>
  <c r="AJ1190"/>
  <c r="AJ1189" s="1"/>
  <c r="AP1191"/>
  <c r="AV1191" s="1"/>
  <c r="AK241"/>
  <c r="AQ242"/>
  <c r="AW242" s="1"/>
  <c r="AJ730"/>
  <c r="AJ729" s="1"/>
  <c r="AP731"/>
  <c r="AV731" s="1"/>
  <c r="AK1205"/>
  <c r="AK1204" s="1"/>
  <c r="AK1203" s="1"/>
  <c r="AQ1206"/>
  <c r="AW1206" s="1"/>
  <c r="AJ1224"/>
  <c r="AJ1223" s="1"/>
  <c r="AP1225"/>
  <c r="AV1225" s="1"/>
  <c r="AK1248"/>
  <c r="AK1247" s="1"/>
  <c r="AQ1249"/>
  <c r="AW1249" s="1"/>
  <c r="AJ1256"/>
  <c r="AJ1255" s="1"/>
  <c r="AP1257"/>
  <c r="AV1257" s="1"/>
  <c r="AJ1248"/>
  <c r="AJ1247" s="1"/>
  <c r="AP1249"/>
  <c r="AV1249" s="1"/>
  <c r="AK1325"/>
  <c r="AK1324" s="1"/>
  <c r="AQ1326"/>
  <c r="AW1326" s="1"/>
  <c r="AJ825"/>
  <c r="AJ824" s="1"/>
  <c r="AP826"/>
  <c r="AV826" s="1"/>
  <c r="AK1171"/>
  <c r="AK1170" s="1"/>
  <c r="AQ1172"/>
  <c r="AW1172" s="1"/>
  <c r="AJ602"/>
  <c r="AP603"/>
  <c r="AV603" s="1"/>
  <c r="AK1417"/>
  <c r="AK1416" s="1"/>
  <c r="AQ1418"/>
  <c r="AW1418" s="1"/>
  <c r="AJ1358"/>
  <c r="AJ1357" s="1"/>
  <c r="AP1359"/>
  <c r="AV1359" s="1"/>
  <c r="AK626"/>
  <c r="AQ627"/>
  <c r="AW627" s="1"/>
  <c r="AK1586"/>
  <c r="AK1585" s="1"/>
  <c r="AK1584" s="1"/>
  <c r="AQ1587"/>
  <c r="AW1587" s="1"/>
  <c r="AK718"/>
  <c r="AK717" s="1"/>
  <c r="AQ719"/>
  <c r="AW719" s="1"/>
  <c r="AK262"/>
  <c r="AK261" s="1"/>
  <c r="AK260" s="1"/>
  <c r="AK259" s="1"/>
  <c r="AQ263"/>
  <c r="AW263" s="1"/>
  <c r="AK1582"/>
  <c r="AK1581" s="1"/>
  <c r="AQ1583"/>
  <c r="AW1583" s="1"/>
  <c r="AJ1277"/>
  <c r="AJ1276" s="1"/>
  <c r="AJ1275" s="1"/>
  <c r="AJ1274" s="1"/>
  <c r="AJ1273" s="1"/>
  <c r="AP1278"/>
  <c r="AV1278" s="1"/>
  <c r="AJ1148"/>
  <c r="AP1149"/>
  <c r="AV1149" s="1"/>
  <c r="AJ417"/>
  <c r="AP418"/>
  <c r="AV418" s="1"/>
  <c r="AK1288"/>
  <c r="AQ1289"/>
  <c r="AW1289" s="1"/>
  <c r="AK144"/>
  <c r="AK143" s="1"/>
  <c r="AQ145"/>
  <c r="AW145" s="1"/>
  <c r="AK1167"/>
  <c r="AK1166" s="1"/>
  <c r="AQ1168"/>
  <c r="AW1168" s="1"/>
  <c r="AJ1448"/>
  <c r="AJ1447" s="1"/>
  <c r="AP1449"/>
  <c r="AV1449" s="1"/>
  <c r="AK668"/>
  <c r="AK667" s="1"/>
  <c r="AK666" s="1"/>
  <c r="AQ669"/>
  <c r="AW669" s="1"/>
  <c r="AJ48"/>
  <c r="AP49"/>
  <c r="AV49" s="1"/>
  <c r="AJ1417"/>
  <c r="AJ1416" s="1"/>
  <c r="AP1418"/>
  <c r="AV1418" s="1"/>
  <c r="AJ794"/>
  <c r="AJ793" s="1"/>
  <c r="AP795"/>
  <c r="AV795" s="1"/>
  <c r="AK559"/>
  <c r="AK558" s="1"/>
  <c r="AK557" s="1"/>
  <c r="AQ560"/>
  <c r="AW560" s="1"/>
  <c r="AJ269"/>
  <c r="AP270"/>
  <c r="AV270" s="1"/>
  <c r="AK14"/>
  <c r="AK13" s="1"/>
  <c r="AK12" s="1"/>
  <c r="AK11" s="1"/>
  <c r="AK10" s="1"/>
  <c r="AQ15"/>
  <c r="AW15" s="1"/>
  <c r="AK1364"/>
  <c r="AK1363" s="1"/>
  <c r="AQ1365"/>
  <c r="AW1365" s="1"/>
  <c r="AJ765"/>
  <c r="AJ764" s="1"/>
  <c r="AJ763" s="1"/>
  <c r="AJ762" s="1"/>
  <c r="AP766"/>
  <c r="AV766" s="1"/>
  <c r="AJ1565"/>
  <c r="AJ1564" s="1"/>
  <c r="AP1566"/>
  <c r="AV1566" s="1"/>
  <c r="AJ469"/>
  <c r="AJ468" s="1"/>
  <c r="AP470"/>
  <c r="AV470" s="1"/>
  <c r="AK75"/>
  <c r="AQ76"/>
  <c r="AW76" s="1"/>
  <c r="AJ190"/>
  <c r="AP191"/>
  <c r="AV191" s="1"/>
  <c r="AJ735"/>
  <c r="AJ734" s="1"/>
  <c r="AP736"/>
  <c r="AV736" s="1"/>
  <c r="AK424"/>
  <c r="AK423" s="1"/>
  <c r="AQ425"/>
  <c r="AW425" s="1"/>
  <c r="AJ135"/>
  <c r="AJ134" s="1"/>
  <c r="AJ133" s="1"/>
  <c r="AJ132" s="1"/>
  <c r="AP136"/>
  <c r="AV136" s="1"/>
  <c r="AK436"/>
  <c r="AK435" s="1"/>
  <c r="AQ437"/>
  <c r="AW437" s="1"/>
  <c r="AK227"/>
  <c r="AK226" s="1"/>
  <c r="AQ228"/>
  <c r="AW228" s="1"/>
  <c r="AK755"/>
  <c r="AK754" s="1"/>
  <c r="AK753" s="1"/>
  <c r="AQ756"/>
  <c r="AW756" s="1"/>
  <c r="AK297"/>
  <c r="AK296" s="1"/>
  <c r="AQ298"/>
  <c r="AW298" s="1"/>
  <c r="AJ409"/>
  <c r="AJ408" s="1"/>
  <c r="AJ407" s="1"/>
  <c r="AP410"/>
  <c r="AV410" s="1"/>
  <c r="AK1361"/>
  <c r="AK1360" s="1"/>
  <c r="AQ1362"/>
  <c r="AW1362" s="1"/>
  <c r="AJ746"/>
  <c r="AJ745" s="1"/>
  <c r="AJ744" s="1"/>
  <c r="AP747"/>
  <c r="AV747" s="1"/>
  <c r="AK510"/>
  <c r="AQ511"/>
  <c r="AW511" s="1"/>
  <c r="AK221"/>
  <c r="AQ222"/>
  <c r="AW222" s="1"/>
  <c r="AK24"/>
  <c r="AK23" s="1"/>
  <c r="AQ25"/>
  <c r="AW25" s="1"/>
  <c r="AJ1485"/>
  <c r="AJ1484" s="1"/>
  <c r="AP1486"/>
  <c r="AV1486" s="1"/>
  <c r="AK409"/>
  <c r="AK408" s="1"/>
  <c r="AK407" s="1"/>
  <c r="AQ410"/>
  <c r="AW410" s="1"/>
  <c r="AK101"/>
  <c r="AQ102"/>
  <c r="AW102" s="1"/>
  <c r="AK1605"/>
  <c r="AK1604" s="1"/>
  <c r="AK1603" s="1"/>
  <c r="AK1602" s="1"/>
  <c r="AK1601" s="1"/>
  <c r="AK1599" s="1"/>
  <c r="AQ1606"/>
  <c r="AW1606" s="1"/>
  <c r="AK445"/>
  <c r="AQ446"/>
  <c r="AW446" s="1"/>
  <c r="AJ1596"/>
  <c r="AJ1595" s="1"/>
  <c r="AJ1594" s="1"/>
  <c r="AJ1593" s="1"/>
  <c r="AP1597"/>
  <c r="AV1597" s="1"/>
  <c r="AJ629"/>
  <c r="AJ628" s="1"/>
  <c r="AP630"/>
  <c r="AV630" s="1"/>
  <c r="AK183"/>
  <c r="AQ184"/>
  <c r="AW184" s="1"/>
  <c r="AK197"/>
  <c r="AQ198"/>
  <c r="AW198" s="1"/>
  <c r="AK1150"/>
  <c r="AQ1151"/>
  <c r="AW1151" s="1"/>
  <c r="AK880"/>
  <c r="AK879" s="1"/>
  <c r="AQ881"/>
  <c r="AW881" s="1"/>
  <c r="AK439"/>
  <c r="AK438" s="1"/>
  <c r="AQ440"/>
  <c r="AW440" s="1"/>
  <c r="AK727"/>
  <c r="AK726" s="1"/>
  <c r="AQ728"/>
  <c r="AW728" s="1"/>
  <c r="AJ1364"/>
  <c r="AJ1363" s="1"/>
  <c r="AP1365"/>
  <c r="AV1365" s="1"/>
  <c r="BB1365" s="1"/>
  <c r="BH1365" s="1"/>
  <c r="AJ337"/>
  <c r="AP338"/>
  <c r="AV338" s="1"/>
  <c r="AJ82"/>
  <c r="AP83"/>
  <c r="AV83" s="1"/>
  <c r="AK600"/>
  <c r="AQ601"/>
  <c r="AW601" s="1"/>
  <c r="AK337"/>
  <c r="AQ338"/>
  <c r="AW338" s="1"/>
  <c r="AJ1325"/>
  <c r="AJ1324" s="1"/>
  <c r="AP1326"/>
  <c r="AV1326" s="1"/>
  <c r="AJ1133"/>
  <c r="AP1134"/>
  <c r="AV1134" s="1"/>
  <c r="AK237"/>
  <c r="AQ238"/>
  <c r="AW238" s="1"/>
  <c r="AK60"/>
  <c r="AQ61"/>
  <c r="AW61" s="1"/>
  <c r="AK85"/>
  <c r="AQ86"/>
  <c r="AW86" s="1"/>
  <c r="AJ1288"/>
  <c r="AP1289"/>
  <c r="AV1289" s="1"/>
  <c r="AJ230"/>
  <c r="AP231"/>
  <c r="AV231" s="1"/>
  <c r="AK1496"/>
  <c r="AQ1497"/>
  <c r="AW1497" s="1"/>
  <c r="AK1144"/>
  <c r="AK1143" s="1"/>
  <c r="AK1142" s="1"/>
  <c r="AQ1145"/>
  <c r="AW1145" s="1"/>
  <c r="AK103"/>
  <c r="AQ104"/>
  <c r="AW104" s="1"/>
  <c r="AK1087"/>
  <c r="AK1086" s="1"/>
  <c r="AK1085" s="1"/>
  <c r="AQ1088"/>
  <c r="AW1088" s="1"/>
  <c r="AK80"/>
  <c r="AQ81"/>
  <c r="AW81" s="1"/>
  <c r="AK1295"/>
  <c r="AK1294" s="1"/>
  <c r="AQ1296"/>
  <c r="AW1296" s="1"/>
  <c r="AK1319"/>
  <c r="AK1318" s="1"/>
  <c r="AQ1320"/>
  <c r="AW1320" s="1"/>
  <c r="AK1343"/>
  <c r="AK1342" s="1"/>
  <c r="AQ1344"/>
  <c r="AW1344" s="1"/>
  <c r="AK1025"/>
  <c r="AK1024" s="1"/>
  <c r="AQ1026"/>
  <c r="AW1026" s="1"/>
  <c r="AJ1022"/>
  <c r="AJ1021" s="1"/>
  <c r="AP1023"/>
  <c r="AV1023" s="1"/>
  <c r="AJ1053"/>
  <c r="AJ1052" s="1"/>
  <c r="AP1054"/>
  <c r="AV1054" s="1"/>
  <c r="AJ1073"/>
  <c r="AJ1072" s="1"/>
  <c r="AJ1071" s="1"/>
  <c r="AJ1070" s="1"/>
  <c r="AP1074"/>
  <c r="AV1074" s="1"/>
  <c r="AJ1099"/>
  <c r="AJ1098" s="1"/>
  <c r="AJ1097" s="1"/>
  <c r="AJ1096" s="1"/>
  <c r="AP1100"/>
  <c r="AV1100" s="1"/>
  <c r="AK1394"/>
  <c r="AK1393" s="1"/>
  <c r="AQ1395"/>
  <c r="AW1395" s="1"/>
  <c r="AJ515"/>
  <c r="AJ514" s="1"/>
  <c r="AP516"/>
  <c r="AV516" s="1"/>
  <c r="AK472"/>
  <c r="AK471" s="1"/>
  <c r="AQ473"/>
  <c r="AW473" s="1"/>
  <c r="AK488"/>
  <c r="AK487" s="1"/>
  <c r="AQ489"/>
  <c r="AW489" s="1"/>
  <c r="AJ1015"/>
  <c r="AJ1014" s="1"/>
  <c r="AJ1013" s="1"/>
  <c r="AP1016"/>
  <c r="AV1016" s="1"/>
  <c r="AK774"/>
  <c r="AK773" s="1"/>
  <c r="AK772" s="1"/>
  <c r="AQ775"/>
  <c r="AW775" s="1"/>
  <c r="AK417"/>
  <c r="AQ418"/>
  <c r="AW418" s="1"/>
  <c r="AJ57"/>
  <c r="AP58"/>
  <c r="AV58" s="1"/>
  <c r="AK1193"/>
  <c r="AK1192" s="1"/>
  <c r="AQ1194"/>
  <c r="AW1194" s="1"/>
  <c r="AJ1466"/>
  <c r="AJ1465" s="1"/>
  <c r="AP1467"/>
  <c r="AV1467" s="1"/>
  <c r="AJ956"/>
  <c r="AJ955" s="1"/>
  <c r="AP957"/>
  <c r="AV957" s="1"/>
  <c r="AJ611"/>
  <c r="AJ610" s="1"/>
  <c r="AP612"/>
  <c r="AV612" s="1"/>
  <c r="AK1423"/>
  <c r="AK1422" s="1"/>
  <c r="AQ1424"/>
  <c r="AW1424" s="1"/>
  <c r="AK891"/>
  <c r="AK890" s="1"/>
  <c r="AK889" s="1"/>
  <c r="AK888" s="1"/>
  <c r="AQ892"/>
  <c r="AW892" s="1"/>
  <c r="AJ433"/>
  <c r="AJ432" s="1"/>
  <c r="AP434"/>
  <c r="AV434" s="1"/>
  <c r="AK1080"/>
  <c r="AK1079" s="1"/>
  <c r="AK1078" s="1"/>
  <c r="AK1077" s="1"/>
  <c r="AK1076" s="1"/>
  <c r="AQ1081"/>
  <c r="AW1081" s="1"/>
  <c r="AK653"/>
  <c r="AK652" s="1"/>
  <c r="AK651" s="1"/>
  <c r="AK650" s="1"/>
  <c r="AQ654"/>
  <c r="AW654" s="1"/>
  <c r="AK462"/>
  <c r="AK461" s="1"/>
  <c r="AK460" s="1"/>
  <c r="AQ463"/>
  <c r="AW463" s="1"/>
  <c r="AK765"/>
  <c r="AK764" s="1"/>
  <c r="AK763" s="1"/>
  <c r="AK762" s="1"/>
  <c r="AQ766"/>
  <c r="AW766" s="1"/>
  <c r="AJ595"/>
  <c r="AJ594" s="1"/>
  <c r="AJ593" s="1"/>
  <c r="AJ592" s="1"/>
  <c r="AP596"/>
  <c r="AV596" s="1"/>
  <c r="AJ462"/>
  <c r="AJ461" s="1"/>
  <c r="AJ460" s="1"/>
  <c r="AP463"/>
  <c r="AV463" s="1"/>
  <c r="AJ251"/>
  <c r="AP252"/>
  <c r="AV252" s="1"/>
  <c r="AK1591"/>
  <c r="AK1590" s="1"/>
  <c r="AK1589" s="1"/>
  <c r="AK1588" s="1"/>
  <c r="AQ1592"/>
  <c r="AW1592" s="1"/>
  <c r="AJ1355"/>
  <c r="AJ1354" s="1"/>
  <c r="AP1356"/>
  <c r="AV1356" s="1"/>
  <c r="AJ1152"/>
  <c r="AP1153"/>
  <c r="AV1153" s="1"/>
  <c r="AJ421"/>
  <c r="AP422"/>
  <c r="AV422" s="1"/>
  <c r="AK1331"/>
  <c r="AK1330" s="1"/>
  <c r="AQ1332"/>
  <c r="AW1332" s="1"/>
  <c r="AK746"/>
  <c r="AK745" s="1"/>
  <c r="AK744" s="1"/>
  <c r="AQ747"/>
  <c r="AW747" s="1"/>
  <c r="AK174"/>
  <c r="AK173" s="1"/>
  <c r="AK172" s="1"/>
  <c r="AK171" s="1"/>
  <c r="AQ175"/>
  <c r="AW175" s="1"/>
  <c r="AK947"/>
  <c r="AK946" s="1"/>
  <c r="AQ948"/>
  <c r="AW948" s="1"/>
  <c r="AK1201"/>
  <c r="AQ1202"/>
  <c r="AW1202" s="1"/>
  <c r="AK1224"/>
  <c r="AK1223" s="1"/>
  <c r="AQ1225"/>
  <c r="AW1225" s="1"/>
  <c r="AK1245"/>
  <c r="AK1244" s="1"/>
  <c r="AQ1246"/>
  <c r="AW1246" s="1"/>
  <c r="AK1256"/>
  <c r="AK1255" s="1"/>
  <c r="AQ1257"/>
  <c r="AW1257" s="1"/>
  <c r="AK1240"/>
  <c r="AK1239" s="1"/>
  <c r="AQ1241"/>
  <c r="AW1241" s="1"/>
  <c r="AJ777"/>
  <c r="AJ776" s="1"/>
  <c r="AP778"/>
  <c r="AV778" s="1"/>
  <c r="AK304"/>
  <c r="AK303" s="1"/>
  <c r="AK302" s="1"/>
  <c r="AQ305"/>
  <c r="AW305" s="1"/>
  <c r="AK1277"/>
  <c r="AK1276" s="1"/>
  <c r="AK1275" s="1"/>
  <c r="AK1274" s="1"/>
  <c r="AK1273" s="1"/>
  <c r="AQ1278"/>
  <c r="AW1278" s="1"/>
  <c r="AK507"/>
  <c r="AK506" s="1"/>
  <c r="AQ508"/>
  <c r="AW508" s="1"/>
  <c r="AJ274"/>
  <c r="AP275"/>
  <c r="AV275" s="1"/>
  <c r="AJ68"/>
  <c r="AP69"/>
  <c r="AV69" s="1"/>
  <c r="AJ1207"/>
  <c r="AP1208"/>
  <c r="AV1208" s="1"/>
  <c r="AK608"/>
  <c r="AK607" s="1"/>
  <c r="AQ609"/>
  <c r="AW609" s="1"/>
  <c r="AK971"/>
  <c r="AK970" s="1"/>
  <c r="AQ972"/>
  <c r="AW972" s="1"/>
  <c r="AK211"/>
  <c r="AK210" s="1"/>
  <c r="AQ212"/>
  <c r="AW212" s="1"/>
  <c r="AK811"/>
  <c r="AK810" s="1"/>
  <c r="AK809" s="1"/>
  <c r="AQ812"/>
  <c r="AW812" s="1"/>
  <c r="AK466"/>
  <c r="AK465" s="1"/>
  <c r="AQ467"/>
  <c r="AW467" s="1"/>
  <c r="AJ174"/>
  <c r="AJ173" s="1"/>
  <c r="AJ172" s="1"/>
  <c r="AJ171" s="1"/>
  <c r="AP175"/>
  <c r="AV175" s="1"/>
  <c r="AJ727"/>
  <c r="AJ726" s="1"/>
  <c r="AP728"/>
  <c r="AV728" s="1"/>
  <c r="AJ1400"/>
  <c r="AJ1399" s="1"/>
  <c r="AP1401"/>
  <c r="AV1401" s="1"/>
  <c r="AK1485"/>
  <c r="AK1484" s="1"/>
  <c r="AQ1486"/>
  <c r="AW1486" s="1"/>
  <c r="AJ811"/>
  <c r="AJ810" s="1"/>
  <c r="AJ809" s="1"/>
  <c r="AP812"/>
  <c r="AV812" s="1"/>
  <c r="AJ1496"/>
  <c r="AP1497"/>
  <c r="AV1497" s="1"/>
  <c r="AK70"/>
  <c r="AQ71"/>
  <c r="AW71" s="1"/>
  <c r="AK1552"/>
  <c r="AK1551" s="1"/>
  <c r="AQ1553"/>
  <c r="AW1553" s="1"/>
  <c r="AK271"/>
  <c r="AQ272"/>
  <c r="AW272" s="1"/>
  <c r="AK1164"/>
  <c r="AK1163" s="1"/>
  <c r="AQ1165"/>
  <c r="AW1165" s="1"/>
  <c r="AJ663"/>
  <c r="AJ662" s="1"/>
  <c r="AJ661" s="1"/>
  <c r="AJ660" s="1"/>
  <c r="AP664"/>
  <c r="AV664" s="1"/>
  <c r="AK347"/>
  <c r="AQ348"/>
  <c r="AW348" s="1"/>
  <c r="AJ87"/>
  <c r="AP88"/>
  <c r="AV88" s="1"/>
  <c r="AK1455"/>
  <c r="AK1454" s="1"/>
  <c r="AQ1456"/>
  <c r="AW1456" s="1"/>
  <c r="AJ880"/>
  <c r="AJ879" s="1"/>
  <c r="AP881"/>
  <c r="AV881" s="1"/>
  <c r="AK540"/>
  <c r="AQ541"/>
  <c r="AW541" s="1"/>
  <c r="AJ1030"/>
  <c r="AJ1029" s="1"/>
  <c r="AJ1028" s="1"/>
  <c r="AP1031"/>
  <c r="AV1031" s="1"/>
  <c r="AK642"/>
  <c r="AK641" s="1"/>
  <c r="AQ643"/>
  <c r="AW643" s="1"/>
  <c r="AJ304"/>
  <c r="AJ303" s="1"/>
  <c r="AJ302" s="1"/>
  <c r="AP305"/>
  <c r="AV305" s="1"/>
  <c r="AK29"/>
  <c r="AQ30"/>
  <c r="AW30" s="1"/>
  <c r="AK534"/>
  <c r="AK533" s="1"/>
  <c r="AK532" s="1"/>
  <c r="AQ535"/>
  <c r="AW535" s="1"/>
  <c r="AJ239"/>
  <c r="AP240"/>
  <c r="AV240" s="1"/>
  <c r="AJ1576"/>
  <c r="AJ1575" s="1"/>
  <c r="AJ1574" s="1"/>
  <c r="AP1577"/>
  <c r="AV1577" s="1"/>
  <c r="AJ898"/>
  <c r="AJ897" s="1"/>
  <c r="AJ896" s="1"/>
  <c r="AP899"/>
  <c r="AV899" s="1"/>
  <c r="AK676"/>
  <c r="AK675" s="1"/>
  <c r="AQ677"/>
  <c r="AW677" s="1"/>
  <c r="AJ1126"/>
  <c r="AJ1125" s="1"/>
  <c r="AP1127"/>
  <c r="AV1127" s="1"/>
  <c r="AK798"/>
  <c r="AK797" s="1"/>
  <c r="AK796" s="1"/>
  <c r="AQ799"/>
  <c r="AW799" s="1"/>
  <c r="AK55"/>
  <c r="AQ56"/>
  <c r="AW56" s="1"/>
  <c r="AK783"/>
  <c r="AK782" s="1"/>
  <c r="AK781" s="1"/>
  <c r="AQ784"/>
  <c r="AW784" s="1"/>
  <c r="AJ676"/>
  <c r="AJ675" s="1"/>
  <c r="AP677"/>
  <c r="AV677" s="1"/>
  <c r="AJ244"/>
  <c r="AP245"/>
  <c r="AV245" s="1"/>
  <c r="AJ73"/>
  <c r="AP74"/>
  <c r="AV74" s="1"/>
  <c r="AK1565"/>
  <c r="AK1564" s="1"/>
  <c r="AQ1566"/>
  <c r="AW1566" s="1"/>
  <c r="AK804"/>
  <c r="AK803" s="1"/>
  <c r="AQ805"/>
  <c r="AW805" s="1"/>
  <c r="AK276"/>
  <c r="AQ277"/>
  <c r="AW277" s="1"/>
  <c r="AK65"/>
  <c r="AK64" s="1"/>
  <c r="AQ66"/>
  <c r="AW66" s="1"/>
  <c r="AK1400"/>
  <c r="AK1399" s="1"/>
  <c r="AQ1401"/>
  <c r="AW1401" s="1"/>
  <c r="AJ692"/>
  <c r="AJ691" s="1"/>
  <c r="AJ690" s="1"/>
  <c r="AJ689" s="1"/>
  <c r="AJ688" s="1"/>
  <c r="AP693"/>
  <c r="AV693" s="1"/>
  <c r="AK294"/>
  <c r="AK293" s="1"/>
  <c r="AQ295"/>
  <c r="AW295" s="1"/>
  <c r="AJ702"/>
  <c r="AJ701" s="1"/>
  <c r="AJ700" s="1"/>
  <c r="AJ699" s="1"/>
  <c r="AP703"/>
  <c r="AV703" s="1"/>
  <c r="AK246"/>
  <c r="AQ247"/>
  <c r="AW247" s="1"/>
  <c r="AK1522"/>
  <c r="AK1521" s="1"/>
  <c r="AQ1523"/>
  <c r="AW1523" s="1"/>
  <c r="AJ552"/>
  <c r="AJ551" s="1"/>
  <c r="AJ550" s="1"/>
  <c r="AP553"/>
  <c r="AV553" s="1"/>
  <c r="AJ1423"/>
  <c r="AJ1422" s="1"/>
  <c r="AP1424"/>
  <c r="AV1424" s="1"/>
  <c r="AK1133"/>
  <c r="AQ1134"/>
  <c r="AW1134" s="1"/>
  <c r="AJ214"/>
  <c r="AP215"/>
  <c r="AV215" s="1"/>
  <c r="AJ21"/>
  <c r="AJ20" s="1"/>
  <c r="AP22"/>
  <c r="AV22" s="1"/>
  <c r="AK504"/>
  <c r="AK503" s="1"/>
  <c r="AQ505"/>
  <c r="AW505" s="1"/>
  <c r="AJ262"/>
  <c r="AJ261" s="1"/>
  <c r="AJ260" s="1"/>
  <c r="AJ259" s="1"/>
  <c r="AP263"/>
  <c r="AV263" s="1"/>
  <c r="AK1233"/>
  <c r="AK1232" s="1"/>
  <c r="AQ1234"/>
  <c r="AW1234" s="1"/>
  <c r="AJ159"/>
  <c r="AJ158" s="1"/>
  <c r="AP160"/>
  <c r="AV160" s="1"/>
  <c r="AK216"/>
  <c r="AQ217"/>
  <c r="AW217" s="1"/>
  <c r="AJ1502"/>
  <c r="AJ1501" s="1"/>
  <c r="AJ1500" s="1"/>
  <c r="AP1503"/>
  <c r="AV1503" s="1"/>
  <c r="AK1183"/>
  <c r="AK1182" s="1"/>
  <c r="AQ1184"/>
  <c r="AW1184" s="1"/>
  <c r="AJ224"/>
  <c r="AJ223" s="1"/>
  <c r="AP225"/>
  <c r="AV225" s="1"/>
  <c r="AJ1441"/>
  <c r="AJ1440" s="1"/>
  <c r="AP1442"/>
  <c r="AV1442" s="1"/>
  <c r="AK159"/>
  <c r="AK158" s="1"/>
  <c r="AQ160"/>
  <c r="AW160" s="1"/>
  <c r="AK156"/>
  <c r="AK155" s="1"/>
  <c r="AQ157"/>
  <c r="AW157" s="1"/>
  <c r="AK1562"/>
  <c r="AK1561" s="1"/>
  <c r="AQ1563"/>
  <c r="AW1563" s="1"/>
  <c r="AK1034"/>
  <c r="AK1033" s="1"/>
  <c r="AK1032" s="1"/>
  <c r="AQ1035"/>
  <c r="AW1035" s="1"/>
  <c r="AJ1041"/>
  <c r="AJ1040" s="1"/>
  <c r="AP1042"/>
  <c r="AV1042" s="1"/>
  <c r="AK1050"/>
  <c r="AK1049" s="1"/>
  <c r="AQ1051"/>
  <c r="AW1051" s="1"/>
  <c r="AK1007"/>
  <c r="AK1006" s="1"/>
  <c r="AQ1008"/>
  <c r="AW1008" s="1"/>
  <c r="AK990"/>
  <c r="AK989" s="1"/>
  <c r="AK988" s="1"/>
  <c r="AK987" s="1"/>
  <c r="AQ991"/>
  <c r="AW991" s="1"/>
  <c r="AK982"/>
  <c r="AK981" s="1"/>
  <c r="AK980" s="1"/>
  <c r="AQ983"/>
  <c r="AW983" s="1"/>
  <c r="AJ990"/>
  <c r="AJ989" s="1"/>
  <c r="AJ988" s="1"/>
  <c r="AJ987" s="1"/>
  <c r="AP991"/>
  <c r="AV991" s="1"/>
  <c r="AJ982"/>
  <c r="AJ981" s="1"/>
  <c r="AJ980" s="1"/>
  <c r="AP983"/>
  <c r="AV983" s="1"/>
  <c r="AJ908"/>
  <c r="AJ907" s="1"/>
  <c r="AP909"/>
  <c r="AV909" s="1"/>
  <c r="AK908"/>
  <c r="AK907" s="1"/>
  <c r="AQ909"/>
  <c r="AW909" s="1"/>
  <c r="AK902"/>
  <c r="AK901" s="1"/>
  <c r="AQ903"/>
  <c r="AW903" s="1"/>
  <c r="AK965"/>
  <c r="AK964" s="1"/>
  <c r="AQ966"/>
  <c r="AW966" s="1"/>
  <c r="AK962"/>
  <c r="AK961" s="1"/>
  <c r="AQ963"/>
  <c r="AW963" s="1"/>
  <c r="AJ941"/>
  <c r="AJ940" s="1"/>
  <c r="AP942"/>
  <c r="AV942" s="1"/>
  <c r="AK941"/>
  <c r="AK940" s="1"/>
  <c r="AQ942"/>
  <c r="AW942" s="1"/>
  <c r="AJ926"/>
  <c r="AJ925" s="1"/>
  <c r="AP927"/>
  <c r="AV927" s="1"/>
  <c r="AK929"/>
  <c r="AK928" s="1"/>
  <c r="AQ930"/>
  <c r="AW930" s="1"/>
  <c r="AK833"/>
  <c r="AK832" s="1"/>
  <c r="AK831" s="1"/>
  <c r="AQ834"/>
  <c r="AW834" s="1"/>
  <c r="AJ845"/>
  <c r="AJ844" s="1"/>
  <c r="AP846"/>
  <c r="AV846" s="1"/>
  <c r="AK1528"/>
  <c r="AK1527" s="1"/>
  <c r="AQ1529"/>
  <c r="AW1529" s="1"/>
  <c r="AJ1531"/>
  <c r="AJ1530" s="1"/>
  <c r="AP1532"/>
  <c r="AV1532" s="1"/>
  <c r="AK1534"/>
  <c r="AK1533" s="1"/>
  <c r="AQ1535"/>
  <c r="AW1535" s="1"/>
  <c r="AK44"/>
  <c r="AQ45"/>
  <c r="AW45" s="1"/>
  <c r="AK46"/>
  <c r="AQ47"/>
  <c r="AW47" s="1"/>
  <c r="AK502"/>
  <c r="R501"/>
  <c r="R495" s="1"/>
  <c r="R494" s="1"/>
  <c r="R137"/>
  <c r="X1012"/>
  <c r="AD833"/>
  <c r="AD832" s="1"/>
  <c r="AD831" s="1"/>
  <c r="AJ834"/>
  <c r="AD1140"/>
  <c r="AD1139" s="1"/>
  <c r="AD1138" s="1"/>
  <c r="AJ1141"/>
  <c r="AE738"/>
  <c r="AE737" s="1"/>
  <c r="AK739"/>
  <c r="AE885"/>
  <c r="AE884" s="1"/>
  <c r="AE883" s="1"/>
  <c r="AE882" s="1"/>
  <c r="AK886"/>
  <c r="AE1152"/>
  <c r="AK1153"/>
  <c r="AD183"/>
  <c r="AJ184"/>
  <c r="AE639"/>
  <c r="AE638" s="1"/>
  <c r="AE637" s="1"/>
  <c r="AE636" s="1"/>
  <c r="AK640"/>
  <c r="AE194"/>
  <c r="AK195"/>
  <c r="AD144"/>
  <c r="AD143" s="1"/>
  <c r="AJ145"/>
  <c r="AD29"/>
  <c r="AJ30"/>
  <c r="AD1572"/>
  <c r="AD1571" s="1"/>
  <c r="AD1570" s="1"/>
  <c r="AJ1573"/>
  <c r="AD566"/>
  <c r="AD565" s="1"/>
  <c r="AJ567"/>
  <c r="AD232"/>
  <c r="AD229" s="1"/>
  <c r="AJ233"/>
  <c r="AD34"/>
  <c r="AJ35"/>
  <c r="AD65"/>
  <c r="AD64" s="1"/>
  <c r="AJ66"/>
  <c r="AD1452"/>
  <c r="AD1451" s="1"/>
  <c r="AJ1453"/>
  <c r="AD1494"/>
  <c r="AJ1495"/>
  <c r="AE825"/>
  <c r="AE824" s="1"/>
  <c r="AE823" s="1"/>
  <c r="AK826"/>
  <c r="AD436"/>
  <c r="AD435" s="1"/>
  <c r="AJ437"/>
  <c r="AE62"/>
  <c r="AE59" s="1"/>
  <c r="AK63"/>
  <c r="AE974"/>
  <c r="AE973" s="1"/>
  <c r="AK975"/>
  <c r="AD912"/>
  <c r="AD911" s="1"/>
  <c r="AD910" s="1"/>
  <c r="AJ913"/>
  <c r="AD712"/>
  <c r="AD711" s="1"/>
  <c r="AD710" s="1"/>
  <c r="AD709" s="1"/>
  <c r="AJ713"/>
  <c r="AD538"/>
  <c r="AJ539"/>
  <c r="AD221"/>
  <c r="AJ222"/>
  <c r="AD653"/>
  <c r="AD652" s="1"/>
  <c r="AD651" s="1"/>
  <c r="AD650" s="1"/>
  <c r="AJ654"/>
  <c r="AE82"/>
  <c r="AE79" s="1"/>
  <c r="AK83"/>
  <c r="AE634"/>
  <c r="AE633" s="1"/>
  <c r="AE632" s="1"/>
  <c r="AE631" s="1"/>
  <c r="AK635"/>
  <c r="AD1193"/>
  <c r="AD1192" s="1"/>
  <c r="AJ1194"/>
  <c r="AE1555"/>
  <c r="AE1554" s="1"/>
  <c r="AE1550" s="1"/>
  <c r="AK1556"/>
  <c r="AE1140"/>
  <c r="AE1139" s="1"/>
  <c r="AE1138" s="1"/>
  <c r="AK1141"/>
  <c r="AE898"/>
  <c r="AE897" s="1"/>
  <c r="AE896" s="1"/>
  <c r="AK899"/>
  <c r="AD85"/>
  <c r="AD84" s="1"/>
  <c r="AJ86"/>
  <c r="AD600"/>
  <c r="AD599" s="1"/>
  <c r="AJ601"/>
  <c r="AD383"/>
  <c r="AD382" s="1"/>
  <c r="AJ384"/>
  <c r="AD241"/>
  <c r="AJ242"/>
  <c r="AE153"/>
  <c r="AE152" s="1"/>
  <c r="AK154"/>
  <c r="AE349"/>
  <c r="AE346" s="1"/>
  <c r="AE345" s="1"/>
  <c r="AE344" s="1"/>
  <c r="AK350"/>
  <c r="AE714"/>
  <c r="AK715"/>
  <c r="AE919"/>
  <c r="AE918" s="1"/>
  <c r="AK920"/>
  <c r="AE938"/>
  <c r="AE937" s="1"/>
  <c r="AK939"/>
  <c r="AD571"/>
  <c r="AD570" s="1"/>
  <c r="AD569" s="1"/>
  <c r="AD568" s="1"/>
  <c r="AJ572"/>
  <c r="AE469"/>
  <c r="AE468" s="1"/>
  <c r="AK470"/>
  <c r="AD624"/>
  <c r="AJ625"/>
  <c r="AD24"/>
  <c r="AD23" s="1"/>
  <c r="AJ25"/>
  <c r="AP25" s="1"/>
  <c r="AV25" s="1"/>
  <c r="AD219"/>
  <c r="AJ220"/>
  <c r="AD1488"/>
  <c r="AD1487" s="1"/>
  <c r="AJ1489"/>
  <c r="AD626"/>
  <c r="AD623" s="1"/>
  <c r="AD622" s="1"/>
  <c r="AD621" s="1"/>
  <c r="AJ627"/>
  <c r="AD267"/>
  <c r="AJ268"/>
  <c r="AE379"/>
  <c r="AK380"/>
  <c r="AD287"/>
  <c r="AJ289"/>
  <c r="AD642"/>
  <c r="AD641" s="1"/>
  <c r="AJ643"/>
  <c r="AD149"/>
  <c r="AD148" s="1"/>
  <c r="AJ150"/>
  <c r="AD253"/>
  <c r="AD250" s="1"/>
  <c r="AD249" s="1"/>
  <c r="AD248" s="1"/>
  <c r="AJ254"/>
  <c r="AD1591"/>
  <c r="AD1590" s="1"/>
  <c r="AD1589" s="1"/>
  <c r="AD1588" s="1"/>
  <c r="AJ1592"/>
  <c r="AE1498"/>
  <c r="AK1499"/>
  <c r="AE1178"/>
  <c r="AE1177" s="1"/>
  <c r="AK1179"/>
  <c r="AD828"/>
  <c r="AD827" s="1"/>
  <c r="AD823" s="1"/>
  <c r="AJ829"/>
  <c r="AE1148"/>
  <c r="AE1147" s="1"/>
  <c r="AE1146" s="1"/>
  <c r="AE1137" s="1"/>
  <c r="AE1136" s="1"/>
  <c r="AK1149"/>
  <c r="AD466"/>
  <c r="AD465" s="1"/>
  <c r="AJ467"/>
  <c r="AD257"/>
  <c r="AD256" s="1"/>
  <c r="AD255" s="1"/>
  <c r="AJ258"/>
  <c r="AD60"/>
  <c r="AD59" s="1"/>
  <c r="AJ61"/>
  <c r="AE300"/>
  <c r="AE299" s="1"/>
  <c r="AK301"/>
  <c r="AD512"/>
  <c r="AJ513"/>
  <c r="AD922"/>
  <c r="AD921" s="1"/>
  <c r="AJ923"/>
  <c r="AD686"/>
  <c r="AD685" s="1"/>
  <c r="AD684" s="1"/>
  <c r="AD683" s="1"/>
  <c r="AJ687"/>
  <c r="AD1183"/>
  <c r="AD1182" s="1"/>
  <c r="AJ1184"/>
  <c r="AE956"/>
  <c r="AE955" s="1"/>
  <c r="AK957"/>
  <c r="AD1548"/>
  <c r="AD1547" s="1"/>
  <c r="AD1546" s="1"/>
  <c r="AJ1549"/>
  <c r="AD1155"/>
  <c r="AD1154" s="1"/>
  <c r="AJ1156"/>
  <c r="AE1531"/>
  <c r="AE1530" s="1"/>
  <c r="AK1532"/>
  <c r="AE760"/>
  <c r="AE759" s="1"/>
  <c r="AE758" s="1"/>
  <c r="AE757" s="1"/>
  <c r="AK761"/>
  <c r="AE190"/>
  <c r="AK191"/>
  <c r="AE34"/>
  <c r="AK35"/>
  <c r="AE450"/>
  <c r="AE449" s="1"/>
  <c r="AK451"/>
  <c r="AE1207"/>
  <c r="AE1200" s="1"/>
  <c r="AK1208"/>
  <c r="AD1498"/>
  <c r="AJ1499"/>
  <c r="AD307"/>
  <c r="AD306" s="1"/>
  <c r="AJ308"/>
  <c r="AE219"/>
  <c r="AE218" s="1"/>
  <c r="AK220"/>
  <c r="AD75"/>
  <c r="AD72" s="1"/>
  <c r="AJ76"/>
  <c r="AE192"/>
  <c r="AK193"/>
  <c r="AD140"/>
  <c r="AD139" s="1"/>
  <c r="AD138" s="1"/>
  <c r="AJ141"/>
  <c r="AD101"/>
  <c r="AJ102"/>
  <c r="AD1397"/>
  <c r="AD1396" s="1"/>
  <c r="AJ1398"/>
  <c r="AE430"/>
  <c r="AE429" s="1"/>
  <c r="AK431"/>
  <c r="AD216"/>
  <c r="AD213" s="1"/>
  <c r="AJ217"/>
  <c r="AD639"/>
  <c r="AD638" s="1"/>
  <c r="AJ640"/>
  <c r="AD44"/>
  <c r="AJ45"/>
  <c r="AE1572"/>
  <c r="AE1571" s="1"/>
  <c r="AE1570" s="1"/>
  <c r="AK1573"/>
  <c r="AD1087"/>
  <c r="AD1086" s="1"/>
  <c r="AD1085" s="1"/>
  <c r="AD1084" s="1"/>
  <c r="AJ1088"/>
  <c r="AD542"/>
  <c r="AJ544"/>
  <c r="AD902"/>
  <c r="AD901" s="1"/>
  <c r="AJ903"/>
  <c r="AE1452"/>
  <c r="AE1451" s="1"/>
  <c r="AE1450" s="1"/>
  <c r="AK1453"/>
  <c r="AD891"/>
  <c r="AD890" s="1"/>
  <c r="AD889" s="1"/>
  <c r="AD888" s="1"/>
  <c r="AJ892"/>
  <c r="AE130"/>
  <c r="AE129" s="1"/>
  <c r="AE128" s="1"/>
  <c r="AE127" s="1"/>
  <c r="AK131"/>
  <c r="AD291"/>
  <c r="AD290" s="1"/>
  <c r="AJ292"/>
  <c r="AE873"/>
  <c r="AE872" s="1"/>
  <c r="AK874"/>
  <c r="AE707"/>
  <c r="AE706" s="1"/>
  <c r="AE705" s="1"/>
  <c r="AE704" s="1"/>
  <c r="AK708"/>
  <c r="AE499"/>
  <c r="AE498" s="1"/>
  <c r="AE497" s="1"/>
  <c r="AE496" s="1"/>
  <c r="AK500"/>
  <c r="AD276"/>
  <c r="AD273" s="1"/>
  <c r="AJ277"/>
  <c r="AD55"/>
  <c r="AD54" s="1"/>
  <c r="AJ56"/>
  <c r="AD46"/>
  <c r="AJ47"/>
  <c r="S39"/>
  <c r="S38" s="1"/>
  <c r="AE861"/>
  <c r="AE860" s="1"/>
  <c r="AK862"/>
  <c r="AD861"/>
  <c r="AD860" s="1"/>
  <c r="AJ862"/>
  <c r="AD1370"/>
  <c r="AD1369" s="1"/>
  <c r="AJ1371"/>
  <c r="AD962"/>
  <c r="AD961" s="1"/>
  <c r="AJ963"/>
  <c r="AD873"/>
  <c r="AD872" s="1"/>
  <c r="AJ874"/>
  <c r="AD333"/>
  <c r="AJ334"/>
  <c r="AD430"/>
  <c r="AD429" s="1"/>
  <c r="AJ431"/>
  <c r="AD919"/>
  <c r="AD918" s="1"/>
  <c r="AJ920"/>
  <c r="AD1512"/>
  <c r="AJ1513"/>
  <c r="AE944"/>
  <c r="AE943" s="1"/>
  <c r="AK945"/>
  <c r="AD865"/>
  <c r="AD864" s="1"/>
  <c r="AJ866"/>
  <c r="AD853"/>
  <c r="AD852" s="1"/>
  <c r="AD843" s="1"/>
  <c r="AJ854"/>
  <c r="AD1562"/>
  <c r="AD1561" s="1"/>
  <c r="AD1560" s="1"/>
  <c r="AD1559" s="1"/>
  <c r="AD1558" s="1"/>
  <c r="AJ1563"/>
  <c r="AE624"/>
  <c r="AE623" s="1"/>
  <c r="AE622" s="1"/>
  <c r="AK625"/>
  <c r="AD424"/>
  <c r="AD423" s="1"/>
  <c r="AJ425"/>
  <c r="AE214"/>
  <c r="AE213" s="1"/>
  <c r="AK215"/>
  <c r="AE571"/>
  <c r="AE570" s="1"/>
  <c r="AE569" s="1"/>
  <c r="AE568" s="1"/>
  <c r="AK572"/>
  <c r="AE42"/>
  <c r="AK43"/>
  <c r="AE1463"/>
  <c r="AE1462" s="1"/>
  <c r="AK1464"/>
  <c r="AE658"/>
  <c r="AE657" s="1"/>
  <c r="AE656" s="1"/>
  <c r="AE655" s="1"/>
  <c r="AK659"/>
  <c r="AD105"/>
  <c r="AJ107"/>
  <c r="AE1174"/>
  <c r="AE1173" s="1"/>
  <c r="AK1175"/>
  <c r="AE447"/>
  <c r="AE444" s="1"/>
  <c r="AK448"/>
  <c r="AD377"/>
  <c r="AJ378"/>
  <c r="AD445"/>
  <c r="AJ446"/>
  <c r="AE788"/>
  <c r="AE787" s="1"/>
  <c r="AE786" s="1"/>
  <c r="AK789"/>
  <c r="AD156"/>
  <c r="AD155" s="1"/>
  <c r="AJ157"/>
  <c r="AD70"/>
  <c r="AD67" s="1"/>
  <c r="AJ71"/>
  <c r="AD997"/>
  <c r="AD996" s="1"/>
  <c r="AD995" s="1"/>
  <c r="AJ998"/>
  <c r="AD283"/>
  <c r="AJ284"/>
  <c r="AE149"/>
  <c r="AE148" s="1"/>
  <c r="AE142" s="1"/>
  <c r="AK150"/>
  <c r="AD211"/>
  <c r="AD210" s="1"/>
  <c r="AJ212"/>
  <c r="AD1613"/>
  <c r="AD1612" s="1"/>
  <c r="AD1611" s="1"/>
  <c r="AD1610" s="1"/>
  <c r="AD1608" s="1"/>
  <c r="AJ1614"/>
  <c r="AD1605"/>
  <c r="AD1604" s="1"/>
  <c r="AD1603" s="1"/>
  <c r="AD1602" s="1"/>
  <c r="AD1601" s="1"/>
  <c r="AD1599" s="1"/>
  <c r="AJ1606"/>
  <c r="AD1178"/>
  <c r="AD1177" s="1"/>
  <c r="AJ1179"/>
  <c r="AE1491"/>
  <c r="AE1490" s="1"/>
  <c r="AK1492"/>
  <c r="AE602"/>
  <c r="AE599" s="1"/>
  <c r="AK603"/>
  <c r="AE419"/>
  <c r="AK420"/>
  <c r="AE269"/>
  <c r="AK270"/>
  <c r="AD869"/>
  <c r="AD868" s="1"/>
  <c r="AJ870"/>
  <c r="AE869"/>
  <c r="AE868" s="1"/>
  <c r="AK870"/>
  <c r="AE845"/>
  <c r="AE844" s="1"/>
  <c r="AK846"/>
  <c r="AD1144"/>
  <c r="AD1143" s="1"/>
  <c r="AD1142" s="1"/>
  <c r="AJ1145"/>
  <c r="AD1414"/>
  <c r="AD1413" s="1"/>
  <c r="AJ1415"/>
  <c r="AD774"/>
  <c r="AD773" s="1"/>
  <c r="AD772" s="1"/>
  <c r="AD771" s="1"/>
  <c r="AD770" s="1"/>
  <c r="AJ775"/>
  <c r="AE1414"/>
  <c r="AE1413" s="1"/>
  <c r="AK1415"/>
  <c r="AE1126"/>
  <c r="AE1125" s="1"/>
  <c r="AK1127"/>
  <c r="AE905"/>
  <c r="AE904" s="1"/>
  <c r="AE900" s="1"/>
  <c r="AK906"/>
  <c r="AD499"/>
  <c r="AD498" s="1"/>
  <c r="AD497" s="1"/>
  <c r="AD496" s="1"/>
  <c r="AJ500"/>
  <c r="AE251"/>
  <c r="AK252"/>
  <c r="AE361"/>
  <c r="AE360" s="1"/>
  <c r="AE359" s="1"/>
  <c r="AE358" s="1"/>
  <c r="AK362"/>
  <c r="AD335"/>
  <c r="AJ336"/>
  <c r="AD347"/>
  <c r="AD346" s="1"/>
  <c r="AD345" s="1"/>
  <c r="AD344" s="1"/>
  <c r="AJ348"/>
  <c r="AD974"/>
  <c r="AD973" s="1"/>
  <c r="AJ975"/>
  <c r="AE912"/>
  <c r="AE911" s="1"/>
  <c r="AE910" s="1"/>
  <c r="AK913"/>
  <c r="AE1579"/>
  <c r="AE1578" s="1"/>
  <c r="AK1580"/>
  <c r="AE794"/>
  <c r="AE793" s="1"/>
  <c r="AK795"/>
  <c r="AE1596"/>
  <c r="AE1595" s="1"/>
  <c r="AE1594" s="1"/>
  <c r="AE1593" s="1"/>
  <c r="AK1597"/>
  <c r="AE735"/>
  <c r="AE734" s="1"/>
  <c r="AK736"/>
  <c r="AD658"/>
  <c r="AD657" s="1"/>
  <c r="AD656" s="1"/>
  <c r="AD655" s="1"/>
  <c r="AJ659"/>
  <c r="AD507"/>
  <c r="AD506" s="1"/>
  <c r="AJ508"/>
  <c r="AE257"/>
  <c r="AE256" s="1"/>
  <c r="AE255" s="1"/>
  <c r="AK258"/>
  <c r="AD42"/>
  <c r="AJ43"/>
  <c r="AE566"/>
  <c r="AE565" s="1"/>
  <c r="AK567"/>
  <c r="AD181"/>
  <c r="AJ182"/>
  <c r="AE68"/>
  <c r="AE67" s="1"/>
  <c r="AK69"/>
  <c r="AE922"/>
  <c r="AE921" s="1"/>
  <c r="AK923"/>
  <c r="AE1426"/>
  <c r="AE1425" s="1"/>
  <c r="AK1427"/>
  <c r="AD1150"/>
  <c r="AD1147" s="1"/>
  <c r="AD1146" s="1"/>
  <c r="AJ1151"/>
  <c r="AD877"/>
  <c r="AD876" s="1"/>
  <c r="AJ878"/>
  <c r="AD246"/>
  <c r="AD243" s="1"/>
  <c r="AJ247"/>
  <c r="AE109"/>
  <c r="AE108" s="1"/>
  <c r="AK110"/>
  <c r="AE629"/>
  <c r="AE628" s="1"/>
  <c r="AK630"/>
  <c r="AD608"/>
  <c r="AD607" s="1"/>
  <c r="AJ609"/>
  <c r="AE283"/>
  <c r="AK284"/>
  <c r="AD707"/>
  <c r="AD706" s="1"/>
  <c r="AD705" s="1"/>
  <c r="AD704" s="1"/>
  <c r="AJ708"/>
  <c r="AE1355"/>
  <c r="AE1354" s="1"/>
  <c r="AK1356"/>
  <c r="AD985"/>
  <c r="AD984" s="1"/>
  <c r="AD979" s="1"/>
  <c r="AJ986"/>
  <c r="AD1349"/>
  <c r="AD1348" s="1"/>
  <c r="AJ1350"/>
  <c r="AD804"/>
  <c r="AD803" s="1"/>
  <c r="AJ805"/>
  <c r="AP805" s="1"/>
  <c r="AV805" s="1"/>
  <c r="AE1349"/>
  <c r="AE1348" s="1"/>
  <c r="AK1350"/>
  <c r="AE1015"/>
  <c r="AE1014" s="1"/>
  <c r="AE1013" s="1"/>
  <c r="AK1016"/>
  <c r="AD965"/>
  <c r="AD964" s="1"/>
  <c r="AJ966"/>
  <c r="AE663"/>
  <c r="AE662" s="1"/>
  <c r="AE661" s="1"/>
  <c r="AE660" s="1"/>
  <c r="AK664"/>
  <c r="AE333"/>
  <c r="AK334"/>
  <c r="R1481"/>
  <c r="AD798"/>
  <c r="AD797" s="1"/>
  <c r="AD796" s="1"/>
  <c r="AJ799"/>
  <c r="AD1582"/>
  <c r="AD1581" s="1"/>
  <c r="AJ1583"/>
  <c r="AE1352"/>
  <c r="AE1351" s="1"/>
  <c r="AK1353"/>
  <c r="AE1190"/>
  <c r="AE1189" s="1"/>
  <c r="AK1191"/>
  <c r="AE820"/>
  <c r="AE819" s="1"/>
  <c r="AE818" s="1"/>
  <c r="AK821"/>
  <c r="AE542"/>
  <c r="AK543"/>
  <c r="AD439"/>
  <c r="AD438" s="1"/>
  <c r="AJ440"/>
  <c r="AE291"/>
  <c r="AE290" s="1"/>
  <c r="AK292"/>
  <c r="AD237"/>
  <c r="AJ238"/>
  <c r="AE179"/>
  <c r="AK180"/>
  <c r="AE307"/>
  <c r="AE306" s="1"/>
  <c r="AK308"/>
  <c r="AE224"/>
  <c r="AE223" s="1"/>
  <c r="AK225"/>
  <c r="AD294"/>
  <c r="AD293" s="1"/>
  <c r="AJ295"/>
  <c r="AE552"/>
  <c r="AE551" s="1"/>
  <c r="AE550" s="1"/>
  <c r="AK553"/>
  <c r="AD1445"/>
  <c r="AD1444" s="1"/>
  <c r="AD1443" s="1"/>
  <c r="AJ1446"/>
  <c r="AE877"/>
  <c r="AE876" s="1"/>
  <c r="AK878"/>
  <c r="AE1186"/>
  <c r="AE1185" s="1"/>
  <c r="AK1187"/>
  <c r="AE397"/>
  <c r="AE396" s="1"/>
  <c r="AE395" s="1"/>
  <c r="AE394" s="1"/>
  <c r="AE393" s="1"/>
  <c r="AK398"/>
  <c r="AE274"/>
  <c r="AE273" s="1"/>
  <c r="AK275"/>
  <c r="AD109"/>
  <c r="AD108" s="1"/>
  <c r="AJ110"/>
  <c r="AE48"/>
  <c r="AK49"/>
  <c r="AD548"/>
  <c r="AD547" s="1"/>
  <c r="AD546" s="1"/>
  <c r="AD545" s="1"/>
  <c r="AJ549"/>
  <c r="AE57"/>
  <c r="AE54" s="1"/>
  <c r="AK58"/>
  <c r="AD510"/>
  <c r="AD509" s="1"/>
  <c r="AJ511"/>
  <c r="AE90"/>
  <c r="AE89" s="1"/>
  <c r="AK91"/>
  <c r="AE671"/>
  <c r="AE670" s="1"/>
  <c r="AE665" s="1"/>
  <c r="AK672"/>
  <c r="AE1358"/>
  <c r="AE1357" s="1"/>
  <c r="AK1359"/>
  <c r="AE140"/>
  <c r="AE139" s="1"/>
  <c r="AE138" s="1"/>
  <c r="AK141"/>
  <c r="AD194"/>
  <c r="AJ195"/>
  <c r="AE433"/>
  <c r="AE432" s="1"/>
  <c r="AK434"/>
  <c r="AD103"/>
  <c r="AJ104"/>
  <c r="AE1030"/>
  <c r="AE1029" s="1"/>
  <c r="AE1028" s="1"/>
  <c r="AK1031"/>
  <c r="AD1352"/>
  <c r="AD1351" s="1"/>
  <c r="AJ1353"/>
  <c r="AD1579"/>
  <c r="AD1578" s="1"/>
  <c r="AJ1580"/>
  <c r="AE1116"/>
  <c r="AE1115" s="1"/>
  <c r="AE1114" s="1"/>
  <c r="AK1117"/>
  <c r="AD563"/>
  <c r="AD562" s="1"/>
  <c r="AJ564"/>
  <c r="AD397"/>
  <c r="AD396" s="1"/>
  <c r="AD395" s="1"/>
  <c r="AD394" s="1"/>
  <c r="AD393" s="1"/>
  <c r="AJ398"/>
  <c r="AE199"/>
  <c r="AE196" s="1"/>
  <c r="AK200"/>
  <c r="AE27"/>
  <c r="AK28"/>
  <c r="AE383"/>
  <c r="AE382" s="1"/>
  <c r="AK384"/>
  <c r="AE1488"/>
  <c r="AE1487" s="1"/>
  <c r="AK1489"/>
  <c r="AE1445"/>
  <c r="AE1444" s="1"/>
  <c r="AE1443" s="1"/>
  <c r="AK1446"/>
  <c r="AE702"/>
  <c r="AE701" s="1"/>
  <c r="AE700" s="1"/>
  <c r="AE699" s="1"/>
  <c r="AK703"/>
  <c r="AD1316"/>
  <c r="AD1315" s="1"/>
  <c r="AJ1317"/>
  <c r="AE1328"/>
  <c r="AE1327" s="1"/>
  <c r="AK1329"/>
  <c r="AD615"/>
  <c r="AD614" s="1"/>
  <c r="AD613" s="1"/>
  <c r="AJ616"/>
  <c r="AE538"/>
  <c r="AK539"/>
  <c r="AE853"/>
  <c r="AE852" s="1"/>
  <c r="AK854"/>
  <c r="AE849"/>
  <c r="AE848" s="1"/>
  <c r="AK850"/>
  <c r="AE1478"/>
  <c r="AE1477" s="1"/>
  <c r="AK1479"/>
  <c r="AD442"/>
  <c r="AD441" s="1"/>
  <c r="AJ443"/>
  <c r="AE105"/>
  <c r="AE100" s="1"/>
  <c r="AK107"/>
  <c r="AD297"/>
  <c r="AD296" s="1"/>
  <c r="AJ298"/>
  <c r="AD671"/>
  <c r="AD670" s="1"/>
  <c r="AJ672"/>
  <c r="AE442"/>
  <c r="AE441" s="1"/>
  <c r="AK443"/>
  <c r="AD944"/>
  <c r="AD943" s="1"/>
  <c r="AJ945"/>
  <c r="AD1380"/>
  <c r="AD1379" s="1"/>
  <c r="AD1378" s="1"/>
  <c r="AD1377" s="1"/>
  <c r="AJ1381"/>
  <c r="AE1370"/>
  <c r="AE1369" s="1"/>
  <c r="AK1371"/>
  <c r="AD751"/>
  <c r="AD750" s="1"/>
  <c r="AD749" s="1"/>
  <c r="AD748" s="1"/>
  <c r="AJ752"/>
  <c r="AD1514"/>
  <c r="AJ1515"/>
  <c r="AE1216"/>
  <c r="AE1215" s="1"/>
  <c r="AK1217"/>
  <c r="AD271"/>
  <c r="AJ272"/>
  <c r="AE135"/>
  <c r="AE134" s="1"/>
  <c r="AE133" s="1"/>
  <c r="AE132" s="1"/>
  <c r="AK136"/>
  <c r="AD379"/>
  <c r="AJ380"/>
  <c r="AD192"/>
  <c r="AJ193"/>
  <c r="AE1502"/>
  <c r="AE1501" s="1"/>
  <c r="AE1500" s="1"/>
  <c r="AK1503"/>
  <c r="AE232"/>
  <c r="AK233"/>
  <c r="AD1534"/>
  <c r="AD1533" s="1"/>
  <c r="AJ1535"/>
  <c r="AP1535" s="1"/>
  <c r="AV1535" s="1"/>
  <c r="AE1525"/>
  <c r="AE1524" s="1"/>
  <c r="AK1526"/>
  <c r="AD1528"/>
  <c r="AD1527" s="1"/>
  <c r="AJ1529"/>
  <c r="AD1331"/>
  <c r="AD1330" s="1"/>
  <c r="AJ1332"/>
  <c r="AE985"/>
  <c r="AE984" s="1"/>
  <c r="AE979" s="1"/>
  <c r="AK986"/>
  <c r="AD738"/>
  <c r="AD737" s="1"/>
  <c r="AD733" s="1"/>
  <c r="AD732" s="1"/>
  <c r="AJ739"/>
  <c r="AE926"/>
  <c r="AE925" s="1"/>
  <c r="AK927"/>
  <c r="AD375"/>
  <c r="AJ376"/>
  <c r="AD1455"/>
  <c r="AD1454" s="1"/>
  <c r="AJ1456"/>
  <c r="AE712"/>
  <c r="AK713"/>
  <c r="AE31"/>
  <c r="AK32"/>
  <c r="AE377"/>
  <c r="AK378"/>
  <c r="AE751"/>
  <c r="AE750" s="1"/>
  <c r="AE749" s="1"/>
  <c r="AE748" s="1"/>
  <c r="AK752"/>
  <c r="AE371"/>
  <c r="AE370" s="1"/>
  <c r="AE369" s="1"/>
  <c r="AK372"/>
  <c r="AD534"/>
  <c r="AD533" s="1"/>
  <c r="AD532" s="1"/>
  <c r="AJ535"/>
  <c r="AD447"/>
  <c r="AJ448"/>
  <c r="AE1613"/>
  <c r="AE1612" s="1"/>
  <c r="AE1611" s="1"/>
  <c r="AE1610" s="1"/>
  <c r="AE1608" s="1"/>
  <c r="AK1614"/>
  <c r="AD1361"/>
  <c r="AD1360" s="1"/>
  <c r="AJ1362"/>
  <c r="AD697"/>
  <c r="AD696" s="1"/>
  <c r="AD695" s="1"/>
  <c r="AD694" s="1"/>
  <c r="AJ698"/>
  <c r="AE1397"/>
  <c r="AE1396" s="1"/>
  <c r="AK1398"/>
  <c r="AD201"/>
  <c r="AJ202"/>
  <c r="AD947"/>
  <c r="AD946" s="1"/>
  <c r="AJ948"/>
  <c r="AE865"/>
  <c r="AE864" s="1"/>
  <c r="AK866"/>
  <c r="AE1380"/>
  <c r="AE1379" s="1"/>
  <c r="AE1378" s="1"/>
  <c r="AE1377" s="1"/>
  <c r="AK1381"/>
  <c r="AD1525"/>
  <c r="AD1524" s="1"/>
  <c r="AJ1526"/>
  <c r="AE1548"/>
  <c r="AE1547" s="1"/>
  <c r="AE1546" s="1"/>
  <c r="AK1549"/>
  <c r="AD905"/>
  <c r="AD904" s="1"/>
  <c r="AJ906"/>
  <c r="AE679"/>
  <c r="AE678" s="1"/>
  <c r="AE674" s="1"/>
  <c r="AE673" s="1"/>
  <c r="AK680"/>
  <c r="AD1463"/>
  <c r="AD1462" s="1"/>
  <c r="AJ1464"/>
  <c r="AE1346"/>
  <c r="AE1345" s="1"/>
  <c r="AK1347"/>
  <c r="AD1167"/>
  <c r="AD1166" s="1"/>
  <c r="AJ1168"/>
  <c r="AE548"/>
  <c r="AE547" s="1"/>
  <c r="AE546" s="1"/>
  <c r="AK549"/>
  <c r="AE244"/>
  <c r="AE243" s="1"/>
  <c r="AK245"/>
  <c r="AE181"/>
  <c r="AK182"/>
  <c r="AE21"/>
  <c r="AE20" s="1"/>
  <c r="AK22"/>
  <c r="AD342"/>
  <c r="AD341" s="1"/>
  <c r="AD340" s="1"/>
  <c r="AD339" s="1"/>
  <c r="AJ343"/>
  <c r="AE230"/>
  <c r="AK231"/>
  <c r="AE1441"/>
  <c r="AE1440" s="1"/>
  <c r="AK1442"/>
  <c r="AE162"/>
  <c r="AE161" s="1"/>
  <c r="AK163"/>
  <c r="AD540"/>
  <c r="AJ541"/>
  <c r="AD1328"/>
  <c r="AD1327" s="1"/>
  <c r="AJ1329"/>
  <c r="AE1286"/>
  <c r="AE1285" s="1"/>
  <c r="AE1284" s="1"/>
  <c r="AE1283" s="1"/>
  <c r="AE1282" s="1"/>
  <c r="AK1287"/>
  <c r="AE1466"/>
  <c r="AE1465" s="1"/>
  <c r="AK1467"/>
  <c r="AD1286"/>
  <c r="AD1285" s="1"/>
  <c r="AD1284" s="1"/>
  <c r="AD1283" s="1"/>
  <c r="AD1282" s="1"/>
  <c r="AJ1287"/>
  <c r="AD1080"/>
  <c r="AD1079" s="1"/>
  <c r="AD1078" s="1"/>
  <c r="AD1077" s="1"/>
  <c r="AD1076" s="1"/>
  <c r="AJ1081"/>
  <c r="AD938"/>
  <c r="AD937" s="1"/>
  <c r="AJ939"/>
  <c r="Y1388"/>
  <c r="AD1216"/>
  <c r="AD1215" s="1"/>
  <c r="AJ1217"/>
  <c r="AE686"/>
  <c r="AE685" s="1"/>
  <c r="AE684" s="1"/>
  <c r="AE683" s="1"/>
  <c r="AK687"/>
  <c r="AE563"/>
  <c r="AE562" s="1"/>
  <c r="AK564"/>
  <c r="AD300"/>
  <c r="AD299" s="1"/>
  <c r="AJ301"/>
  <c r="AE73"/>
  <c r="AE72" s="1"/>
  <c r="AK74"/>
  <c r="AE267"/>
  <c r="AK268"/>
  <c r="AD1586"/>
  <c r="AD1585" s="1"/>
  <c r="AD1584" s="1"/>
  <c r="AJ1587"/>
  <c r="AD1346"/>
  <c r="AD1345" s="1"/>
  <c r="AJ1347"/>
  <c r="AE997"/>
  <c r="AE996" s="1"/>
  <c r="AE995" s="1"/>
  <c r="AK998"/>
  <c r="AE1120"/>
  <c r="AE1119" s="1"/>
  <c r="AE1118" s="1"/>
  <c r="AK1121"/>
  <c r="AD559"/>
  <c r="AD558" s="1"/>
  <c r="AD557" s="1"/>
  <c r="AJ560"/>
  <c r="AD371"/>
  <c r="AD370" s="1"/>
  <c r="AD369" s="1"/>
  <c r="AJ372"/>
  <c r="AE186"/>
  <c r="AE185" s="1"/>
  <c r="AK187"/>
  <c r="AE335"/>
  <c r="AK336"/>
  <c r="AE1316"/>
  <c r="AE1315" s="1"/>
  <c r="AK1317"/>
  <c r="AE777"/>
  <c r="AE776" s="1"/>
  <c r="AE771" s="1"/>
  <c r="AE770" s="1"/>
  <c r="AK778"/>
  <c r="AD504"/>
  <c r="AD503" s="1"/>
  <c r="AD227"/>
  <c r="AD226" s="1"/>
  <c r="AJ228"/>
  <c r="AD186"/>
  <c r="AD185" s="1"/>
  <c r="AJ187"/>
  <c r="AE234"/>
  <c r="AK235"/>
  <c r="AD634"/>
  <c r="AD633" s="1"/>
  <c r="AD632" s="1"/>
  <c r="AD631" s="1"/>
  <c r="AJ635"/>
  <c r="AD361"/>
  <c r="AD360" s="1"/>
  <c r="AD359" s="1"/>
  <c r="AD358" s="1"/>
  <c r="AJ362"/>
  <c r="AE342"/>
  <c r="AE341" s="1"/>
  <c r="AE340" s="1"/>
  <c r="AE339" s="1"/>
  <c r="AK343"/>
  <c r="AD929"/>
  <c r="AD928" s="1"/>
  <c r="AJ930"/>
  <c r="AD1171"/>
  <c r="AD1170" s="1"/>
  <c r="AJ1172"/>
  <c r="AE1494"/>
  <c r="AK1495"/>
  <c r="AD1491"/>
  <c r="AD1490" s="1"/>
  <c r="AJ1492"/>
  <c r="AD80"/>
  <c r="AD79" s="1"/>
  <c r="AJ81"/>
  <c r="AD199"/>
  <c r="AJ200"/>
  <c r="AD14"/>
  <c r="AD13" s="1"/>
  <c r="AD12" s="1"/>
  <c r="AD11" s="1"/>
  <c r="AD10" s="1"/>
  <c r="AJ15"/>
  <c r="AP15" s="1"/>
  <c r="AV15" s="1"/>
  <c r="AE123"/>
  <c r="AE122" s="1"/>
  <c r="AE121" s="1"/>
  <c r="AE120" s="1"/>
  <c r="AE119" s="1"/>
  <c r="AK124"/>
  <c r="AD1522"/>
  <c r="AD1521" s="1"/>
  <c r="AJ1523"/>
  <c r="AD1426"/>
  <c r="AD1425" s="1"/>
  <c r="AJ1427"/>
  <c r="AD1120"/>
  <c r="AD1119" s="1"/>
  <c r="AD1118" s="1"/>
  <c r="AJ1121"/>
  <c r="AD1460"/>
  <c r="AD1459" s="1"/>
  <c r="AD1458" s="1"/>
  <c r="AD1457" s="1"/>
  <c r="AJ1461"/>
  <c r="AD27"/>
  <c r="AJ28"/>
  <c r="AE87"/>
  <c r="AE84" s="1"/>
  <c r="AK88"/>
  <c r="AD419"/>
  <c r="AD416" s="1"/>
  <c r="AD415" s="1"/>
  <c r="AJ420"/>
  <c r="AD791"/>
  <c r="AD790" s="1"/>
  <c r="AD786" s="1"/>
  <c r="AJ792"/>
  <c r="AD668"/>
  <c r="AD667" s="1"/>
  <c r="AD666" s="1"/>
  <c r="AJ669"/>
  <c r="AD179"/>
  <c r="AJ180"/>
  <c r="AE1512"/>
  <c r="AE1511" s="1"/>
  <c r="AE1510" s="1"/>
  <c r="AK1513"/>
  <c r="AD968"/>
  <c r="AD967" s="1"/>
  <c r="AJ969"/>
  <c r="AE281"/>
  <c r="AK282"/>
  <c r="AD1186"/>
  <c r="AD1185" s="1"/>
  <c r="AJ1187"/>
  <c r="AE697"/>
  <c r="AE696" s="1"/>
  <c r="AE695" s="1"/>
  <c r="AE694" s="1"/>
  <c r="AK698"/>
  <c r="AD90"/>
  <c r="AD89" s="1"/>
  <c r="AJ91"/>
  <c r="AD197"/>
  <c r="AJ198"/>
  <c r="AD31"/>
  <c r="AJ32"/>
  <c r="AD1555"/>
  <c r="AD1554" s="1"/>
  <c r="AD1550" s="1"/>
  <c r="AJ1556"/>
  <c r="AD1116"/>
  <c r="AD1115" s="1"/>
  <c r="AD1114" s="1"/>
  <c r="AJ1117"/>
  <c r="AE239"/>
  <c r="AE236" s="1"/>
  <c r="AK240"/>
  <c r="AD1164"/>
  <c r="AD1163" s="1"/>
  <c r="AJ1165"/>
  <c r="AE253"/>
  <c r="AK254"/>
  <c r="AE968"/>
  <c r="AE967" s="1"/>
  <c r="AK969"/>
  <c r="AD760"/>
  <c r="AD759" s="1"/>
  <c r="AD758" s="1"/>
  <c r="AD757" s="1"/>
  <c r="AD743" s="1"/>
  <c r="AJ761"/>
  <c r="AD783"/>
  <c r="AD782" s="1"/>
  <c r="AD781" s="1"/>
  <c r="AJ784"/>
  <c r="AE611"/>
  <c r="AE610" s="1"/>
  <c r="AK612"/>
  <c r="AE421"/>
  <c r="AK422"/>
  <c r="AD130"/>
  <c r="AD129" s="1"/>
  <c r="AD128" s="1"/>
  <c r="AD127" s="1"/>
  <c r="AJ131"/>
  <c r="AD162"/>
  <c r="AD161" s="1"/>
  <c r="AJ163"/>
  <c r="S1481"/>
  <c r="Y99"/>
  <c r="Y98" s="1"/>
  <c r="Y97" s="1"/>
  <c r="AD482"/>
  <c r="AD481" s="1"/>
  <c r="AD480" s="1"/>
  <c r="AJ483"/>
  <c r="AD478"/>
  <c r="AD477" s="1"/>
  <c r="AJ479"/>
  <c r="AE482"/>
  <c r="AE481" s="1"/>
  <c r="AE480" s="1"/>
  <c r="AK483"/>
  <c r="AE475"/>
  <c r="AE474" s="1"/>
  <c r="AK476"/>
  <c r="AD472"/>
  <c r="AD471" s="1"/>
  <c r="AJ473"/>
  <c r="AD475"/>
  <c r="AD474" s="1"/>
  <c r="AJ476"/>
  <c r="AD524"/>
  <c r="AD523" s="1"/>
  <c r="AJ525"/>
  <c r="AE521"/>
  <c r="AE520" s="1"/>
  <c r="AK522"/>
  <c r="AD521"/>
  <c r="AD520" s="1"/>
  <c r="AJ522"/>
  <c r="AE524"/>
  <c r="AE523" s="1"/>
  <c r="AK525"/>
  <c r="AD518"/>
  <c r="AD517" s="1"/>
  <c r="AJ519"/>
  <c r="AE515"/>
  <c r="AE514" s="1"/>
  <c r="AK516"/>
  <c r="AD722"/>
  <c r="AJ723"/>
  <c r="AD724"/>
  <c r="AJ725"/>
  <c r="AE724"/>
  <c r="AK725"/>
  <c r="AE722"/>
  <c r="AK723"/>
  <c r="AD1004"/>
  <c r="AD1003" s="1"/>
  <c r="AJ1005"/>
  <c r="AE1004"/>
  <c r="AE1003" s="1"/>
  <c r="AK1005"/>
  <c r="AD1007"/>
  <c r="AD1006" s="1"/>
  <c r="AJ1008"/>
  <c r="AE1001"/>
  <c r="AE1000" s="1"/>
  <c r="AE999" s="1"/>
  <c r="AK1002"/>
  <c r="AD1001"/>
  <c r="AD1000" s="1"/>
  <c r="AD999" s="1"/>
  <c r="AJ1002"/>
  <c r="AE1041"/>
  <c r="AE1040" s="1"/>
  <c r="AE1039" s="1"/>
  <c r="AK1042"/>
  <c r="AD1050"/>
  <c r="AD1049" s="1"/>
  <c r="AJ1051"/>
  <c r="AD1034"/>
  <c r="AD1033" s="1"/>
  <c r="AD1032" s="1"/>
  <c r="AJ1035"/>
  <c r="AP1035" s="1"/>
  <c r="AV1035" s="1"/>
  <c r="AD1404"/>
  <c r="AD1403" s="1"/>
  <c r="AD1402" s="1"/>
  <c r="AJ1405"/>
  <c r="AE1404"/>
  <c r="AE1403" s="1"/>
  <c r="AE1402" s="1"/>
  <c r="AE1388" s="1"/>
  <c r="AK1405"/>
  <c r="AE1265"/>
  <c r="AE1264" s="1"/>
  <c r="AE1263" s="1"/>
  <c r="AE1262" s="1"/>
  <c r="AK1266"/>
  <c r="AD1240"/>
  <c r="AD1239" s="1"/>
  <c r="AJ1241"/>
  <c r="AD1259"/>
  <c r="AD1258" s="1"/>
  <c r="AJ1260"/>
  <c r="AD1245"/>
  <c r="AD1244" s="1"/>
  <c r="AD1243" s="1"/>
  <c r="AD1242" s="1"/>
  <c r="AJ1246"/>
  <c r="AD1253"/>
  <c r="AD1252" s="1"/>
  <c r="AD1251" s="1"/>
  <c r="AD1250" s="1"/>
  <c r="AJ1254"/>
  <c r="AE1259"/>
  <c r="AE1258" s="1"/>
  <c r="AK1260"/>
  <c r="AE1253"/>
  <c r="AE1252" s="1"/>
  <c r="AK1254"/>
  <c r="AE1227"/>
  <c r="AE1226" s="1"/>
  <c r="AK1228"/>
  <c r="AD1227"/>
  <c r="AD1226" s="1"/>
  <c r="AJ1228"/>
  <c r="AD1205"/>
  <c r="AD1204" s="1"/>
  <c r="AD1203" s="1"/>
  <c r="AJ1206"/>
  <c r="AD1201"/>
  <c r="AD1200" s="1"/>
  <c r="AJ1202"/>
  <c r="AE1131"/>
  <c r="AE1130" s="1"/>
  <c r="AE1129" s="1"/>
  <c r="AE1128" s="1"/>
  <c r="AK1132"/>
  <c r="AD1131"/>
  <c r="AD1130" s="1"/>
  <c r="AD1129" s="1"/>
  <c r="AD1128" s="1"/>
  <c r="AJ1132"/>
  <c r="AE1104"/>
  <c r="AE1103" s="1"/>
  <c r="AE1102" s="1"/>
  <c r="AE1101" s="1"/>
  <c r="AK1105"/>
  <c r="AE1091"/>
  <c r="AE1090" s="1"/>
  <c r="AE1089" s="1"/>
  <c r="AE1084" s="1"/>
  <c r="AK1092"/>
  <c r="Y1083"/>
  <c r="AD1104"/>
  <c r="AD1103" s="1"/>
  <c r="AD1102" s="1"/>
  <c r="AD1101" s="1"/>
  <c r="AJ1105"/>
  <c r="AE1073"/>
  <c r="AE1072" s="1"/>
  <c r="AE1071" s="1"/>
  <c r="AE1070" s="1"/>
  <c r="AK1074"/>
  <c r="AD1068"/>
  <c r="AD1067" s="1"/>
  <c r="AD1066" s="1"/>
  <c r="AD1065" s="1"/>
  <c r="AJ1069"/>
  <c r="AD1058"/>
  <c r="AD1057" s="1"/>
  <c r="AD1056" s="1"/>
  <c r="AD1055" s="1"/>
  <c r="AJ1059"/>
  <c r="AE1058"/>
  <c r="AE1057" s="1"/>
  <c r="AE1056" s="1"/>
  <c r="AE1055" s="1"/>
  <c r="AK1059"/>
  <c r="AE1053"/>
  <c r="AE1052" s="1"/>
  <c r="AK1054"/>
  <c r="AD1063"/>
  <c r="AD1062" s="1"/>
  <c r="AD1061" s="1"/>
  <c r="AD1060" s="1"/>
  <c r="AJ1064"/>
  <c r="AD1019"/>
  <c r="AD1018" s="1"/>
  <c r="AD1017" s="1"/>
  <c r="AJ1020"/>
  <c r="AE1022"/>
  <c r="AE1021" s="1"/>
  <c r="AK1023"/>
  <c r="AD1025"/>
  <c r="AD1024" s="1"/>
  <c r="AJ1026"/>
  <c r="AD1340"/>
  <c r="AD1339" s="1"/>
  <c r="AJ1341"/>
  <c r="AE1340"/>
  <c r="AE1339" s="1"/>
  <c r="AK1341"/>
  <c r="AD1334"/>
  <c r="AD1333" s="1"/>
  <c r="AJ1335"/>
  <c r="AE1334"/>
  <c r="AE1333" s="1"/>
  <c r="AK1335"/>
  <c r="AD1304"/>
  <c r="AD1303" s="1"/>
  <c r="AJ1305"/>
  <c r="AE1304"/>
  <c r="AE1303" s="1"/>
  <c r="AK1305"/>
  <c r="S176"/>
  <c r="S126" s="1"/>
  <c r="R1161"/>
  <c r="R1160" s="1"/>
  <c r="R1158" s="1"/>
  <c r="Y1520"/>
  <c r="Y1509" s="1"/>
  <c r="X142"/>
  <c r="M618"/>
  <c r="R209"/>
  <c r="S682"/>
  <c r="S618" s="1"/>
  <c r="X1412"/>
  <c r="X1411" s="1"/>
  <c r="X1388"/>
  <c r="R1410"/>
  <c r="S1160"/>
  <c r="S1158" s="1"/>
  <c r="R649"/>
  <c r="R993"/>
  <c r="Y250"/>
  <c r="Y249" s="1"/>
  <c r="Y248" s="1"/>
  <c r="Y598"/>
  <c r="Y597" s="1"/>
  <c r="X151"/>
  <c r="X743"/>
  <c r="Y621"/>
  <c r="Y620" s="1"/>
  <c r="Y994"/>
  <c r="J1616"/>
  <c r="J7" s="1"/>
  <c r="S1291"/>
  <c r="S993"/>
  <c r="S814" s="1"/>
  <c r="M814"/>
  <c r="G1616"/>
  <c r="G7" s="1"/>
  <c r="I1616"/>
  <c r="I7" s="1"/>
  <c r="S322"/>
  <c r="M391"/>
  <c r="L814"/>
  <c r="F8"/>
  <c r="F1616" s="1"/>
  <c r="F7" s="1"/>
  <c r="R895"/>
  <c r="R894" s="1"/>
  <c r="L618"/>
  <c r="H1616"/>
  <c r="H7" s="1"/>
  <c r="X332"/>
  <c r="X331" s="1"/>
  <c r="X330" s="1"/>
  <c r="X324" s="1"/>
  <c r="X41"/>
  <c r="X40" s="1"/>
  <c r="X598"/>
  <c r="X597" s="1"/>
  <c r="K1616"/>
  <c r="K7" s="1"/>
  <c r="X1493"/>
  <c r="X1483" s="1"/>
  <c r="X1482" s="1"/>
  <c r="Y266"/>
  <c r="Y265" s="1"/>
  <c r="Y264" s="1"/>
  <c r="Y1293"/>
  <c r="Y1292" s="1"/>
  <c r="R620"/>
  <c r="Y1457"/>
  <c r="Y561"/>
  <c r="Y556" s="1"/>
  <c r="R39"/>
  <c r="R38" s="1"/>
  <c r="L391"/>
  <c r="X279"/>
  <c r="X278" s="1"/>
  <c r="R555"/>
  <c r="X236"/>
  <c r="Y178"/>
  <c r="Y177" s="1"/>
  <c r="Y1181"/>
  <c r="Y1161" s="1"/>
  <c r="Y53"/>
  <c r="X509"/>
  <c r="Y649"/>
  <c r="Y1027"/>
  <c r="X561"/>
  <c r="X556" s="1"/>
  <c r="X464"/>
  <c r="X459" s="1"/>
  <c r="X458" s="1"/>
  <c r="X457" s="1"/>
  <c r="Y26"/>
  <c r="Y19" s="1"/>
  <c r="Y18" s="1"/>
  <c r="Y17" s="1"/>
  <c r="X502"/>
  <c r="X971"/>
  <c r="X970" s="1"/>
  <c r="AD972"/>
  <c r="AD451"/>
  <c r="X450"/>
  <c r="X449" s="1"/>
  <c r="X406" s="1"/>
  <c r="X400" s="1"/>
  <c r="X123"/>
  <c r="X122" s="1"/>
  <c r="X121" s="1"/>
  <c r="X120" s="1"/>
  <c r="X119" s="1"/>
  <c r="AD124"/>
  <c r="X1293"/>
  <c r="X1292" s="1"/>
  <c r="Y1251"/>
  <c r="Y1250" s="1"/>
  <c r="Y721"/>
  <c r="Y720" s="1"/>
  <c r="X785"/>
  <c r="X780" s="1"/>
  <c r="X768" s="1"/>
  <c r="X1137"/>
  <c r="X1136" s="1"/>
  <c r="X917"/>
  <c r="X726"/>
  <c r="Y1012"/>
  <c r="X100"/>
  <c r="X99" s="1"/>
  <c r="X98" s="1"/>
  <c r="X97" s="1"/>
  <c r="X1251"/>
  <c r="X1250" s="1"/>
  <c r="Y1569"/>
  <c r="Y1568" s="1"/>
  <c r="X1083"/>
  <c r="X900"/>
  <c r="X53"/>
  <c r="X679"/>
  <c r="X678" s="1"/>
  <c r="X674" s="1"/>
  <c r="X673" s="1"/>
  <c r="AD680"/>
  <c r="Y332"/>
  <c r="Y331" s="1"/>
  <c r="Y330" s="1"/>
  <c r="Y324" s="1"/>
  <c r="Y1113"/>
  <c r="Y1112" s="1"/>
  <c r="Y537"/>
  <c r="Y536" s="1"/>
  <c r="Y531" s="1"/>
  <c r="Y501"/>
  <c r="X1569"/>
  <c r="X1568" s="1"/>
  <c r="X1450"/>
  <c r="X1520"/>
  <c r="X1457"/>
  <c r="X26"/>
  <c r="X19" s="1"/>
  <c r="X18" s="1"/>
  <c r="X17" s="1"/>
  <c r="X665"/>
  <c r="X178"/>
  <c r="X177" s="1"/>
  <c r="Y280"/>
  <c r="Y279" s="1"/>
  <c r="Y278" s="1"/>
  <c r="X196"/>
  <c r="X1113"/>
  <c r="X1112" s="1"/>
  <c r="X1162"/>
  <c r="X1511"/>
  <c r="X1510" s="1"/>
  <c r="M1280"/>
  <c r="Y545"/>
  <c r="Y229"/>
  <c r="Y209" s="1"/>
  <c r="Y1412"/>
  <c r="Y1411" s="1"/>
  <c r="Y733"/>
  <c r="Y732" s="1"/>
  <c r="X374"/>
  <c r="X373" s="1"/>
  <c r="X368" s="1"/>
  <c r="X357" s="1"/>
  <c r="Y785"/>
  <c r="Y780" s="1"/>
  <c r="Y768" s="1"/>
  <c r="Y368"/>
  <c r="Y357" s="1"/>
  <c r="X994"/>
  <c r="X537"/>
  <c r="X536" s="1"/>
  <c r="X531" s="1"/>
  <c r="Y151"/>
  <c r="Y137" s="1"/>
  <c r="Y917"/>
  <c r="Y895" s="1"/>
  <c r="Y894" s="1"/>
  <c r="X721"/>
  <c r="Y464"/>
  <c r="Y459" s="1"/>
  <c r="Y458" s="1"/>
  <c r="Y457" s="1"/>
  <c r="X218"/>
  <c r="X623"/>
  <c r="X622" s="1"/>
  <c r="X621" s="1"/>
  <c r="X266"/>
  <c r="X265" s="1"/>
  <c r="X264" s="1"/>
  <c r="X637"/>
  <c r="X636" s="1"/>
  <c r="Y1147"/>
  <c r="Y1146" s="1"/>
  <c r="Y1137" s="1"/>
  <c r="Y1136" s="1"/>
  <c r="X1181"/>
  <c r="X1545"/>
  <c r="X1544" s="1"/>
  <c r="Y189"/>
  <c r="Y188" s="1"/>
  <c r="X1027"/>
  <c r="X817"/>
  <c r="X816" s="1"/>
  <c r="Y843"/>
  <c r="Y817" s="1"/>
  <c r="Y816" s="1"/>
  <c r="L1280"/>
  <c r="M8"/>
  <c r="CL1122" l="1"/>
  <c r="CP1122" s="1"/>
  <c r="CP1123"/>
  <c r="CL1382"/>
  <c r="CP1382" s="1"/>
  <c r="CP1383"/>
  <c r="CM1122"/>
  <c r="CQ1122" s="1"/>
  <c r="CQ1123"/>
  <c r="CL1506"/>
  <c r="CP1507"/>
  <c r="CL1385"/>
  <c r="CP1385" s="1"/>
  <c r="CP1386"/>
  <c r="AD332"/>
  <c r="AD331" s="1"/>
  <c r="AD330" s="1"/>
  <c r="R176"/>
  <c r="R126" s="1"/>
  <c r="R8" s="1"/>
  <c r="BT116"/>
  <c r="BT115" s="1"/>
  <c r="BT114" s="1"/>
  <c r="BT113" s="1"/>
  <c r="BT112" s="1"/>
  <c r="BZ117"/>
  <c r="Y1542"/>
  <c r="Y39"/>
  <c r="Y38" s="1"/>
  <c r="BT1469"/>
  <c r="BT1468" s="1"/>
  <c r="BZ1470"/>
  <c r="BU116"/>
  <c r="BU115" s="1"/>
  <c r="BU114" s="1"/>
  <c r="BU113" s="1"/>
  <c r="BU112" s="1"/>
  <c r="CA117"/>
  <c r="AE250"/>
  <c r="AE249" s="1"/>
  <c r="AE248" s="1"/>
  <c r="AE1412"/>
  <c r="AE1411" s="1"/>
  <c r="AE621"/>
  <c r="R1280"/>
  <c r="AE416"/>
  <c r="AE415" s="1"/>
  <c r="AE406" s="1"/>
  <c r="AE400" s="1"/>
  <c r="AD1412"/>
  <c r="AE598"/>
  <c r="AE597" s="1"/>
  <c r="AE1493"/>
  <c r="AE1483" s="1"/>
  <c r="AE1482" s="1"/>
  <c r="AE1545"/>
  <c r="AE1544" s="1"/>
  <c r="AK1243"/>
  <c r="AK1242" s="1"/>
  <c r="AE1569"/>
  <c r="AE1568" s="1"/>
  <c r="AE1162"/>
  <c r="AD280"/>
  <c r="AD279" s="1"/>
  <c r="AD278" s="1"/>
  <c r="AD218"/>
  <c r="AD142"/>
  <c r="AK1560"/>
  <c r="AK1559" s="1"/>
  <c r="AK1558" s="1"/>
  <c r="S391"/>
  <c r="AD1411"/>
  <c r="AE151"/>
  <c r="AD266"/>
  <c r="AD265" s="1"/>
  <c r="AD264" s="1"/>
  <c r="AE464"/>
  <c r="AD1545"/>
  <c r="AD1544" s="1"/>
  <c r="AD1569"/>
  <c r="AK509"/>
  <c r="BH349"/>
  <c r="BN350"/>
  <c r="BH388"/>
  <c r="BH387" s="1"/>
  <c r="BH386" s="1"/>
  <c r="BH385" s="1"/>
  <c r="BN389"/>
  <c r="BI1469"/>
  <c r="BI1468" s="1"/>
  <c r="BO1470"/>
  <c r="BH1364"/>
  <c r="BH1363" s="1"/>
  <c r="BN1365"/>
  <c r="BI388"/>
  <c r="BI387" s="1"/>
  <c r="BI386" s="1"/>
  <c r="BI385" s="1"/>
  <c r="BO389"/>
  <c r="BH1220"/>
  <c r="BH1219" s="1"/>
  <c r="BN1221"/>
  <c r="BI1220"/>
  <c r="BI1219" s="1"/>
  <c r="BO1221"/>
  <c r="AD100"/>
  <c r="AD99" s="1"/>
  <c r="AD98" s="1"/>
  <c r="AD97" s="1"/>
  <c r="BC287"/>
  <c r="BI288"/>
  <c r="BB1174"/>
  <c r="BB1173" s="1"/>
  <c r="BH1175"/>
  <c r="BC730"/>
  <c r="BC729" s="1"/>
  <c r="BI731"/>
  <c r="BC1197"/>
  <c r="BC1196" s="1"/>
  <c r="BI1198"/>
  <c r="BB714"/>
  <c r="BH715"/>
  <c r="BB1197"/>
  <c r="BB1196" s="1"/>
  <c r="BH1198"/>
  <c r="BB575"/>
  <c r="BB574" s="1"/>
  <c r="BB573" s="1"/>
  <c r="BH576"/>
  <c r="BB1233"/>
  <c r="BB1232" s="1"/>
  <c r="BH1234"/>
  <c r="BB885"/>
  <c r="BB884" s="1"/>
  <c r="BB883" s="1"/>
  <c r="BB882" s="1"/>
  <c r="BH886"/>
  <c r="BC575"/>
  <c r="BC574" s="1"/>
  <c r="BC573" s="1"/>
  <c r="BI576"/>
  <c r="BB820"/>
  <c r="BB819" s="1"/>
  <c r="BB818" s="1"/>
  <c r="BH821"/>
  <c r="BC828"/>
  <c r="BC827" s="1"/>
  <c r="BI829"/>
  <c r="AD1511"/>
  <c r="AD1510" s="1"/>
  <c r="BC1269"/>
  <c r="BC1268" s="1"/>
  <c r="BI1270"/>
  <c r="BB1269"/>
  <c r="BB1268" s="1"/>
  <c r="BH1270"/>
  <c r="BB1265"/>
  <c r="BB1264" s="1"/>
  <c r="BB1263" s="1"/>
  <c r="BH1266"/>
  <c r="BB849"/>
  <c r="BB848" s="1"/>
  <c r="BH850"/>
  <c r="BC201"/>
  <c r="BI202"/>
  <c r="AE53"/>
  <c r="X188"/>
  <c r="AD598"/>
  <c r="AD597" s="1"/>
  <c r="AD1388"/>
  <c r="AD1450"/>
  <c r="AD1181"/>
  <c r="AE711"/>
  <c r="AE710" s="1"/>
  <c r="AE709" s="1"/>
  <c r="AE1520"/>
  <c r="AE1509" s="1"/>
  <c r="Y1291"/>
  <c r="AE280"/>
  <c r="AE279" s="1"/>
  <c r="AE278" s="1"/>
  <c r="AE332"/>
  <c r="AE331" s="1"/>
  <c r="AE330" s="1"/>
  <c r="AE324" s="1"/>
  <c r="AE266"/>
  <c r="AE265" s="1"/>
  <c r="AE264" s="1"/>
  <c r="AD1162"/>
  <c r="AD374"/>
  <c r="AD373" s="1"/>
  <c r="AD368" s="1"/>
  <c r="AD357" s="1"/>
  <c r="AE843"/>
  <c r="AE817" s="1"/>
  <c r="AE816" s="1"/>
  <c r="AV1262"/>
  <c r="AD324"/>
  <c r="X137"/>
  <c r="AE561"/>
  <c r="AE556" s="1"/>
  <c r="AE555" s="1"/>
  <c r="AD785"/>
  <c r="AD780" s="1"/>
  <c r="AD768" s="1"/>
  <c r="AV1534"/>
  <c r="AV1533" s="1"/>
  <c r="BB1535"/>
  <c r="AV24"/>
  <c r="AV23" s="1"/>
  <c r="BB25"/>
  <c r="BC45"/>
  <c r="AW44"/>
  <c r="AV1531"/>
  <c r="AV1530" s="1"/>
  <c r="BB1532"/>
  <c r="AV845"/>
  <c r="AV844" s="1"/>
  <c r="BB846"/>
  <c r="AW929"/>
  <c r="AW928" s="1"/>
  <c r="BC930"/>
  <c r="AW941"/>
  <c r="AW940" s="1"/>
  <c r="BC942"/>
  <c r="AW962"/>
  <c r="AW961" s="1"/>
  <c r="BC963"/>
  <c r="AW902"/>
  <c r="AW901" s="1"/>
  <c r="BC903"/>
  <c r="AV908"/>
  <c r="AV907" s="1"/>
  <c r="BB909"/>
  <c r="AV990"/>
  <c r="AV989" s="1"/>
  <c r="AV988" s="1"/>
  <c r="AV987" s="1"/>
  <c r="BB991"/>
  <c r="AW990"/>
  <c r="AW989" s="1"/>
  <c r="AW988" s="1"/>
  <c r="AW987" s="1"/>
  <c r="BC991"/>
  <c r="AW1050"/>
  <c r="AW1049" s="1"/>
  <c r="BC1051"/>
  <c r="BC1035"/>
  <c r="AW1034"/>
  <c r="AW1033" s="1"/>
  <c r="AW1032" s="1"/>
  <c r="BC157"/>
  <c r="AW156"/>
  <c r="AW155" s="1"/>
  <c r="AV1441"/>
  <c r="AV1440" s="1"/>
  <c r="BB1442"/>
  <c r="BC1184"/>
  <c r="AW1183"/>
  <c r="AW1182" s="1"/>
  <c r="AW216"/>
  <c r="BC217"/>
  <c r="AW1233"/>
  <c r="AW1232" s="1"/>
  <c r="BC1234"/>
  <c r="AW504"/>
  <c r="AW503" s="1"/>
  <c r="BC505"/>
  <c r="AV214"/>
  <c r="BB215"/>
  <c r="AV1423"/>
  <c r="AV1422" s="1"/>
  <c r="BB1424"/>
  <c r="AV552"/>
  <c r="AV551" s="1"/>
  <c r="AV550" s="1"/>
  <c r="BB553"/>
  <c r="AW246"/>
  <c r="BC247"/>
  <c r="AW294"/>
  <c r="AW293" s="1"/>
  <c r="BC295"/>
  <c r="AW1400"/>
  <c r="AW1399" s="1"/>
  <c r="BC1401"/>
  <c r="BC277"/>
  <c r="AW276"/>
  <c r="BC1566"/>
  <c r="AW1565"/>
  <c r="AW1564" s="1"/>
  <c r="AV244"/>
  <c r="BB245"/>
  <c r="AW783"/>
  <c r="AW782" s="1"/>
  <c r="AW781" s="1"/>
  <c r="BC784"/>
  <c r="BC799"/>
  <c r="AW798"/>
  <c r="AW797" s="1"/>
  <c r="AW796" s="1"/>
  <c r="BC677"/>
  <c r="AW676"/>
  <c r="AW675" s="1"/>
  <c r="AV1576"/>
  <c r="AV1575" s="1"/>
  <c r="AV1574" s="1"/>
  <c r="BB1577"/>
  <c r="AW534"/>
  <c r="AW533" s="1"/>
  <c r="AW532" s="1"/>
  <c r="BC535"/>
  <c r="AV304"/>
  <c r="AV303" s="1"/>
  <c r="AV302" s="1"/>
  <c r="BB305"/>
  <c r="AV1030"/>
  <c r="AV1029" s="1"/>
  <c r="AV1028" s="1"/>
  <c r="BB1031"/>
  <c r="BB881"/>
  <c r="AV880"/>
  <c r="AV879" s="1"/>
  <c r="AV87"/>
  <c r="BB88"/>
  <c r="AV663"/>
  <c r="AV662" s="1"/>
  <c r="AV661" s="1"/>
  <c r="AV660" s="1"/>
  <c r="BB664"/>
  <c r="AW271"/>
  <c r="BC272"/>
  <c r="AW70"/>
  <c r="BC71"/>
  <c r="AV1496"/>
  <c r="BB1497"/>
  <c r="BC1486"/>
  <c r="AW1485"/>
  <c r="AW1484" s="1"/>
  <c r="AV727"/>
  <c r="AV726" s="1"/>
  <c r="BB728"/>
  <c r="BC467"/>
  <c r="AW466"/>
  <c r="AW465" s="1"/>
  <c r="AW211"/>
  <c r="AW210" s="1"/>
  <c r="BC212"/>
  <c r="AW608"/>
  <c r="AW607" s="1"/>
  <c r="BC609"/>
  <c r="AV68"/>
  <c r="BB69"/>
  <c r="BC508"/>
  <c r="AW507"/>
  <c r="AW506" s="1"/>
  <c r="AW304"/>
  <c r="AW303" s="1"/>
  <c r="AW302" s="1"/>
  <c r="BC305"/>
  <c r="BC1241"/>
  <c r="AW1240"/>
  <c r="AW1239" s="1"/>
  <c r="AW1245"/>
  <c r="AW1244" s="1"/>
  <c r="BC1246"/>
  <c r="BC1202"/>
  <c r="AW1201"/>
  <c r="AW174"/>
  <c r="AW173" s="1"/>
  <c r="AW172" s="1"/>
  <c r="AW171" s="1"/>
  <c r="BC175"/>
  <c r="AW1331"/>
  <c r="AW1330" s="1"/>
  <c r="BC1332"/>
  <c r="AV1152"/>
  <c r="BB1153"/>
  <c r="AW1591"/>
  <c r="AW1590" s="1"/>
  <c r="AW1589" s="1"/>
  <c r="AW1588" s="1"/>
  <c r="BC1592"/>
  <c r="AV462"/>
  <c r="AV461" s="1"/>
  <c r="AV460" s="1"/>
  <c r="BB463"/>
  <c r="BC766"/>
  <c r="AW765"/>
  <c r="AW764" s="1"/>
  <c r="AW763" s="1"/>
  <c r="AW762" s="1"/>
  <c r="AW653"/>
  <c r="AW652" s="1"/>
  <c r="AW651" s="1"/>
  <c r="AW650" s="1"/>
  <c r="BC654"/>
  <c r="AV433"/>
  <c r="AV432" s="1"/>
  <c r="BB434"/>
  <c r="AW1423"/>
  <c r="AW1422" s="1"/>
  <c r="BC1424"/>
  <c r="AV956"/>
  <c r="AV955" s="1"/>
  <c r="BB957"/>
  <c r="BC1194"/>
  <c r="AW1193"/>
  <c r="AW1192" s="1"/>
  <c r="AW417"/>
  <c r="BC418"/>
  <c r="AV1015"/>
  <c r="AV1014" s="1"/>
  <c r="AV1013" s="1"/>
  <c r="BB1016"/>
  <c r="AW472"/>
  <c r="AW471" s="1"/>
  <c r="BC473"/>
  <c r="AW1394"/>
  <c r="AW1393" s="1"/>
  <c r="BC1395"/>
  <c r="BB1074"/>
  <c r="AV1073"/>
  <c r="AV1072" s="1"/>
  <c r="AV1071" s="1"/>
  <c r="AV1070" s="1"/>
  <c r="BB1023"/>
  <c r="AV1022"/>
  <c r="AV1021" s="1"/>
  <c r="AW1343"/>
  <c r="AW1342" s="1"/>
  <c r="BC1344"/>
  <c r="AW1295"/>
  <c r="AW1294" s="1"/>
  <c r="BC1296"/>
  <c r="BC1088"/>
  <c r="AW1087"/>
  <c r="AW1086" s="1"/>
  <c r="AW1085" s="1"/>
  <c r="AW1144"/>
  <c r="AW1143" s="1"/>
  <c r="AW1142" s="1"/>
  <c r="BC1145"/>
  <c r="AV230"/>
  <c r="BB231"/>
  <c r="AW85"/>
  <c r="BC86"/>
  <c r="AW237"/>
  <c r="BC238"/>
  <c r="AV1325"/>
  <c r="AV1324" s="1"/>
  <c r="BB1326"/>
  <c r="BC601"/>
  <c r="AW600"/>
  <c r="BB338"/>
  <c r="AV337"/>
  <c r="BC728"/>
  <c r="AW727"/>
  <c r="AW726" s="1"/>
  <c r="AW880"/>
  <c r="AW879" s="1"/>
  <c r="BC881"/>
  <c r="AW197"/>
  <c r="BC198"/>
  <c r="BB630"/>
  <c r="AV629"/>
  <c r="AV628" s="1"/>
  <c r="AW445"/>
  <c r="BC446"/>
  <c r="BC102"/>
  <c r="AW101"/>
  <c r="AV1485"/>
  <c r="AV1484" s="1"/>
  <c r="BB1486"/>
  <c r="AW221"/>
  <c r="BC222"/>
  <c r="AV746"/>
  <c r="AV745" s="1"/>
  <c r="AV744" s="1"/>
  <c r="BB747"/>
  <c r="AV409"/>
  <c r="AV408" s="1"/>
  <c r="AV407" s="1"/>
  <c r="BB410"/>
  <c r="BC756"/>
  <c r="AW755"/>
  <c r="AW754" s="1"/>
  <c r="AW753" s="1"/>
  <c r="AW436"/>
  <c r="AW435" s="1"/>
  <c r="BC437"/>
  <c r="AW424"/>
  <c r="AW423" s="1"/>
  <c r="BC425"/>
  <c r="AV190"/>
  <c r="BB191"/>
  <c r="AV469"/>
  <c r="AV468" s="1"/>
  <c r="BB470"/>
  <c r="AV765"/>
  <c r="AV764" s="1"/>
  <c r="AV763" s="1"/>
  <c r="AV762" s="1"/>
  <c r="BB766"/>
  <c r="AW14"/>
  <c r="AW13" s="1"/>
  <c r="AW12" s="1"/>
  <c r="AW11" s="1"/>
  <c r="AW10" s="1"/>
  <c r="BC15"/>
  <c r="AW559"/>
  <c r="AW558" s="1"/>
  <c r="AW557" s="1"/>
  <c r="BC560"/>
  <c r="AV1417"/>
  <c r="AV1416" s="1"/>
  <c r="BB1418"/>
  <c r="BC669"/>
  <c r="AW668"/>
  <c r="AW667" s="1"/>
  <c r="AW666" s="1"/>
  <c r="BC1168"/>
  <c r="AW1167"/>
  <c r="AW1166" s="1"/>
  <c r="AW1288"/>
  <c r="BC1289"/>
  <c r="AV1148"/>
  <c r="BB1149"/>
  <c r="BC1583"/>
  <c r="AW1582"/>
  <c r="AW1581" s="1"/>
  <c r="AW718"/>
  <c r="AW717" s="1"/>
  <c r="BC719"/>
  <c r="AW626"/>
  <c r="BC627"/>
  <c r="AW1417"/>
  <c r="AW1416" s="1"/>
  <c r="BC1418"/>
  <c r="BC1172"/>
  <c r="AW1171"/>
  <c r="AW1170" s="1"/>
  <c r="AW1325"/>
  <c r="AW1324" s="1"/>
  <c r="BC1326"/>
  <c r="AV1256"/>
  <c r="AV1255" s="1"/>
  <c r="BB1257"/>
  <c r="AV1224"/>
  <c r="AV1223" s="1"/>
  <c r="BB1225"/>
  <c r="AV730"/>
  <c r="AV729" s="1"/>
  <c r="BB731"/>
  <c r="AV1190"/>
  <c r="AV1189" s="1"/>
  <c r="BB1191"/>
  <c r="BC1577"/>
  <c r="AW1576"/>
  <c r="AW1575" s="1"/>
  <c r="AW1574" s="1"/>
  <c r="AV62"/>
  <c r="BB63"/>
  <c r="AW512"/>
  <c r="BC513"/>
  <c r="AV788"/>
  <c r="AV787" s="1"/>
  <c r="BB789"/>
  <c r="AW595"/>
  <c r="AW594" s="1"/>
  <c r="AW593" s="1"/>
  <c r="AW592" s="1"/>
  <c r="BC596"/>
  <c r="AV718"/>
  <c r="AV717" s="1"/>
  <c r="BB719"/>
  <c r="AW791"/>
  <c r="AW790" s="1"/>
  <c r="BC792"/>
  <c r="AW1514"/>
  <c r="BC1515"/>
  <c r="AV234"/>
  <c r="BB235"/>
  <c r="BC1461"/>
  <c r="AW1460"/>
  <c r="AW1459" s="1"/>
  <c r="AW1458" s="1"/>
  <c r="BC479"/>
  <c r="AW478"/>
  <c r="AW477" s="1"/>
  <c r="AV1394"/>
  <c r="AV1393" s="1"/>
  <c r="BB1395"/>
  <c r="BB1092"/>
  <c r="AV1091"/>
  <c r="AV1090" s="1"/>
  <c r="AV1089" s="1"/>
  <c r="BC1064"/>
  <c r="AW1063"/>
  <c r="AW1062" s="1"/>
  <c r="AW1061" s="1"/>
  <c r="AW1060" s="1"/>
  <c r="BB1344"/>
  <c r="AV1343"/>
  <c r="AV1342" s="1"/>
  <c r="AV1295"/>
  <c r="AV1294" s="1"/>
  <c r="BB1296"/>
  <c r="AV1034"/>
  <c r="AV1033" s="1"/>
  <c r="AV1032" s="1"/>
  <c r="BB1035"/>
  <c r="BB15"/>
  <c r="AV14"/>
  <c r="AV13" s="1"/>
  <c r="AV12" s="1"/>
  <c r="AV11" s="1"/>
  <c r="AV10" s="1"/>
  <c r="AW46"/>
  <c r="BC47"/>
  <c r="BC1535"/>
  <c r="AW1534"/>
  <c r="AW1533" s="1"/>
  <c r="BC1529"/>
  <c r="AW1528"/>
  <c r="AW1527" s="1"/>
  <c r="BC834"/>
  <c r="AW833"/>
  <c r="AW832" s="1"/>
  <c r="AW831" s="1"/>
  <c r="AV926"/>
  <c r="AV925" s="1"/>
  <c r="BB927"/>
  <c r="BB942"/>
  <c r="AV941"/>
  <c r="AV940" s="1"/>
  <c r="AW965"/>
  <c r="AW964" s="1"/>
  <c r="BC966"/>
  <c r="AW908"/>
  <c r="AW907" s="1"/>
  <c r="BC909"/>
  <c r="AV982"/>
  <c r="AV981" s="1"/>
  <c r="AV980" s="1"/>
  <c r="BB983"/>
  <c r="AW982"/>
  <c r="AW981" s="1"/>
  <c r="AW980" s="1"/>
  <c r="BC983"/>
  <c r="AW1007"/>
  <c r="AW1006" s="1"/>
  <c r="BC1008"/>
  <c r="AW1562"/>
  <c r="AW1561" s="1"/>
  <c r="BC1563"/>
  <c r="AW159"/>
  <c r="AW158" s="1"/>
  <c r="BC160"/>
  <c r="AV224"/>
  <c r="AV223" s="1"/>
  <c r="BB225"/>
  <c r="BB1503"/>
  <c r="AV1502"/>
  <c r="AV1501" s="1"/>
  <c r="AV1500" s="1"/>
  <c r="AV159"/>
  <c r="AV158" s="1"/>
  <c r="BB160"/>
  <c r="BB263"/>
  <c r="AV262"/>
  <c r="AV261" s="1"/>
  <c r="AV260" s="1"/>
  <c r="AV259" s="1"/>
  <c r="AV21"/>
  <c r="AV20" s="1"/>
  <c r="BB22"/>
  <c r="AW1133"/>
  <c r="BC1134"/>
  <c r="BC1523"/>
  <c r="AW1522"/>
  <c r="AW1521" s="1"/>
  <c r="AV702"/>
  <c r="AV701" s="1"/>
  <c r="AV700" s="1"/>
  <c r="AV699" s="1"/>
  <c r="BB703"/>
  <c r="BB693"/>
  <c r="AV692"/>
  <c r="AV691" s="1"/>
  <c r="AV690" s="1"/>
  <c r="AV689" s="1"/>
  <c r="AV688" s="1"/>
  <c r="AW65"/>
  <c r="AW64" s="1"/>
  <c r="BC66"/>
  <c r="AW804"/>
  <c r="AW803" s="1"/>
  <c r="BC805"/>
  <c r="BB74"/>
  <c r="AV73"/>
  <c r="AV676"/>
  <c r="AV675" s="1"/>
  <c r="BB677"/>
  <c r="BC56"/>
  <c r="AW55"/>
  <c r="BB1127"/>
  <c r="AV1126"/>
  <c r="AV1125" s="1"/>
  <c r="AV898"/>
  <c r="AV897" s="1"/>
  <c r="AV896" s="1"/>
  <c r="BB899"/>
  <c r="AV239"/>
  <c r="BB240"/>
  <c r="BC30"/>
  <c r="AW29"/>
  <c r="AW540"/>
  <c r="BC541"/>
  <c r="AW1455"/>
  <c r="AW1454" s="1"/>
  <c r="BC1456"/>
  <c r="BC348"/>
  <c r="AW347"/>
  <c r="AW1164"/>
  <c r="AW1163" s="1"/>
  <c r="BC1165"/>
  <c r="BC1553"/>
  <c r="AW1552"/>
  <c r="AW1551" s="1"/>
  <c r="AV811"/>
  <c r="AV810" s="1"/>
  <c r="AV809" s="1"/>
  <c r="BB812"/>
  <c r="AV1400"/>
  <c r="AV1399" s="1"/>
  <c r="BB1401"/>
  <c r="AV174"/>
  <c r="AV173" s="1"/>
  <c r="AV172" s="1"/>
  <c r="AV171" s="1"/>
  <c r="BB175"/>
  <c r="BC812"/>
  <c r="AW811"/>
  <c r="AW810" s="1"/>
  <c r="AW809" s="1"/>
  <c r="AW971"/>
  <c r="AW970" s="1"/>
  <c r="BC972"/>
  <c r="BB1208"/>
  <c r="AV1207"/>
  <c r="AV274"/>
  <c r="BB275"/>
  <c r="BC1278"/>
  <c r="AW1277"/>
  <c r="AW1276" s="1"/>
  <c r="AW1275" s="1"/>
  <c r="AW1274" s="1"/>
  <c r="AW1273" s="1"/>
  <c r="AV777"/>
  <c r="AV776" s="1"/>
  <c r="BB778"/>
  <c r="BC1257"/>
  <c r="AW1256"/>
  <c r="AW1255" s="1"/>
  <c r="AW1224"/>
  <c r="AW1223" s="1"/>
  <c r="BC1225"/>
  <c r="AW947"/>
  <c r="AW946" s="1"/>
  <c r="BC948"/>
  <c r="AW746"/>
  <c r="AW745" s="1"/>
  <c r="AW744" s="1"/>
  <c r="BC747"/>
  <c r="BB422"/>
  <c r="AV421"/>
  <c r="BB1356"/>
  <c r="AV1355"/>
  <c r="AV1354" s="1"/>
  <c r="BB252"/>
  <c r="AV251"/>
  <c r="AV595"/>
  <c r="AV594" s="1"/>
  <c r="AV593" s="1"/>
  <c r="AV592" s="1"/>
  <c r="BB596"/>
  <c r="AW462"/>
  <c r="AW461" s="1"/>
  <c r="AW460" s="1"/>
  <c r="BC463"/>
  <c r="AW1080"/>
  <c r="AW1079" s="1"/>
  <c r="AW1078" s="1"/>
  <c r="AW1077" s="1"/>
  <c r="AW1076" s="1"/>
  <c r="BC1081"/>
  <c r="AW891"/>
  <c r="AW890" s="1"/>
  <c r="AW889" s="1"/>
  <c r="AW888" s="1"/>
  <c r="BC892"/>
  <c r="BB612"/>
  <c r="AV611"/>
  <c r="AV610" s="1"/>
  <c r="AV1466"/>
  <c r="AV1465" s="1"/>
  <c r="BB1467"/>
  <c r="AV57"/>
  <c r="BB58"/>
  <c r="AW774"/>
  <c r="AW773" s="1"/>
  <c r="AW772" s="1"/>
  <c r="BC775"/>
  <c r="BC489"/>
  <c r="AW488"/>
  <c r="AW487" s="1"/>
  <c r="BB516"/>
  <c r="AV515"/>
  <c r="AV514" s="1"/>
  <c r="BB1100"/>
  <c r="AV1099"/>
  <c r="AV1098" s="1"/>
  <c r="AV1097" s="1"/>
  <c r="AV1096" s="1"/>
  <c r="BB1054"/>
  <c r="AV1053"/>
  <c r="AV1052" s="1"/>
  <c r="BC1026"/>
  <c r="AW1025"/>
  <c r="AW1024" s="1"/>
  <c r="AW1319"/>
  <c r="AW1318" s="1"/>
  <c r="BC1320"/>
  <c r="BC81"/>
  <c r="AW80"/>
  <c r="AW103"/>
  <c r="BC104"/>
  <c r="AW1496"/>
  <c r="BC1497"/>
  <c r="AV1288"/>
  <c r="BB1289"/>
  <c r="AW60"/>
  <c r="BC61"/>
  <c r="AV1133"/>
  <c r="BB1134"/>
  <c r="BC338"/>
  <c r="AW337"/>
  <c r="BB83"/>
  <c r="AV82"/>
  <c r="BB1364"/>
  <c r="BB1363" s="1"/>
  <c r="AV1364"/>
  <c r="AV1363" s="1"/>
  <c r="BC440"/>
  <c r="AW439"/>
  <c r="AW438" s="1"/>
  <c r="AW1150"/>
  <c r="BC1151"/>
  <c r="BC184"/>
  <c r="AW183"/>
  <c r="AV1596"/>
  <c r="AV1595" s="1"/>
  <c r="AV1594" s="1"/>
  <c r="AV1593" s="1"/>
  <c r="BB1597"/>
  <c r="AW1605"/>
  <c r="AW1604" s="1"/>
  <c r="AW1603" s="1"/>
  <c r="AW1602" s="1"/>
  <c r="AW1601" s="1"/>
  <c r="AW1599" s="1"/>
  <c r="BC1606"/>
  <c r="AW409"/>
  <c r="AW408" s="1"/>
  <c r="AW407" s="1"/>
  <c r="BC410"/>
  <c r="AW24"/>
  <c r="AW23" s="1"/>
  <c r="BC25"/>
  <c r="AW510"/>
  <c r="AW509" s="1"/>
  <c r="BC511"/>
  <c r="AW1361"/>
  <c r="AW1360" s="1"/>
  <c r="BC1362"/>
  <c r="BC298"/>
  <c r="AW297"/>
  <c r="AW296" s="1"/>
  <c r="AW227"/>
  <c r="AW226" s="1"/>
  <c r="BC228"/>
  <c r="BB136"/>
  <c r="AV135"/>
  <c r="AV134" s="1"/>
  <c r="AV133" s="1"/>
  <c r="AV132" s="1"/>
  <c r="AV735"/>
  <c r="AV734" s="1"/>
  <c r="BB736"/>
  <c r="BC76"/>
  <c r="AW75"/>
  <c r="AV1565"/>
  <c r="AV1564" s="1"/>
  <c r="BB1566"/>
  <c r="BC1365"/>
  <c r="AW1364"/>
  <c r="AW1363" s="1"/>
  <c r="AV269"/>
  <c r="BB270"/>
  <c r="AV794"/>
  <c r="AV793" s="1"/>
  <c r="BB795"/>
  <c r="BB49"/>
  <c r="AV48"/>
  <c r="AV1448"/>
  <c r="AV1447" s="1"/>
  <c r="BB1449"/>
  <c r="AW144"/>
  <c r="AW143" s="1"/>
  <c r="BC145"/>
  <c r="BB418"/>
  <c r="AV417"/>
  <c r="BB1278"/>
  <c r="AV1277"/>
  <c r="AV1276" s="1"/>
  <c r="AV1275" s="1"/>
  <c r="AV1274" s="1"/>
  <c r="AV1273" s="1"/>
  <c r="BC263"/>
  <c r="AW262"/>
  <c r="AW261" s="1"/>
  <c r="AW260" s="1"/>
  <c r="AW259" s="1"/>
  <c r="BC1587"/>
  <c r="AW1586"/>
  <c r="AW1585" s="1"/>
  <c r="AW1584" s="1"/>
  <c r="BB1359"/>
  <c r="AV1358"/>
  <c r="AV1357" s="1"/>
  <c r="AV602"/>
  <c r="BB603"/>
  <c r="AV825"/>
  <c r="AV824" s="1"/>
  <c r="BB826"/>
  <c r="AV1248"/>
  <c r="AV1247" s="1"/>
  <c r="BB1249"/>
  <c r="BC1249"/>
  <c r="AW1248"/>
  <c r="AW1247" s="1"/>
  <c r="BC1206"/>
  <c r="AW1205"/>
  <c r="AW1204" s="1"/>
  <c r="AW1203" s="1"/>
  <c r="AW241"/>
  <c r="BC242"/>
  <c r="BC1449"/>
  <c r="AW1448"/>
  <c r="AW1447" s="1"/>
  <c r="AV1478"/>
  <c r="AV1477" s="1"/>
  <c r="BB1479"/>
  <c r="BH1479" s="1"/>
  <c r="BC376"/>
  <c r="AW375"/>
  <c r="AW692"/>
  <c r="AW691" s="1"/>
  <c r="AW690" s="1"/>
  <c r="AW689" s="1"/>
  <c r="AW688" s="1"/>
  <c r="BC693"/>
  <c r="AV281"/>
  <c r="BB282"/>
  <c r="AV755"/>
  <c r="AV754" s="1"/>
  <c r="AV753" s="1"/>
  <c r="BB756"/>
  <c r="AV1552"/>
  <c r="AV1551" s="1"/>
  <c r="BB1553"/>
  <c r="BC1156"/>
  <c r="AW1155"/>
  <c r="AW1154" s="1"/>
  <c r="AV153"/>
  <c r="AV152" s="1"/>
  <c r="BB154"/>
  <c r="BC616"/>
  <c r="AW615"/>
  <c r="AW614" s="1"/>
  <c r="AW613" s="1"/>
  <c r="BB489"/>
  <c r="AV488"/>
  <c r="AV487" s="1"/>
  <c r="AW518"/>
  <c r="AW517" s="1"/>
  <c r="BC519"/>
  <c r="AW1099"/>
  <c r="AW1098" s="1"/>
  <c r="AW1097" s="1"/>
  <c r="AW1096" s="1"/>
  <c r="BC1100"/>
  <c r="BC1069"/>
  <c r="AW1068"/>
  <c r="AW1067" s="1"/>
  <c r="AW1066" s="1"/>
  <c r="AW1065" s="1"/>
  <c r="BC1020"/>
  <c r="AW1019"/>
  <c r="AW1018" s="1"/>
  <c r="AW1017" s="1"/>
  <c r="BB1320"/>
  <c r="AV1319"/>
  <c r="AV1318" s="1"/>
  <c r="BB805"/>
  <c r="AV804"/>
  <c r="AV803" s="1"/>
  <c r="Y1481"/>
  <c r="AW642"/>
  <c r="AW641" s="1"/>
  <c r="BC643"/>
  <c r="AV1041"/>
  <c r="AV1040" s="1"/>
  <c r="BB1042"/>
  <c r="AE1251"/>
  <c r="AE1250" s="1"/>
  <c r="AE229"/>
  <c r="AE721"/>
  <c r="AE720" s="1"/>
  <c r="AD196"/>
  <c r="AD1520"/>
  <c r="AD189"/>
  <c r="AE537"/>
  <c r="AE536" s="1"/>
  <c r="AE531" s="1"/>
  <c r="AE1181"/>
  <c r="AQ46"/>
  <c r="AQ1534"/>
  <c r="AQ1533" s="1"/>
  <c r="AQ1528"/>
  <c r="AQ1527" s="1"/>
  <c r="AQ833"/>
  <c r="AQ832" s="1"/>
  <c r="AQ831" s="1"/>
  <c r="AP926"/>
  <c r="AP925" s="1"/>
  <c r="AP941"/>
  <c r="AP940" s="1"/>
  <c r="AQ965"/>
  <c r="AQ964" s="1"/>
  <c r="AQ908"/>
  <c r="AQ907" s="1"/>
  <c r="AP982"/>
  <c r="AP981" s="1"/>
  <c r="AP980" s="1"/>
  <c r="AQ982"/>
  <c r="AQ981" s="1"/>
  <c r="AQ980" s="1"/>
  <c r="AQ1007"/>
  <c r="AQ1006" s="1"/>
  <c r="AP1041"/>
  <c r="AP1040" s="1"/>
  <c r="AQ1562"/>
  <c r="AQ1561" s="1"/>
  <c r="AQ159"/>
  <c r="AQ158" s="1"/>
  <c r="AP224"/>
  <c r="AP223" s="1"/>
  <c r="AP1502"/>
  <c r="AP1501" s="1"/>
  <c r="AP1500" s="1"/>
  <c r="AP159"/>
  <c r="AP158" s="1"/>
  <c r="AP262"/>
  <c r="AP261" s="1"/>
  <c r="AP260" s="1"/>
  <c r="AP259" s="1"/>
  <c r="AP21"/>
  <c r="AP20" s="1"/>
  <c r="AQ1133"/>
  <c r="AQ1522"/>
  <c r="AQ1521" s="1"/>
  <c r="AP702"/>
  <c r="AP701" s="1"/>
  <c r="AP700" s="1"/>
  <c r="AP699" s="1"/>
  <c r="AP692"/>
  <c r="AP691" s="1"/>
  <c r="AP690" s="1"/>
  <c r="AP689" s="1"/>
  <c r="AP688" s="1"/>
  <c r="AQ65"/>
  <c r="AQ64" s="1"/>
  <c r="AQ804"/>
  <c r="AQ803" s="1"/>
  <c r="AP73"/>
  <c r="AP676"/>
  <c r="AP675" s="1"/>
  <c r="AQ55"/>
  <c r="AP1126"/>
  <c r="AP1125" s="1"/>
  <c r="AP898"/>
  <c r="AP897" s="1"/>
  <c r="AP896" s="1"/>
  <c r="AP239"/>
  <c r="AQ29"/>
  <c r="AQ642"/>
  <c r="AQ641" s="1"/>
  <c r="AQ540"/>
  <c r="AQ1455"/>
  <c r="AQ1454" s="1"/>
  <c r="AQ347"/>
  <c r="AQ1164"/>
  <c r="AQ1163" s="1"/>
  <c r="AQ1552"/>
  <c r="AQ1551" s="1"/>
  <c r="AP811"/>
  <c r="AP810" s="1"/>
  <c r="AP809" s="1"/>
  <c r="AP1400"/>
  <c r="AP1399" s="1"/>
  <c r="AP174"/>
  <c r="AP173" s="1"/>
  <c r="AP172" s="1"/>
  <c r="AP171" s="1"/>
  <c r="AQ811"/>
  <c r="AQ810" s="1"/>
  <c r="AQ809" s="1"/>
  <c r="AQ971"/>
  <c r="AQ970" s="1"/>
  <c r="AP1207"/>
  <c r="AQ1277"/>
  <c r="AQ1276" s="1"/>
  <c r="AQ1275" s="1"/>
  <c r="AQ1274" s="1"/>
  <c r="AQ1273" s="1"/>
  <c r="AP777"/>
  <c r="AP776" s="1"/>
  <c r="AQ1256"/>
  <c r="AQ1255" s="1"/>
  <c r="AQ1224"/>
  <c r="AQ1223" s="1"/>
  <c r="AQ947"/>
  <c r="AQ946" s="1"/>
  <c r="AQ746"/>
  <c r="AQ745" s="1"/>
  <c r="AQ744" s="1"/>
  <c r="AP421"/>
  <c r="AP1355"/>
  <c r="AP1354" s="1"/>
  <c r="AP251"/>
  <c r="AP595"/>
  <c r="AP594" s="1"/>
  <c r="AP593" s="1"/>
  <c r="AP592" s="1"/>
  <c r="AQ462"/>
  <c r="AQ461" s="1"/>
  <c r="AQ460" s="1"/>
  <c r="AQ1080"/>
  <c r="AQ1079" s="1"/>
  <c r="AQ1078" s="1"/>
  <c r="AQ1077" s="1"/>
  <c r="AQ1076" s="1"/>
  <c r="AQ891"/>
  <c r="AQ890" s="1"/>
  <c r="AQ889" s="1"/>
  <c r="AQ888" s="1"/>
  <c r="AP611"/>
  <c r="AP610" s="1"/>
  <c r="AP1466"/>
  <c r="AP1465" s="1"/>
  <c r="AP57"/>
  <c r="AQ774"/>
  <c r="AQ773" s="1"/>
  <c r="AQ772" s="1"/>
  <c r="AQ488"/>
  <c r="AQ487" s="1"/>
  <c r="AP515"/>
  <c r="AP514" s="1"/>
  <c r="AP1099"/>
  <c r="AP1098" s="1"/>
  <c r="AP1097" s="1"/>
  <c r="AP1096" s="1"/>
  <c r="AP1053"/>
  <c r="AP1052" s="1"/>
  <c r="AQ1025"/>
  <c r="AQ1024" s="1"/>
  <c r="AQ1319"/>
  <c r="AQ1318" s="1"/>
  <c r="AQ80"/>
  <c r="AQ103"/>
  <c r="AQ1496"/>
  <c r="AP1288"/>
  <c r="AQ60"/>
  <c r="AP1133"/>
  <c r="AQ337"/>
  <c r="AP82"/>
  <c r="AP1364"/>
  <c r="AP1363" s="1"/>
  <c r="AQ439"/>
  <c r="AQ438" s="1"/>
  <c r="AQ1150"/>
  <c r="AQ183"/>
  <c r="AP1596"/>
  <c r="AP1595" s="1"/>
  <c r="AP1594" s="1"/>
  <c r="AP1593" s="1"/>
  <c r="AQ1605"/>
  <c r="AQ1604" s="1"/>
  <c r="AQ1603" s="1"/>
  <c r="AQ1602" s="1"/>
  <c r="AQ1601" s="1"/>
  <c r="AQ1599" s="1"/>
  <c r="AQ409"/>
  <c r="AQ408" s="1"/>
  <c r="AQ407" s="1"/>
  <c r="AQ24"/>
  <c r="AQ23" s="1"/>
  <c r="AQ510"/>
  <c r="AQ1361"/>
  <c r="AQ1360" s="1"/>
  <c r="AQ297"/>
  <c r="AQ296" s="1"/>
  <c r="AQ227"/>
  <c r="AQ226" s="1"/>
  <c r="AP135"/>
  <c r="AP134" s="1"/>
  <c r="AP133" s="1"/>
  <c r="AP132" s="1"/>
  <c r="AP735"/>
  <c r="AP734" s="1"/>
  <c r="AQ75"/>
  <c r="AP1565"/>
  <c r="AP1564" s="1"/>
  <c r="AQ1364"/>
  <c r="AQ1363" s="1"/>
  <c r="AP269"/>
  <c r="AP794"/>
  <c r="AP793" s="1"/>
  <c r="AP48"/>
  <c r="AQ144"/>
  <c r="AQ143" s="1"/>
  <c r="AP417"/>
  <c r="AP1277"/>
  <c r="AP1276" s="1"/>
  <c r="AP1275" s="1"/>
  <c r="AP1274" s="1"/>
  <c r="AP1273" s="1"/>
  <c r="AQ262"/>
  <c r="AQ261" s="1"/>
  <c r="AQ260" s="1"/>
  <c r="AQ259" s="1"/>
  <c r="AQ1586"/>
  <c r="AQ1585" s="1"/>
  <c r="AQ1584" s="1"/>
  <c r="AP1358"/>
  <c r="AP1357" s="1"/>
  <c r="AP602"/>
  <c r="AP825"/>
  <c r="AP824" s="1"/>
  <c r="AP1248"/>
  <c r="AP1247" s="1"/>
  <c r="AQ1248"/>
  <c r="AQ1247" s="1"/>
  <c r="AQ1205"/>
  <c r="AQ1204" s="1"/>
  <c r="AQ1203" s="1"/>
  <c r="AQ241"/>
  <c r="AP1478"/>
  <c r="AP1477" s="1"/>
  <c r="AQ375"/>
  <c r="AQ692"/>
  <c r="AQ691" s="1"/>
  <c r="AQ690" s="1"/>
  <c r="AQ689" s="1"/>
  <c r="AQ688" s="1"/>
  <c r="AP281"/>
  <c r="AP755"/>
  <c r="AP754" s="1"/>
  <c r="AP753" s="1"/>
  <c r="AP1552"/>
  <c r="AP1551" s="1"/>
  <c r="AQ1155"/>
  <c r="AQ1154" s="1"/>
  <c r="AP153"/>
  <c r="AP152" s="1"/>
  <c r="AQ615"/>
  <c r="AQ614" s="1"/>
  <c r="AQ613" s="1"/>
  <c r="AP488"/>
  <c r="AP487" s="1"/>
  <c r="AQ518"/>
  <c r="AQ517" s="1"/>
  <c r="AQ1099"/>
  <c r="AQ1098" s="1"/>
  <c r="AQ1097" s="1"/>
  <c r="AQ1096" s="1"/>
  <c r="AQ1068"/>
  <c r="AQ1067" s="1"/>
  <c r="AQ1066" s="1"/>
  <c r="AQ1065" s="1"/>
  <c r="AQ1019"/>
  <c r="AQ1018" s="1"/>
  <c r="AQ1017" s="1"/>
  <c r="AP1319"/>
  <c r="AP1318" s="1"/>
  <c r="AE1113"/>
  <c r="AE1112" s="1"/>
  <c r="AQ44"/>
  <c r="AP1531"/>
  <c r="AP1530" s="1"/>
  <c r="AP845"/>
  <c r="AP844" s="1"/>
  <c r="AQ929"/>
  <c r="AQ928" s="1"/>
  <c r="AQ941"/>
  <c r="AQ940" s="1"/>
  <c r="AQ962"/>
  <c r="AQ961" s="1"/>
  <c r="AQ902"/>
  <c r="AQ901" s="1"/>
  <c r="AP908"/>
  <c r="AP907" s="1"/>
  <c r="AP990"/>
  <c r="AP989" s="1"/>
  <c r="AP988" s="1"/>
  <c r="AP987" s="1"/>
  <c r="AQ990"/>
  <c r="AQ989" s="1"/>
  <c r="AQ988" s="1"/>
  <c r="AQ987" s="1"/>
  <c r="AQ1050"/>
  <c r="AQ1049" s="1"/>
  <c r="AQ1034"/>
  <c r="AQ1033" s="1"/>
  <c r="AQ1032" s="1"/>
  <c r="AQ156"/>
  <c r="AQ155" s="1"/>
  <c r="AP1441"/>
  <c r="AP1440" s="1"/>
  <c r="AQ1183"/>
  <c r="AQ1182" s="1"/>
  <c r="AQ216"/>
  <c r="AQ1233"/>
  <c r="AQ1232" s="1"/>
  <c r="AQ504"/>
  <c r="AQ503" s="1"/>
  <c r="AP214"/>
  <c r="AP1423"/>
  <c r="AP1422" s="1"/>
  <c r="AP552"/>
  <c r="AP551" s="1"/>
  <c r="AP550" s="1"/>
  <c r="AQ246"/>
  <c r="AQ294"/>
  <c r="AQ293" s="1"/>
  <c r="AQ1400"/>
  <c r="AQ1399" s="1"/>
  <c r="AQ1565"/>
  <c r="AQ1564" s="1"/>
  <c r="AP244"/>
  <c r="AQ783"/>
  <c r="AQ782" s="1"/>
  <c r="AQ781" s="1"/>
  <c r="AQ798"/>
  <c r="AQ797" s="1"/>
  <c r="AQ796" s="1"/>
  <c r="AQ676"/>
  <c r="AQ675" s="1"/>
  <c r="AP1576"/>
  <c r="AP1575" s="1"/>
  <c r="AP1574" s="1"/>
  <c r="AQ534"/>
  <c r="AQ533" s="1"/>
  <c r="AQ532" s="1"/>
  <c r="AP304"/>
  <c r="AP303" s="1"/>
  <c r="AP302" s="1"/>
  <c r="AP1030"/>
  <c r="AP1029" s="1"/>
  <c r="AP1028" s="1"/>
  <c r="AP880"/>
  <c r="AP879" s="1"/>
  <c r="AP87"/>
  <c r="AP663"/>
  <c r="AP662" s="1"/>
  <c r="AP661" s="1"/>
  <c r="AP660" s="1"/>
  <c r="AQ70"/>
  <c r="AP1496"/>
  <c r="AP727"/>
  <c r="AP726" s="1"/>
  <c r="AQ466"/>
  <c r="AQ465" s="1"/>
  <c r="AQ211"/>
  <c r="AQ210" s="1"/>
  <c r="AQ608"/>
  <c r="AQ607" s="1"/>
  <c r="AP68"/>
  <c r="AQ507"/>
  <c r="AQ506" s="1"/>
  <c r="AQ304"/>
  <c r="AQ303" s="1"/>
  <c r="AQ302" s="1"/>
  <c r="AQ1240"/>
  <c r="AQ1239" s="1"/>
  <c r="AQ1245"/>
  <c r="AQ1244" s="1"/>
  <c r="AQ1201"/>
  <c r="AQ174"/>
  <c r="AQ173" s="1"/>
  <c r="AQ172" s="1"/>
  <c r="AQ171" s="1"/>
  <c r="AQ1331"/>
  <c r="AQ1330" s="1"/>
  <c r="AP1152"/>
  <c r="AQ1591"/>
  <c r="AQ1590" s="1"/>
  <c r="AQ1589" s="1"/>
  <c r="AQ1588" s="1"/>
  <c r="AP462"/>
  <c r="AP461" s="1"/>
  <c r="AP460" s="1"/>
  <c r="AQ765"/>
  <c r="AQ764" s="1"/>
  <c r="AQ763" s="1"/>
  <c r="AQ762" s="1"/>
  <c r="AQ653"/>
  <c r="AQ652" s="1"/>
  <c r="AQ651" s="1"/>
  <c r="AQ650" s="1"/>
  <c r="AP433"/>
  <c r="AP432" s="1"/>
  <c r="AQ1423"/>
  <c r="AQ1422" s="1"/>
  <c r="AP956"/>
  <c r="AP955" s="1"/>
  <c r="AQ1193"/>
  <c r="AQ1192" s="1"/>
  <c r="AQ417"/>
  <c r="AP1015"/>
  <c r="AP1014" s="1"/>
  <c r="AP1013" s="1"/>
  <c r="AQ472"/>
  <c r="AQ471" s="1"/>
  <c r="AQ1394"/>
  <c r="AQ1393" s="1"/>
  <c r="AP1073"/>
  <c r="AP1072" s="1"/>
  <c r="AP1071" s="1"/>
  <c r="AP1070" s="1"/>
  <c r="AP1022"/>
  <c r="AP1021" s="1"/>
  <c r="AQ1343"/>
  <c r="AQ1342" s="1"/>
  <c r="AQ1295"/>
  <c r="AQ1294" s="1"/>
  <c r="AQ1087"/>
  <c r="AQ1086" s="1"/>
  <c r="AQ1085" s="1"/>
  <c r="AQ1144"/>
  <c r="AQ1143" s="1"/>
  <c r="AQ1142" s="1"/>
  <c r="AP230"/>
  <c r="AQ85"/>
  <c r="AQ237"/>
  <c r="AP1325"/>
  <c r="AP1324" s="1"/>
  <c r="AQ600"/>
  <c r="AP337"/>
  <c r="AQ727"/>
  <c r="AQ726" s="1"/>
  <c r="AQ880"/>
  <c r="AQ879" s="1"/>
  <c r="AQ197"/>
  <c r="AP629"/>
  <c r="AP628" s="1"/>
  <c r="AQ445"/>
  <c r="AQ101"/>
  <c r="AQ221"/>
  <c r="AP746"/>
  <c r="AP745" s="1"/>
  <c r="AP744" s="1"/>
  <c r="AP409"/>
  <c r="AP408" s="1"/>
  <c r="AP407" s="1"/>
  <c r="AQ755"/>
  <c r="AQ754" s="1"/>
  <c r="AQ753" s="1"/>
  <c r="AQ436"/>
  <c r="AQ435" s="1"/>
  <c r="AQ424"/>
  <c r="AQ423" s="1"/>
  <c r="AP190"/>
  <c r="AP469"/>
  <c r="AP468" s="1"/>
  <c r="AP765"/>
  <c r="AP764" s="1"/>
  <c r="AP763" s="1"/>
  <c r="AP762" s="1"/>
  <c r="AQ14"/>
  <c r="AQ13" s="1"/>
  <c r="AQ12" s="1"/>
  <c r="AQ11" s="1"/>
  <c r="AQ10" s="1"/>
  <c r="AQ559"/>
  <c r="AQ558" s="1"/>
  <c r="AQ557" s="1"/>
  <c r="AP1417"/>
  <c r="AP1416" s="1"/>
  <c r="AQ668"/>
  <c r="AQ667" s="1"/>
  <c r="AQ666" s="1"/>
  <c r="AQ1167"/>
  <c r="AQ1166" s="1"/>
  <c r="AQ1288"/>
  <c r="AP1148"/>
  <c r="AQ1582"/>
  <c r="AQ1581" s="1"/>
  <c r="AQ718"/>
  <c r="AQ717" s="1"/>
  <c r="AQ626"/>
  <c r="AQ1417"/>
  <c r="AQ1416" s="1"/>
  <c r="AQ1171"/>
  <c r="AQ1170" s="1"/>
  <c r="AQ1325"/>
  <c r="AQ1324" s="1"/>
  <c r="AP1256"/>
  <c r="AP1255" s="1"/>
  <c r="AP1224"/>
  <c r="AP1223" s="1"/>
  <c r="AP730"/>
  <c r="AP729" s="1"/>
  <c r="AP1190"/>
  <c r="AP1189" s="1"/>
  <c r="AQ1576"/>
  <c r="AQ1575" s="1"/>
  <c r="AQ1574" s="1"/>
  <c r="AP62"/>
  <c r="AQ512"/>
  <c r="AP788"/>
  <c r="AP787" s="1"/>
  <c r="AQ595"/>
  <c r="AQ594" s="1"/>
  <c r="AQ593" s="1"/>
  <c r="AQ592" s="1"/>
  <c r="AP718"/>
  <c r="AP717" s="1"/>
  <c r="AQ791"/>
  <c r="AQ790" s="1"/>
  <c r="AQ1514"/>
  <c r="AP234"/>
  <c r="AQ1460"/>
  <c r="AQ1459" s="1"/>
  <c r="AQ1458" s="1"/>
  <c r="AQ478"/>
  <c r="AQ477" s="1"/>
  <c r="AP1394"/>
  <c r="AP1393" s="1"/>
  <c r="AP1091"/>
  <c r="AP1090" s="1"/>
  <c r="AP1089" s="1"/>
  <c r="AQ1063"/>
  <c r="AQ1062" s="1"/>
  <c r="AQ1061" s="1"/>
  <c r="AQ1060" s="1"/>
  <c r="AP1343"/>
  <c r="AP1342" s="1"/>
  <c r="AP1295"/>
  <c r="AP1294" s="1"/>
  <c r="AE733"/>
  <c r="AE732" s="1"/>
  <c r="AQ1485"/>
  <c r="AQ1484" s="1"/>
  <c r="AP1485"/>
  <c r="AP1484" s="1"/>
  <c r="AP1448"/>
  <c r="AP1447" s="1"/>
  <c r="AQ1448"/>
  <c r="AQ1447" s="1"/>
  <c r="AQ276"/>
  <c r="AQ271"/>
  <c r="AP274"/>
  <c r="AK1091"/>
  <c r="AK1090" s="1"/>
  <c r="AK1089" s="1"/>
  <c r="AK1084" s="1"/>
  <c r="AQ1092"/>
  <c r="AW1092" s="1"/>
  <c r="AJ1131"/>
  <c r="AJ1130" s="1"/>
  <c r="AJ1129" s="1"/>
  <c r="AJ1128" s="1"/>
  <c r="AP1132"/>
  <c r="AV1132" s="1"/>
  <c r="AJ1201"/>
  <c r="AJ1200" s="1"/>
  <c r="AP1202"/>
  <c r="AV1202" s="1"/>
  <c r="AJ1227"/>
  <c r="AJ1226" s="1"/>
  <c r="AP1228"/>
  <c r="AV1228" s="1"/>
  <c r="AK1259"/>
  <c r="AK1258" s="1"/>
  <c r="AQ1260"/>
  <c r="AW1260" s="1"/>
  <c r="AJ1245"/>
  <c r="AJ1244" s="1"/>
  <c r="AJ1243" s="1"/>
  <c r="AJ1242" s="1"/>
  <c r="AP1246"/>
  <c r="AV1246" s="1"/>
  <c r="AJ1240"/>
  <c r="AJ1239" s="1"/>
  <c r="AP1241"/>
  <c r="AV1241" s="1"/>
  <c r="AK1404"/>
  <c r="AK1403" s="1"/>
  <c r="AK1402" s="1"/>
  <c r="AQ1405"/>
  <c r="AW1405" s="1"/>
  <c r="AK722"/>
  <c r="AQ723"/>
  <c r="AW723" s="1"/>
  <c r="AJ724"/>
  <c r="AP725"/>
  <c r="AV725" s="1"/>
  <c r="AK515"/>
  <c r="AK514" s="1"/>
  <c r="AQ516"/>
  <c r="AW516" s="1"/>
  <c r="AK524"/>
  <c r="AK523" s="1"/>
  <c r="AQ525"/>
  <c r="AW525" s="1"/>
  <c r="AK521"/>
  <c r="AK520" s="1"/>
  <c r="AQ522"/>
  <c r="AW522" s="1"/>
  <c r="AJ475"/>
  <c r="AJ474" s="1"/>
  <c r="AP476"/>
  <c r="AV476" s="1"/>
  <c r="AK475"/>
  <c r="AK474" s="1"/>
  <c r="AQ476"/>
  <c r="AW476" s="1"/>
  <c r="AJ478"/>
  <c r="AJ477" s="1"/>
  <c r="AP479"/>
  <c r="AV479" s="1"/>
  <c r="AJ130"/>
  <c r="AJ129" s="1"/>
  <c r="AJ128" s="1"/>
  <c r="AJ127" s="1"/>
  <c r="AP131"/>
  <c r="AV131" s="1"/>
  <c r="AK611"/>
  <c r="AK610" s="1"/>
  <c r="AQ612"/>
  <c r="AW612" s="1"/>
  <c r="AJ760"/>
  <c r="AJ759" s="1"/>
  <c r="AJ758" s="1"/>
  <c r="AJ757" s="1"/>
  <c r="AP761"/>
  <c r="AV761" s="1"/>
  <c r="AK253"/>
  <c r="AQ254"/>
  <c r="AW254" s="1"/>
  <c r="AK239"/>
  <c r="AK236" s="1"/>
  <c r="AQ240"/>
  <c r="AW240" s="1"/>
  <c r="AJ1555"/>
  <c r="AJ1554" s="1"/>
  <c r="AJ1550" s="1"/>
  <c r="AP1556"/>
  <c r="AV1556" s="1"/>
  <c r="AJ197"/>
  <c r="AP198"/>
  <c r="AV198" s="1"/>
  <c r="AK697"/>
  <c r="AK696" s="1"/>
  <c r="AK695" s="1"/>
  <c r="AK694" s="1"/>
  <c r="AQ698"/>
  <c r="AW698" s="1"/>
  <c r="AK281"/>
  <c r="AQ282"/>
  <c r="AW282" s="1"/>
  <c r="AK1512"/>
  <c r="AK1511" s="1"/>
  <c r="AK1510" s="1"/>
  <c r="AQ1513"/>
  <c r="AW1513" s="1"/>
  <c r="AJ668"/>
  <c r="AJ667" s="1"/>
  <c r="AJ666" s="1"/>
  <c r="AP669"/>
  <c r="AV669" s="1"/>
  <c r="AJ419"/>
  <c r="AJ416" s="1"/>
  <c r="AJ415" s="1"/>
  <c r="AP420"/>
  <c r="AV420" s="1"/>
  <c r="AJ27"/>
  <c r="AP28"/>
  <c r="AV28" s="1"/>
  <c r="AJ1120"/>
  <c r="AJ1119" s="1"/>
  <c r="AJ1118" s="1"/>
  <c r="AP1121"/>
  <c r="AV1121" s="1"/>
  <c r="AJ1522"/>
  <c r="AJ1521" s="1"/>
  <c r="AP1523"/>
  <c r="AV1523" s="1"/>
  <c r="AJ14"/>
  <c r="AJ13" s="1"/>
  <c r="AJ12" s="1"/>
  <c r="AJ11" s="1"/>
  <c r="AJ10" s="1"/>
  <c r="AP14"/>
  <c r="AP13" s="1"/>
  <c r="AP12" s="1"/>
  <c r="AP11" s="1"/>
  <c r="AP10" s="1"/>
  <c r="AJ80"/>
  <c r="AJ79" s="1"/>
  <c r="AP81"/>
  <c r="AV81" s="1"/>
  <c r="AK1494"/>
  <c r="AQ1495"/>
  <c r="AW1495" s="1"/>
  <c r="AJ361"/>
  <c r="AJ360" s="1"/>
  <c r="AJ359" s="1"/>
  <c r="AJ358" s="1"/>
  <c r="AP362"/>
  <c r="AV362" s="1"/>
  <c r="AK234"/>
  <c r="AQ235"/>
  <c r="AW235" s="1"/>
  <c r="AJ227"/>
  <c r="AJ226" s="1"/>
  <c r="AP228"/>
  <c r="AV228" s="1"/>
  <c r="AK777"/>
  <c r="AK776" s="1"/>
  <c r="AK771" s="1"/>
  <c r="AK770" s="1"/>
  <c r="AQ778"/>
  <c r="AW778" s="1"/>
  <c r="AK335"/>
  <c r="AQ336"/>
  <c r="AW336" s="1"/>
  <c r="AJ371"/>
  <c r="AJ370" s="1"/>
  <c r="AJ369" s="1"/>
  <c r="AP372"/>
  <c r="AV372" s="1"/>
  <c r="AK1120"/>
  <c r="AK1119" s="1"/>
  <c r="AK1118" s="1"/>
  <c r="AQ1121"/>
  <c r="AW1121" s="1"/>
  <c r="AJ1346"/>
  <c r="AJ1345" s="1"/>
  <c r="AP1347"/>
  <c r="AV1347" s="1"/>
  <c r="AK267"/>
  <c r="AQ268"/>
  <c r="AW268" s="1"/>
  <c r="AJ300"/>
  <c r="AJ299" s="1"/>
  <c r="AP301"/>
  <c r="AV301" s="1"/>
  <c r="AK686"/>
  <c r="AK685" s="1"/>
  <c r="AK684" s="1"/>
  <c r="AK683" s="1"/>
  <c r="AQ687"/>
  <c r="AW687" s="1"/>
  <c r="AK663"/>
  <c r="AK662" s="1"/>
  <c r="AK661" s="1"/>
  <c r="AK660" s="1"/>
  <c r="AQ664"/>
  <c r="AW664" s="1"/>
  <c r="AK1015"/>
  <c r="AK1014" s="1"/>
  <c r="AK1013" s="1"/>
  <c r="AQ1016"/>
  <c r="AW1016" s="1"/>
  <c r="AJ804"/>
  <c r="AJ803" s="1"/>
  <c r="AP804"/>
  <c r="AP803" s="1"/>
  <c r="AJ707"/>
  <c r="AJ706" s="1"/>
  <c r="AJ705" s="1"/>
  <c r="AJ704" s="1"/>
  <c r="AP708"/>
  <c r="AV708" s="1"/>
  <c r="AJ608"/>
  <c r="AJ607" s="1"/>
  <c r="AP609"/>
  <c r="AV609" s="1"/>
  <c r="AK109"/>
  <c r="AK108" s="1"/>
  <c r="AQ110"/>
  <c r="AW110" s="1"/>
  <c r="AK1426"/>
  <c r="AK1425" s="1"/>
  <c r="AQ1427"/>
  <c r="AW1427" s="1"/>
  <c r="AK68"/>
  <c r="AK67" s="1"/>
  <c r="AQ69"/>
  <c r="AW69" s="1"/>
  <c r="AK566"/>
  <c r="AK565" s="1"/>
  <c r="AQ567"/>
  <c r="AW567" s="1"/>
  <c r="AK257"/>
  <c r="AK256" s="1"/>
  <c r="AK255" s="1"/>
  <c r="AQ258"/>
  <c r="AW258" s="1"/>
  <c r="AJ658"/>
  <c r="AJ657" s="1"/>
  <c r="AJ656" s="1"/>
  <c r="AJ655" s="1"/>
  <c r="AP659"/>
  <c r="AV659" s="1"/>
  <c r="AK1596"/>
  <c r="AK1595" s="1"/>
  <c r="AK1594" s="1"/>
  <c r="AK1593" s="1"/>
  <c r="AQ1597"/>
  <c r="AW1597" s="1"/>
  <c r="AK1579"/>
  <c r="AK1578" s="1"/>
  <c r="AQ1580"/>
  <c r="AW1580" s="1"/>
  <c r="AJ974"/>
  <c r="AJ973" s="1"/>
  <c r="AP975"/>
  <c r="AV975" s="1"/>
  <c r="AJ335"/>
  <c r="AP336"/>
  <c r="AV336" s="1"/>
  <c r="AK251"/>
  <c r="AQ252"/>
  <c r="AW252" s="1"/>
  <c r="AK1414"/>
  <c r="AK1413" s="1"/>
  <c r="AQ1415"/>
  <c r="AW1415" s="1"/>
  <c r="AJ1414"/>
  <c r="AJ1413" s="1"/>
  <c r="AP1415"/>
  <c r="AV1415" s="1"/>
  <c r="AJ869"/>
  <c r="AJ868" s="1"/>
  <c r="AP870"/>
  <c r="AV870" s="1"/>
  <c r="AK419"/>
  <c r="AQ420"/>
  <c r="AW420" s="1"/>
  <c r="AK1491"/>
  <c r="AK1490" s="1"/>
  <c r="AQ1492"/>
  <c r="AW1492" s="1"/>
  <c r="AJ1605"/>
  <c r="AJ1604" s="1"/>
  <c r="AJ1603" s="1"/>
  <c r="AJ1602" s="1"/>
  <c r="AJ1601" s="1"/>
  <c r="AJ1599" s="1"/>
  <c r="AP1606"/>
  <c r="AV1606" s="1"/>
  <c r="AJ211"/>
  <c r="AJ210" s="1"/>
  <c r="AP212"/>
  <c r="AV212" s="1"/>
  <c r="AJ283"/>
  <c r="AP284"/>
  <c r="AV284" s="1"/>
  <c r="AJ70"/>
  <c r="AJ67" s="1"/>
  <c r="AP71"/>
  <c r="AV71" s="1"/>
  <c r="AK788"/>
  <c r="AK787" s="1"/>
  <c r="AK786" s="1"/>
  <c r="AQ789"/>
  <c r="AW789" s="1"/>
  <c r="AJ377"/>
  <c r="AP378"/>
  <c r="AV378" s="1"/>
  <c r="AK1174"/>
  <c r="AK1173" s="1"/>
  <c r="AQ1175"/>
  <c r="AW1175" s="1"/>
  <c r="AK658"/>
  <c r="AK657" s="1"/>
  <c r="AK656" s="1"/>
  <c r="AK655" s="1"/>
  <c r="AQ659"/>
  <c r="AW659" s="1"/>
  <c r="AK42"/>
  <c r="AQ43"/>
  <c r="AW43" s="1"/>
  <c r="AK214"/>
  <c r="AK213" s="1"/>
  <c r="AQ215"/>
  <c r="AW215" s="1"/>
  <c r="AK624"/>
  <c r="AK623" s="1"/>
  <c r="AK622" s="1"/>
  <c r="AQ625"/>
  <c r="AW625" s="1"/>
  <c r="AK944"/>
  <c r="AK943" s="1"/>
  <c r="AQ945"/>
  <c r="AW945" s="1"/>
  <c r="AJ333"/>
  <c r="AP334"/>
  <c r="AV334" s="1"/>
  <c r="AJ55"/>
  <c r="AJ54" s="1"/>
  <c r="AP56"/>
  <c r="AV56" s="1"/>
  <c r="AK499"/>
  <c r="AK498" s="1"/>
  <c r="AK497" s="1"/>
  <c r="AK496" s="1"/>
  <c r="AQ500"/>
  <c r="AW500" s="1"/>
  <c r="AK873"/>
  <c r="AK872" s="1"/>
  <c r="AQ874"/>
  <c r="AW874" s="1"/>
  <c r="AK130"/>
  <c r="AK129" s="1"/>
  <c r="AK128" s="1"/>
  <c r="AK127" s="1"/>
  <c r="AQ131"/>
  <c r="AW131" s="1"/>
  <c r="AK1452"/>
  <c r="AK1451" s="1"/>
  <c r="AK1450" s="1"/>
  <c r="AQ1453"/>
  <c r="AW1453" s="1"/>
  <c r="AJ542"/>
  <c r="AP544"/>
  <c r="AV544" s="1"/>
  <c r="AK1572"/>
  <c r="AK1571" s="1"/>
  <c r="AK1570" s="1"/>
  <c r="AK1569" s="1"/>
  <c r="AQ1573"/>
  <c r="AW1573" s="1"/>
  <c r="AJ639"/>
  <c r="AJ638" s="1"/>
  <c r="AP640"/>
  <c r="AV640" s="1"/>
  <c r="AK430"/>
  <c r="AK429" s="1"/>
  <c r="AQ431"/>
  <c r="AW431" s="1"/>
  <c r="AJ101"/>
  <c r="AP102"/>
  <c r="AV102" s="1"/>
  <c r="AK192"/>
  <c r="AQ193"/>
  <c r="AW193" s="1"/>
  <c r="AK219"/>
  <c r="AK218" s="1"/>
  <c r="AQ220"/>
  <c r="AW220" s="1"/>
  <c r="AJ1498"/>
  <c r="AP1499"/>
  <c r="AV1499" s="1"/>
  <c r="AK450"/>
  <c r="AK449" s="1"/>
  <c r="AQ451"/>
  <c r="AW451" s="1"/>
  <c r="AK760"/>
  <c r="AK759" s="1"/>
  <c r="AK758" s="1"/>
  <c r="AK757" s="1"/>
  <c r="AQ761"/>
  <c r="AW761" s="1"/>
  <c r="AJ1155"/>
  <c r="AJ1154" s="1"/>
  <c r="AP1156"/>
  <c r="AV1156" s="1"/>
  <c r="AK956"/>
  <c r="AK955" s="1"/>
  <c r="AQ957"/>
  <c r="AW957" s="1"/>
  <c r="AJ686"/>
  <c r="AJ685" s="1"/>
  <c r="AJ684" s="1"/>
  <c r="AJ683" s="1"/>
  <c r="AP687"/>
  <c r="AV687" s="1"/>
  <c r="AJ512"/>
  <c r="AP513"/>
  <c r="AV513" s="1"/>
  <c r="AJ60"/>
  <c r="AJ59" s="1"/>
  <c r="AP61"/>
  <c r="AV61" s="1"/>
  <c r="AJ466"/>
  <c r="AJ465" s="1"/>
  <c r="AP467"/>
  <c r="AV467" s="1"/>
  <c r="AJ828"/>
  <c r="AJ827" s="1"/>
  <c r="AJ823" s="1"/>
  <c r="AP829"/>
  <c r="AV829" s="1"/>
  <c r="AK1498"/>
  <c r="AQ1499"/>
  <c r="AW1499" s="1"/>
  <c r="AJ253"/>
  <c r="AJ250" s="1"/>
  <c r="AJ249" s="1"/>
  <c r="AJ248" s="1"/>
  <c r="AP254"/>
  <c r="AV254" s="1"/>
  <c r="AJ642"/>
  <c r="AJ641" s="1"/>
  <c r="AP643"/>
  <c r="AV643" s="1"/>
  <c r="BB643" s="1"/>
  <c r="BH643" s="1"/>
  <c r="AK379"/>
  <c r="AQ380"/>
  <c r="AW380" s="1"/>
  <c r="AJ626"/>
  <c r="AP627"/>
  <c r="AV627" s="1"/>
  <c r="AJ219"/>
  <c r="AP220"/>
  <c r="AV220" s="1"/>
  <c r="AJ624"/>
  <c r="AP625"/>
  <c r="AV625" s="1"/>
  <c r="AJ571"/>
  <c r="AJ570" s="1"/>
  <c r="AJ569" s="1"/>
  <c r="AJ568" s="1"/>
  <c r="AP572"/>
  <c r="AV572" s="1"/>
  <c r="AK349"/>
  <c r="AK346" s="1"/>
  <c r="AK345" s="1"/>
  <c r="AK344" s="1"/>
  <c r="AQ350"/>
  <c r="AW350" s="1"/>
  <c r="AJ241"/>
  <c r="AP242"/>
  <c r="AV242" s="1"/>
  <c r="AJ600"/>
  <c r="AJ599" s="1"/>
  <c r="AP601"/>
  <c r="AV601" s="1"/>
  <c r="AK898"/>
  <c r="AK897" s="1"/>
  <c r="AK896" s="1"/>
  <c r="AQ899"/>
  <c r="AW899" s="1"/>
  <c r="AK1555"/>
  <c r="AK1554" s="1"/>
  <c r="AK1550" s="1"/>
  <c r="AQ1556"/>
  <c r="AW1556" s="1"/>
  <c r="AK634"/>
  <c r="AK633" s="1"/>
  <c r="AK632" s="1"/>
  <c r="AK631" s="1"/>
  <c r="AQ635"/>
  <c r="AW635" s="1"/>
  <c r="AJ653"/>
  <c r="AJ652" s="1"/>
  <c r="AJ651" s="1"/>
  <c r="AJ650" s="1"/>
  <c r="AP654"/>
  <c r="AV654" s="1"/>
  <c r="AJ538"/>
  <c r="AP539"/>
  <c r="AV539" s="1"/>
  <c r="AK62"/>
  <c r="AK59" s="1"/>
  <c r="AQ63"/>
  <c r="AW63" s="1"/>
  <c r="AK825"/>
  <c r="AK824" s="1"/>
  <c r="AK823" s="1"/>
  <c r="AQ826"/>
  <c r="AW826" s="1"/>
  <c r="AJ1452"/>
  <c r="AJ1451" s="1"/>
  <c r="AP1453"/>
  <c r="AV1453" s="1"/>
  <c r="AJ34"/>
  <c r="AP35"/>
  <c r="AV35" s="1"/>
  <c r="AJ566"/>
  <c r="AJ565" s="1"/>
  <c r="AP567"/>
  <c r="AV567" s="1"/>
  <c r="AJ29"/>
  <c r="AP30"/>
  <c r="AV30" s="1"/>
  <c r="AK194"/>
  <c r="AQ195"/>
  <c r="AW195" s="1"/>
  <c r="AJ183"/>
  <c r="AP184"/>
  <c r="AV184" s="1"/>
  <c r="AK885"/>
  <c r="AK884" s="1"/>
  <c r="AK883" s="1"/>
  <c r="AK882" s="1"/>
  <c r="AQ886"/>
  <c r="AW886" s="1"/>
  <c r="AJ1140"/>
  <c r="AJ1139" s="1"/>
  <c r="AJ1138" s="1"/>
  <c r="AP1141"/>
  <c r="AV1141" s="1"/>
  <c r="AK1304"/>
  <c r="AK1303" s="1"/>
  <c r="AQ1305"/>
  <c r="AW1305" s="1"/>
  <c r="AK1334"/>
  <c r="AK1333" s="1"/>
  <c r="AQ1335"/>
  <c r="AW1335" s="1"/>
  <c r="AK1340"/>
  <c r="AK1339" s="1"/>
  <c r="AQ1341"/>
  <c r="AW1341" s="1"/>
  <c r="AJ1025"/>
  <c r="AJ1024" s="1"/>
  <c r="AP1026"/>
  <c r="AV1026" s="1"/>
  <c r="AJ1019"/>
  <c r="AJ1018" s="1"/>
  <c r="AJ1017" s="1"/>
  <c r="AP1020"/>
  <c r="AV1020" s="1"/>
  <c r="AK1053"/>
  <c r="AK1052" s="1"/>
  <c r="AQ1054"/>
  <c r="AW1054" s="1"/>
  <c r="AJ1058"/>
  <c r="AJ1057" s="1"/>
  <c r="AJ1056" s="1"/>
  <c r="AJ1055" s="1"/>
  <c r="AP1059"/>
  <c r="AV1059" s="1"/>
  <c r="AK1073"/>
  <c r="AK1072" s="1"/>
  <c r="AK1071" s="1"/>
  <c r="AK1070" s="1"/>
  <c r="AQ1074"/>
  <c r="AW1074" s="1"/>
  <c r="AJ1080"/>
  <c r="AJ1079" s="1"/>
  <c r="AJ1078" s="1"/>
  <c r="AJ1077" s="1"/>
  <c r="AJ1076" s="1"/>
  <c r="AP1081"/>
  <c r="AV1081" s="1"/>
  <c r="AK1466"/>
  <c r="AK1465" s="1"/>
  <c r="AQ1467"/>
  <c r="AW1467" s="1"/>
  <c r="AJ1328"/>
  <c r="AJ1327" s="1"/>
  <c r="AP1329"/>
  <c r="AV1329" s="1"/>
  <c r="AK162"/>
  <c r="AK161" s="1"/>
  <c r="AQ163"/>
  <c r="AW163" s="1"/>
  <c r="AK230"/>
  <c r="AQ231"/>
  <c r="AW231" s="1"/>
  <c r="AK21"/>
  <c r="AK20" s="1"/>
  <c r="AQ22"/>
  <c r="AW22" s="1"/>
  <c r="AK244"/>
  <c r="AK243" s="1"/>
  <c r="AQ245"/>
  <c r="AW245" s="1"/>
  <c r="AJ1167"/>
  <c r="AJ1166" s="1"/>
  <c r="AP1168"/>
  <c r="AV1168" s="1"/>
  <c r="AJ1463"/>
  <c r="AJ1462" s="1"/>
  <c r="AP1464"/>
  <c r="AV1464" s="1"/>
  <c r="AJ1525"/>
  <c r="AJ1524" s="1"/>
  <c r="AP1526"/>
  <c r="AV1526" s="1"/>
  <c r="AJ201"/>
  <c r="AP202"/>
  <c r="AV202" s="1"/>
  <c r="AJ697"/>
  <c r="AJ696" s="1"/>
  <c r="AJ695" s="1"/>
  <c r="AJ694" s="1"/>
  <c r="AP698"/>
  <c r="AV698" s="1"/>
  <c r="AK1613"/>
  <c r="AK1612" s="1"/>
  <c r="AK1611" s="1"/>
  <c r="AK1610" s="1"/>
  <c r="AK1608" s="1"/>
  <c r="AQ1614"/>
  <c r="AW1614" s="1"/>
  <c r="AJ534"/>
  <c r="AJ533" s="1"/>
  <c r="AJ532" s="1"/>
  <c r="AP535"/>
  <c r="AV535" s="1"/>
  <c r="AK751"/>
  <c r="AK750" s="1"/>
  <c r="AK749" s="1"/>
  <c r="AK748" s="1"/>
  <c r="AQ752"/>
  <c r="AW752" s="1"/>
  <c r="AK31"/>
  <c r="AQ32"/>
  <c r="AW32" s="1"/>
  <c r="AJ1455"/>
  <c r="AJ1454" s="1"/>
  <c r="AP1456"/>
  <c r="AV1456" s="1"/>
  <c r="AK1502"/>
  <c r="AK1501" s="1"/>
  <c r="AK1500" s="1"/>
  <c r="AQ1503"/>
  <c r="AW1503" s="1"/>
  <c r="AJ379"/>
  <c r="AP380"/>
  <c r="AV380" s="1"/>
  <c r="AJ271"/>
  <c r="AP272"/>
  <c r="AV272" s="1"/>
  <c r="AJ1514"/>
  <c r="AP1515"/>
  <c r="AV1515" s="1"/>
  <c r="AK1370"/>
  <c r="AK1369" s="1"/>
  <c r="AQ1371"/>
  <c r="AW1371" s="1"/>
  <c r="AJ944"/>
  <c r="AJ943" s="1"/>
  <c r="AP945"/>
  <c r="AV945" s="1"/>
  <c r="AJ671"/>
  <c r="AJ670" s="1"/>
  <c r="AJ665" s="1"/>
  <c r="AP672"/>
  <c r="AV672" s="1"/>
  <c r="AK105"/>
  <c r="AK100" s="1"/>
  <c r="AQ107"/>
  <c r="AW107" s="1"/>
  <c r="AK1478"/>
  <c r="AK1477" s="1"/>
  <c r="AQ1479"/>
  <c r="AW1479" s="1"/>
  <c r="AK538"/>
  <c r="AQ539"/>
  <c r="AW539" s="1"/>
  <c r="AK1328"/>
  <c r="AK1327" s="1"/>
  <c r="AQ1329"/>
  <c r="AW1329" s="1"/>
  <c r="AK702"/>
  <c r="AK701" s="1"/>
  <c r="AK700" s="1"/>
  <c r="AK699" s="1"/>
  <c r="AQ703"/>
  <c r="AW703" s="1"/>
  <c r="AK1488"/>
  <c r="AK1487" s="1"/>
  <c r="AQ1489"/>
  <c r="AW1489" s="1"/>
  <c r="AK27"/>
  <c r="AQ28"/>
  <c r="AW28" s="1"/>
  <c r="AJ397"/>
  <c r="AJ396" s="1"/>
  <c r="AJ395" s="1"/>
  <c r="AJ394" s="1"/>
  <c r="AJ393" s="1"/>
  <c r="AP398"/>
  <c r="AV398" s="1"/>
  <c r="AK1116"/>
  <c r="AK1115" s="1"/>
  <c r="AK1114" s="1"/>
  <c r="AQ1117"/>
  <c r="AW1117" s="1"/>
  <c r="AJ1352"/>
  <c r="AJ1351" s="1"/>
  <c r="AP1353"/>
  <c r="AV1353" s="1"/>
  <c r="AJ103"/>
  <c r="AP104"/>
  <c r="AV104" s="1"/>
  <c r="AJ194"/>
  <c r="AP195"/>
  <c r="AV195" s="1"/>
  <c r="AK1358"/>
  <c r="AK1357" s="1"/>
  <c r="AQ1359"/>
  <c r="AW1359" s="1"/>
  <c r="AK90"/>
  <c r="AK89" s="1"/>
  <c r="AQ91"/>
  <c r="AW91" s="1"/>
  <c r="AK57"/>
  <c r="AK54" s="1"/>
  <c r="AQ58"/>
  <c r="AW58" s="1"/>
  <c r="AK48"/>
  <c r="AQ49"/>
  <c r="AW49" s="1"/>
  <c r="AK274"/>
  <c r="AK273" s="1"/>
  <c r="AQ275"/>
  <c r="AW275" s="1"/>
  <c r="AK1186"/>
  <c r="AK1185" s="1"/>
  <c r="AQ1187"/>
  <c r="AW1187" s="1"/>
  <c r="AJ1445"/>
  <c r="AJ1444" s="1"/>
  <c r="AJ1443" s="1"/>
  <c r="AP1446"/>
  <c r="AV1446" s="1"/>
  <c r="AJ294"/>
  <c r="AJ293" s="1"/>
  <c r="AP295"/>
  <c r="AV295" s="1"/>
  <c r="AK307"/>
  <c r="AK306" s="1"/>
  <c r="AQ308"/>
  <c r="AW308" s="1"/>
  <c r="AJ237"/>
  <c r="AP238"/>
  <c r="AV238" s="1"/>
  <c r="AJ439"/>
  <c r="AJ438" s="1"/>
  <c r="AP440"/>
  <c r="AV440" s="1"/>
  <c r="AK820"/>
  <c r="AK819" s="1"/>
  <c r="AK818" s="1"/>
  <c r="AQ821"/>
  <c r="AW821" s="1"/>
  <c r="AK1352"/>
  <c r="AK1351" s="1"/>
  <c r="AQ1353"/>
  <c r="AW1353" s="1"/>
  <c r="AJ798"/>
  <c r="AJ797" s="1"/>
  <c r="AJ796" s="1"/>
  <c r="AP799"/>
  <c r="AV799" s="1"/>
  <c r="AE26"/>
  <c r="AE19" s="1"/>
  <c r="AE18" s="1"/>
  <c r="AE17" s="1"/>
  <c r="AK1104"/>
  <c r="AK1103" s="1"/>
  <c r="AK1102" s="1"/>
  <c r="AK1101" s="1"/>
  <c r="AQ1105"/>
  <c r="AW1105" s="1"/>
  <c r="AK1131"/>
  <c r="AK1130" s="1"/>
  <c r="AK1129" s="1"/>
  <c r="AK1128" s="1"/>
  <c r="AQ1132"/>
  <c r="AW1132" s="1"/>
  <c r="AJ1205"/>
  <c r="AJ1204" s="1"/>
  <c r="AJ1203" s="1"/>
  <c r="AP1206"/>
  <c r="AV1206" s="1"/>
  <c r="AK1227"/>
  <c r="AK1226" s="1"/>
  <c r="AQ1228"/>
  <c r="AW1228" s="1"/>
  <c r="AK1253"/>
  <c r="AK1252" s="1"/>
  <c r="AQ1254"/>
  <c r="AW1254" s="1"/>
  <c r="AJ1253"/>
  <c r="AJ1252" s="1"/>
  <c r="AP1254"/>
  <c r="AV1254" s="1"/>
  <c r="AJ1259"/>
  <c r="AJ1258" s="1"/>
  <c r="AP1260"/>
  <c r="AV1260" s="1"/>
  <c r="AK1265"/>
  <c r="AK1264" s="1"/>
  <c r="AK1263" s="1"/>
  <c r="AK1262" s="1"/>
  <c r="AQ1266"/>
  <c r="AW1266" s="1"/>
  <c r="AJ1404"/>
  <c r="AJ1403" s="1"/>
  <c r="AJ1402" s="1"/>
  <c r="AP1405"/>
  <c r="AV1405" s="1"/>
  <c r="AK724"/>
  <c r="AQ725"/>
  <c r="AW725" s="1"/>
  <c r="AJ722"/>
  <c r="AJ721" s="1"/>
  <c r="AJ720" s="1"/>
  <c r="AP723"/>
  <c r="AV723" s="1"/>
  <c r="AJ518"/>
  <c r="AJ517" s="1"/>
  <c r="AP519"/>
  <c r="AV519" s="1"/>
  <c r="AJ521"/>
  <c r="AJ520" s="1"/>
  <c r="AP522"/>
  <c r="AV522" s="1"/>
  <c r="AJ524"/>
  <c r="AJ523" s="1"/>
  <c r="AP525"/>
  <c r="AV525" s="1"/>
  <c r="AJ472"/>
  <c r="AJ471" s="1"/>
  <c r="AP473"/>
  <c r="AV473" s="1"/>
  <c r="AK482"/>
  <c r="AK481" s="1"/>
  <c r="AK480" s="1"/>
  <c r="AQ483"/>
  <c r="AW483" s="1"/>
  <c r="AJ482"/>
  <c r="AJ481" s="1"/>
  <c r="AJ480" s="1"/>
  <c r="AP483"/>
  <c r="AV483" s="1"/>
  <c r="AJ162"/>
  <c r="AJ161" s="1"/>
  <c r="AP163"/>
  <c r="AV163" s="1"/>
  <c r="AK421"/>
  <c r="AQ422"/>
  <c r="AW422" s="1"/>
  <c r="AJ783"/>
  <c r="AJ782" s="1"/>
  <c r="AJ781" s="1"/>
  <c r="AP784"/>
  <c r="AV784" s="1"/>
  <c r="AK968"/>
  <c r="AK967" s="1"/>
  <c r="AQ969"/>
  <c r="AW969" s="1"/>
  <c r="AJ1164"/>
  <c r="AJ1163" s="1"/>
  <c r="AP1165"/>
  <c r="AV1165" s="1"/>
  <c r="AJ1116"/>
  <c r="AJ1115" s="1"/>
  <c r="AJ1114" s="1"/>
  <c r="AJ1113" s="1"/>
  <c r="AJ1112" s="1"/>
  <c r="AP1117"/>
  <c r="AV1117" s="1"/>
  <c r="AJ31"/>
  <c r="AP32"/>
  <c r="AV32" s="1"/>
  <c r="AJ90"/>
  <c r="AJ89" s="1"/>
  <c r="AP91"/>
  <c r="AV91" s="1"/>
  <c r="AJ1186"/>
  <c r="AJ1185" s="1"/>
  <c r="AP1187"/>
  <c r="AV1187" s="1"/>
  <c r="AJ968"/>
  <c r="AJ967" s="1"/>
  <c r="AP969"/>
  <c r="AV969" s="1"/>
  <c r="AJ179"/>
  <c r="AP180"/>
  <c r="AV180" s="1"/>
  <c r="AJ791"/>
  <c r="AJ790" s="1"/>
  <c r="AJ786" s="1"/>
  <c r="AP792"/>
  <c r="AV792" s="1"/>
  <c r="AK87"/>
  <c r="AK84" s="1"/>
  <c r="AQ88"/>
  <c r="AW88" s="1"/>
  <c r="AJ1460"/>
  <c r="AJ1459" s="1"/>
  <c r="AJ1458" s="1"/>
  <c r="AP1461"/>
  <c r="AV1461" s="1"/>
  <c r="AJ1426"/>
  <c r="AJ1425" s="1"/>
  <c r="AP1427"/>
  <c r="AV1427" s="1"/>
  <c r="AK123"/>
  <c r="AK122" s="1"/>
  <c r="AK121" s="1"/>
  <c r="AK120" s="1"/>
  <c r="AK119" s="1"/>
  <c r="AQ124"/>
  <c r="AW124" s="1"/>
  <c r="AJ199"/>
  <c r="AP200"/>
  <c r="AV200" s="1"/>
  <c r="AJ1491"/>
  <c r="AJ1490" s="1"/>
  <c r="AP1492"/>
  <c r="AV1492" s="1"/>
  <c r="AJ1171"/>
  <c r="AJ1170" s="1"/>
  <c r="AP1172"/>
  <c r="AV1172" s="1"/>
  <c r="AK342"/>
  <c r="AK341" s="1"/>
  <c r="AK340" s="1"/>
  <c r="AK339" s="1"/>
  <c r="AQ343"/>
  <c r="AW343" s="1"/>
  <c r="BC343" s="1"/>
  <c r="AJ634"/>
  <c r="AJ633" s="1"/>
  <c r="AJ632" s="1"/>
  <c r="AJ631" s="1"/>
  <c r="AP635"/>
  <c r="AV635" s="1"/>
  <c r="AJ186"/>
  <c r="AJ185" s="1"/>
  <c r="AP187"/>
  <c r="AV187" s="1"/>
  <c r="AJ504"/>
  <c r="AJ503" s="1"/>
  <c r="AP505"/>
  <c r="AV505" s="1"/>
  <c r="AK1316"/>
  <c r="AK1315" s="1"/>
  <c r="AQ1317"/>
  <c r="AW1317" s="1"/>
  <c r="AK186"/>
  <c r="AK185" s="1"/>
  <c r="AQ187"/>
  <c r="AW187" s="1"/>
  <c r="AJ559"/>
  <c r="AJ558" s="1"/>
  <c r="AJ557" s="1"/>
  <c r="AP560"/>
  <c r="AV560" s="1"/>
  <c r="AK997"/>
  <c r="AK996" s="1"/>
  <c r="AK995" s="1"/>
  <c r="AQ998"/>
  <c r="AW998" s="1"/>
  <c r="AJ1586"/>
  <c r="AJ1585" s="1"/>
  <c r="AJ1584" s="1"/>
  <c r="AP1587"/>
  <c r="AV1587" s="1"/>
  <c r="AK73"/>
  <c r="AK72" s="1"/>
  <c r="AQ74"/>
  <c r="AW74" s="1"/>
  <c r="AK563"/>
  <c r="AK562" s="1"/>
  <c r="AK561" s="1"/>
  <c r="AK556" s="1"/>
  <c r="AQ564"/>
  <c r="AW564" s="1"/>
  <c r="AJ1216"/>
  <c r="AJ1215" s="1"/>
  <c r="AP1217"/>
  <c r="AV1217" s="1"/>
  <c r="AK333"/>
  <c r="AQ334"/>
  <c r="AW334" s="1"/>
  <c r="AK1349"/>
  <c r="AK1348" s="1"/>
  <c r="AQ1350"/>
  <c r="AW1350" s="1"/>
  <c r="AJ1349"/>
  <c r="AJ1348" s="1"/>
  <c r="AP1350"/>
  <c r="AV1350" s="1"/>
  <c r="AK1355"/>
  <c r="AK1354" s="1"/>
  <c r="AQ1356"/>
  <c r="AW1356" s="1"/>
  <c r="AK283"/>
  <c r="AQ284"/>
  <c r="AW284" s="1"/>
  <c r="AK629"/>
  <c r="AK628" s="1"/>
  <c r="AQ630"/>
  <c r="AW630" s="1"/>
  <c r="AJ246"/>
  <c r="AJ243" s="1"/>
  <c r="AP247"/>
  <c r="AV247" s="1"/>
  <c r="AJ1150"/>
  <c r="AJ1147" s="1"/>
  <c r="AJ1146" s="1"/>
  <c r="AP1151"/>
  <c r="AV1151" s="1"/>
  <c r="AJ181"/>
  <c r="AP182"/>
  <c r="AV182" s="1"/>
  <c r="AJ42"/>
  <c r="AP43"/>
  <c r="AV43" s="1"/>
  <c r="AJ507"/>
  <c r="AJ506" s="1"/>
  <c r="AP508"/>
  <c r="AV508" s="1"/>
  <c r="AK735"/>
  <c r="AK734" s="1"/>
  <c r="AQ736"/>
  <c r="AW736" s="1"/>
  <c r="AK794"/>
  <c r="AK793" s="1"/>
  <c r="AQ795"/>
  <c r="AW795" s="1"/>
  <c r="AJ347"/>
  <c r="AJ346" s="1"/>
  <c r="AJ345" s="1"/>
  <c r="AJ344" s="1"/>
  <c r="AP348"/>
  <c r="AV348" s="1"/>
  <c r="AK361"/>
  <c r="AK360" s="1"/>
  <c r="AK359" s="1"/>
  <c r="AK358" s="1"/>
  <c r="AQ362"/>
  <c r="AW362" s="1"/>
  <c r="AJ499"/>
  <c r="AJ498" s="1"/>
  <c r="AJ497" s="1"/>
  <c r="AJ496" s="1"/>
  <c r="AP500"/>
  <c r="AV500" s="1"/>
  <c r="BB500" s="1"/>
  <c r="BH500" s="1"/>
  <c r="AK1126"/>
  <c r="AK1125" s="1"/>
  <c r="AQ1127"/>
  <c r="AW1127" s="1"/>
  <c r="AJ774"/>
  <c r="AJ773" s="1"/>
  <c r="AJ772" s="1"/>
  <c r="AJ771" s="1"/>
  <c r="AJ770" s="1"/>
  <c r="AP775"/>
  <c r="AV775" s="1"/>
  <c r="AJ1144"/>
  <c r="AJ1143" s="1"/>
  <c r="AJ1142" s="1"/>
  <c r="AP1145"/>
  <c r="AV1145" s="1"/>
  <c r="AK869"/>
  <c r="AK868" s="1"/>
  <c r="AQ870"/>
  <c r="AW870" s="1"/>
  <c r="AK269"/>
  <c r="AQ270"/>
  <c r="AW270" s="1"/>
  <c r="AK602"/>
  <c r="AK599" s="1"/>
  <c r="AK598" s="1"/>
  <c r="AK597" s="1"/>
  <c r="AQ603"/>
  <c r="AW603" s="1"/>
  <c r="AJ1178"/>
  <c r="AJ1177" s="1"/>
  <c r="AP1179"/>
  <c r="AV1179" s="1"/>
  <c r="AJ1613"/>
  <c r="AJ1612" s="1"/>
  <c r="AJ1611" s="1"/>
  <c r="AJ1610" s="1"/>
  <c r="AJ1608" s="1"/>
  <c r="AP1614"/>
  <c r="AV1614" s="1"/>
  <c r="AK149"/>
  <c r="AK148" s="1"/>
  <c r="AK142" s="1"/>
  <c r="AQ150"/>
  <c r="AW150" s="1"/>
  <c r="AJ997"/>
  <c r="AJ996" s="1"/>
  <c r="AJ995" s="1"/>
  <c r="AP998"/>
  <c r="AV998" s="1"/>
  <c r="AJ156"/>
  <c r="AJ155" s="1"/>
  <c r="AP157"/>
  <c r="AV157" s="1"/>
  <c r="AJ445"/>
  <c r="AP446"/>
  <c r="AV446" s="1"/>
  <c r="AK447"/>
  <c r="AK444" s="1"/>
  <c r="AQ448"/>
  <c r="AW448" s="1"/>
  <c r="AJ105"/>
  <c r="AP107"/>
  <c r="AV107" s="1"/>
  <c r="AK1463"/>
  <c r="AK1462" s="1"/>
  <c r="AQ1464"/>
  <c r="AW1464" s="1"/>
  <c r="AK571"/>
  <c r="AK570" s="1"/>
  <c r="AK569" s="1"/>
  <c r="AK568" s="1"/>
  <c r="AQ572"/>
  <c r="AW572" s="1"/>
  <c r="AJ424"/>
  <c r="AJ423" s="1"/>
  <c r="AP425"/>
  <c r="AV425" s="1"/>
  <c r="AJ1512"/>
  <c r="AP1513"/>
  <c r="AV1513" s="1"/>
  <c r="AJ430"/>
  <c r="AJ429" s="1"/>
  <c r="AP431"/>
  <c r="AV431" s="1"/>
  <c r="AJ873"/>
  <c r="AJ872" s="1"/>
  <c r="AP874"/>
  <c r="AV874" s="1"/>
  <c r="AJ1370"/>
  <c r="AJ1369" s="1"/>
  <c r="AP1371"/>
  <c r="AV1371" s="1"/>
  <c r="AJ276"/>
  <c r="AJ273" s="1"/>
  <c r="AP277"/>
  <c r="AV277" s="1"/>
  <c r="AK707"/>
  <c r="AK706" s="1"/>
  <c r="AK705" s="1"/>
  <c r="AK704" s="1"/>
  <c r="AQ708"/>
  <c r="AW708" s="1"/>
  <c r="AJ291"/>
  <c r="AJ290" s="1"/>
  <c r="AP292"/>
  <c r="AV292" s="1"/>
  <c r="AJ891"/>
  <c r="AJ890" s="1"/>
  <c r="AJ889" s="1"/>
  <c r="AJ888" s="1"/>
  <c r="AP892"/>
  <c r="AV892" s="1"/>
  <c r="AJ1087"/>
  <c r="AJ1086" s="1"/>
  <c r="AJ1085" s="1"/>
  <c r="AJ1084" s="1"/>
  <c r="AP1088"/>
  <c r="AV1088" s="1"/>
  <c r="AJ216"/>
  <c r="AJ213" s="1"/>
  <c r="AP217"/>
  <c r="AV217" s="1"/>
  <c r="AJ1397"/>
  <c r="AJ1396" s="1"/>
  <c r="AP1398"/>
  <c r="AV1398" s="1"/>
  <c r="AJ140"/>
  <c r="AJ139" s="1"/>
  <c r="AJ138" s="1"/>
  <c r="AP141"/>
  <c r="AV141" s="1"/>
  <c r="AJ75"/>
  <c r="AJ72" s="1"/>
  <c r="AP76"/>
  <c r="AV76" s="1"/>
  <c r="AJ307"/>
  <c r="AJ306" s="1"/>
  <c r="AP308"/>
  <c r="AV308" s="1"/>
  <c r="AK1207"/>
  <c r="AK1200" s="1"/>
  <c r="AQ1208"/>
  <c r="AW1208" s="1"/>
  <c r="AK34"/>
  <c r="AQ35"/>
  <c r="AW35" s="1"/>
  <c r="AK190"/>
  <c r="AQ191"/>
  <c r="AW191" s="1"/>
  <c r="AJ1548"/>
  <c r="AJ1547" s="1"/>
  <c r="AJ1546" s="1"/>
  <c r="AJ1545" s="1"/>
  <c r="AJ1544" s="1"/>
  <c r="AP1549"/>
  <c r="AV1549" s="1"/>
  <c r="AJ1183"/>
  <c r="AJ1182" s="1"/>
  <c r="AP1184"/>
  <c r="AV1184" s="1"/>
  <c r="AK300"/>
  <c r="AK299" s="1"/>
  <c r="AQ301"/>
  <c r="AW301" s="1"/>
  <c r="AJ257"/>
  <c r="AJ256" s="1"/>
  <c r="AJ255" s="1"/>
  <c r="AP258"/>
  <c r="AV258" s="1"/>
  <c r="AK1148"/>
  <c r="AQ1149"/>
  <c r="AW1149" s="1"/>
  <c r="AK1178"/>
  <c r="AK1177" s="1"/>
  <c r="AQ1179"/>
  <c r="AW1179" s="1"/>
  <c r="AJ1591"/>
  <c r="AJ1590" s="1"/>
  <c r="AJ1589" s="1"/>
  <c r="AJ1588" s="1"/>
  <c r="AP1592"/>
  <c r="AV1592" s="1"/>
  <c r="AJ149"/>
  <c r="AJ148" s="1"/>
  <c r="AP150"/>
  <c r="AV150" s="1"/>
  <c r="AJ287"/>
  <c r="AP289"/>
  <c r="AV289" s="1"/>
  <c r="AJ267"/>
  <c r="AP268"/>
  <c r="AV268" s="1"/>
  <c r="AJ1488"/>
  <c r="AJ1487" s="1"/>
  <c r="AP1489"/>
  <c r="AV1489" s="1"/>
  <c r="AJ24"/>
  <c r="AJ23" s="1"/>
  <c r="AP24"/>
  <c r="AP23" s="1"/>
  <c r="AK469"/>
  <c r="AK468" s="1"/>
  <c r="AQ470"/>
  <c r="AW470" s="1"/>
  <c r="AK714"/>
  <c r="AQ715"/>
  <c r="AW715" s="1"/>
  <c r="AK153"/>
  <c r="AK152" s="1"/>
  <c r="AQ154"/>
  <c r="AW154" s="1"/>
  <c r="AJ383"/>
  <c r="AJ382" s="1"/>
  <c r="AP384"/>
  <c r="AV384" s="1"/>
  <c r="AJ85"/>
  <c r="AJ84" s="1"/>
  <c r="AP86"/>
  <c r="AV86" s="1"/>
  <c r="AK1140"/>
  <c r="AK1139" s="1"/>
  <c r="AK1138" s="1"/>
  <c r="AQ1141"/>
  <c r="AW1141" s="1"/>
  <c r="AJ1193"/>
  <c r="AJ1192" s="1"/>
  <c r="AP1194"/>
  <c r="AV1194" s="1"/>
  <c r="AK82"/>
  <c r="AK79" s="1"/>
  <c r="AQ83"/>
  <c r="AW83" s="1"/>
  <c r="AJ221"/>
  <c r="AP222"/>
  <c r="AV222" s="1"/>
  <c r="AJ712"/>
  <c r="AJ711" s="1"/>
  <c r="AJ710" s="1"/>
  <c r="AJ709" s="1"/>
  <c r="AP713"/>
  <c r="AV713" s="1"/>
  <c r="AK974"/>
  <c r="AK973" s="1"/>
  <c r="AQ975"/>
  <c r="AW975" s="1"/>
  <c r="AJ436"/>
  <c r="AJ435" s="1"/>
  <c r="AP437"/>
  <c r="AV437" s="1"/>
  <c r="AJ1494"/>
  <c r="AP1495"/>
  <c r="AV1495" s="1"/>
  <c r="AJ65"/>
  <c r="AJ64" s="1"/>
  <c r="AP66"/>
  <c r="AV66" s="1"/>
  <c r="AJ232"/>
  <c r="AJ229" s="1"/>
  <c r="AP233"/>
  <c r="AV233" s="1"/>
  <c r="AJ1572"/>
  <c r="AJ1571" s="1"/>
  <c r="AJ1570" s="1"/>
  <c r="AP1573"/>
  <c r="AV1573" s="1"/>
  <c r="AJ144"/>
  <c r="AJ143" s="1"/>
  <c r="AP145"/>
  <c r="AV145" s="1"/>
  <c r="AK639"/>
  <c r="AK638" s="1"/>
  <c r="AK637" s="1"/>
  <c r="AK636" s="1"/>
  <c r="AQ640"/>
  <c r="AW640" s="1"/>
  <c r="AK1152"/>
  <c r="AQ1153"/>
  <c r="AW1153" s="1"/>
  <c r="AK738"/>
  <c r="AK737" s="1"/>
  <c r="AQ739"/>
  <c r="AW739" s="1"/>
  <c r="AD1568"/>
  <c r="AE209"/>
  <c r="AE178"/>
  <c r="AE177" s="1"/>
  <c r="AJ1304"/>
  <c r="AJ1303" s="1"/>
  <c r="AP1305"/>
  <c r="AV1305" s="1"/>
  <c r="AJ1334"/>
  <c r="AJ1333" s="1"/>
  <c r="AP1335"/>
  <c r="AV1335" s="1"/>
  <c r="AJ1340"/>
  <c r="AJ1339" s="1"/>
  <c r="AP1341"/>
  <c r="AV1341" s="1"/>
  <c r="AK1022"/>
  <c r="AK1021" s="1"/>
  <c r="AQ1023"/>
  <c r="AW1023" s="1"/>
  <c r="AJ1063"/>
  <c r="AJ1062" s="1"/>
  <c r="AJ1061" s="1"/>
  <c r="AJ1060" s="1"/>
  <c r="AP1064"/>
  <c r="AV1064" s="1"/>
  <c r="AK1058"/>
  <c r="AK1057" s="1"/>
  <c r="AK1056" s="1"/>
  <c r="AK1055" s="1"/>
  <c r="AQ1059"/>
  <c r="AW1059" s="1"/>
  <c r="AJ1068"/>
  <c r="AJ1067" s="1"/>
  <c r="AJ1066" s="1"/>
  <c r="AJ1065" s="1"/>
  <c r="AP1069"/>
  <c r="AV1069" s="1"/>
  <c r="AJ1104"/>
  <c r="AJ1103" s="1"/>
  <c r="AJ1102" s="1"/>
  <c r="AJ1101" s="1"/>
  <c r="AP1105"/>
  <c r="AV1105" s="1"/>
  <c r="AJ1286"/>
  <c r="AJ1285" s="1"/>
  <c r="AJ1284" s="1"/>
  <c r="AJ1283" s="1"/>
  <c r="AJ1282" s="1"/>
  <c r="AP1287"/>
  <c r="AV1287" s="1"/>
  <c r="AK1286"/>
  <c r="AK1285" s="1"/>
  <c r="AK1284" s="1"/>
  <c r="AK1283" s="1"/>
  <c r="AK1282" s="1"/>
  <c r="AQ1287"/>
  <c r="AW1287" s="1"/>
  <c r="AJ540"/>
  <c r="AP541"/>
  <c r="AV541" s="1"/>
  <c r="AK1441"/>
  <c r="AK1440" s="1"/>
  <c r="AK1412" s="1"/>
  <c r="AQ1442"/>
  <c r="AW1442" s="1"/>
  <c r="AJ342"/>
  <c r="AJ341" s="1"/>
  <c r="AJ340" s="1"/>
  <c r="AJ339" s="1"/>
  <c r="AP343"/>
  <c r="AV343" s="1"/>
  <c r="AK181"/>
  <c r="AQ182"/>
  <c r="AW182" s="1"/>
  <c r="AK548"/>
  <c r="AK547" s="1"/>
  <c r="AK546" s="1"/>
  <c r="AQ549"/>
  <c r="AW549" s="1"/>
  <c r="AK1346"/>
  <c r="AK1345" s="1"/>
  <c r="AQ1347"/>
  <c r="AW1347" s="1"/>
  <c r="AK679"/>
  <c r="AK678" s="1"/>
  <c r="AK674" s="1"/>
  <c r="AK673" s="1"/>
  <c r="AQ680"/>
  <c r="AW680" s="1"/>
  <c r="AK1548"/>
  <c r="AK1547" s="1"/>
  <c r="AK1546" s="1"/>
  <c r="AQ1549"/>
  <c r="AW1549" s="1"/>
  <c r="AK1380"/>
  <c r="AK1379" s="1"/>
  <c r="AK1378" s="1"/>
  <c r="AK1377" s="1"/>
  <c r="AQ1381"/>
  <c r="AW1381" s="1"/>
  <c r="AJ947"/>
  <c r="AJ946" s="1"/>
  <c r="AP948"/>
  <c r="AV948" s="1"/>
  <c r="AK1397"/>
  <c r="AK1396" s="1"/>
  <c r="AK1388" s="1"/>
  <c r="AQ1398"/>
  <c r="AW1398" s="1"/>
  <c r="AJ1361"/>
  <c r="AJ1360" s="1"/>
  <c r="AP1362"/>
  <c r="AV1362" s="1"/>
  <c r="AJ447"/>
  <c r="AP448"/>
  <c r="AV448" s="1"/>
  <c r="AK371"/>
  <c r="AK370" s="1"/>
  <c r="AK369" s="1"/>
  <c r="AQ372"/>
  <c r="AW372" s="1"/>
  <c r="AK377"/>
  <c r="AQ378"/>
  <c r="AW378" s="1"/>
  <c r="AK712"/>
  <c r="AQ713"/>
  <c r="AW713" s="1"/>
  <c r="AJ375"/>
  <c r="AP376"/>
  <c r="AV376" s="1"/>
  <c r="AJ738"/>
  <c r="AJ737" s="1"/>
  <c r="AJ733" s="1"/>
  <c r="AJ732" s="1"/>
  <c r="AP739"/>
  <c r="AV739" s="1"/>
  <c r="AJ1331"/>
  <c r="AJ1330" s="1"/>
  <c r="AP1332"/>
  <c r="AV1332" s="1"/>
  <c r="AK1525"/>
  <c r="AK1524" s="1"/>
  <c r="AQ1526"/>
  <c r="AW1526" s="1"/>
  <c r="AK232"/>
  <c r="AQ233"/>
  <c r="AW233" s="1"/>
  <c r="AJ192"/>
  <c r="AJ189" s="1"/>
  <c r="AP193"/>
  <c r="AV193" s="1"/>
  <c r="AK135"/>
  <c r="AK134" s="1"/>
  <c r="AK133" s="1"/>
  <c r="AK132" s="1"/>
  <c r="AQ136"/>
  <c r="AW136" s="1"/>
  <c r="AK1216"/>
  <c r="AK1215" s="1"/>
  <c r="AQ1217"/>
  <c r="AW1217" s="1"/>
  <c r="AJ751"/>
  <c r="AJ750" s="1"/>
  <c r="AJ749" s="1"/>
  <c r="AJ748" s="1"/>
  <c r="AP752"/>
  <c r="AV752" s="1"/>
  <c r="AJ1380"/>
  <c r="AJ1379" s="1"/>
  <c r="AJ1378" s="1"/>
  <c r="AJ1377" s="1"/>
  <c r="AP1381"/>
  <c r="AV1381" s="1"/>
  <c r="AK442"/>
  <c r="AK441" s="1"/>
  <c r="AQ443"/>
  <c r="AW443" s="1"/>
  <c r="AJ297"/>
  <c r="AJ296" s="1"/>
  <c r="AP298"/>
  <c r="AV298" s="1"/>
  <c r="AJ442"/>
  <c r="AJ441" s="1"/>
  <c r="AP443"/>
  <c r="AV443" s="1"/>
  <c r="AJ615"/>
  <c r="AJ614" s="1"/>
  <c r="AJ613" s="1"/>
  <c r="AP616"/>
  <c r="AV616" s="1"/>
  <c r="AJ1316"/>
  <c r="AJ1315" s="1"/>
  <c r="AP1317"/>
  <c r="AV1317" s="1"/>
  <c r="AK1445"/>
  <c r="AK1444" s="1"/>
  <c r="AK1443" s="1"/>
  <c r="AK1411" s="1"/>
  <c r="AQ1446"/>
  <c r="AW1446" s="1"/>
  <c r="AK383"/>
  <c r="AK382" s="1"/>
  <c r="AQ384"/>
  <c r="AW384" s="1"/>
  <c r="AK199"/>
  <c r="AK196" s="1"/>
  <c r="AQ200"/>
  <c r="AW200" s="1"/>
  <c r="AJ563"/>
  <c r="AJ562" s="1"/>
  <c r="AP564"/>
  <c r="AV564" s="1"/>
  <c r="AJ1579"/>
  <c r="AJ1578" s="1"/>
  <c r="AP1580"/>
  <c r="AV1580" s="1"/>
  <c r="AK1030"/>
  <c r="AK1029" s="1"/>
  <c r="AK1028" s="1"/>
  <c r="AQ1031"/>
  <c r="AW1031" s="1"/>
  <c r="AK433"/>
  <c r="AK432" s="1"/>
  <c r="AQ434"/>
  <c r="AW434" s="1"/>
  <c r="AK140"/>
  <c r="AK139" s="1"/>
  <c r="AK138" s="1"/>
  <c r="AQ141"/>
  <c r="AW141" s="1"/>
  <c r="AK671"/>
  <c r="AK670" s="1"/>
  <c r="AK665" s="1"/>
  <c r="AQ672"/>
  <c r="AW672" s="1"/>
  <c r="AJ510"/>
  <c r="AJ509" s="1"/>
  <c r="AP511"/>
  <c r="AV511" s="1"/>
  <c r="AJ548"/>
  <c r="AJ547" s="1"/>
  <c r="AJ546" s="1"/>
  <c r="AJ545" s="1"/>
  <c r="AP549"/>
  <c r="AV549" s="1"/>
  <c r="AJ109"/>
  <c r="AJ108" s="1"/>
  <c r="AP110"/>
  <c r="AV110" s="1"/>
  <c r="AK397"/>
  <c r="AK396" s="1"/>
  <c r="AK395" s="1"/>
  <c r="AK394" s="1"/>
  <c r="AK393" s="1"/>
  <c r="AQ398"/>
  <c r="AW398" s="1"/>
  <c r="AK552"/>
  <c r="AK551" s="1"/>
  <c r="AK550" s="1"/>
  <c r="AQ553"/>
  <c r="AW553" s="1"/>
  <c r="AK224"/>
  <c r="AK223" s="1"/>
  <c r="AQ225"/>
  <c r="AW225" s="1"/>
  <c r="AK179"/>
  <c r="AQ180"/>
  <c r="AW180" s="1"/>
  <c r="AK291"/>
  <c r="AK290" s="1"/>
  <c r="AQ292"/>
  <c r="AW292" s="1"/>
  <c r="AK542"/>
  <c r="AQ543"/>
  <c r="AW543" s="1"/>
  <c r="AK1190"/>
  <c r="AK1189" s="1"/>
  <c r="AQ1191"/>
  <c r="AW1191" s="1"/>
  <c r="AJ1582"/>
  <c r="AJ1581" s="1"/>
  <c r="AP1583"/>
  <c r="AV1583" s="1"/>
  <c r="AD721"/>
  <c r="AD720" s="1"/>
  <c r="AD682" s="1"/>
  <c r="AD26"/>
  <c r="AD19" s="1"/>
  <c r="AD18" s="1"/>
  <c r="AD17" s="1"/>
  <c r="AE374"/>
  <c r="AE373" s="1"/>
  <c r="AE368" s="1"/>
  <c r="AE357" s="1"/>
  <c r="AD236"/>
  <c r="AD209" s="1"/>
  <c r="AD537"/>
  <c r="AD536" s="1"/>
  <c r="AD531" s="1"/>
  <c r="AE189"/>
  <c r="AE188" s="1"/>
  <c r="AD178"/>
  <c r="AD177" s="1"/>
  <c r="AJ1562"/>
  <c r="AJ1561" s="1"/>
  <c r="AJ1560" s="1"/>
  <c r="AJ1559" s="1"/>
  <c r="AJ1558" s="1"/>
  <c r="AP1563"/>
  <c r="AV1563" s="1"/>
  <c r="AJ1050"/>
  <c r="AJ1049" s="1"/>
  <c r="AP1051"/>
  <c r="AV1051" s="1"/>
  <c r="AJ1034"/>
  <c r="AJ1033" s="1"/>
  <c r="AJ1032" s="1"/>
  <c r="AP1034"/>
  <c r="AP1033" s="1"/>
  <c r="AP1032" s="1"/>
  <c r="AK1041"/>
  <c r="AK1040" s="1"/>
  <c r="AK1039" s="1"/>
  <c r="AQ1042"/>
  <c r="AW1042" s="1"/>
  <c r="AK1001"/>
  <c r="AK1000" s="1"/>
  <c r="AK999" s="1"/>
  <c r="AQ1002"/>
  <c r="AW1002" s="1"/>
  <c r="AK1004"/>
  <c r="AK1003" s="1"/>
  <c r="AQ1005"/>
  <c r="AW1005" s="1"/>
  <c r="AJ1001"/>
  <c r="AJ1000" s="1"/>
  <c r="AJ999" s="1"/>
  <c r="AP1002"/>
  <c r="AV1002" s="1"/>
  <c r="AJ1007"/>
  <c r="AJ1006" s="1"/>
  <c r="AP1008"/>
  <c r="AV1008" s="1"/>
  <c r="AJ1004"/>
  <c r="AJ1003" s="1"/>
  <c r="AP1005"/>
  <c r="AV1005" s="1"/>
  <c r="AK985"/>
  <c r="AK984" s="1"/>
  <c r="AK979" s="1"/>
  <c r="AQ986"/>
  <c r="AW986" s="1"/>
  <c r="AJ985"/>
  <c r="AJ984" s="1"/>
  <c r="AJ979" s="1"/>
  <c r="AP986"/>
  <c r="AV986" s="1"/>
  <c r="AJ905"/>
  <c r="AJ904" s="1"/>
  <c r="AP906"/>
  <c r="AV906" s="1"/>
  <c r="AK905"/>
  <c r="AK904" s="1"/>
  <c r="AK900" s="1"/>
  <c r="AQ906"/>
  <c r="AW906" s="1"/>
  <c r="AJ902"/>
  <c r="AJ901" s="1"/>
  <c r="AP903"/>
  <c r="AV903" s="1"/>
  <c r="AJ962"/>
  <c r="AJ961" s="1"/>
  <c r="AP963"/>
  <c r="AV963" s="1"/>
  <c r="AJ965"/>
  <c r="AJ964" s="1"/>
  <c r="AP966"/>
  <c r="AV966" s="1"/>
  <c r="AJ938"/>
  <c r="AJ937" s="1"/>
  <c r="AP939"/>
  <c r="AV939" s="1"/>
  <c r="AJ919"/>
  <c r="AJ918" s="1"/>
  <c r="AP920"/>
  <c r="AV920" s="1"/>
  <c r="AK919"/>
  <c r="AK918" s="1"/>
  <c r="AQ920"/>
  <c r="AW920" s="1"/>
  <c r="AJ912"/>
  <c r="AJ911" s="1"/>
  <c r="AJ910" s="1"/>
  <c r="AP913"/>
  <c r="AV913" s="1"/>
  <c r="AJ929"/>
  <c r="AJ928" s="1"/>
  <c r="AP930"/>
  <c r="AV930" s="1"/>
  <c r="AK926"/>
  <c r="AK925" s="1"/>
  <c r="AQ927"/>
  <c r="AW927" s="1"/>
  <c r="AK922"/>
  <c r="AK921" s="1"/>
  <c r="AQ923"/>
  <c r="AW923" s="1"/>
  <c r="AK912"/>
  <c r="AK911" s="1"/>
  <c r="AK910" s="1"/>
  <c r="AQ913"/>
  <c r="AW913" s="1"/>
  <c r="AJ922"/>
  <c r="AJ921" s="1"/>
  <c r="AP923"/>
  <c r="AV923" s="1"/>
  <c r="AK938"/>
  <c r="AK937" s="1"/>
  <c r="AQ939"/>
  <c r="AW939" s="1"/>
  <c r="AK865"/>
  <c r="AK864" s="1"/>
  <c r="AQ866"/>
  <c r="AW866" s="1"/>
  <c r="AK853"/>
  <c r="AK852" s="1"/>
  <c r="AQ854"/>
  <c r="AW854" s="1"/>
  <c r="AK845"/>
  <c r="AK844" s="1"/>
  <c r="AQ846"/>
  <c r="AW846" s="1"/>
  <c r="AJ853"/>
  <c r="AJ852" s="1"/>
  <c r="AJ843" s="1"/>
  <c r="AP854"/>
  <c r="AV854" s="1"/>
  <c r="AJ861"/>
  <c r="AJ860" s="1"/>
  <c r="AP862"/>
  <c r="AV862" s="1"/>
  <c r="AK849"/>
  <c r="AK848" s="1"/>
  <c r="AQ850"/>
  <c r="AW850" s="1"/>
  <c r="AJ865"/>
  <c r="AJ864" s="1"/>
  <c r="AP866"/>
  <c r="AV866" s="1"/>
  <c r="AK861"/>
  <c r="AK860" s="1"/>
  <c r="AQ862"/>
  <c r="AW862" s="1"/>
  <c r="AJ833"/>
  <c r="AJ832" s="1"/>
  <c r="AJ831" s="1"/>
  <c r="AP834"/>
  <c r="AV834" s="1"/>
  <c r="AK877"/>
  <c r="AK876" s="1"/>
  <c r="AQ878"/>
  <c r="AW878" s="1"/>
  <c r="AD817"/>
  <c r="AD816" s="1"/>
  <c r="AJ877"/>
  <c r="AJ876" s="1"/>
  <c r="AP878"/>
  <c r="AV878" s="1"/>
  <c r="AJ1528"/>
  <c r="AJ1527" s="1"/>
  <c r="AP1529"/>
  <c r="AV1529" s="1"/>
  <c r="AJ1534"/>
  <c r="AJ1533" s="1"/>
  <c r="AP1534"/>
  <c r="AP1533" s="1"/>
  <c r="AK1531"/>
  <c r="AK1530" s="1"/>
  <c r="AQ1532"/>
  <c r="AW1532" s="1"/>
  <c r="AJ46"/>
  <c r="AP47"/>
  <c r="AV47" s="1"/>
  <c r="AJ44"/>
  <c r="AP45"/>
  <c r="AV45" s="1"/>
  <c r="X39"/>
  <c r="X38" s="1"/>
  <c r="AE1293"/>
  <c r="AE1292" s="1"/>
  <c r="AE1291" s="1"/>
  <c r="AE743"/>
  <c r="AD994"/>
  <c r="S8"/>
  <c r="AD637"/>
  <c r="AD636" s="1"/>
  <c r="AD620" s="1"/>
  <c r="AE917"/>
  <c r="AE895" s="1"/>
  <c r="AE894" s="1"/>
  <c r="AD151"/>
  <c r="AD137" s="1"/>
  <c r="AD502"/>
  <c r="AD501" s="1"/>
  <c r="AJ561"/>
  <c r="AE785"/>
  <c r="AE780" s="1"/>
  <c r="AE768" s="1"/>
  <c r="AE649"/>
  <c r="AD900"/>
  <c r="AD1083"/>
  <c r="AD561"/>
  <c r="AD556" s="1"/>
  <c r="AD53"/>
  <c r="AD1137"/>
  <c r="AD1136" s="1"/>
  <c r="AE1027"/>
  <c r="AE99"/>
  <c r="AE98" s="1"/>
  <c r="AE97" s="1"/>
  <c r="AE1012"/>
  <c r="AD665"/>
  <c r="AD1113"/>
  <c r="AD1112" s="1"/>
  <c r="AD450"/>
  <c r="AD449" s="1"/>
  <c r="AJ451"/>
  <c r="AE137"/>
  <c r="S1280"/>
  <c r="AE1083"/>
  <c r="AE1457"/>
  <c r="AE41"/>
  <c r="AE40" s="1"/>
  <c r="AE39" s="1"/>
  <c r="AE38" s="1"/>
  <c r="AD917"/>
  <c r="AD679"/>
  <c r="AD678" s="1"/>
  <c r="AD674" s="1"/>
  <c r="AD673" s="1"/>
  <c r="AJ680"/>
  <c r="AD971"/>
  <c r="AD970" s="1"/>
  <c r="AJ972"/>
  <c r="AE545"/>
  <c r="AD41"/>
  <c r="AD40" s="1"/>
  <c r="AD444"/>
  <c r="AD123"/>
  <c r="AD122" s="1"/>
  <c r="AD121" s="1"/>
  <c r="AD120" s="1"/>
  <c r="AD119" s="1"/>
  <c r="AJ124"/>
  <c r="AP124" s="1"/>
  <c r="AV124" s="1"/>
  <c r="AE620"/>
  <c r="AD464"/>
  <c r="AD459" s="1"/>
  <c r="AD458" s="1"/>
  <c r="AD457" s="1"/>
  <c r="AD1493"/>
  <c r="AD1483" s="1"/>
  <c r="AD1482" s="1"/>
  <c r="AD1027"/>
  <c r="AD1293"/>
  <c r="AD1292" s="1"/>
  <c r="AE994"/>
  <c r="AE501"/>
  <c r="AD1012"/>
  <c r="R814"/>
  <c r="R618"/>
  <c r="X1291"/>
  <c r="Y555"/>
  <c r="X1509"/>
  <c r="X1481" s="1"/>
  <c r="R391"/>
  <c r="X209"/>
  <c r="X555"/>
  <c r="X322"/>
  <c r="Y1410"/>
  <c r="AE459"/>
  <c r="AE458" s="1"/>
  <c r="AE457" s="1"/>
  <c r="Y176"/>
  <c r="Y126" s="1"/>
  <c r="Y495"/>
  <c r="Y494" s="1"/>
  <c r="Y1160"/>
  <c r="Y1158" s="1"/>
  <c r="AE1542"/>
  <c r="X993"/>
  <c r="X620"/>
  <c r="X720"/>
  <c r="X682" s="1"/>
  <c r="X649"/>
  <c r="X1410"/>
  <c r="Y993"/>
  <c r="Y814" s="1"/>
  <c r="X501"/>
  <c r="X495" s="1"/>
  <c r="X494" s="1"/>
  <c r="Y682"/>
  <c r="Y618" s="1"/>
  <c r="X895"/>
  <c r="X894" s="1"/>
  <c r="X1161"/>
  <c r="X1160" s="1"/>
  <c r="X1158" s="1"/>
  <c r="X1542"/>
  <c r="Y322"/>
  <c r="L1616"/>
  <c r="L7" s="1"/>
  <c r="M1616"/>
  <c r="M7" s="1"/>
  <c r="CL1505" l="1"/>
  <c r="CP1506"/>
  <c r="X176"/>
  <c r="X126" s="1"/>
  <c r="X8" s="1"/>
  <c r="AE495"/>
  <c r="Y8"/>
  <c r="Y1280"/>
  <c r="CA116"/>
  <c r="CA115" s="1"/>
  <c r="CA114" s="1"/>
  <c r="CA113" s="1"/>
  <c r="CA112" s="1"/>
  <c r="CG117"/>
  <c r="BZ116"/>
  <c r="BZ115" s="1"/>
  <c r="BZ114" s="1"/>
  <c r="BZ113" s="1"/>
  <c r="BZ112" s="1"/>
  <c r="CF117"/>
  <c r="BZ1469"/>
  <c r="BZ1468" s="1"/>
  <c r="CF1470"/>
  <c r="AE1161"/>
  <c r="AE1160" s="1"/>
  <c r="AE1158" s="1"/>
  <c r="AD1509"/>
  <c r="AD1481" s="1"/>
  <c r="BN1220"/>
  <c r="BN1219" s="1"/>
  <c r="BT1221"/>
  <c r="BN1364"/>
  <c r="BN1363" s="1"/>
  <c r="BT1365"/>
  <c r="BN388"/>
  <c r="BN387" s="1"/>
  <c r="BN386" s="1"/>
  <c r="BN385" s="1"/>
  <c r="BT389"/>
  <c r="BO1220"/>
  <c r="BO1219" s="1"/>
  <c r="BU1221"/>
  <c r="BO388"/>
  <c r="BO387" s="1"/>
  <c r="BO386" s="1"/>
  <c r="BO385" s="1"/>
  <c r="BU389"/>
  <c r="BO1469"/>
  <c r="BO1468" s="1"/>
  <c r="BU1470"/>
  <c r="BN349"/>
  <c r="BT350"/>
  <c r="AJ1493"/>
  <c r="AJ1483" s="1"/>
  <c r="AJ1482" s="1"/>
  <c r="AK1545"/>
  <c r="AK1544" s="1"/>
  <c r="AK189"/>
  <c r="AK188" s="1"/>
  <c r="AD1410"/>
  <c r="AJ900"/>
  <c r="AD1542"/>
  <c r="AK545"/>
  <c r="AJ464"/>
  <c r="AJ459" s="1"/>
  <c r="AJ458" s="1"/>
  <c r="AJ457" s="1"/>
  <c r="AK250"/>
  <c r="AK249" s="1"/>
  <c r="AK248" s="1"/>
  <c r="AE1481"/>
  <c r="BN1234"/>
  <c r="BH1233"/>
  <c r="BH1232" s="1"/>
  <c r="AJ151"/>
  <c r="BH642"/>
  <c r="BH641" s="1"/>
  <c r="BN643"/>
  <c r="BH1478"/>
  <c r="BH1477" s="1"/>
  <c r="BN1479"/>
  <c r="BH820"/>
  <c r="BH819" s="1"/>
  <c r="BH818" s="1"/>
  <c r="BN821"/>
  <c r="BH885"/>
  <c r="BH884" s="1"/>
  <c r="BH883" s="1"/>
  <c r="BH882" s="1"/>
  <c r="BN886"/>
  <c r="BH575"/>
  <c r="BH574" s="1"/>
  <c r="BH573" s="1"/>
  <c r="BN576"/>
  <c r="BH714"/>
  <c r="BN715"/>
  <c r="BI730"/>
  <c r="BI729" s="1"/>
  <c r="BO731"/>
  <c r="BI287"/>
  <c r="BO288"/>
  <c r="BI201"/>
  <c r="BO202"/>
  <c r="BI828"/>
  <c r="BI827" s="1"/>
  <c r="BO829"/>
  <c r="BI575"/>
  <c r="BI574" s="1"/>
  <c r="BI573" s="1"/>
  <c r="BO576"/>
  <c r="BH499"/>
  <c r="BH498" s="1"/>
  <c r="BH497" s="1"/>
  <c r="BH496" s="1"/>
  <c r="BN500"/>
  <c r="BH849"/>
  <c r="BH848" s="1"/>
  <c r="BN850"/>
  <c r="AQ1243"/>
  <c r="AQ1242" s="1"/>
  <c r="AW1243"/>
  <c r="AW1242" s="1"/>
  <c r="BH1269"/>
  <c r="BH1268" s="1"/>
  <c r="BN1270"/>
  <c r="BH1265"/>
  <c r="BH1264" s="1"/>
  <c r="BH1263" s="1"/>
  <c r="BN1266"/>
  <c r="BI1269"/>
  <c r="BI1268" s="1"/>
  <c r="BO1270"/>
  <c r="BH1197"/>
  <c r="BH1196" s="1"/>
  <c r="BN1198"/>
  <c r="BI1197"/>
  <c r="BI1196" s="1"/>
  <c r="BO1198"/>
  <c r="BH1174"/>
  <c r="BH1173" s="1"/>
  <c r="BN1175"/>
  <c r="BB1262"/>
  <c r="BB1053"/>
  <c r="BB1052" s="1"/>
  <c r="BH1054"/>
  <c r="BB251"/>
  <c r="BH252"/>
  <c r="BB1207"/>
  <c r="BH1208"/>
  <c r="BC811"/>
  <c r="BC810" s="1"/>
  <c r="BC809" s="1"/>
  <c r="BI812"/>
  <c r="BC833"/>
  <c r="BC832" s="1"/>
  <c r="BC831" s="1"/>
  <c r="BI834"/>
  <c r="BC1087"/>
  <c r="BC1086" s="1"/>
  <c r="BC1085" s="1"/>
  <c r="BI1088"/>
  <c r="BC1240"/>
  <c r="BC1239" s="1"/>
  <c r="BI1241"/>
  <c r="BC276"/>
  <c r="BI277"/>
  <c r="BC156"/>
  <c r="BC155" s="1"/>
  <c r="BI157"/>
  <c r="BB153"/>
  <c r="BB152" s="1"/>
  <c r="BH154"/>
  <c r="BB281"/>
  <c r="BH282"/>
  <c r="BC144"/>
  <c r="BC143" s="1"/>
  <c r="BI145"/>
  <c r="BB269"/>
  <c r="BH270"/>
  <c r="BB1565"/>
  <c r="BB1564" s="1"/>
  <c r="BH1566"/>
  <c r="BC227"/>
  <c r="BC226" s="1"/>
  <c r="BI228"/>
  <c r="BC1361"/>
  <c r="BC1360" s="1"/>
  <c r="BI1362"/>
  <c r="BC24"/>
  <c r="BC23" s="1"/>
  <c r="BI25"/>
  <c r="BC1605"/>
  <c r="BC1604" s="1"/>
  <c r="BC1603" s="1"/>
  <c r="BC1602" s="1"/>
  <c r="BC1601" s="1"/>
  <c r="BC1599" s="1"/>
  <c r="BI1606"/>
  <c r="BB1133"/>
  <c r="BH1134"/>
  <c r="BB1288"/>
  <c r="BH1289"/>
  <c r="BC103"/>
  <c r="BI104"/>
  <c r="BC1319"/>
  <c r="BC1318" s="1"/>
  <c r="BI1320"/>
  <c r="BC774"/>
  <c r="BC773" s="1"/>
  <c r="BC772" s="1"/>
  <c r="BI775"/>
  <c r="BB1466"/>
  <c r="BB1465" s="1"/>
  <c r="BH1467"/>
  <c r="BC462"/>
  <c r="BC461" s="1"/>
  <c r="BC460" s="1"/>
  <c r="BI463"/>
  <c r="BC947"/>
  <c r="BC946" s="1"/>
  <c r="BI948"/>
  <c r="BB1400"/>
  <c r="BB1399" s="1"/>
  <c r="BH1401"/>
  <c r="BC1164"/>
  <c r="BC1163" s="1"/>
  <c r="BI1165"/>
  <c r="BC1455"/>
  <c r="BC1454" s="1"/>
  <c r="BI1456"/>
  <c r="BB898"/>
  <c r="BB897" s="1"/>
  <c r="BB896" s="1"/>
  <c r="BH899"/>
  <c r="BC65"/>
  <c r="BC64" s="1"/>
  <c r="BI66"/>
  <c r="BB702"/>
  <c r="BB701" s="1"/>
  <c r="BB700" s="1"/>
  <c r="BB699" s="1"/>
  <c r="BH703"/>
  <c r="BB21"/>
  <c r="BB20" s="1"/>
  <c r="BH22"/>
  <c r="BB224"/>
  <c r="BB223" s="1"/>
  <c r="BH225"/>
  <c r="BC1562"/>
  <c r="BC1561" s="1"/>
  <c r="BI1563"/>
  <c r="BC982"/>
  <c r="BC981" s="1"/>
  <c r="BC980" s="1"/>
  <c r="BI983"/>
  <c r="BC908"/>
  <c r="BC907" s="1"/>
  <c r="BI909"/>
  <c r="BB1295"/>
  <c r="BB1294" s="1"/>
  <c r="BH1296"/>
  <c r="BC1514"/>
  <c r="BI1515"/>
  <c r="BB718"/>
  <c r="BB717" s="1"/>
  <c r="BH719"/>
  <c r="BB788"/>
  <c r="BB787" s="1"/>
  <c r="BH789"/>
  <c r="BB62"/>
  <c r="BH63"/>
  <c r="BB1190"/>
  <c r="BB1189" s="1"/>
  <c r="BH1191"/>
  <c r="BC1325"/>
  <c r="BC1324" s="1"/>
  <c r="BI1326"/>
  <c r="BC1417"/>
  <c r="BC1416" s="1"/>
  <c r="BI1418"/>
  <c r="BC718"/>
  <c r="BC717" s="1"/>
  <c r="BI719"/>
  <c r="BB1148"/>
  <c r="BH1149"/>
  <c r="BB1417"/>
  <c r="BB1416" s="1"/>
  <c r="BH1418"/>
  <c r="BC14"/>
  <c r="BC13" s="1"/>
  <c r="BI15"/>
  <c r="BC424"/>
  <c r="BC423" s="1"/>
  <c r="BI425"/>
  <c r="BB746"/>
  <c r="BB745" s="1"/>
  <c r="BB744" s="1"/>
  <c r="BH747"/>
  <c r="BC197"/>
  <c r="BI198"/>
  <c r="BB230"/>
  <c r="BH231"/>
  <c r="BC472"/>
  <c r="BC471" s="1"/>
  <c r="BI473"/>
  <c r="BC417"/>
  <c r="BI418"/>
  <c r="BB956"/>
  <c r="BB955" s="1"/>
  <c r="BH957"/>
  <c r="BB433"/>
  <c r="BB432" s="1"/>
  <c r="BH434"/>
  <c r="BC1331"/>
  <c r="BC1330" s="1"/>
  <c r="BI1332"/>
  <c r="BC70"/>
  <c r="BI71"/>
  <c r="BB663"/>
  <c r="BB662" s="1"/>
  <c r="BB661" s="1"/>
  <c r="BB660" s="1"/>
  <c r="BH664"/>
  <c r="BB304"/>
  <c r="BB303" s="1"/>
  <c r="BB302" s="1"/>
  <c r="BH305"/>
  <c r="BB1576"/>
  <c r="BB1575" s="1"/>
  <c r="BB1574" s="1"/>
  <c r="BH1577"/>
  <c r="BB244"/>
  <c r="BH245"/>
  <c r="BB552"/>
  <c r="BB551" s="1"/>
  <c r="BB550" s="1"/>
  <c r="BH553"/>
  <c r="BB214"/>
  <c r="BH215"/>
  <c r="BC1233"/>
  <c r="BC1232" s="1"/>
  <c r="BI1234"/>
  <c r="BB845"/>
  <c r="BB844" s="1"/>
  <c r="BH846"/>
  <c r="BI343"/>
  <c r="BC342"/>
  <c r="BC642"/>
  <c r="BC641" s="1"/>
  <c r="BI643"/>
  <c r="BC375"/>
  <c r="BI376"/>
  <c r="BC1448"/>
  <c r="BC1447" s="1"/>
  <c r="BI1449"/>
  <c r="BB515"/>
  <c r="BB514" s="1"/>
  <c r="BH516"/>
  <c r="BC1277"/>
  <c r="BC1276" s="1"/>
  <c r="BC1275" s="1"/>
  <c r="BC1274" s="1"/>
  <c r="BC1273" s="1"/>
  <c r="BI1278"/>
  <c r="BB73"/>
  <c r="BH74"/>
  <c r="BC1460"/>
  <c r="BC1459" s="1"/>
  <c r="BC1458" s="1"/>
  <c r="BI1461"/>
  <c r="BC727"/>
  <c r="BC726" s="1"/>
  <c r="BI728"/>
  <c r="BC1201"/>
  <c r="BI1202"/>
  <c r="BC1183"/>
  <c r="BC1182" s="1"/>
  <c r="BI1184"/>
  <c r="BB1319"/>
  <c r="BB1318" s="1"/>
  <c r="BH1320"/>
  <c r="BC1068"/>
  <c r="BC1067" s="1"/>
  <c r="BC1066" s="1"/>
  <c r="BC1065" s="1"/>
  <c r="BI1069"/>
  <c r="BC1155"/>
  <c r="BC1154" s="1"/>
  <c r="BI1156"/>
  <c r="BB1358"/>
  <c r="BB1357" s="1"/>
  <c r="BH1359"/>
  <c r="BB417"/>
  <c r="BH418"/>
  <c r="BC1364"/>
  <c r="BC1363" s="1"/>
  <c r="BI1365"/>
  <c r="BC75"/>
  <c r="BI76"/>
  <c r="BB135"/>
  <c r="BB134" s="1"/>
  <c r="BB133" s="1"/>
  <c r="BB132" s="1"/>
  <c r="BH136"/>
  <c r="BC337"/>
  <c r="BI338"/>
  <c r="BC80"/>
  <c r="BI81"/>
  <c r="BB611"/>
  <c r="BB610" s="1"/>
  <c r="BH612"/>
  <c r="BB1355"/>
  <c r="BB1354" s="1"/>
  <c r="BH1356"/>
  <c r="BC347"/>
  <c r="BI348"/>
  <c r="BB1126"/>
  <c r="BB1125" s="1"/>
  <c r="BH1127"/>
  <c r="BB692"/>
  <c r="BB691" s="1"/>
  <c r="BB690" s="1"/>
  <c r="BB689" s="1"/>
  <c r="BB688" s="1"/>
  <c r="BH693"/>
  <c r="BB1502"/>
  <c r="BB1501" s="1"/>
  <c r="BB1500" s="1"/>
  <c r="BH1503"/>
  <c r="BC1528"/>
  <c r="BC1527" s="1"/>
  <c r="BI1529"/>
  <c r="BB1091"/>
  <c r="BB1090" s="1"/>
  <c r="BB1089" s="1"/>
  <c r="BH1092"/>
  <c r="BC1576"/>
  <c r="BC1575" s="1"/>
  <c r="BC1574" s="1"/>
  <c r="BI1577"/>
  <c r="BC1171"/>
  <c r="BC1170" s="1"/>
  <c r="BI1172"/>
  <c r="BC668"/>
  <c r="BC667" s="1"/>
  <c r="BC666" s="1"/>
  <c r="BI669"/>
  <c r="BC101"/>
  <c r="BI102"/>
  <c r="BB337"/>
  <c r="BH338"/>
  <c r="BC1193"/>
  <c r="BC1192" s="1"/>
  <c r="BI1194"/>
  <c r="BC1565"/>
  <c r="BC1564" s="1"/>
  <c r="BI1566"/>
  <c r="BC1034"/>
  <c r="BC1033" s="1"/>
  <c r="BC1032" s="1"/>
  <c r="BI1035"/>
  <c r="AE1410"/>
  <c r="BB804"/>
  <c r="BB803" s="1"/>
  <c r="BH805"/>
  <c r="BB1277"/>
  <c r="BB1276" s="1"/>
  <c r="BB1275" s="1"/>
  <c r="BB1274" s="1"/>
  <c r="BB1273" s="1"/>
  <c r="BH1278"/>
  <c r="BB48"/>
  <c r="BH49"/>
  <c r="BC183"/>
  <c r="BI184"/>
  <c r="BB421"/>
  <c r="BH422"/>
  <c r="BC29"/>
  <c r="BI30"/>
  <c r="BC55"/>
  <c r="BI56"/>
  <c r="BB14"/>
  <c r="BB13" s="1"/>
  <c r="BB12" s="1"/>
  <c r="BB11" s="1"/>
  <c r="BB10" s="1"/>
  <c r="BH15"/>
  <c r="BC1167"/>
  <c r="BC1166" s="1"/>
  <c r="BI1168"/>
  <c r="BC755"/>
  <c r="BC754" s="1"/>
  <c r="BC753" s="1"/>
  <c r="BI756"/>
  <c r="BC507"/>
  <c r="BC506" s="1"/>
  <c r="BI508"/>
  <c r="BB880"/>
  <c r="BB879" s="1"/>
  <c r="BH881"/>
  <c r="BC798"/>
  <c r="BC797" s="1"/>
  <c r="BC796" s="1"/>
  <c r="BI799"/>
  <c r="BC44"/>
  <c r="BI45"/>
  <c r="BB755"/>
  <c r="BB754" s="1"/>
  <c r="BB753" s="1"/>
  <c r="BH756"/>
  <c r="BC692"/>
  <c r="BC691" s="1"/>
  <c r="BC690" s="1"/>
  <c r="BC689" s="1"/>
  <c r="BC688" s="1"/>
  <c r="BI693"/>
  <c r="BB825"/>
  <c r="BB824" s="1"/>
  <c r="BH826"/>
  <c r="BB1448"/>
  <c r="BB1447" s="1"/>
  <c r="BH1449"/>
  <c r="BC510"/>
  <c r="BI511"/>
  <c r="BC409"/>
  <c r="BC408" s="1"/>
  <c r="BC407" s="1"/>
  <c r="BI410"/>
  <c r="BC1150"/>
  <c r="BI1151"/>
  <c r="BC60"/>
  <c r="BI61"/>
  <c r="BC1496"/>
  <c r="BI1497"/>
  <c r="BC1080"/>
  <c r="BC1079" s="1"/>
  <c r="BC1078" s="1"/>
  <c r="BC1077" s="1"/>
  <c r="BC1076" s="1"/>
  <c r="BI1081"/>
  <c r="BB595"/>
  <c r="BB594" s="1"/>
  <c r="BB593" s="1"/>
  <c r="BB592" s="1"/>
  <c r="BH596"/>
  <c r="BC746"/>
  <c r="BC745" s="1"/>
  <c r="BC744" s="1"/>
  <c r="BI747"/>
  <c r="BB777"/>
  <c r="BB776" s="1"/>
  <c r="BH778"/>
  <c r="BB274"/>
  <c r="BH275"/>
  <c r="BC971"/>
  <c r="BC970" s="1"/>
  <c r="BI972"/>
  <c r="BB174"/>
  <c r="BB173" s="1"/>
  <c r="BB172" s="1"/>
  <c r="BB171" s="1"/>
  <c r="BH175"/>
  <c r="BB811"/>
  <c r="BB810" s="1"/>
  <c r="BB809" s="1"/>
  <c r="BH812"/>
  <c r="BC540"/>
  <c r="BI541"/>
  <c r="BC804"/>
  <c r="BC803" s="1"/>
  <c r="BI805"/>
  <c r="BC1133"/>
  <c r="BI1134"/>
  <c r="BB982"/>
  <c r="BB981" s="1"/>
  <c r="BB980" s="1"/>
  <c r="BH983"/>
  <c r="BB926"/>
  <c r="BB925" s="1"/>
  <c r="BH927"/>
  <c r="BC46"/>
  <c r="BI47"/>
  <c r="BB1034"/>
  <c r="BB1033" s="1"/>
  <c r="BB1032" s="1"/>
  <c r="BH1035"/>
  <c r="BB234"/>
  <c r="BH235"/>
  <c r="BC791"/>
  <c r="BC790" s="1"/>
  <c r="BI792"/>
  <c r="BC595"/>
  <c r="BC594" s="1"/>
  <c r="BC593" s="1"/>
  <c r="BC592" s="1"/>
  <c r="BI596"/>
  <c r="BC512"/>
  <c r="BI513"/>
  <c r="BB730"/>
  <c r="BB729" s="1"/>
  <c r="BH731"/>
  <c r="BC626"/>
  <c r="BI627"/>
  <c r="BC1288"/>
  <c r="BI1289"/>
  <c r="BC559"/>
  <c r="BC558" s="1"/>
  <c r="BC557" s="1"/>
  <c r="BI560"/>
  <c r="BB190"/>
  <c r="BH191"/>
  <c r="BC436"/>
  <c r="BC435" s="1"/>
  <c r="BI437"/>
  <c r="BB409"/>
  <c r="BB408" s="1"/>
  <c r="BB407" s="1"/>
  <c r="BH410"/>
  <c r="BC221"/>
  <c r="BI222"/>
  <c r="BC880"/>
  <c r="BC879" s="1"/>
  <c r="BI881"/>
  <c r="BB1325"/>
  <c r="BB1324" s="1"/>
  <c r="BH1326"/>
  <c r="BC85"/>
  <c r="BI86"/>
  <c r="BC1144"/>
  <c r="BC1143" s="1"/>
  <c r="BC1142" s="1"/>
  <c r="BI1145"/>
  <c r="BC1295"/>
  <c r="BC1294" s="1"/>
  <c r="BI1296"/>
  <c r="BC1423"/>
  <c r="BC1422" s="1"/>
  <c r="BI1424"/>
  <c r="BB462"/>
  <c r="BB461" s="1"/>
  <c r="BB460" s="1"/>
  <c r="BH463"/>
  <c r="BB1152"/>
  <c r="BH1153"/>
  <c r="BC174"/>
  <c r="BC173" s="1"/>
  <c r="BC172" s="1"/>
  <c r="BC171" s="1"/>
  <c r="BI175"/>
  <c r="BC304"/>
  <c r="BC303" s="1"/>
  <c r="BC302" s="1"/>
  <c r="BI305"/>
  <c r="BB68"/>
  <c r="BH69"/>
  <c r="BB727"/>
  <c r="BB726" s="1"/>
  <c r="BH728"/>
  <c r="BB1496"/>
  <c r="BH1497"/>
  <c r="BC271"/>
  <c r="BI272"/>
  <c r="BB87"/>
  <c r="BH88"/>
  <c r="BB1030"/>
  <c r="BB1029" s="1"/>
  <c r="BB1028" s="1"/>
  <c r="BH1031"/>
  <c r="BC534"/>
  <c r="BC533" s="1"/>
  <c r="BC532" s="1"/>
  <c r="BI535"/>
  <c r="BC783"/>
  <c r="BC782" s="1"/>
  <c r="BC781" s="1"/>
  <c r="BI784"/>
  <c r="BC1400"/>
  <c r="BC1399" s="1"/>
  <c r="BI1401"/>
  <c r="BC246"/>
  <c r="BI247"/>
  <c r="BB1423"/>
  <c r="BB1422" s="1"/>
  <c r="BH1424"/>
  <c r="BC504"/>
  <c r="BC503" s="1"/>
  <c r="BI505"/>
  <c r="BC216"/>
  <c r="BI217"/>
  <c r="BB1441"/>
  <c r="BB1440" s="1"/>
  <c r="BH1442"/>
  <c r="BB908"/>
  <c r="BB907" s="1"/>
  <c r="BH909"/>
  <c r="BC962"/>
  <c r="BC961" s="1"/>
  <c r="BI963"/>
  <c r="BC929"/>
  <c r="BC928" s="1"/>
  <c r="BI930"/>
  <c r="BB24"/>
  <c r="BB23" s="1"/>
  <c r="BH25"/>
  <c r="AD1291"/>
  <c r="AK1520"/>
  <c r="AK1509" s="1"/>
  <c r="AJ1520"/>
  <c r="BB1596"/>
  <c r="BB1595" s="1"/>
  <c r="BB1594" s="1"/>
  <c r="BB1593" s="1"/>
  <c r="BH1597"/>
  <c r="BC1591"/>
  <c r="BC1590" s="1"/>
  <c r="BC1589" s="1"/>
  <c r="BC1588" s="1"/>
  <c r="BI1592"/>
  <c r="BC1586"/>
  <c r="BC1585" s="1"/>
  <c r="BC1584" s="1"/>
  <c r="BI1587"/>
  <c r="BC1582"/>
  <c r="BC1581" s="1"/>
  <c r="BI1583"/>
  <c r="BC1552"/>
  <c r="BC1551" s="1"/>
  <c r="BI1553"/>
  <c r="BB1552"/>
  <c r="BB1551" s="1"/>
  <c r="BH1553"/>
  <c r="BC1534"/>
  <c r="BC1533" s="1"/>
  <c r="BI1535"/>
  <c r="BB1534"/>
  <c r="BB1533" s="1"/>
  <c r="BH1535"/>
  <c r="BB1531"/>
  <c r="BB1530" s="1"/>
  <c r="BH1532"/>
  <c r="BC1522"/>
  <c r="BC1521" s="1"/>
  <c r="BI1523"/>
  <c r="BC1485"/>
  <c r="BC1484" s="1"/>
  <c r="BI1486"/>
  <c r="BB1485"/>
  <c r="BB1484" s="1"/>
  <c r="BH1486"/>
  <c r="BC1394"/>
  <c r="BC1393" s="1"/>
  <c r="BI1395"/>
  <c r="BB1394"/>
  <c r="BB1393" s="1"/>
  <c r="BH1395"/>
  <c r="BB1343"/>
  <c r="BB1342" s="1"/>
  <c r="BH1344"/>
  <c r="BC1343"/>
  <c r="BC1342" s="1"/>
  <c r="BI1344"/>
  <c r="BC1256"/>
  <c r="BC1255" s="1"/>
  <c r="BI1257"/>
  <c r="BB1256"/>
  <c r="BB1255" s="1"/>
  <c r="BH1257"/>
  <c r="BB1248"/>
  <c r="BB1247" s="1"/>
  <c r="BH1249"/>
  <c r="BC1248"/>
  <c r="BC1247" s="1"/>
  <c r="BI1249"/>
  <c r="BC1245"/>
  <c r="BC1244" s="1"/>
  <c r="BI1246"/>
  <c r="BB1224"/>
  <c r="BB1223" s="1"/>
  <c r="BH1225"/>
  <c r="BC1224"/>
  <c r="BC1223" s="1"/>
  <c r="BI1225"/>
  <c r="BC1205"/>
  <c r="BC1204" s="1"/>
  <c r="BC1203" s="1"/>
  <c r="BI1206"/>
  <c r="BC1099"/>
  <c r="BC1098" s="1"/>
  <c r="BC1097" s="1"/>
  <c r="BC1096" s="1"/>
  <c r="BI1100"/>
  <c r="BB1099"/>
  <c r="BB1098" s="1"/>
  <c r="BB1097" s="1"/>
  <c r="BB1096" s="1"/>
  <c r="BH1100"/>
  <c r="BB1073"/>
  <c r="BB1072" s="1"/>
  <c r="BB1071" s="1"/>
  <c r="BB1070" s="1"/>
  <c r="BH1074"/>
  <c r="BC1063"/>
  <c r="BC1062" s="1"/>
  <c r="BC1061" s="1"/>
  <c r="BC1060" s="1"/>
  <c r="BI1064"/>
  <c r="BC1050"/>
  <c r="BC1049" s="1"/>
  <c r="BI1051"/>
  <c r="BB1041"/>
  <c r="BB1040" s="1"/>
  <c r="BH1042"/>
  <c r="BC1025"/>
  <c r="BC1024" s="1"/>
  <c r="BI1026"/>
  <c r="BB1022"/>
  <c r="BB1021" s="1"/>
  <c r="BH1023"/>
  <c r="BC1019"/>
  <c r="BC1018" s="1"/>
  <c r="BC1017" s="1"/>
  <c r="BI1020"/>
  <c r="BB1015"/>
  <c r="BB1014" s="1"/>
  <c r="BB1013" s="1"/>
  <c r="BH1016"/>
  <c r="BC1007"/>
  <c r="BC1006" s="1"/>
  <c r="BI1008"/>
  <c r="BB990"/>
  <c r="BB989" s="1"/>
  <c r="BB988" s="1"/>
  <c r="BB987" s="1"/>
  <c r="BH991"/>
  <c r="BC990"/>
  <c r="BC989" s="1"/>
  <c r="BC988" s="1"/>
  <c r="BC987" s="1"/>
  <c r="BI991"/>
  <c r="BC965"/>
  <c r="BC964" s="1"/>
  <c r="BI966"/>
  <c r="BB941"/>
  <c r="BB940" s="1"/>
  <c r="BH942"/>
  <c r="BC941"/>
  <c r="BC940" s="1"/>
  <c r="BI942"/>
  <c r="BC902"/>
  <c r="BC901" s="1"/>
  <c r="BI903"/>
  <c r="BC891"/>
  <c r="BC890" s="1"/>
  <c r="BC889" s="1"/>
  <c r="BC888" s="1"/>
  <c r="BI892"/>
  <c r="BB794"/>
  <c r="BB793" s="1"/>
  <c r="BH795"/>
  <c r="BB765"/>
  <c r="BB764" s="1"/>
  <c r="BB763" s="1"/>
  <c r="BB762" s="1"/>
  <c r="BH766"/>
  <c r="BC765"/>
  <c r="BC764" s="1"/>
  <c r="BC763" s="1"/>
  <c r="BC762" s="1"/>
  <c r="BI766"/>
  <c r="BB735"/>
  <c r="BB734" s="1"/>
  <c r="BH736"/>
  <c r="BC676"/>
  <c r="BC675" s="1"/>
  <c r="BI677"/>
  <c r="BB676"/>
  <c r="BB675" s="1"/>
  <c r="BH677"/>
  <c r="BC653"/>
  <c r="BC652" s="1"/>
  <c r="BC651" s="1"/>
  <c r="BC650" s="1"/>
  <c r="BI654"/>
  <c r="BB629"/>
  <c r="BB628" s="1"/>
  <c r="BH630"/>
  <c r="BC615"/>
  <c r="BC614" s="1"/>
  <c r="BC613" s="1"/>
  <c r="BI616"/>
  <c r="BC608"/>
  <c r="BC607" s="1"/>
  <c r="BI609"/>
  <c r="BC600"/>
  <c r="BI601"/>
  <c r="BB602"/>
  <c r="BH603"/>
  <c r="BC518"/>
  <c r="BC517" s="1"/>
  <c r="BI519"/>
  <c r="BC488"/>
  <c r="BC487" s="1"/>
  <c r="BI489"/>
  <c r="BB488"/>
  <c r="BB487" s="1"/>
  <c r="BH489"/>
  <c r="BC478"/>
  <c r="BC477" s="1"/>
  <c r="BI479"/>
  <c r="BB469"/>
  <c r="BB468" s="1"/>
  <c r="BH470"/>
  <c r="BC466"/>
  <c r="BC465" s="1"/>
  <c r="BI467"/>
  <c r="BC445"/>
  <c r="BI446"/>
  <c r="BC439"/>
  <c r="BC438" s="1"/>
  <c r="BI440"/>
  <c r="BC297"/>
  <c r="BC296" s="1"/>
  <c r="BI298"/>
  <c r="BC294"/>
  <c r="BC293" s="1"/>
  <c r="BI295"/>
  <c r="BC262"/>
  <c r="BC261" s="1"/>
  <c r="BC260" s="1"/>
  <c r="BC259" s="1"/>
  <c r="BI263"/>
  <c r="BB262"/>
  <c r="BB261" s="1"/>
  <c r="BB260" s="1"/>
  <c r="BB259" s="1"/>
  <c r="BH263"/>
  <c r="BC241"/>
  <c r="BI242"/>
  <c r="BB239"/>
  <c r="BH240"/>
  <c r="BC237"/>
  <c r="BI238"/>
  <c r="BC211"/>
  <c r="BC210" s="1"/>
  <c r="BI212"/>
  <c r="BB159"/>
  <c r="BB158" s="1"/>
  <c r="BH160"/>
  <c r="BC159"/>
  <c r="BC158" s="1"/>
  <c r="BI160"/>
  <c r="BB82"/>
  <c r="BH83"/>
  <c r="BB57"/>
  <c r="BH58"/>
  <c r="AJ142"/>
  <c r="AJ502"/>
  <c r="AD39"/>
  <c r="AD38" s="1"/>
  <c r="AD1161"/>
  <c r="AD1160" s="1"/>
  <c r="AD1158" s="1"/>
  <c r="AW1560"/>
  <c r="AW1559" s="1"/>
  <c r="AW1558" s="1"/>
  <c r="AK555"/>
  <c r="AK151"/>
  <c r="AJ682"/>
  <c r="AJ100"/>
  <c r="AJ99" s="1"/>
  <c r="AJ98" s="1"/>
  <c r="AJ97" s="1"/>
  <c r="AJ26"/>
  <c r="AJ19" s="1"/>
  <c r="AJ18" s="1"/>
  <c r="AJ17" s="1"/>
  <c r="AJ196"/>
  <c r="AJ188" s="1"/>
  <c r="AK721"/>
  <c r="AK720" s="1"/>
  <c r="AD322"/>
  <c r="AJ1181"/>
  <c r="AK280"/>
  <c r="AK279" s="1"/>
  <c r="AK278" s="1"/>
  <c r="AK332"/>
  <c r="AK331" s="1"/>
  <c r="AK330" s="1"/>
  <c r="AK324" s="1"/>
  <c r="AJ785"/>
  <c r="AK1251"/>
  <c r="AK1250" s="1"/>
  <c r="AK1083"/>
  <c r="AQ1560"/>
  <c r="AQ1559" s="1"/>
  <c r="AQ1558" s="1"/>
  <c r="AJ743"/>
  <c r="AJ1569"/>
  <c r="AJ1568" s="1"/>
  <c r="AJ1542" s="1"/>
  <c r="AK711"/>
  <c r="AK710" s="1"/>
  <c r="AK709" s="1"/>
  <c r="AJ1083"/>
  <c r="AJ1012"/>
  <c r="AJ637"/>
  <c r="AJ636" s="1"/>
  <c r="AJ332"/>
  <c r="AJ331" s="1"/>
  <c r="AJ330" s="1"/>
  <c r="AJ324" s="1"/>
  <c r="AK843"/>
  <c r="AJ780"/>
  <c r="AJ768" s="1"/>
  <c r="AJ1162"/>
  <c r="AJ1161" s="1"/>
  <c r="AJ1137"/>
  <c r="AJ1136" s="1"/>
  <c r="AJ53"/>
  <c r="AK621"/>
  <c r="AK620" s="1"/>
  <c r="AK41"/>
  <c r="AK40" s="1"/>
  <c r="AK785"/>
  <c r="AK780" s="1"/>
  <c r="AK768" s="1"/>
  <c r="AJ280"/>
  <c r="AJ279" s="1"/>
  <c r="AJ278" s="1"/>
  <c r="AK53"/>
  <c r="AK266"/>
  <c r="AK265" s="1"/>
  <c r="AK264" s="1"/>
  <c r="AK1113"/>
  <c r="AK1112" s="1"/>
  <c r="AE176"/>
  <c r="AE126" s="1"/>
  <c r="AE8" s="1"/>
  <c r="AJ178"/>
  <c r="AJ177" s="1"/>
  <c r="AE682"/>
  <c r="AE618" s="1"/>
  <c r="AD649"/>
  <c r="AD618" s="1"/>
  <c r="AK817"/>
  <c r="AK816" s="1"/>
  <c r="AK1293"/>
  <c r="AK1292" s="1"/>
  <c r="AK1291" s="1"/>
  <c r="AJ556"/>
  <c r="AK1012"/>
  <c r="AJ236"/>
  <c r="AK1568"/>
  <c r="AD555"/>
  <c r="AJ817"/>
  <c r="AJ816" s="1"/>
  <c r="AK178"/>
  <c r="AK177" s="1"/>
  <c r="AK1027"/>
  <c r="AK229"/>
  <c r="AK209" s="1"/>
  <c r="AJ374"/>
  <c r="AJ373" s="1"/>
  <c r="AJ368" s="1"/>
  <c r="AJ357" s="1"/>
  <c r="AK374"/>
  <c r="AK373" s="1"/>
  <c r="AK368" s="1"/>
  <c r="AK357" s="1"/>
  <c r="AJ444"/>
  <c r="AJ537"/>
  <c r="AJ536" s="1"/>
  <c r="AJ531" s="1"/>
  <c r="AJ1293"/>
  <c r="AJ1292" s="1"/>
  <c r="AK99"/>
  <c r="AK98" s="1"/>
  <c r="AK97" s="1"/>
  <c r="AJ1450"/>
  <c r="AK743"/>
  <c r="AK137"/>
  <c r="AK649"/>
  <c r="AJ41"/>
  <c r="AJ40" s="1"/>
  <c r="AJ917"/>
  <c r="AJ1511"/>
  <c r="AJ1510" s="1"/>
  <c r="AJ1509" s="1"/>
  <c r="AJ1481" s="1"/>
  <c r="AJ1251"/>
  <c r="AJ1250" s="1"/>
  <c r="BB1478"/>
  <c r="BB1477" s="1"/>
  <c r="AV46"/>
  <c r="BB47"/>
  <c r="AV877"/>
  <c r="AV876" s="1"/>
  <c r="BB878"/>
  <c r="AV1582"/>
  <c r="AV1581" s="1"/>
  <c r="BB1583"/>
  <c r="AW542"/>
  <c r="BC543"/>
  <c r="BC180"/>
  <c r="AW179"/>
  <c r="AW552"/>
  <c r="AW551" s="1"/>
  <c r="AW550" s="1"/>
  <c r="BC553"/>
  <c r="AV109"/>
  <c r="AV108" s="1"/>
  <c r="BB110"/>
  <c r="AV510"/>
  <c r="BB511"/>
  <c r="AW140"/>
  <c r="AW139" s="1"/>
  <c r="AW138" s="1"/>
  <c r="BC141"/>
  <c r="BC1031"/>
  <c r="AW1030"/>
  <c r="AW1029" s="1"/>
  <c r="AW1028" s="1"/>
  <c r="AV563"/>
  <c r="AV562" s="1"/>
  <c r="BB564"/>
  <c r="AW383"/>
  <c r="AW382" s="1"/>
  <c r="BC384"/>
  <c r="BB1317"/>
  <c r="AV1316"/>
  <c r="AV1315" s="1"/>
  <c r="AV442"/>
  <c r="AV441" s="1"/>
  <c r="BB443"/>
  <c r="BC443"/>
  <c r="AW442"/>
  <c r="AW441" s="1"/>
  <c r="AV751"/>
  <c r="AV750" s="1"/>
  <c r="AV749" s="1"/>
  <c r="AV748" s="1"/>
  <c r="BB752"/>
  <c r="BC136"/>
  <c r="AW135"/>
  <c r="AW134" s="1"/>
  <c r="AW133" s="1"/>
  <c r="AW132" s="1"/>
  <c r="AW232"/>
  <c r="BC233"/>
  <c r="AV1331"/>
  <c r="AV1330" s="1"/>
  <c r="BB1332"/>
  <c r="AV375"/>
  <c r="BB376"/>
  <c r="BC378"/>
  <c r="AW377"/>
  <c r="AV447"/>
  <c r="BB448"/>
  <c r="BC1398"/>
  <c r="AW1397"/>
  <c r="AW1396" s="1"/>
  <c r="AW1380"/>
  <c r="AW1379" s="1"/>
  <c r="AW1378" s="1"/>
  <c r="AW1377" s="1"/>
  <c r="BC1381"/>
  <c r="AW679"/>
  <c r="AW678" s="1"/>
  <c r="BC680"/>
  <c r="AW548"/>
  <c r="AW547" s="1"/>
  <c r="AW546" s="1"/>
  <c r="AW545" s="1"/>
  <c r="BC549"/>
  <c r="AV342"/>
  <c r="AV341" s="1"/>
  <c r="AV340" s="1"/>
  <c r="AV339" s="1"/>
  <c r="BB343"/>
  <c r="BB541"/>
  <c r="AV540"/>
  <c r="AV1286"/>
  <c r="AV1285" s="1"/>
  <c r="AV1284" s="1"/>
  <c r="AV1283" s="1"/>
  <c r="AV1282" s="1"/>
  <c r="BB1287"/>
  <c r="AV1068"/>
  <c r="AV1067" s="1"/>
  <c r="AV1066" s="1"/>
  <c r="AV1065" s="1"/>
  <c r="BB1069"/>
  <c r="BB1064"/>
  <c r="AV1063"/>
  <c r="AV1062" s="1"/>
  <c r="AV1061" s="1"/>
  <c r="AV1060" s="1"/>
  <c r="BB1341"/>
  <c r="AV1340"/>
  <c r="AV1339" s="1"/>
  <c r="AV1304"/>
  <c r="AV1303" s="1"/>
  <c r="BB1305"/>
  <c r="BC1353"/>
  <c r="AW1352"/>
  <c r="AW1351" s="1"/>
  <c r="AV439"/>
  <c r="AV438" s="1"/>
  <c r="BB440"/>
  <c r="BC308"/>
  <c r="AW307"/>
  <c r="AW306" s="1"/>
  <c r="AV1445"/>
  <c r="AV1444" s="1"/>
  <c r="AV1443" s="1"/>
  <c r="BB1446"/>
  <c r="BC275"/>
  <c r="AW274"/>
  <c r="AW273" s="1"/>
  <c r="BC58"/>
  <c r="AW57"/>
  <c r="AW54" s="1"/>
  <c r="BC1359"/>
  <c r="AW1358"/>
  <c r="AW1357" s="1"/>
  <c r="AV103"/>
  <c r="BB104"/>
  <c r="BC1117"/>
  <c r="AW1116"/>
  <c r="AW1115" s="1"/>
  <c r="AW1114" s="1"/>
  <c r="AW27"/>
  <c r="BC28"/>
  <c r="AW702"/>
  <c r="AW701" s="1"/>
  <c r="AW700" s="1"/>
  <c r="AW699" s="1"/>
  <c r="BC703"/>
  <c r="AW538"/>
  <c r="BC539"/>
  <c r="AW105"/>
  <c r="AW100" s="1"/>
  <c r="BC107"/>
  <c r="AV944"/>
  <c r="AV943" s="1"/>
  <c r="BB945"/>
  <c r="AV1514"/>
  <c r="BB1515"/>
  <c r="AV379"/>
  <c r="BB380"/>
  <c r="AV1455"/>
  <c r="AV1454" s="1"/>
  <c r="BB1456"/>
  <c r="BC752"/>
  <c r="AW751"/>
  <c r="AW750" s="1"/>
  <c r="AW749" s="1"/>
  <c r="AW748" s="1"/>
  <c r="AW1613"/>
  <c r="AW1612" s="1"/>
  <c r="AW1611" s="1"/>
  <c r="AW1610" s="1"/>
  <c r="AW1608" s="1"/>
  <c r="BC1614"/>
  <c r="BB202"/>
  <c r="AV201"/>
  <c r="AV1463"/>
  <c r="AV1462" s="1"/>
  <c r="BB1464"/>
  <c r="AW244"/>
  <c r="AW243" s="1"/>
  <c r="BC245"/>
  <c r="AW230"/>
  <c r="BC231"/>
  <c r="AV1328"/>
  <c r="AV1327" s="1"/>
  <c r="BB1329"/>
  <c r="BB1081"/>
  <c r="AV1080"/>
  <c r="AV1079" s="1"/>
  <c r="AV1078" s="1"/>
  <c r="AV1077" s="1"/>
  <c r="AV1076" s="1"/>
  <c r="AV1058"/>
  <c r="AV1057" s="1"/>
  <c r="AV1056" s="1"/>
  <c r="AV1055" s="1"/>
  <c r="BB1059"/>
  <c r="AV1019"/>
  <c r="AV1018" s="1"/>
  <c r="AV1017" s="1"/>
  <c r="BB1020"/>
  <c r="BC1341"/>
  <c r="AW1340"/>
  <c r="AW1339" s="1"/>
  <c r="BC1305"/>
  <c r="AW1304"/>
  <c r="AW1303" s="1"/>
  <c r="AJ994"/>
  <c r="AJ1027"/>
  <c r="AW877"/>
  <c r="AW876" s="1"/>
  <c r="BC878"/>
  <c r="AW861"/>
  <c r="AW860" s="1"/>
  <c r="BC862"/>
  <c r="AW849"/>
  <c r="AW848" s="1"/>
  <c r="BC850"/>
  <c r="AV853"/>
  <c r="AV852" s="1"/>
  <c r="AV843" s="1"/>
  <c r="BB854"/>
  <c r="AW853"/>
  <c r="AW852" s="1"/>
  <c r="BC854"/>
  <c r="AW938"/>
  <c r="AW937" s="1"/>
  <c r="BC939"/>
  <c r="AW912"/>
  <c r="AW911" s="1"/>
  <c r="AW910" s="1"/>
  <c r="BC913"/>
  <c r="AW926"/>
  <c r="AW925" s="1"/>
  <c r="BC927"/>
  <c r="AV912"/>
  <c r="AV911" s="1"/>
  <c r="AV910" s="1"/>
  <c r="BB913"/>
  <c r="AV919"/>
  <c r="AV918" s="1"/>
  <c r="BB920"/>
  <c r="AV965"/>
  <c r="AV964" s="1"/>
  <c r="BB966"/>
  <c r="AV902"/>
  <c r="AV901" s="1"/>
  <c r="BB903"/>
  <c r="BB906"/>
  <c r="AV905"/>
  <c r="AV904" s="1"/>
  <c r="AW985"/>
  <c r="AW984" s="1"/>
  <c r="AW979" s="1"/>
  <c r="BC986"/>
  <c r="AV1007"/>
  <c r="AV1006" s="1"/>
  <c r="BB1008"/>
  <c r="BC1005"/>
  <c r="AW1004"/>
  <c r="AW1003" s="1"/>
  <c r="AV1050"/>
  <c r="AV1049" s="1"/>
  <c r="AV1039" s="1"/>
  <c r="AV1027" s="1"/>
  <c r="BB1051"/>
  <c r="AW1152"/>
  <c r="BC1153"/>
  <c r="AV144"/>
  <c r="AV143" s="1"/>
  <c r="BB145"/>
  <c r="AV232"/>
  <c r="AV229" s="1"/>
  <c r="BB233"/>
  <c r="AV1494"/>
  <c r="BB1495"/>
  <c r="BC975"/>
  <c r="AW974"/>
  <c r="AW973" s="1"/>
  <c r="AV221"/>
  <c r="BB222"/>
  <c r="BB1194"/>
  <c r="AV1193"/>
  <c r="AV1192" s="1"/>
  <c r="AV85"/>
  <c r="AV84" s="1"/>
  <c r="BB86"/>
  <c r="AW153"/>
  <c r="AW152" s="1"/>
  <c r="BC154"/>
  <c r="AW469"/>
  <c r="AW468" s="1"/>
  <c r="BC470"/>
  <c r="AV1488"/>
  <c r="AV1487" s="1"/>
  <c r="BB1489"/>
  <c r="BB289"/>
  <c r="AV287"/>
  <c r="BB1592"/>
  <c r="AV1591"/>
  <c r="AV1590" s="1"/>
  <c r="AV1589" s="1"/>
  <c r="AV1588" s="1"/>
  <c r="AW1148"/>
  <c r="BC1149"/>
  <c r="AW300"/>
  <c r="AW299" s="1"/>
  <c r="BC301"/>
  <c r="BB1549"/>
  <c r="AV1548"/>
  <c r="AV1547" s="1"/>
  <c r="AV1546" s="1"/>
  <c r="BC35"/>
  <c r="AW34"/>
  <c r="BB308"/>
  <c r="AV307"/>
  <c r="AV306" s="1"/>
  <c r="AV140"/>
  <c r="AV139" s="1"/>
  <c r="AV138" s="1"/>
  <c r="BB141"/>
  <c r="AV216"/>
  <c r="AV213" s="1"/>
  <c r="BB217"/>
  <c r="AV891"/>
  <c r="AV890" s="1"/>
  <c r="AV889" s="1"/>
  <c r="AV888" s="1"/>
  <c r="BB892"/>
  <c r="BC708"/>
  <c r="AW707"/>
  <c r="AW706" s="1"/>
  <c r="AW705" s="1"/>
  <c r="AW704" s="1"/>
  <c r="BB1371"/>
  <c r="AV1370"/>
  <c r="AV1369" s="1"/>
  <c r="AV430"/>
  <c r="AV429" s="1"/>
  <c r="BB431"/>
  <c r="AV424"/>
  <c r="AV423" s="1"/>
  <c r="BB425"/>
  <c r="AW1463"/>
  <c r="AW1462" s="1"/>
  <c r="BC1464"/>
  <c r="AW447"/>
  <c r="AW444" s="1"/>
  <c r="BC448"/>
  <c r="AV156"/>
  <c r="AV155" s="1"/>
  <c r="BB157"/>
  <c r="AW149"/>
  <c r="AW148" s="1"/>
  <c r="AW142" s="1"/>
  <c r="BC150"/>
  <c r="AV1178"/>
  <c r="AV1177" s="1"/>
  <c r="BB1179"/>
  <c r="AW269"/>
  <c r="BC270"/>
  <c r="AV1144"/>
  <c r="AV1143" s="1"/>
  <c r="AV1142" s="1"/>
  <c r="BB1145"/>
  <c r="BC1127"/>
  <c r="AW1126"/>
  <c r="AW1125" s="1"/>
  <c r="BC362"/>
  <c r="AW361"/>
  <c r="AW360" s="1"/>
  <c r="AW359" s="1"/>
  <c r="AW358" s="1"/>
  <c r="BC795"/>
  <c r="AW794"/>
  <c r="AW793" s="1"/>
  <c r="AV507"/>
  <c r="AV506" s="1"/>
  <c r="BB508"/>
  <c r="BB182"/>
  <c r="AV181"/>
  <c r="AV246"/>
  <c r="AV243" s="1"/>
  <c r="BB247"/>
  <c r="AW283"/>
  <c r="BC284"/>
  <c r="BB1350"/>
  <c r="AV1349"/>
  <c r="AV1348" s="1"/>
  <c r="BC334"/>
  <c r="AW333"/>
  <c r="AW563"/>
  <c r="AW562" s="1"/>
  <c r="BC564"/>
  <c r="AV1586"/>
  <c r="AV1585" s="1"/>
  <c r="AV1584" s="1"/>
  <c r="BB1587"/>
  <c r="AV559"/>
  <c r="AV558" s="1"/>
  <c r="AV557" s="1"/>
  <c r="BB560"/>
  <c r="BC1317"/>
  <c r="AW1316"/>
  <c r="AW1315" s="1"/>
  <c r="AV186"/>
  <c r="AV185" s="1"/>
  <c r="BB187"/>
  <c r="AW342"/>
  <c r="AW341" s="1"/>
  <c r="AW340" s="1"/>
  <c r="AW339" s="1"/>
  <c r="BC341"/>
  <c r="BC340" s="1"/>
  <c r="BC339" s="1"/>
  <c r="AV1491"/>
  <c r="AV1490" s="1"/>
  <c r="BB1492"/>
  <c r="AW123"/>
  <c r="AW122" s="1"/>
  <c r="AW121" s="1"/>
  <c r="AW120" s="1"/>
  <c r="AW119" s="1"/>
  <c r="BC124"/>
  <c r="AV1460"/>
  <c r="AV1459" s="1"/>
  <c r="AV1458" s="1"/>
  <c r="BB1461"/>
  <c r="BB792"/>
  <c r="AV791"/>
  <c r="AV790" s="1"/>
  <c r="AV786" s="1"/>
  <c r="BB969"/>
  <c r="AV968"/>
  <c r="AV967" s="1"/>
  <c r="AV90"/>
  <c r="AV89" s="1"/>
  <c r="BB91"/>
  <c r="BB1117"/>
  <c r="AV1116"/>
  <c r="AV1115" s="1"/>
  <c r="AV1114" s="1"/>
  <c r="BC969"/>
  <c r="AW968"/>
  <c r="AW967" s="1"/>
  <c r="AW421"/>
  <c r="BC422"/>
  <c r="BB483"/>
  <c r="AV482"/>
  <c r="AV481" s="1"/>
  <c r="AV480" s="1"/>
  <c r="BB473"/>
  <c r="AV472"/>
  <c r="AV471" s="1"/>
  <c r="BB522"/>
  <c r="AV521"/>
  <c r="AV520" s="1"/>
  <c r="AV722"/>
  <c r="BB723"/>
  <c r="AV1404"/>
  <c r="AV1403" s="1"/>
  <c r="AV1402" s="1"/>
  <c r="BB1405"/>
  <c r="BB1260"/>
  <c r="AV1259"/>
  <c r="AV1258" s="1"/>
  <c r="AW1253"/>
  <c r="AW1252" s="1"/>
  <c r="BC1254"/>
  <c r="BB1206"/>
  <c r="AV1205"/>
  <c r="AV1204" s="1"/>
  <c r="AV1203" s="1"/>
  <c r="AW1104"/>
  <c r="AW1103" s="1"/>
  <c r="AW1102" s="1"/>
  <c r="AW1101" s="1"/>
  <c r="BC1105"/>
  <c r="AV1140"/>
  <c r="AV1139" s="1"/>
  <c r="AV1138" s="1"/>
  <c r="BB1141"/>
  <c r="AV183"/>
  <c r="BB184"/>
  <c r="BB30"/>
  <c r="AV29"/>
  <c r="AV34"/>
  <c r="BB35"/>
  <c r="BC826"/>
  <c r="AW825"/>
  <c r="AW824" s="1"/>
  <c r="AW823" s="1"/>
  <c r="BB539"/>
  <c r="AV538"/>
  <c r="AW634"/>
  <c r="AW633" s="1"/>
  <c r="AW632" s="1"/>
  <c r="AW631" s="1"/>
  <c r="BC635"/>
  <c r="AW898"/>
  <c r="AW897" s="1"/>
  <c r="AW896" s="1"/>
  <c r="BC899"/>
  <c r="AV241"/>
  <c r="BB242"/>
  <c r="AV571"/>
  <c r="AV570" s="1"/>
  <c r="AV569" s="1"/>
  <c r="AV568" s="1"/>
  <c r="BB572"/>
  <c r="AV219"/>
  <c r="AV218" s="1"/>
  <c r="BB220"/>
  <c r="BC380"/>
  <c r="AW379"/>
  <c r="AW374" s="1"/>
  <c r="AW373" s="1"/>
  <c r="BB254"/>
  <c r="AV253"/>
  <c r="AV250" s="1"/>
  <c r="AV249" s="1"/>
  <c r="AV248" s="1"/>
  <c r="AV828"/>
  <c r="AV827" s="1"/>
  <c r="AV823" s="1"/>
  <c r="BB829"/>
  <c r="AV60"/>
  <c r="AV59" s="1"/>
  <c r="BB61"/>
  <c r="AV686"/>
  <c r="AV685" s="1"/>
  <c r="AV684" s="1"/>
  <c r="AV683" s="1"/>
  <c r="BB687"/>
  <c r="BB1156"/>
  <c r="AV1155"/>
  <c r="AV1154" s="1"/>
  <c r="AW450"/>
  <c r="AW449" s="1"/>
  <c r="BC451"/>
  <c r="AW219"/>
  <c r="AW218" s="1"/>
  <c r="BC220"/>
  <c r="BB102"/>
  <c r="AV101"/>
  <c r="BB544"/>
  <c r="AV542"/>
  <c r="AW130"/>
  <c r="AW129" s="1"/>
  <c r="AW128" s="1"/>
  <c r="AW127" s="1"/>
  <c r="BC131"/>
  <c r="AW499"/>
  <c r="AW498" s="1"/>
  <c r="AW497" s="1"/>
  <c r="AW496" s="1"/>
  <c r="BC500"/>
  <c r="BB334"/>
  <c r="AV333"/>
  <c r="AW624"/>
  <c r="AW623" s="1"/>
  <c r="AW622" s="1"/>
  <c r="BC625"/>
  <c r="BC43"/>
  <c r="AW42"/>
  <c r="AW1174"/>
  <c r="AW1173" s="1"/>
  <c r="BC1175"/>
  <c r="BC789"/>
  <c r="AW788"/>
  <c r="AW787" s="1"/>
  <c r="AW786" s="1"/>
  <c r="AW785" s="1"/>
  <c r="AW780" s="1"/>
  <c r="BB284"/>
  <c r="AV283"/>
  <c r="AV1605"/>
  <c r="AV1604" s="1"/>
  <c r="AV1603" s="1"/>
  <c r="AV1602" s="1"/>
  <c r="AV1601" s="1"/>
  <c r="AV1599" s="1"/>
  <c r="BB1606"/>
  <c r="AW419"/>
  <c r="AW416" s="1"/>
  <c r="AW415" s="1"/>
  <c r="BC420"/>
  <c r="BB1415"/>
  <c r="AV1414"/>
  <c r="AV1413" s="1"/>
  <c r="AW251"/>
  <c r="BC252"/>
  <c r="BB975"/>
  <c r="AV974"/>
  <c r="AV973" s="1"/>
  <c r="BC1597"/>
  <c r="AW1596"/>
  <c r="AW1595" s="1"/>
  <c r="AW1594" s="1"/>
  <c r="AW1593" s="1"/>
  <c r="AW257"/>
  <c r="AW256" s="1"/>
  <c r="AW255" s="1"/>
  <c r="BC258"/>
  <c r="AW68"/>
  <c r="AW67" s="1"/>
  <c r="BC69"/>
  <c r="AW109"/>
  <c r="AW108" s="1"/>
  <c r="BC110"/>
  <c r="AV707"/>
  <c r="AV706" s="1"/>
  <c r="AV705" s="1"/>
  <c r="AV704" s="1"/>
  <c r="BB708"/>
  <c r="AW1015"/>
  <c r="AW1014" s="1"/>
  <c r="AW1013" s="1"/>
  <c r="BC1016"/>
  <c r="AW686"/>
  <c r="AW685" s="1"/>
  <c r="AW684" s="1"/>
  <c r="AW683" s="1"/>
  <c r="BC687"/>
  <c r="AW267"/>
  <c r="AW266" s="1"/>
  <c r="AW265" s="1"/>
  <c r="BC268"/>
  <c r="BC1121"/>
  <c r="AW1120"/>
  <c r="AW1119" s="1"/>
  <c r="AW1118" s="1"/>
  <c r="AW335"/>
  <c r="BC336"/>
  <c r="AV227"/>
  <c r="AV226" s="1"/>
  <c r="BB228"/>
  <c r="AV361"/>
  <c r="AV360" s="1"/>
  <c r="AV359" s="1"/>
  <c r="AV358" s="1"/>
  <c r="BB362"/>
  <c r="BB81"/>
  <c r="AV80"/>
  <c r="AV79" s="1"/>
  <c r="BB1523"/>
  <c r="AV1522"/>
  <c r="AV1521" s="1"/>
  <c r="BB28"/>
  <c r="AV27"/>
  <c r="AV668"/>
  <c r="AV667" s="1"/>
  <c r="AV666" s="1"/>
  <c r="BB669"/>
  <c r="AW281"/>
  <c r="BC282"/>
  <c r="AV197"/>
  <c r="BB198"/>
  <c r="AW239"/>
  <c r="AW236" s="1"/>
  <c r="BC240"/>
  <c r="AV760"/>
  <c r="AV759" s="1"/>
  <c r="AV758" s="1"/>
  <c r="AV757" s="1"/>
  <c r="BB761"/>
  <c r="AV130"/>
  <c r="AV129" s="1"/>
  <c r="AV128" s="1"/>
  <c r="AV127" s="1"/>
  <c r="BB131"/>
  <c r="AW475"/>
  <c r="AW474" s="1"/>
  <c r="BC476"/>
  <c r="BC522"/>
  <c r="AW521"/>
  <c r="AW520" s="1"/>
  <c r="BC516"/>
  <c r="AW515"/>
  <c r="AW514" s="1"/>
  <c r="AW722"/>
  <c r="BC723"/>
  <c r="BB1241"/>
  <c r="AV1240"/>
  <c r="AV1239" s="1"/>
  <c r="AW1259"/>
  <c r="AW1258" s="1"/>
  <c r="BC1260"/>
  <c r="BB1202"/>
  <c r="AV1201"/>
  <c r="AV1200" s="1"/>
  <c r="BC1092"/>
  <c r="AW1091"/>
  <c r="AW1090" s="1"/>
  <c r="AW1089" s="1"/>
  <c r="AW1084" s="1"/>
  <c r="AV123"/>
  <c r="AV122" s="1"/>
  <c r="AV121" s="1"/>
  <c r="AV120" s="1"/>
  <c r="AV119" s="1"/>
  <c r="BB124"/>
  <c r="AV44"/>
  <c r="BB45"/>
  <c r="AW1531"/>
  <c r="AW1530" s="1"/>
  <c r="BC1532"/>
  <c r="AV1528"/>
  <c r="AV1527" s="1"/>
  <c r="BB1529"/>
  <c r="AW1190"/>
  <c r="AW1189" s="1"/>
  <c r="BC1191"/>
  <c r="AW291"/>
  <c r="AW290" s="1"/>
  <c r="BC292"/>
  <c r="BC225"/>
  <c r="AW224"/>
  <c r="AW223" s="1"/>
  <c r="AW397"/>
  <c r="AW396" s="1"/>
  <c r="AW395" s="1"/>
  <c r="AW394" s="1"/>
  <c r="AW393" s="1"/>
  <c r="BC398"/>
  <c r="BB549"/>
  <c r="AV548"/>
  <c r="AV547" s="1"/>
  <c r="AV546" s="1"/>
  <c r="AV545" s="1"/>
  <c r="AW671"/>
  <c r="AW670" s="1"/>
  <c r="AW665" s="1"/>
  <c r="BC672"/>
  <c r="AW433"/>
  <c r="AW432" s="1"/>
  <c r="BC434"/>
  <c r="BB1580"/>
  <c r="AV1579"/>
  <c r="AV1578" s="1"/>
  <c r="AW199"/>
  <c r="AW196" s="1"/>
  <c r="BC200"/>
  <c r="AW1445"/>
  <c r="AW1444" s="1"/>
  <c r="AW1443" s="1"/>
  <c r="BC1446"/>
  <c r="BB616"/>
  <c r="AV615"/>
  <c r="AV614" s="1"/>
  <c r="AV613" s="1"/>
  <c r="AV297"/>
  <c r="AV296" s="1"/>
  <c r="BB298"/>
  <c r="BB1381"/>
  <c r="AV1380"/>
  <c r="AV1379" s="1"/>
  <c r="AV1378" s="1"/>
  <c r="AV1377" s="1"/>
  <c r="AW1216"/>
  <c r="AW1215" s="1"/>
  <c r="BC1217"/>
  <c r="AV192"/>
  <c r="BB193"/>
  <c r="AW1525"/>
  <c r="AW1524" s="1"/>
  <c r="BC1526"/>
  <c r="BB739"/>
  <c r="AV738"/>
  <c r="AV737" s="1"/>
  <c r="AV733" s="1"/>
  <c r="AV732" s="1"/>
  <c r="AW712"/>
  <c r="BC713"/>
  <c r="AW371"/>
  <c r="AW370" s="1"/>
  <c r="AW369" s="1"/>
  <c r="BC372"/>
  <c r="BB1362"/>
  <c r="AV1361"/>
  <c r="AV1360" s="1"/>
  <c r="BB948"/>
  <c r="AV947"/>
  <c r="AV946" s="1"/>
  <c r="BC1549"/>
  <c r="AW1548"/>
  <c r="AW1547" s="1"/>
  <c r="AW1546" s="1"/>
  <c r="BC1347"/>
  <c r="AW1346"/>
  <c r="AW1345" s="1"/>
  <c r="BC182"/>
  <c r="AW181"/>
  <c r="AW1441"/>
  <c r="AW1440" s="1"/>
  <c r="BC1442"/>
  <c r="AW1286"/>
  <c r="AW1285" s="1"/>
  <c r="AW1284" s="1"/>
  <c r="AW1283" s="1"/>
  <c r="AW1282" s="1"/>
  <c r="BC1287"/>
  <c r="AV1104"/>
  <c r="AV1103" s="1"/>
  <c r="AV1102" s="1"/>
  <c r="AV1101" s="1"/>
  <c r="BB1105"/>
  <c r="AW1058"/>
  <c r="AW1057" s="1"/>
  <c r="AW1056" s="1"/>
  <c r="AW1055" s="1"/>
  <c r="BC1059"/>
  <c r="AW1022"/>
  <c r="AW1021" s="1"/>
  <c r="BC1023"/>
  <c r="AV1334"/>
  <c r="AV1333" s="1"/>
  <c r="BB1335"/>
  <c r="AV798"/>
  <c r="AV797" s="1"/>
  <c r="AV796" s="1"/>
  <c r="BB799"/>
  <c r="AW820"/>
  <c r="AW819" s="1"/>
  <c r="AW818" s="1"/>
  <c r="BC821"/>
  <c r="AV237"/>
  <c r="BB238"/>
  <c r="AV294"/>
  <c r="AV293" s="1"/>
  <c r="BB295"/>
  <c r="AW1186"/>
  <c r="AW1185" s="1"/>
  <c r="BC1187"/>
  <c r="AW48"/>
  <c r="BC49"/>
  <c r="AW90"/>
  <c r="AW89" s="1"/>
  <c r="BC91"/>
  <c r="AV194"/>
  <c r="BB195"/>
  <c r="BB1353"/>
  <c r="AV1352"/>
  <c r="AV1351" s="1"/>
  <c r="AV397"/>
  <c r="AV396" s="1"/>
  <c r="AV395" s="1"/>
  <c r="AV394" s="1"/>
  <c r="AV393" s="1"/>
  <c r="BB398"/>
  <c r="AW1488"/>
  <c r="AW1487" s="1"/>
  <c r="BC1489"/>
  <c r="BC1329"/>
  <c r="AW1328"/>
  <c r="AW1327" s="1"/>
  <c r="BC1479"/>
  <c r="AW1478"/>
  <c r="AW1477" s="1"/>
  <c r="AV671"/>
  <c r="AV670" s="1"/>
  <c r="BB672"/>
  <c r="AW1370"/>
  <c r="AW1369" s="1"/>
  <c r="BC1371"/>
  <c r="AV271"/>
  <c r="BB272"/>
  <c r="AW1502"/>
  <c r="AW1501" s="1"/>
  <c r="AW1500" s="1"/>
  <c r="BC1503"/>
  <c r="BC32"/>
  <c r="AW31"/>
  <c r="AV534"/>
  <c r="AV533" s="1"/>
  <c r="AV532" s="1"/>
  <c r="BB535"/>
  <c r="AV697"/>
  <c r="AV696" s="1"/>
  <c r="AV695" s="1"/>
  <c r="AV694" s="1"/>
  <c r="BB698"/>
  <c r="AV1525"/>
  <c r="AV1524" s="1"/>
  <c r="BB1526"/>
  <c r="BB1168"/>
  <c r="AV1167"/>
  <c r="AV1166" s="1"/>
  <c r="AW21"/>
  <c r="AW20" s="1"/>
  <c r="BC22"/>
  <c r="AW162"/>
  <c r="AW161" s="1"/>
  <c r="BC163"/>
  <c r="BC1467"/>
  <c r="AW1466"/>
  <c r="AW1465" s="1"/>
  <c r="AW1073"/>
  <c r="AW1072" s="1"/>
  <c r="AW1071" s="1"/>
  <c r="AW1070" s="1"/>
  <c r="BC1074"/>
  <c r="BC1054"/>
  <c r="AW1053"/>
  <c r="AW1052" s="1"/>
  <c r="AV1025"/>
  <c r="AV1024" s="1"/>
  <c r="BB1026"/>
  <c r="BC1335"/>
  <c r="AW1334"/>
  <c r="AW1333" s="1"/>
  <c r="AW502"/>
  <c r="BB834"/>
  <c r="AV833"/>
  <c r="AV832" s="1"/>
  <c r="AV831" s="1"/>
  <c r="AV865"/>
  <c r="AV864" s="1"/>
  <c r="BB866"/>
  <c r="AV861"/>
  <c r="AV860" s="1"/>
  <c r="BB862"/>
  <c r="BC846"/>
  <c r="AW845"/>
  <c r="AW844" s="1"/>
  <c r="AW843" s="1"/>
  <c r="BC866"/>
  <c r="AW865"/>
  <c r="AW864" s="1"/>
  <c r="BB923"/>
  <c r="AV922"/>
  <c r="AV921" s="1"/>
  <c r="BC923"/>
  <c r="AW922"/>
  <c r="AW921" s="1"/>
  <c r="AV929"/>
  <c r="AV928" s="1"/>
  <c r="BB930"/>
  <c r="AW919"/>
  <c r="AW918" s="1"/>
  <c r="BC920"/>
  <c r="AV938"/>
  <c r="AV937" s="1"/>
  <c r="BB939"/>
  <c r="BB963"/>
  <c r="AV962"/>
  <c r="AV961" s="1"/>
  <c r="BC906"/>
  <c r="AW905"/>
  <c r="AW904" s="1"/>
  <c r="AW900" s="1"/>
  <c r="BB986"/>
  <c r="AV985"/>
  <c r="AV984" s="1"/>
  <c r="AV979" s="1"/>
  <c r="BB1005"/>
  <c r="AV1004"/>
  <c r="AV1003" s="1"/>
  <c r="AV1001"/>
  <c r="AV1000" s="1"/>
  <c r="AV999" s="1"/>
  <c r="BB1002"/>
  <c r="AW1001"/>
  <c r="AW1000" s="1"/>
  <c r="AW999" s="1"/>
  <c r="BC1002"/>
  <c r="BB1563"/>
  <c r="AV1562"/>
  <c r="AV1561" s="1"/>
  <c r="AV1560" s="1"/>
  <c r="AV1559" s="1"/>
  <c r="AV1558" s="1"/>
  <c r="AW738"/>
  <c r="AW737" s="1"/>
  <c r="BC739"/>
  <c r="AV1572"/>
  <c r="AV1571" s="1"/>
  <c r="AV1570" s="1"/>
  <c r="BB1573"/>
  <c r="BB66"/>
  <c r="AV65"/>
  <c r="AV64" s="1"/>
  <c r="AV436"/>
  <c r="AV435" s="1"/>
  <c r="BB437"/>
  <c r="AV712"/>
  <c r="AV711" s="1"/>
  <c r="AV710" s="1"/>
  <c r="AV709" s="1"/>
  <c r="BB713"/>
  <c r="BC83"/>
  <c r="AW82"/>
  <c r="AW79" s="1"/>
  <c r="AW1140"/>
  <c r="AW1139" s="1"/>
  <c r="AW1138" s="1"/>
  <c r="BC1141"/>
  <c r="AV383"/>
  <c r="AV382" s="1"/>
  <c r="BB384"/>
  <c r="AW714"/>
  <c r="BC715"/>
  <c r="AV267"/>
  <c r="BB268"/>
  <c r="AV149"/>
  <c r="AV148" s="1"/>
  <c r="BB150"/>
  <c r="AW1178"/>
  <c r="AW1177" s="1"/>
  <c r="BC1179"/>
  <c r="AV257"/>
  <c r="AV256" s="1"/>
  <c r="AV255" s="1"/>
  <c r="BB258"/>
  <c r="BB1184"/>
  <c r="AV1183"/>
  <c r="AV1182" s="1"/>
  <c r="AW190"/>
  <c r="BC191"/>
  <c r="BC1208"/>
  <c r="AW1207"/>
  <c r="AW1200" s="1"/>
  <c r="BB76"/>
  <c r="AV75"/>
  <c r="AV72" s="1"/>
  <c r="BB1398"/>
  <c r="AV1397"/>
  <c r="AV1396" s="1"/>
  <c r="AV1388" s="1"/>
  <c r="BB1088"/>
  <c r="AV1087"/>
  <c r="AV1086" s="1"/>
  <c r="AV1085" s="1"/>
  <c r="AV1084" s="1"/>
  <c r="AV291"/>
  <c r="AV290" s="1"/>
  <c r="BB292"/>
  <c r="BB277"/>
  <c r="AV276"/>
  <c r="AV273" s="1"/>
  <c r="AV873"/>
  <c r="AV872" s="1"/>
  <c r="BB874"/>
  <c r="AV1512"/>
  <c r="BB1513"/>
  <c r="AW571"/>
  <c r="AW570" s="1"/>
  <c r="AW569" s="1"/>
  <c r="AW568" s="1"/>
  <c r="BC572"/>
  <c r="AV105"/>
  <c r="BB107"/>
  <c r="AV445"/>
  <c r="BB446"/>
  <c r="AV997"/>
  <c r="AV996" s="1"/>
  <c r="AV995" s="1"/>
  <c r="BB998"/>
  <c r="AV1613"/>
  <c r="AV1612" s="1"/>
  <c r="AV1611" s="1"/>
  <c r="AV1610" s="1"/>
  <c r="AV1608" s="1"/>
  <c r="BB1614"/>
  <c r="BC603"/>
  <c r="AW602"/>
  <c r="AW599" s="1"/>
  <c r="AW869"/>
  <c r="AW868" s="1"/>
  <c r="BC870"/>
  <c r="BB775"/>
  <c r="AV774"/>
  <c r="AV773" s="1"/>
  <c r="AV772" s="1"/>
  <c r="AV771" s="1"/>
  <c r="AV770" s="1"/>
  <c r="BB499"/>
  <c r="BB498" s="1"/>
  <c r="BB497" s="1"/>
  <c r="BB496" s="1"/>
  <c r="AV499"/>
  <c r="AV498" s="1"/>
  <c r="AV497" s="1"/>
  <c r="AV496" s="1"/>
  <c r="BB348"/>
  <c r="AV347"/>
  <c r="AV346" s="1"/>
  <c r="AV345" s="1"/>
  <c r="AV344" s="1"/>
  <c r="BC736"/>
  <c r="AW735"/>
  <c r="AW734" s="1"/>
  <c r="AV42"/>
  <c r="BB43"/>
  <c r="AV1150"/>
  <c r="AV1147" s="1"/>
  <c r="AV1146" s="1"/>
  <c r="BB1151"/>
  <c r="BC630"/>
  <c r="AW629"/>
  <c r="AW628" s="1"/>
  <c r="AW1355"/>
  <c r="AW1354" s="1"/>
  <c r="BC1356"/>
  <c r="AW1349"/>
  <c r="AW1348" s="1"/>
  <c r="BC1350"/>
  <c r="AV1216"/>
  <c r="AV1215" s="1"/>
  <c r="BB1217"/>
  <c r="BC74"/>
  <c r="AW73"/>
  <c r="AW72" s="1"/>
  <c r="AW997"/>
  <c r="AW996" s="1"/>
  <c r="AW995" s="1"/>
  <c r="BC998"/>
  <c r="AW186"/>
  <c r="AW185" s="1"/>
  <c r="BC187"/>
  <c r="AV504"/>
  <c r="AV503" s="1"/>
  <c r="BB505"/>
  <c r="AV634"/>
  <c r="AV633" s="1"/>
  <c r="AV632" s="1"/>
  <c r="AV631" s="1"/>
  <c r="BB635"/>
  <c r="BB1172"/>
  <c r="AV1171"/>
  <c r="AV1170" s="1"/>
  <c r="AV199"/>
  <c r="BB200"/>
  <c r="BB1427"/>
  <c r="AV1426"/>
  <c r="AV1425" s="1"/>
  <c r="AW87"/>
  <c r="AW84" s="1"/>
  <c r="BC88"/>
  <c r="AV179"/>
  <c r="BB180"/>
  <c r="AV1186"/>
  <c r="AV1185" s="1"/>
  <c r="BB1187"/>
  <c r="BB32"/>
  <c r="AV31"/>
  <c r="AV1164"/>
  <c r="AV1163" s="1"/>
  <c r="BB1165"/>
  <c r="BB784"/>
  <c r="AV783"/>
  <c r="AV782" s="1"/>
  <c r="AV781" s="1"/>
  <c r="AV162"/>
  <c r="AV161" s="1"/>
  <c r="BB163"/>
  <c r="BC483"/>
  <c r="AW482"/>
  <c r="AW481" s="1"/>
  <c r="AW480" s="1"/>
  <c r="AV524"/>
  <c r="AV523" s="1"/>
  <c r="BB525"/>
  <c r="AV518"/>
  <c r="AV517" s="1"/>
  <c r="BB519"/>
  <c r="AW724"/>
  <c r="BC725"/>
  <c r="AW1265"/>
  <c r="AW1264" s="1"/>
  <c r="AW1263" s="1"/>
  <c r="AW1262" s="1"/>
  <c r="BC1266"/>
  <c r="BB1254"/>
  <c r="AV1253"/>
  <c r="AV1252" s="1"/>
  <c r="BC1228"/>
  <c r="AW1227"/>
  <c r="AW1226" s="1"/>
  <c r="AW1131"/>
  <c r="AW1130" s="1"/>
  <c r="AW1129" s="1"/>
  <c r="AW1128" s="1"/>
  <c r="BC1132"/>
  <c r="AW885"/>
  <c r="AW884" s="1"/>
  <c r="AW883" s="1"/>
  <c r="AW882" s="1"/>
  <c r="BC886"/>
  <c r="AW194"/>
  <c r="BC195"/>
  <c r="BB567"/>
  <c r="AV566"/>
  <c r="AV565" s="1"/>
  <c r="AV1452"/>
  <c r="AV1451" s="1"/>
  <c r="BB1453"/>
  <c r="AW62"/>
  <c r="AW59" s="1"/>
  <c r="BC63"/>
  <c r="AV653"/>
  <c r="AV652" s="1"/>
  <c r="AV651" s="1"/>
  <c r="AV650" s="1"/>
  <c r="BB654"/>
  <c r="AW1555"/>
  <c r="AW1554" s="1"/>
  <c r="BC1556"/>
  <c r="AV600"/>
  <c r="AV599" s="1"/>
  <c r="BB601"/>
  <c r="BC350"/>
  <c r="AW349"/>
  <c r="AW346" s="1"/>
  <c r="AW345" s="1"/>
  <c r="AW344" s="1"/>
  <c r="AV624"/>
  <c r="BB625"/>
  <c r="AV626"/>
  <c r="BB627"/>
  <c r="AW1498"/>
  <c r="BC1499"/>
  <c r="BB467"/>
  <c r="AV466"/>
  <c r="AV465" s="1"/>
  <c r="AV512"/>
  <c r="BB513"/>
  <c r="BC957"/>
  <c r="AW956"/>
  <c r="AW955" s="1"/>
  <c r="AW760"/>
  <c r="AW759" s="1"/>
  <c r="AW758" s="1"/>
  <c r="AW757" s="1"/>
  <c r="AW743" s="1"/>
  <c r="BC761"/>
  <c r="BB1499"/>
  <c r="AV1498"/>
  <c r="AW192"/>
  <c r="BC193"/>
  <c r="BC431"/>
  <c r="AW430"/>
  <c r="AW429" s="1"/>
  <c r="BC1573"/>
  <c r="AW1572"/>
  <c r="AW1571" s="1"/>
  <c r="AW1570" s="1"/>
  <c r="BC1453"/>
  <c r="AW1452"/>
  <c r="AW1451" s="1"/>
  <c r="AW1450" s="1"/>
  <c r="BC874"/>
  <c r="AW873"/>
  <c r="AW872" s="1"/>
  <c r="BB56"/>
  <c r="AV55"/>
  <c r="AV54" s="1"/>
  <c r="AW944"/>
  <c r="AW943" s="1"/>
  <c r="BC945"/>
  <c r="BC215"/>
  <c r="AW214"/>
  <c r="AW213" s="1"/>
  <c r="BC659"/>
  <c r="AW658"/>
  <c r="AW657" s="1"/>
  <c r="AW656" s="1"/>
  <c r="AW655" s="1"/>
  <c r="AV377"/>
  <c r="BB378"/>
  <c r="AV70"/>
  <c r="AV67" s="1"/>
  <c r="BB71"/>
  <c r="AV211"/>
  <c r="AV210" s="1"/>
  <c r="BB212"/>
  <c r="BC1492"/>
  <c r="AW1491"/>
  <c r="AW1490" s="1"/>
  <c r="AV869"/>
  <c r="AV868" s="1"/>
  <c r="BB870"/>
  <c r="BC1415"/>
  <c r="AW1414"/>
  <c r="AW1413" s="1"/>
  <c r="BB336"/>
  <c r="AV335"/>
  <c r="AW1579"/>
  <c r="AW1578" s="1"/>
  <c r="BC1580"/>
  <c r="AV658"/>
  <c r="AV657" s="1"/>
  <c r="AV656" s="1"/>
  <c r="AV655" s="1"/>
  <c r="BB659"/>
  <c r="BC567"/>
  <c r="AW566"/>
  <c r="AW565" s="1"/>
  <c r="BC1427"/>
  <c r="AW1426"/>
  <c r="AW1425" s="1"/>
  <c r="AV608"/>
  <c r="AV607" s="1"/>
  <c r="BB609"/>
  <c r="AW663"/>
  <c r="AW662" s="1"/>
  <c r="AW661" s="1"/>
  <c r="AW660" s="1"/>
  <c r="BC664"/>
  <c r="AV300"/>
  <c r="AV299" s="1"/>
  <c r="BB301"/>
  <c r="BB1347"/>
  <c r="AV1346"/>
  <c r="AV1345" s="1"/>
  <c r="AV371"/>
  <c r="AV370" s="1"/>
  <c r="AV369" s="1"/>
  <c r="BB372"/>
  <c r="BC778"/>
  <c r="AW777"/>
  <c r="AW776" s="1"/>
  <c r="AW771" s="1"/>
  <c r="AW770" s="1"/>
  <c r="BC235"/>
  <c r="AW234"/>
  <c r="AW1494"/>
  <c r="BC1495"/>
  <c r="BB1121"/>
  <c r="AV1120"/>
  <c r="AV1119" s="1"/>
  <c r="AV1118" s="1"/>
  <c r="BB420"/>
  <c r="AV419"/>
  <c r="AV416" s="1"/>
  <c r="AV415" s="1"/>
  <c r="AW1512"/>
  <c r="AW1511" s="1"/>
  <c r="AW1510" s="1"/>
  <c r="BC1513"/>
  <c r="BC698"/>
  <c r="AW697"/>
  <c r="AW696" s="1"/>
  <c r="AW695" s="1"/>
  <c r="AW694" s="1"/>
  <c r="AV1555"/>
  <c r="AV1554" s="1"/>
  <c r="AV1550" s="1"/>
  <c r="BB1556"/>
  <c r="AW253"/>
  <c r="BC254"/>
  <c r="BC612"/>
  <c r="AW611"/>
  <c r="AW610" s="1"/>
  <c r="BB479"/>
  <c r="AV478"/>
  <c r="AV477" s="1"/>
  <c r="AV475"/>
  <c r="AV474" s="1"/>
  <c r="BB476"/>
  <c r="AW524"/>
  <c r="AW523" s="1"/>
  <c r="BC525"/>
  <c r="BB725"/>
  <c r="AV724"/>
  <c r="AW1404"/>
  <c r="AW1403" s="1"/>
  <c r="AW1402" s="1"/>
  <c r="BC1405"/>
  <c r="AV1245"/>
  <c r="AV1244" s="1"/>
  <c r="AV1243" s="1"/>
  <c r="AV1242" s="1"/>
  <c r="BB1246"/>
  <c r="BB1228"/>
  <c r="AV1227"/>
  <c r="AV1226" s="1"/>
  <c r="AV1131"/>
  <c r="AV1130" s="1"/>
  <c r="AV1129" s="1"/>
  <c r="AV1128" s="1"/>
  <c r="BB1132"/>
  <c r="AW1550"/>
  <c r="AW1545" s="1"/>
  <c r="AW1544" s="1"/>
  <c r="AW674"/>
  <c r="AW673" s="1"/>
  <c r="AW639"/>
  <c r="AW638" s="1"/>
  <c r="AW637" s="1"/>
  <c r="AW636" s="1"/>
  <c r="BC640"/>
  <c r="AV642"/>
  <c r="AV641" s="1"/>
  <c r="BB642"/>
  <c r="BB641" s="1"/>
  <c r="AV639"/>
  <c r="AV638" s="1"/>
  <c r="BB640"/>
  <c r="AK1181"/>
  <c r="AW1041"/>
  <c r="AW1040" s="1"/>
  <c r="AW1039" s="1"/>
  <c r="BC1042"/>
  <c r="AK917"/>
  <c r="AK895" s="1"/>
  <c r="AK894" s="1"/>
  <c r="AP877"/>
  <c r="AP876" s="1"/>
  <c r="AQ861"/>
  <c r="AQ860" s="1"/>
  <c r="AQ849"/>
  <c r="AQ848" s="1"/>
  <c r="AP853"/>
  <c r="AP852" s="1"/>
  <c r="AP843" s="1"/>
  <c r="AQ853"/>
  <c r="AQ852" s="1"/>
  <c r="AQ938"/>
  <c r="AQ937" s="1"/>
  <c r="AQ912"/>
  <c r="AQ911" s="1"/>
  <c r="AQ910" s="1"/>
  <c r="AQ926"/>
  <c r="AQ925" s="1"/>
  <c r="AP912"/>
  <c r="AP911" s="1"/>
  <c r="AP910" s="1"/>
  <c r="AP919"/>
  <c r="AP918" s="1"/>
  <c r="AP965"/>
  <c r="AP964" s="1"/>
  <c r="AP902"/>
  <c r="AP901" s="1"/>
  <c r="AP905"/>
  <c r="AP904" s="1"/>
  <c r="AP985"/>
  <c r="AP984" s="1"/>
  <c r="AP979" s="1"/>
  <c r="AP1004"/>
  <c r="AP1003" s="1"/>
  <c r="AP1001"/>
  <c r="AP1000" s="1"/>
  <c r="AP999" s="1"/>
  <c r="AQ1001"/>
  <c r="AQ1000" s="1"/>
  <c r="AQ999" s="1"/>
  <c r="AP1562"/>
  <c r="AP1561" s="1"/>
  <c r="AP1560" s="1"/>
  <c r="AP1559" s="1"/>
  <c r="AP1558" s="1"/>
  <c r="AP1582"/>
  <c r="AP1581" s="1"/>
  <c r="AQ542"/>
  <c r="AQ179"/>
  <c r="AQ552"/>
  <c r="AQ551" s="1"/>
  <c r="AQ550" s="1"/>
  <c r="AP109"/>
  <c r="AP108" s="1"/>
  <c r="AP510"/>
  <c r="AQ140"/>
  <c r="AQ139" s="1"/>
  <c r="AQ138" s="1"/>
  <c r="AQ1030"/>
  <c r="AQ1029" s="1"/>
  <c r="AQ1028" s="1"/>
  <c r="AP563"/>
  <c r="AP562" s="1"/>
  <c r="AP1316"/>
  <c r="AP1315" s="1"/>
  <c r="AP442"/>
  <c r="AP441" s="1"/>
  <c r="AQ442"/>
  <c r="AQ441" s="1"/>
  <c r="AP751"/>
  <c r="AP750" s="1"/>
  <c r="AP749" s="1"/>
  <c r="AP748" s="1"/>
  <c r="AQ135"/>
  <c r="AQ134" s="1"/>
  <c r="AQ133" s="1"/>
  <c r="AQ132" s="1"/>
  <c r="AQ232"/>
  <c r="AP1331"/>
  <c r="AP1330" s="1"/>
  <c r="AP375"/>
  <c r="AQ377"/>
  <c r="AP447"/>
  <c r="AQ1397"/>
  <c r="AQ1396" s="1"/>
  <c r="AQ1380"/>
  <c r="AQ1379" s="1"/>
  <c r="AQ1378" s="1"/>
  <c r="AQ1377" s="1"/>
  <c r="AQ679"/>
  <c r="AQ678" s="1"/>
  <c r="AQ674" s="1"/>
  <c r="AQ673" s="1"/>
  <c r="AQ548"/>
  <c r="AQ547" s="1"/>
  <c r="AQ546" s="1"/>
  <c r="AP342"/>
  <c r="AP341" s="1"/>
  <c r="AP340" s="1"/>
  <c r="AP339" s="1"/>
  <c r="AP540"/>
  <c r="AP1286"/>
  <c r="AP1285" s="1"/>
  <c r="AP1284" s="1"/>
  <c r="AP1283" s="1"/>
  <c r="AP1282" s="1"/>
  <c r="AP1068"/>
  <c r="AP1067" s="1"/>
  <c r="AP1066" s="1"/>
  <c r="AP1065" s="1"/>
  <c r="AP1063"/>
  <c r="AP1062" s="1"/>
  <c r="AP1061" s="1"/>
  <c r="AP1060" s="1"/>
  <c r="AP1340"/>
  <c r="AP1339" s="1"/>
  <c r="AP1304"/>
  <c r="AP1303" s="1"/>
  <c r="AQ1152"/>
  <c r="AP144"/>
  <c r="AP143" s="1"/>
  <c r="AP232"/>
  <c r="AP229" s="1"/>
  <c r="AQ974"/>
  <c r="AQ973" s="1"/>
  <c r="AP221"/>
  <c r="AP1193"/>
  <c r="AP1192" s="1"/>
  <c r="AP85"/>
  <c r="AP84" s="1"/>
  <c r="AQ153"/>
  <c r="AQ152" s="1"/>
  <c r="AQ469"/>
  <c r="AQ468" s="1"/>
  <c r="AP287"/>
  <c r="AP1591"/>
  <c r="AP1590" s="1"/>
  <c r="AP1589" s="1"/>
  <c r="AP1588" s="1"/>
  <c r="AQ1148"/>
  <c r="AQ300"/>
  <c r="AQ299" s="1"/>
  <c r="AP1548"/>
  <c r="AP1547" s="1"/>
  <c r="AP1546" s="1"/>
  <c r="AQ34"/>
  <c r="AP307"/>
  <c r="AP306" s="1"/>
  <c r="AP140"/>
  <c r="AP139" s="1"/>
  <c r="AP138" s="1"/>
  <c r="AP216"/>
  <c r="AP213" s="1"/>
  <c r="AP891"/>
  <c r="AP890" s="1"/>
  <c r="AP889" s="1"/>
  <c r="AP888" s="1"/>
  <c r="AQ707"/>
  <c r="AQ706" s="1"/>
  <c r="AQ705" s="1"/>
  <c r="AQ704" s="1"/>
  <c r="AP1370"/>
  <c r="AP1369" s="1"/>
  <c r="AP430"/>
  <c r="AP429" s="1"/>
  <c r="AP424"/>
  <c r="AP423" s="1"/>
  <c r="AQ1463"/>
  <c r="AQ1462" s="1"/>
  <c r="AQ447"/>
  <c r="AQ444" s="1"/>
  <c r="AP156"/>
  <c r="AP155" s="1"/>
  <c r="AQ149"/>
  <c r="AQ148" s="1"/>
  <c r="AQ142" s="1"/>
  <c r="AP1178"/>
  <c r="AP1177" s="1"/>
  <c r="AQ269"/>
  <c r="AP1144"/>
  <c r="AP1143" s="1"/>
  <c r="AP1142" s="1"/>
  <c r="AQ1126"/>
  <c r="AQ1125" s="1"/>
  <c r="AQ361"/>
  <c r="AQ360" s="1"/>
  <c r="AQ359" s="1"/>
  <c r="AQ358" s="1"/>
  <c r="AQ794"/>
  <c r="AQ793" s="1"/>
  <c r="AP507"/>
  <c r="AP506" s="1"/>
  <c r="AP181"/>
  <c r="AP246"/>
  <c r="AP243" s="1"/>
  <c r="AQ283"/>
  <c r="AP1349"/>
  <c r="AP1348" s="1"/>
  <c r="AQ333"/>
  <c r="AQ563"/>
  <c r="AQ562" s="1"/>
  <c r="AP1586"/>
  <c r="AP1585" s="1"/>
  <c r="AP1584" s="1"/>
  <c r="AP559"/>
  <c r="AP558" s="1"/>
  <c r="AP557" s="1"/>
  <c r="AQ1316"/>
  <c r="AQ1315" s="1"/>
  <c r="AP186"/>
  <c r="AP185" s="1"/>
  <c r="AQ342"/>
  <c r="AQ341" s="1"/>
  <c r="AQ340" s="1"/>
  <c r="AQ339" s="1"/>
  <c r="AQ123"/>
  <c r="AQ122" s="1"/>
  <c r="AQ121" s="1"/>
  <c r="AQ120" s="1"/>
  <c r="AQ119" s="1"/>
  <c r="AP1460"/>
  <c r="AP1459" s="1"/>
  <c r="AP1458" s="1"/>
  <c r="AP791"/>
  <c r="AP790" s="1"/>
  <c r="AP786" s="1"/>
  <c r="AP968"/>
  <c r="AP967" s="1"/>
  <c r="AP90"/>
  <c r="AP89" s="1"/>
  <c r="AP1116"/>
  <c r="AP1115" s="1"/>
  <c r="AP1114" s="1"/>
  <c r="AQ968"/>
  <c r="AQ967" s="1"/>
  <c r="AQ421"/>
  <c r="AP482"/>
  <c r="AP481" s="1"/>
  <c r="AP480" s="1"/>
  <c r="AP472"/>
  <c r="AP471" s="1"/>
  <c r="AP521"/>
  <c r="AP520" s="1"/>
  <c r="AP722"/>
  <c r="AP1259"/>
  <c r="AP1258" s="1"/>
  <c r="AQ1253"/>
  <c r="AQ1252" s="1"/>
  <c r="AP1205"/>
  <c r="AP1204" s="1"/>
  <c r="AP1203" s="1"/>
  <c r="AQ1104"/>
  <c r="AQ1103" s="1"/>
  <c r="AQ1102" s="1"/>
  <c r="AQ1101" s="1"/>
  <c r="AP1140"/>
  <c r="AP1139" s="1"/>
  <c r="AP1138" s="1"/>
  <c r="AP183"/>
  <c r="AP29"/>
  <c r="AP34"/>
  <c r="AQ825"/>
  <c r="AQ824" s="1"/>
  <c r="AQ823" s="1"/>
  <c r="AP538"/>
  <c r="AQ634"/>
  <c r="AQ633" s="1"/>
  <c r="AQ632" s="1"/>
  <c r="AQ631" s="1"/>
  <c r="AQ898"/>
  <c r="AQ897" s="1"/>
  <c r="AQ896" s="1"/>
  <c r="AP241"/>
  <c r="AP571"/>
  <c r="AP570" s="1"/>
  <c r="AP569" s="1"/>
  <c r="AP568" s="1"/>
  <c r="AP219"/>
  <c r="AQ379"/>
  <c r="AP253"/>
  <c r="AP250" s="1"/>
  <c r="AP249" s="1"/>
  <c r="AP248" s="1"/>
  <c r="AP828"/>
  <c r="AP827" s="1"/>
  <c r="AP823" s="1"/>
  <c r="AP60"/>
  <c r="AP59" s="1"/>
  <c r="AP686"/>
  <c r="AP685" s="1"/>
  <c r="AP684" s="1"/>
  <c r="AP683" s="1"/>
  <c r="AP1155"/>
  <c r="AP1154" s="1"/>
  <c r="AQ450"/>
  <c r="AQ449" s="1"/>
  <c r="AQ219"/>
  <c r="AQ218" s="1"/>
  <c r="AP101"/>
  <c r="AP639"/>
  <c r="AP638" s="1"/>
  <c r="AP542"/>
  <c r="AQ130"/>
  <c r="AQ129" s="1"/>
  <c r="AQ128" s="1"/>
  <c r="AQ127" s="1"/>
  <c r="AQ499"/>
  <c r="AQ498" s="1"/>
  <c r="AQ497" s="1"/>
  <c r="AQ496" s="1"/>
  <c r="AP333"/>
  <c r="AQ624"/>
  <c r="AQ623" s="1"/>
  <c r="AQ622" s="1"/>
  <c r="AQ42"/>
  <c r="AQ1174"/>
  <c r="AQ1173" s="1"/>
  <c r="AQ788"/>
  <c r="AQ787" s="1"/>
  <c r="AQ786" s="1"/>
  <c r="AP283"/>
  <c r="AP1605"/>
  <c r="AP1604" s="1"/>
  <c r="AP1603" s="1"/>
  <c r="AP1602" s="1"/>
  <c r="AP1601" s="1"/>
  <c r="AP1599" s="1"/>
  <c r="AQ419"/>
  <c r="AQ416" s="1"/>
  <c r="AQ415" s="1"/>
  <c r="AQ251"/>
  <c r="AP974"/>
  <c r="AP973" s="1"/>
  <c r="AQ1596"/>
  <c r="AQ1595" s="1"/>
  <c r="AQ1594" s="1"/>
  <c r="AQ1593" s="1"/>
  <c r="AQ257"/>
  <c r="AQ256" s="1"/>
  <c r="AQ255" s="1"/>
  <c r="AQ68"/>
  <c r="AQ67" s="1"/>
  <c r="AQ109"/>
  <c r="AQ108" s="1"/>
  <c r="AP707"/>
  <c r="AP706" s="1"/>
  <c r="AP705" s="1"/>
  <c r="AP704" s="1"/>
  <c r="AQ1015"/>
  <c r="AQ1014" s="1"/>
  <c r="AQ1013" s="1"/>
  <c r="AQ686"/>
  <c r="AQ685" s="1"/>
  <c r="AQ684" s="1"/>
  <c r="AQ683" s="1"/>
  <c r="AQ267"/>
  <c r="AQ1120"/>
  <c r="AQ1119" s="1"/>
  <c r="AQ1118" s="1"/>
  <c r="AQ335"/>
  <c r="AP227"/>
  <c r="AP226" s="1"/>
  <c r="AP361"/>
  <c r="AP360" s="1"/>
  <c r="AP359" s="1"/>
  <c r="AP358" s="1"/>
  <c r="AP80"/>
  <c r="AP79" s="1"/>
  <c r="AP1522"/>
  <c r="AP1521" s="1"/>
  <c r="AP27"/>
  <c r="AP668"/>
  <c r="AP667" s="1"/>
  <c r="AP666" s="1"/>
  <c r="AQ281"/>
  <c r="AP197"/>
  <c r="AQ239"/>
  <c r="AQ236" s="1"/>
  <c r="AP760"/>
  <c r="AP759" s="1"/>
  <c r="AP758" s="1"/>
  <c r="AP757" s="1"/>
  <c r="AP130"/>
  <c r="AP129" s="1"/>
  <c r="AP128" s="1"/>
  <c r="AP127" s="1"/>
  <c r="AQ475"/>
  <c r="AQ474" s="1"/>
  <c r="AQ521"/>
  <c r="AQ520" s="1"/>
  <c r="AQ515"/>
  <c r="AQ514" s="1"/>
  <c r="AQ722"/>
  <c r="AP1240"/>
  <c r="AP1239" s="1"/>
  <c r="AQ1259"/>
  <c r="AQ1258" s="1"/>
  <c r="AP1201"/>
  <c r="AP1200" s="1"/>
  <c r="AQ1091"/>
  <c r="AQ1090" s="1"/>
  <c r="AQ1089" s="1"/>
  <c r="AQ1084" s="1"/>
  <c r="AP46"/>
  <c r="AQ877"/>
  <c r="AQ876" s="1"/>
  <c r="AP798"/>
  <c r="AP797" s="1"/>
  <c r="AP796" s="1"/>
  <c r="AQ820"/>
  <c r="AQ819" s="1"/>
  <c r="AQ818" s="1"/>
  <c r="AP237"/>
  <c r="AP294"/>
  <c r="AP293" s="1"/>
  <c r="AQ1186"/>
  <c r="AQ1185" s="1"/>
  <c r="AQ48"/>
  <c r="AQ90"/>
  <c r="AQ89" s="1"/>
  <c r="AP194"/>
  <c r="AP1352"/>
  <c r="AP1351" s="1"/>
  <c r="AP397"/>
  <c r="AP396" s="1"/>
  <c r="AP395" s="1"/>
  <c r="AP394" s="1"/>
  <c r="AP393" s="1"/>
  <c r="AQ1328"/>
  <c r="AQ1327" s="1"/>
  <c r="AQ1478"/>
  <c r="AQ1477" s="1"/>
  <c r="AP671"/>
  <c r="AP670" s="1"/>
  <c r="AQ1370"/>
  <c r="AQ1369" s="1"/>
  <c r="AQ1502"/>
  <c r="AQ1501" s="1"/>
  <c r="AQ1500" s="1"/>
  <c r="AQ31"/>
  <c r="AP534"/>
  <c r="AP533" s="1"/>
  <c r="AP532" s="1"/>
  <c r="AP697"/>
  <c r="AP696" s="1"/>
  <c r="AP695" s="1"/>
  <c r="AP694" s="1"/>
  <c r="AP1525"/>
  <c r="AP1524" s="1"/>
  <c r="AP1167"/>
  <c r="AP1166" s="1"/>
  <c r="AQ21"/>
  <c r="AQ20" s="1"/>
  <c r="AQ162"/>
  <c r="AQ161" s="1"/>
  <c r="AQ1466"/>
  <c r="AQ1465" s="1"/>
  <c r="AQ1073"/>
  <c r="AQ1072" s="1"/>
  <c r="AQ1071" s="1"/>
  <c r="AQ1070" s="1"/>
  <c r="AQ1053"/>
  <c r="AQ1052" s="1"/>
  <c r="AP1025"/>
  <c r="AP1024" s="1"/>
  <c r="AQ1334"/>
  <c r="AQ1333" s="1"/>
  <c r="S1616"/>
  <c r="S7" s="1"/>
  <c r="AQ509"/>
  <c r="AD188"/>
  <c r="AD176" s="1"/>
  <c r="AD126" s="1"/>
  <c r="AP1528"/>
  <c r="AP1527" s="1"/>
  <c r="AP1520" s="1"/>
  <c r="AP833"/>
  <c r="AP832" s="1"/>
  <c r="AP831" s="1"/>
  <c r="AP865"/>
  <c r="AP864" s="1"/>
  <c r="AP861"/>
  <c r="AP860" s="1"/>
  <c r="AQ845"/>
  <c r="AQ844" s="1"/>
  <c r="AQ865"/>
  <c r="AQ864" s="1"/>
  <c r="AP922"/>
  <c r="AP921" s="1"/>
  <c r="AQ922"/>
  <c r="AQ921" s="1"/>
  <c r="AP929"/>
  <c r="AP928" s="1"/>
  <c r="AQ919"/>
  <c r="AQ918" s="1"/>
  <c r="AP938"/>
  <c r="AP937" s="1"/>
  <c r="AP962"/>
  <c r="AP961" s="1"/>
  <c r="AQ905"/>
  <c r="AQ904" s="1"/>
  <c r="AQ900" s="1"/>
  <c r="AQ985"/>
  <c r="AQ984" s="1"/>
  <c r="AQ979" s="1"/>
  <c r="AP1007"/>
  <c r="AP1006" s="1"/>
  <c r="AQ1004"/>
  <c r="AQ1003" s="1"/>
  <c r="AQ1041"/>
  <c r="AQ1040" s="1"/>
  <c r="AQ1039" s="1"/>
  <c r="AP1050"/>
  <c r="AP1049" s="1"/>
  <c r="AP1039" s="1"/>
  <c r="AP1027" s="1"/>
  <c r="AQ1190"/>
  <c r="AQ1189" s="1"/>
  <c r="AQ291"/>
  <c r="AQ290" s="1"/>
  <c r="AQ224"/>
  <c r="AQ223" s="1"/>
  <c r="AQ397"/>
  <c r="AQ396" s="1"/>
  <c r="AQ395" s="1"/>
  <c r="AQ394" s="1"/>
  <c r="AQ393" s="1"/>
  <c r="AP548"/>
  <c r="AP547" s="1"/>
  <c r="AP546" s="1"/>
  <c r="AP545" s="1"/>
  <c r="AQ671"/>
  <c r="AQ670" s="1"/>
  <c r="AQ665" s="1"/>
  <c r="AQ433"/>
  <c r="AQ432" s="1"/>
  <c r="AP1579"/>
  <c r="AP1578" s="1"/>
  <c r="AQ199"/>
  <c r="AQ196" s="1"/>
  <c r="AP615"/>
  <c r="AP614" s="1"/>
  <c r="AP613" s="1"/>
  <c r="AP297"/>
  <c r="AP296" s="1"/>
  <c r="AP1380"/>
  <c r="AP1379" s="1"/>
  <c r="AP1378" s="1"/>
  <c r="AP1377" s="1"/>
  <c r="AQ1216"/>
  <c r="AQ1215" s="1"/>
  <c r="AP192"/>
  <c r="AQ1525"/>
  <c r="AQ1524" s="1"/>
  <c r="AP738"/>
  <c r="AP737" s="1"/>
  <c r="AP733" s="1"/>
  <c r="AP732" s="1"/>
  <c r="AQ712"/>
  <c r="AQ371"/>
  <c r="AQ370" s="1"/>
  <c r="AQ369" s="1"/>
  <c r="AP1361"/>
  <c r="AP1360" s="1"/>
  <c r="AP947"/>
  <c r="AP946" s="1"/>
  <c r="AQ1548"/>
  <c r="AQ1547" s="1"/>
  <c r="AQ1546" s="1"/>
  <c r="AQ1346"/>
  <c r="AQ1345" s="1"/>
  <c r="AQ181"/>
  <c r="AQ1441"/>
  <c r="AQ1440" s="1"/>
  <c r="AQ1286"/>
  <c r="AQ1285" s="1"/>
  <c r="AQ1284" s="1"/>
  <c r="AQ1283" s="1"/>
  <c r="AQ1282" s="1"/>
  <c r="AP1104"/>
  <c r="AP1103" s="1"/>
  <c r="AP1102" s="1"/>
  <c r="AP1101" s="1"/>
  <c r="AQ1058"/>
  <c r="AQ1057" s="1"/>
  <c r="AQ1056" s="1"/>
  <c r="AQ1055" s="1"/>
  <c r="AQ1022"/>
  <c r="AQ1021" s="1"/>
  <c r="AP1334"/>
  <c r="AP1333" s="1"/>
  <c r="AQ738"/>
  <c r="AQ737" s="1"/>
  <c r="AQ639"/>
  <c r="AQ638" s="1"/>
  <c r="AQ637" s="1"/>
  <c r="AQ636" s="1"/>
  <c r="AP1572"/>
  <c r="AP1571" s="1"/>
  <c r="AP1570" s="1"/>
  <c r="AP65"/>
  <c r="AP64" s="1"/>
  <c r="AP436"/>
  <c r="AP435" s="1"/>
  <c r="AP712"/>
  <c r="AP711" s="1"/>
  <c r="AP710" s="1"/>
  <c r="AP709" s="1"/>
  <c r="AQ82"/>
  <c r="AQ79" s="1"/>
  <c r="AQ1140"/>
  <c r="AQ1139" s="1"/>
  <c r="AQ1138" s="1"/>
  <c r="AQ714"/>
  <c r="AP267"/>
  <c r="AP149"/>
  <c r="AP148" s="1"/>
  <c r="AQ1178"/>
  <c r="AQ1177" s="1"/>
  <c r="AP257"/>
  <c r="AP256" s="1"/>
  <c r="AP255" s="1"/>
  <c r="AP1183"/>
  <c r="AP1182" s="1"/>
  <c r="AQ190"/>
  <c r="AQ1207"/>
  <c r="AQ1200" s="1"/>
  <c r="AP75"/>
  <c r="AP72" s="1"/>
  <c r="AP1397"/>
  <c r="AP1396" s="1"/>
  <c r="AP1087"/>
  <c r="AP1086" s="1"/>
  <c r="AP1085" s="1"/>
  <c r="AP1084" s="1"/>
  <c r="AP291"/>
  <c r="AP290" s="1"/>
  <c r="AP873"/>
  <c r="AP872" s="1"/>
  <c r="AP1512"/>
  <c r="AQ571"/>
  <c r="AQ570" s="1"/>
  <c r="AQ569" s="1"/>
  <c r="AQ568" s="1"/>
  <c r="AP105"/>
  <c r="AP445"/>
  <c r="AP997"/>
  <c r="AP996" s="1"/>
  <c r="AP995" s="1"/>
  <c r="AP1613"/>
  <c r="AP1612" s="1"/>
  <c r="AP1611" s="1"/>
  <c r="AP1610" s="1"/>
  <c r="AP1608" s="1"/>
  <c r="AQ602"/>
  <c r="AQ599" s="1"/>
  <c r="AQ869"/>
  <c r="AQ868" s="1"/>
  <c r="AP774"/>
  <c r="AP773" s="1"/>
  <c r="AP772" s="1"/>
  <c r="AP771" s="1"/>
  <c r="AP770" s="1"/>
  <c r="AP499"/>
  <c r="AP498" s="1"/>
  <c r="AP497" s="1"/>
  <c r="AP496" s="1"/>
  <c r="AP347"/>
  <c r="AP346" s="1"/>
  <c r="AP345" s="1"/>
  <c r="AP344" s="1"/>
  <c r="AQ735"/>
  <c r="AQ734" s="1"/>
  <c r="AQ733" s="1"/>
  <c r="AQ732" s="1"/>
  <c r="AP42"/>
  <c r="AP1150"/>
  <c r="AP1147" s="1"/>
  <c r="AP1146" s="1"/>
  <c r="AP1137" s="1"/>
  <c r="AP1136" s="1"/>
  <c r="AQ629"/>
  <c r="AQ628" s="1"/>
  <c r="AQ621" s="1"/>
  <c r="AQ1355"/>
  <c r="AQ1354" s="1"/>
  <c r="AQ1349"/>
  <c r="AQ1348" s="1"/>
  <c r="AP1216"/>
  <c r="AP1215" s="1"/>
  <c r="AQ73"/>
  <c r="AQ72" s="1"/>
  <c r="AQ997"/>
  <c r="AQ996" s="1"/>
  <c r="AQ995" s="1"/>
  <c r="AQ186"/>
  <c r="AQ185" s="1"/>
  <c r="AP504"/>
  <c r="AP503" s="1"/>
  <c r="AP502" s="1"/>
  <c r="AP634"/>
  <c r="AP633" s="1"/>
  <c r="AP632" s="1"/>
  <c r="AP631" s="1"/>
  <c r="AP1171"/>
  <c r="AP1170" s="1"/>
  <c r="AP199"/>
  <c r="AP1426"/>
  <c r="AP1425" s="1"/>
  <c r="AQ87"/>
  <c r="AQ84" s="1"/>
  <c r="AP179"/>
  <c r="AP1186"/>
  <c r="AP1185" s="1"/>
  <c r="AP31"/>
  <c r="AP1164"/>
  <c r="AP1163" s="1"/>
  <c r="AP783"/>
  <c r="AP782" s="1"/>
  <c r="AP781" s="1"/>
  <c r="AP162"/>
  <c r="AP161" s="1"/>
  <c r="AQ482"/>
  <c r="AQ481" s="1"/>
  <c r="AQ480" s="1"/>
  <c r="AP524"/>
  <c r="AP523" s="1"/>
  <c r="AP518"/>
  <c r="AP517" s="1"/>
  <c r="AQ724"/>
  <c r="AQ1265"/>
  <c r="AQ1264" s="1"/>
  <c r="AQ1263" s="1"/>
  <c r="AQ1262" s="1"/>
  <c r="AP1253"/>
  <c r="AP1252" s="1"/>
  <c r="AQ1227"/>
  <c r="AQ1226" s="1"/>
  <c r="AQ1131"/>
  <c r="AQ1130" s="1"/>
  <c r="AQ1129" s="1"/>
  <c r="AQ1128" s="1"/>
  <c r="AQ885"/>
  <c r="AQ884" s="1"/>
  <c r="AQ883" s="1"/>
  <c r="AQ882" s="1"/>
  <c r="AQ194"/>
  <c r="AP566"/>
  <c r="AP565" s="1"/>
  <c r="AP1452"/>
  <c r="AP1451" s="1"/>
  <c r="AQ62"/>
  <c r="AQ59" s="1"/>
  <c r="AP653"/>
  <c r="AP652" s="1"/>
  <c r="AP651" s="1"/>
  <c r="AP650" s="1"/>
  <c r="AQ1555"/>
  <c r="AQ1554" s="1"/>
  <c r="AQ1550" s="1"/>
  <c r="AP600"/>
  <c r="AP599" s="1"/>
  <c r="AQ349"/>
  <c r="AQ346" s="1"/>
  <c r="AQ345" s="1"/>
  <c r="AQ344" s="1"/>
  <c r="AP624"/>
  <c r="AP626"/>
  <c r="AP642"/>
  <c r="AP641" s="1"/>
  <c r="AQ1498"/>
  <c r="AP466"/>
  <c r="AP465" s="1"/>
  <c r="AP512"/>
  <c r="AQ956"/>
  <c r="AQ955" s="1"/>
  <c r="AQ760"/>
  <c r="AQ759" s="1"/>
  <c r="AQ758" s="1"/>
  <c r="AQ757" s="1"/>
  <c r="AP1498"/>
  <c r="AQ192"/>
  <c r="AQ430"/>
  <c r="AQ429" s="1"/>
  <c r="AQ1572"/>
  <c r="AQ1571" s="1"/>
  <c r="AQ1570" s="1"/>
  <c r="AQ1452"/>
  <c r="AQ1451" s="1"/>
  <c r="AQ1450" s="1"/>
  <c r="AQ873"/>
  <c r="AQ872" s="1"/>
  <c r="AP55"/>
  <c r="AP54" s="1"/>
  <c r="AQ944"/>
  <c r="AQ943" s="1"/>
  <c r="AQ214"/>
  <c r="AQ213" s="1"/>
  <c r="AQ658"/>
  <c r="AQ657" s="1"/>
  <c r="AQ656" s="1"/>
  <c r="AQ655" s="1"/>
  <c r="AP377"/>
  <c r="AP70"/>
  <c r="AP67" s="1"/>
  <c r="AP211"/>
  <c r="AP210" s="1"/>
  <c r="AP869"/>
  <c r="AP868" s="1"/>
  <c r="AP335"/>
  <c r="AQ1579"/>
  <c r="AQ1578" s="1"/>
  <c r="AP658"/>
  <c r="AP657" s="1"/>
  <c r="AP656" s="1"/>
  <c r="AP655" s="1"/>
  <c r="AQ566"/>
  <c r="AQ565" s="1"/>
  <c r="AQ1426"/>
  <c r="AQ1425" s="1"/>
  <c r="AP608"/>
  <c r="AP607" s="1"/>
  <c r="AQ663"/>
  <c r="AQ662" s="1"/>
  <c r="AQ661" s="1"/>
  <c r="AQ660" s="1"/>
  <c r="AP300"/>
  <c r="AP299" s="1"/>
  <c r="AP1346"/>
  <c r="AP1345" s="1"/>
  <c r="AP371"/>
  <c r="AP370" s="1"/>
  <c r="AP369" s="1"/>
  <c r="AQ777"/>
  <c r="AQ776" s="1"/>
  <c r="AQ771" s="1"/>
  <c r="AQ770" s="1"/>
  <c r="AQ234"/>
  <c r="AP1120"/>
  <c r="AP1119" s="1"/>
  <c r="AP1118" s="1"/>
  <c r="AP419"/>
  <c r="AP416" s="1"/>
  <c r="AP415" s="1"/>
  <c r="AQ1512"/>
  <c r="AQ1511" s="1"/>
  <c r="AQ1510" s="1"/>
  <c r="AQ697"/>
  <c r="AQ696" s="1"/>
  <c r="AQ695" s="1"/>
  <c r="AQ694" s="1"/>
  <c r="AP1555"/>
  <c r="AP1554" s="1"/>
  <c r="AP1550" s="1"/>
  <c r="AQ253"/>
  <c r="AQ611"/>
  <c r="AQ610" s="1"/>
  <c r="AQ598" s="1"/>
  <c r="AQ597" s="1"/>
  <c r="AP478"/>
  <c r="AP477" s="1"/>
  <c r="AP475"/>
  <c r="AP474" s="1"/>
  <c r="AQ524"/>
  <c r="AQ523" s="1"/>
  <c r="AP724"/>
  <c r="AP1245"/>
  <c r="AP1244" s="1"/>
  <c r="AP1243" s="1"/>
  <c r="AP1242" s="1"/>
  <c r="AP1227"/>
  <c r="AP1226" s="1"/>
  <c r="AP1131"/>
  <c r="AP1130" s="1"/>
  <c r="AP1129" s="1"/>
  <c r="AP1128" s="1"/>
  <c r="AP44"/>
  <c r="AQ1531"/>
  <c r="AQ1530" s="1"/>
  <c r="AQ1352"/>
  <c r="AQ1351" s="1"/>
  <c r="AP439"/>
  <c r="AP438" s="1"/>
  <c r="AQ307"/>
  <c r="AQ306" s="1"/>
  <c r="AQ57"/>
  <c r="AQ54" s="1"/>
  <c r="AQ1358"/>
  <c r="AQ1357" s="1"/>
  <c r="AP103"/>
  <c r="AQ1116"/>
  <c r="AQ1115" s="1"/>
  <c r="AQ1114" s="1"/>
  <c r="AQ27"/>
  <c r="AQ702"/>
  <c r="AQ701" s="1"/>
  <c r="AQ700" s="1"/>
  <c r="AQ699" s="1"/>
  <c r="AQ538"/>
  <c r="AQ105"/>
  <c r="AQ100" s="1"/>
  <c r="AQ99" s="1"/>
  <c r="AQ98" s="1"/>
  <c r="AQ97" s="1"/>
  <c r="AP944"/>
  <c r="AP943" s="1"/>
  <c r="AP1514"/>
  <c r="AP379"/>
  <c r="AP1455"/>
  <c r="AP1454" s="1"/>
  <c r="AQ751"/>
  <c r="AQ750" s="1"/>
  <c r="AQ749" s="1"/>
  <c r="AQ748" s="1"/>
  <c r="AQ1613"/>
  <c r="AQ1612" s="1"/>
  <c r="AQ1611" s="1"/>
  <c r="AQ1610" s="1"/>
  <c r="AQ1608" s="1"/>
  <c r="AP201"/>
  <c r="AP1463"/>
  <c r="AP1462" s="1"/>
  <c r="AQ244"/>
  <c r="AQ243" s="1"/>
  <c r="AQ230"/>
  <c r="AP1328"/>
  <c r="AP1327" s="1"/>
  <c r="AP1080"/>
  <c r="AP1079" s="1"/>
  <c r="AP1078" s="1"/>
  <c r="AP1077" s="1"/>
  <c r="AP1076" s="1"/>
  <c r="AP1058"/>
  <c r="AP1057" s="1"/>
  <c r="AP1056" s="1"/>
  <c r="AP1055" s="1"/>
  <c r="AP1019"/>
  <c r="AP1018" s="1"/>
  <c r="AP1017" s="1"/>
  <c r="AQ1340"/>
  <c r="AQ1339" s="1"/>
  <c r="AQ1304"/>
  <c r="AQ1303" s="1"/>
  <c r="AD495"/>
  <c r="AD494" s="1"/>
  <c r="AK1457"/>
  <c r="AK1410" s="1"/>
  <c r="AJ1457"/>
  <c r="AQ502"/>
  <c r="AQ1488"/>
  <c r="AQ1487" s="1"/>
  <c r="AQ1491"/>
  <c r="AQ1490" s="1"/>
  <c r="AQ1494"/>
  <c r="AQ1493" s="1"/>
  <c r="AP1494"/>
  <c r="AP1488"/>
  <c r="AP1487" s="1"/>
  <c r="AP1491"/>
  <c r="AP1490" s="1"/>
  <c r="AQ1445"/>
  <c r="AQ1444" s="1"/>
  <c r="AQ1443" s="1"/>
  <c r="AP1445"/>
  <c r="AP1444" s="1"/>
  <c r="AP1443" s="1"/>
  <c r="AQ1414"/>
  <c r="AQ1413" s="1"/>
  <c r="AP1414"/>
  <c r="AP1413" s="1"/>
  <c r="AQ1404"/>
  <c r="AQ1403" s="1"/>
  <c r="AQ1402" s="1"/>
  <c r="AQ1388" s="1"/>
  <c r="AP1404"/>
  <c r="AP1403" s="1"/>
  <c r="AP1402" s="1"/>
  <c r="AP271"/>
  <c r="AP276"/>
  <c r="AP273" s="1"/>
  <c r="AQ274"/>
  <c r="AQ273" s="1"/>
  <c r="AQ383"/>
  <c r="AQ382" s="1"/>
  <c r="AP383"/>
  <c r="AP382" s="1"/>
  <c r="AJ971"/>
  <c r="AJ970" s="1"/>
  <c r="AP972"/>
  <c r="AV972" s="1"/>
  <c r="AJ218"/>
  <c r="AK1162"/>
  <c r="AK416"/>
  <c r="AK415" s="1"/>
  <c r="AK406" s="1"/>
  <c r="AK400" s="1"/>
  <c r="AJ1412"/>
  <c r="AJ1411" s="1"/>
  <c r="AK464"/>
  <c r="AK459" s="1"/>
  <c r="AK458" s="1"/>
  <c r="AK457" s="1"/>
  <c r="AK501"/>
  <c r="AJ450"/>
  <c r="AJ449" s="1"/>
  <c r="AP451"/>
  <c r="AV451" s="1"/>
  <c r="AK733"/>
  <c r="AK732" s="1"/>
  <c r="AK26"/>
  <c r="AK19" s="1"/>
  <c r="AK18" s="1"/>
  <c r="AK17" s="1"/>
  <c r="AK537"/>
  <c r="AK536" s="1"/>
  <c r="AK531" s="1"/>
  <c r="AJ679"/>
  <c r="AJ678" s="1"/>
  <c r="AJ674" s="1"/>
  <c r="AJ673" s="1"/>
  <c r="AJ649" s="1"/>
  <c r="AP680"/>
  <c r="AV680" s="1"/>
  <c r="AK994"/>
  <c r="AJ623"/>
  <c r="AJ622" s="1"/>
  <c r="AJ621" s="1"/>
  <c r="AJ598"/>
  <c r="AJ597" s="1"/>
  <c r="AK1493"/>
  <c r="AK1483" s="1"/>
  <c r="AK1482" s="1"/>
  <c r="AJ123"/>
  <c r="AJ122" s="1"/>
  <c r="AJ121" s="1"/>
  <c r="AJ120" s="1"/>
  <c r="AJ119" s="1"/>
  <c r="AP123"/>
  <c r="AP122" s="1"/>
  <c r="AP121" s="1"/>
  <c r="AP120" s="1"/>
  <c r="AP119" s="1"/>
  <c r="AJ501"/>
  <c r="AK1147"/>
  <c r="AK1146" s="1"/>
  <c r="AK1137" s="1"/>
  <c r="AK1136" s="1"/>
  <c r="AJ1388"/>
  <c r="AJ266"/>
  <c r="AJ265" s="1"/>
  <c r="AJ264" s="1"/>
  <c r="AE993"/>
  <c r="AE814" s="1"/>
  <c r="AD993"/>
  <c r="AE322"/>
  <c r="AE494"/>
  <c r="AE391" s="1"/>
  <c r="AD895"/>
  <c r="AD894" s="1"/>
  <c r="AD406"/>
  <c r="AD400" s="1"/>
  <c r="X1280"/>
  <c r="Y391"/>
  <c r="Y1616" s="1"/>
  <c r="Y7" s="1"/>
  <c r="R1616"/>
  <c r="R7" s="1"/>
  <c r="X391"/>
  <c r="X618"/>
  <c r="X814"/>
  <c r="CL1504" l="1"/>
  <c r="CP1504" s="1"/>
  <c r="CP1505"/>
  <c r="CF1469"/>
  <c r="CF1468" s="1"/>
  <c r="CL1470"/>
  <c r="CG116"/>
  <c r="CG115" s="1"/>
  <c r="CG114" s="1"/>
  <c r="CG113" s="1"/>
  <c r="CG112" s="1"/>
  <c r="CM117"/>
  <c r="CM116" s="1"/>
  <c r="CM115" s="1"/>
  <c r="CM114" s="1"/>
  <c r="CM113" s="1"/>
  <c r="CM112" s="1"/>
  <c r="CF116"/>
  <c r="CF115" s="1"/>
  <c r="CF114" s="1"/>
  <c r="CF113" s="1"/>
  <c r="CF112" s="1"/>
  <c r="CL117"/>
  <c r="AJ620"/>
  <c r="AK1481"/>
  <c r="AV1569"/>
  <c r="AJ495"/>
  <c r="AJ494" s="1"/>
  <c r="AJ555"/>
  <c r="AD8"/>
  <c r="AJ137"/>
  <c r="AE1280"/>
  <c r="AE1616" s="1"/>
  <c r="AE1620" s="1"/>
  <c r="AJ1291"/>
  <c r="BN1174"/>
  <c r="BN1173" s="1"/>
  <c r="BT1175"/>
  <c r="BN1197"/>
  <c r="BN1196" s="1"/>
  <c r="BT1198"/>
  <c r="BN1265"/>
  <c r="BN1264" s="1"/>
  <c r="BN1263" s="1"/>
  <c r="BT1266"/>
  <c r="BN499"/>
  <c r="BN498" s="1"/>
  <c r="BN497" s="1"/>
  <c r="BN496" s="1"/>
  <c r="BT500"/>
  <c r="BO828"/>
  <c r="BO827" s="1"/>
  <c r="BU829"/>
  <c r="BO287"/>
  <c r="BU288"/>
  <c r="BN714"/>
  <c r="BT715"/>
  <c r="BN885"/>
  <c r="BN884" s="1"/>
  <c r="BN883" s="1"/>
  <c r="BN882" s="1"/>
  <c r="BT886"/>
  <c r="BN1478"/>
  <c r="BN1477" s="1"/>
  <c r="BT1479"/>
  <c r="BN1233"/>
  <c r="BN1232" s="1"/>
  <c r="BT1234"/>
  <c r="BT349"/>
  <c r="BZ350"/>
  <c r="BU388"/>
  <c r="BU387" s="1"/>
  <c r="BU386" s="1"/>
  <c r="BU385" s="1"/>
  <c r="CA389"/>
  <c r="BT388"/>
  <c r="BT387" s="1"/>
  <c r="BT386" s="1"/>
  <c r="BT385" s="1"/>
  <c r="BZ389"/>
  <c r="BT1220"/>
  <c r="BT1219" s="1"/>
  <c r="BZ1221"/>
  <c r="BO1197"/>
  <c r="BO1196" s="1"/>
  <c r="BU1198"/>
  <c r="BO1269"/>
  <c r="BO1268" s="1"/>
  <c r="BU1270"/>
  <c r="BN1269"/>
  <c r="BN1268" s="1"/>
  <c r="BT1270"/>
  <c r="BN849"/>
  <c r="BN848" s="1"/>
  <c r="BT850"/>
  <c r="BO575"/>
  <c r="BO574" s="1"/>
  <c r="BO573" s="1"/>
  <c r="BU576"/>
  <c r="BO201"/>
  <c r="BU202"/>
  <c r="BO730"/>
  <c r="BO729" s="1"/>
  <c r="BU731"/>
  <c r="BN575"/>
  <c r="BN574" s="1"/>
  <c r="BN573" s="1"/>
  <c r="BT576"/>
  <c r="BN820"/>
  <c r="BN819" s="1"/>
  <c r="BN818" s="1"/>
  <c r="BT821"/>
  <c r="BN642"/>
  <c r="BN641" s="1"/>
  <c r="BT643"/>
  <c r="BU1469"/>
  <c r="BU1468" s="1"/>
  <c r="CA1470"/>
  <c r="BU1220"/>
  <c r="BU1219" s="1"/>
  <c r="CA1221"/>
  <c r="BT1364"/>
  <c r="BT1363" s="1"/>
  <c r="BZ1365"/>
  <c r="BC502"/>
  <c r="AK1542"/>
  <c r="AP900"/>
  <c r="AK1161"/>
  <c r="AK1160" s="1"/>
  <c r="AK1158" s="1"/>
  <c r="AQ994"/>
  <c r="AP444"/>
  <c r="AQ537"/>
  <c r="AQ536" s="1"/>
  <c r="AQ531" s="1"/>
  <c r="AV1545"/>
  <c r="AV1544" s="1"/>
  <c r="AV1450"/>
  <c r="AV1511"/>
  <c r="AV1510" s="1"/>
  <c r="AV502"/>
  <c r="AJ1160"/>
  <c r="AJ1158" s="1"/>
  <c r="AJ895"/>
  <c r="AJ894" s="1"/>
  <c r="AV41"/>
  <c r="AV40" s="1"/>
  <c r="AJ39"/>
  <c r="AJ38" s="1"/>
  <c r="AK322"/>
  <c r="AW1388"/>
  <c r="BH1262"/>
  <c r="AP1388"/>
  <c r="AP266"/>
  <c r="AP265" s="1"/>
  <c r="AP196"/>
  <c r="AQ1012"/>
  <c r="AQ785"/>
  <c r="AQ780" s="1"/>
  <c r="AQ768" s="1"/>
  <c r="AP1450"/>
  <c r="AP41"/>
  <c r="AP40" s="1"/>
  <c r="AQ1162"/>
  <c r="AQ266"/>
  <c r="AQ265" s="1"/>
  <c r="BC1243"/>
  <c r="BC1242" s="1"/>
  <c r="AD1280"/>
  <c r="AV1251"/>
  <c r="AV1250" s="1"/>
  <c r="AW264"/>
  <c r="AV1137"/>
  <c r="AV1136" s="1"/>
  <c r="BI1565"/>
  <c r="BI1564" s="1"/>
  <c r="BO1566"/>
  <c r="BH337"/>
  <c r="BN338"/>
  <c r="BI668"/>
  <c r="BI667" s="1"/>
  <c r="BI666" s="1"/>
  <c r="BO669"/>
  <c r="BI1576"/>
  <c r="BI1575" s="1"/>
  <c r="BI1574" s="1"/>
  <c r="BO1577"/>
  <c r="BI1528"/>
  <c r="BI1527" s="1"/>
  <c r="BO1529"/>
  <c r="BH692"/>
  <c r="BH691" s="1"/>
  <c r="BH690" s="1"/>
  <c r="BH689" s="1"/>
  <c r="BH688" s="1"/>
  <c r="BN693"/>
  <c r="BI347"/>
  <c r="BO348"/>
  <c r="BH611"/>
  <c r="BH610" s="1"/>
  <c r="BN612"/>
  <c r="BI337"/>
  <c r="BO338"/>
  <c r="BI75"/>
  <c r="BO76"/>
  <c r="BH417"/>
  <c r="BN418"/>
  <c r="BI1155"/>
  <c r="BI1154" s="1"/>
  <c r="BO1156"/>
  <c r="BH1319"/>
  <c r="BH1318" s="1"/>
  <c r="BN1320"/>
  <c r="BI1460"/>
  <c r="BI1459" s="1"/>
  <c r="BI1458" s="1"/>
  <c r="BO1461"/>
  <c r="BI1277"/>
  <c r="BI1276" s="1"/>
  <c r="BI1275" s="1"/>
  <c r="BI1274" s="1"/>
  <c r="BI1273" s="1"/>
  <c r="BO1278"/>
  <c r="BI1448"/>
  <c r="BI1447" s="1"/>
  <c r="BO1449"/>
  <c r="BI642"/>
  <c r="BI641" s="1"/>
  <c r="BO643"/>
  <c r="BH845"/>
  <c r="BH844" s="1"/>
  <c r="BN846"/>
  <c r="BH214"/>
  <c r="BN215"/>
  <c r="BH244"/>
  <c r="BN245"/>
  <c r="BH304"/>
  <c r="BH303" s="1"/>
  <c r="BH302" s="1"/>
  <c r="BN305"/>
  <c r="BI70"/>
  <c r="BO71"/>
  <c r="BH433"/>
  <c r="BH432" s="1"/>
  <c r="BN434"/>
  <c r="BI417"/>
  <c r="BO418"/>
  <c r="BH230"/>
  <c r="BN231"/>
  <c r="BH746"/>
  <c r="BH745" s="1"/>
  <c r="BH744" s="1"/>
  <c r="BN747"/>
  <c r="BI14"/>
  <c r="BI13" s="1"/>
  <c r="BI12" s="1"/>
  <c r="BI11" s="1"/>
  <c r="BI10" s="1"/>
  <c r="BO15"/>
  <c r="BH1148"/>
  <c r="BN1149"/>
  <c r="BI1417"/>
  <c r="BI1416" s="1"/>
  <c r="BO1418"/>
  <c r="BH788"/>
  <c r="BH787" s="1"/>
  <c r="BN789"/>
  <c r="BI1514"/>
  <c r="BO1515"/>
  <c r="BI908"/>
  <c r="BI907" s="1"/>
  <c r="BO909"/>
  <c r="BI1562"/>
  <c r="BI1561" s="1"/>
  <c r="BI1560" s="1"/>
  <c r="BI1559" s="1"/>
  <c r="BI1558" s="1"/>
  <c r="BO1563"/>
  <c r="BH21"/>
  <c r="BH20" s="1"/>
  <c r="BN22"/>
  <c r="BI65"/>
  <c r="BI64" s="1"/>
  <c r="BO66"/>
  <c r="BI1455"/>
  <c r="BI1454" s="1"/>
  <c r="BO1456"/>
  <c r="BH1400"/>
  <c r="BH1399" s="1"/>
  <c r="BN1401"/>
  <c r="BT1401" s="1"/>
  <c r="BI462"/>
  <c r="BI461" s="1"/>
  <c r="BI460" s="1"/>
  <c r="BO463"/>
  <c r="BI774"/>
  <c r="BI773" s="1"/>
  <c r="BI772" s="1"/>
  <c r="BO775"/>
  <c r="BI103"/>
  <c r="BO104"/>
  <c r="BH1133"/>
  <c r="BN1134"/>
  <c r="BI24"/>
  <c r="BI23" s="1"/>
  <c r="BO25"/>
  <c r="BI227"/>
  <c r="BI226" s="1"/>
  <c r="BO228"/>
  <c r="BH269"/>
  <c r="BN270"/>
  <c r="BH281"/>
  <c r="BN282"/>
  <c r="BI156"/>
  <c r="BI155" s="1"/>
  <c r="BO157"/>
  <c r="BI833"/>
  <c r="BI832" s="1"/>
  <c r="BI831" s="1"/>
  <c r="BO834"/>
  <c r="BH1053"/>
  <c r="BH1052" s="1"/>
  <c r="BN1054"/>
  <c r="BH82"/>
  <c r="BN83"/>
  <c r="BH159"/>
  <c r="BH158" s="1"/>
  <c r="BN160"/>
  <c r="BI237"/>
  <c r="BO238"/>
  <c r="BI241"/>
  <c r="BO242"/>
  <c r="BI262"/>
  <c r="BI261" s="1"/>
  <c r="BI260" s="1"/>
  <c r="BI259" s="1"/>
  <c r="BO263"/>
  <c r="BI297"/>
  <c r="BI296" s="1"/>
  <c r="BO298"/>
  <c r="BI445"/>
  <c r="BO446"/>
  <c r="BH469"/>
  <c r="BH468" s="1"/>
  <c r="BN470"/>
  <c r="BH488"/>
  <c r="BH487" s="1"/>
  <c r="BN489"/>
  <c r="BI518"/>
  <c r="BI517" s="1"/>
  <c r="BO519"/>
  <c r="BI615"/>
  <c r="BI614" s="1"/>
  <c r="BI613" s="1"/>
  <c r="BO616"/>
  <c r="BI653"/>
  <c r="BI652" s="1"/>
  <c r="BI651" s="1"/>
  <c r="BI650" s="1"/>
  <c r="BO654"/>
  <c r="BI676"/>
  <c r="BI675" s="1"/>
  <c r="BO677"/>
  <c r="BI765"/>
  <c r="BI764" s="1"/>
  <c r="BI763" s="1"/>
  <c r="BI762" s="1"/>
  <c r="BO766"/>
  <c r="BH794"/>
  <c r="BH793" s="1"/>
  <c r="BN795"/>
  <c r="BI902"/>
  <c r="BI901" s="1"/>
  <c r="BO903"/>
  <c r="BH941"/>
  <c r="BH940" s="1"/>
  <c r="BN942"/>
  <c r="BI990"/>
  <c r="BI989" s="1"/>
  <c r="BI988" s="1"/>
  <c r="BI987" s="1"/>
  <c r="BO991"/>
  <c r="BI1007"/>
  <c r="BI1006" s="1"/>
  <c r="BO1008"/>
  <c r="BI1019"/>
  <c r="BI1018" s="1"/>
  <c r="BI1017" s="1"/>
  <c r="BO1020"/>
  <c r="BI1025"/>
  <c r="BI1024" s="1"/>
  <c r="BO1026"/>
  <c r="BI1050"/>
  <c r="BI1049" s="1"/>
  <c r="BO1051"/>
  <c r="BH1073"/>
  <c r="BH1072" s="1"/>
  <c r="BH1071" s="1"/>
  <c r="BH1070" s="1"/>
  <c r="BN1074"/>
  <c r="BI1099"/>
  <c r="BI1098" s="1"/>
  <c r="BI1097" s="1"/>
  <c r="BI1096" s="1"/>
  <c r="BO1100"/>
  <c r="BH1343"/>
  <c r="BH1342" s="1"/>
  <c r="BN1344"/>
  <c r="BI1394"/>
  <c r="BI1393" s="1"/>
  <c r="BO1395"/>
  <c r="BI1485"/>
  <c r="BI1484" s="1"/>
  <c r="BO1486"/>
  <c r="BH1531"/>
  <c r="BH1530" s="1"/>
  <c r="BN1532"/>
  <c r="BI1534"/>
  <c r="BI1533" s="1"/>
  <c r="BO1535"/>
  <c r="BI1552"/>
  <c r="BI1551" s="1"/>
  <c r="BO1553"/>
  <c r="BI1586"/>
  <c r="BI1585" s="1"/>
  <c r="BI1584" s="1"/>
  <c r="BO1587"/>
  <c r="BH1596"/>
  <c r="BH1595" s="1"/>
  <c r="BH1594" s="1"/>
  <c r="BH1593" s="1"/>
  <c r="BN1597"/>
  <c r="BI929"/>
  <c r="BI928" s="1"/>
  <c r="BO930"/>
  <c r="BH908"/>
  <c r="BH907" s="1"/>
  <c r="BN909"/>
  <c r="BI216"/>
  <c r="BO217"/>
  <c r="BH1423"/>
  <c r="BH1422" s="1"/>
  <c r="BN1424"/>
  <c r="BI1400"/>
  <c r="BI1399" s="1"/>
  <c r="BO1401"/>
  <c r="BU1401" s="1"/>
  <c r="BI534"/>
  <c r="BI533" s="1"/>
  <c r="BI532" s="1"/>
  <c r="BO535"/>
  <c r="BH87"/>
  <c r="BN88"/>
  <c r="BH1496"/>
  <c r="BN1497"/>
  <c r="BH68"/>
  <c r="BN69"/>
  <c r="BI174"/>
  <c r="BI173" s="1"/>
  <c r="BI172" s="1"/>
  <c r="BI171" s="1"/>
  <c r="BO175"/>
  <c r="BH462"/>
  <c r="BH461" s="1"/>
  <c r="BH460" s="1"/>
  <c r="BN463"/>
  <c r="BI1295"/>
  <c r="BI1294" s="1"/>
  <c r="BO1296"/>
  <c r="BI85"/>
  <c r="BO86"/>
  <c r="BI880"/>
  <c r="BI879" s="1"/>
  <c r="BO881"/>
  <c r="BH409"/>
  <c r="BH408" s="1"/>
  <c r="BH407" s="1"/>
  <c r="BN410"/>
  <c r="BH190"/>
  <c r="BN191"/>
  <c r="BI1288"/>
  <c r="BO1289"/>
  <c r="BH730"/>
  <c r="BH729" s="1"/>
  <c r="BN731"/>
  <c r="BI595"/>
  <c r="BI594" s="1"/>
  <c r="BI593" s="1"/>
  <c r="BI592" s="1"/>
  <c r="BO596"/>
  <c r="BH234"/>
  <c r="BN235"/>
  <c r="BI46"/>
  <c r="BO47"/>
  <c r="BH982"/>
  <c r="BH981" s="1"/>
  <c r="BH980" s="1"/>
  <c r="BN983"/>
  <c r="BI804"/>
  <c r="BI803" s="1"/>
  <c r="BO805"/>
  <c r="BH811"/>
  <c r="BH810" s="1"/>
  <c r="BH809" s="1"/>
  <c r="BN812"/>
  <c r="BI971"/>
  <c r="BI970" s="1"/>
  <c r="BO972"/>
  <c r="BH777"/>
  <c r="BH776" s="1"/>
  <c r="BN778"/>
  <c r="BH595"/>
  <c r="BH594" s="1"/>
  <c r="BH593" s="1"/>
  <c r="BH592" s="1"/>
  <c r="BN596"/>
  <c r="BI1496"/>
  <c r="BO1497"/>
  <c r="BI1150"/>
  <c r="BO1151"/>
  <c r="BI510"/>
  <c r="BO511"/>
  <c r="BH825"/>
  <c r="BH824" s="1"/>
  <c r="BN826"/>
  <c r="BH755"/>
  <c r="BH754" s="1"/>
  <c r="BH753" s="1"/>
  <c r="BN756"/>
  <c r="BI798"/>
  <c r="BI797" s="1"/>
  <c r="BI796" s="1"/>
  <c r="BO799"/>
  <c r="BI507"/>
  <c r="BI506" s="1"/>
  <c r="BO508"/>
  <c r="BI55"/>
  <c r="BO56"/>
  <c r="BH421"/>
  <c r="BN422"/>
  <c r="BH48"/>
  <c r="BN49"/>
  <c r="BH804"/>
  <c r="BH803" s="1"/>
  <c r="BN805"/>
  <c r="BI342"/>
  <c r="BI341" s="1"/>
  <c r="BI340" s="1"/>
  <c r="BI339" s="1"/>
  <c r="BO343"/>
  <c r="BI1034"/>
  <c r="BI1033" s="1"/>
  <c r="BI1032" s="1"/>
  <c r="BO1035"/>
  <c r="BI101"/>
  <c r="BO102"/>
  <c r="BH1091"/>
  <c r="BH1090" s="1"/>
  <c r="BH1089" s="1"/>
  <c r="BN1092"/>
  <c r="BH1502"/>
  <c r="BH1501" s="1"/>
  <c r="BH1500" s="1"/>
  <c r="BN1503"/>
  <c r="BH1126"/>
  <c r="BH1125" s="1"/>
  <c r="BN1127"/>
  <c r="BH1355"/>
  <c r="BH1354" s="1"/>
  <c r="BN1356"/>
  <c r="BI80"/>
  <c r="BO81"/>
  <c r="BH135"/>
  <c r="BH134" s="1"/>
  <c r="BH133" s="1"/>
  <c r="BH132" s="1"/>
  <c r="BN136"/>
  <c r="BI1364"/>
  <c r="BI1363" s="1"/>
  <c r="BO1365"/>
  <c r="BH1358"/>
  <c r="BH1357" s="1"/>
  <c r="BN1359"/>
  <c r="BI1068"/>
  <c r="BI1067" s="1"/>
  <c r="BI1066" s="1"/>
  <c r="BI1065" s="1"/>
  <c r="BO1069"/>
  <c r="BI727"/>
  <c r="BI726" s="1"/>
  <c r="BO728"/>
  <c r="BH73"/>
  <c r="BN74"/>
  <c r="BH515"/>
  <c r="BH514" s="1"/>
  <c r="BN516"/>
  <c r="BI375"/>
  <c r="BO376"/>
  <c r="BH552"/>
  <c r="BH551" s="1"/>
  <c r="BH550" s="1"/>
  <c r="BN553"/>
  <c r="BH1576"/>
  <c r="BH1575" s="1"/>
  <c r="BH1574" s="1"/>
  <c r="BN1577"/>
  <c r="BH663"/>
  <c r="BH662" s="1"/>
  <c r="BH661" s="1"/>
  <c r="BH660" s="1"/>
  <c r="BN664"/>
  <c r="BI1331"/>
  <c r="BI1330" s="1"/>
  <c r="BO1332"/>
  <c r="BH956"/>
  <c r="BH955" s="1"/>
  <c r="BN957"/>
  <c r="BI472"/>
  <c r="BI471" s="1"/>
  <c r="BO473"/>
  <c r="BI197"/>
  <c r="BO198"/>
  <c r="BI424"/>
  <c r="BI423" s="1"/>
  <c r="BO425"/>
  <c r="BH1417"/>
  <c r="BH1416" s="1"/>
  <c r="BN1418"/>
  <c r="BI718"/>
  <c r="BI717" s="1"/>
  <c r="BO719"/>
  <c r="BI1325"/>
  <c r="BI1324" s="1"/>
  <c r="BO1326"/>
  <c r="BH62"/>
  <c r="BN63"/>
  <c r="BH718"/>
  <c r="BH717" s="1"/>
  <c r="BN719"/>
  <c r="BH1295"/>
  <c r="BH1294" s="1"/>
  <c r="BN1296"/>
  <c r="BI982"/>
  <c r="BI981" s="1"/>
  <c r="BI980" s="1"/>
  <c r="BO983"/>
  <c r="BH224"/>
  <c r="BH223" s="1"/>
  <c r="BN225"/>
  <c r="BH702"/>
  <c r="BH701" s="1"/>
  <c r="BH700" s="1"/>
  <c r="BH699" s="1"/>
  <c r="BN703"/>
  <c r="BH898"/>
  <c r="BH897" s="1"/>
  <c r="BH896" s="1"/>
  <c r="BN899"/>
  <c r="BI947"/>
  <c r="BI946" s="1"/>
  <c r="BO948"/>
  <c r="BH1466"/>
  <c r="BH1465" s="1"/>
  <c r="BN1467"/>
  <c r="BI1319"/>
  <c r="BI1318" s="1"/>
  <c r="BO1320"/>
  <c r="BH1288"/>
  <c r="BN1289"/>
  <c r="BI1605"/>
  <c r="BI1604" s="1"/>
  <c r="BI1603" s="1"/>
  <c r="BI1602" s="1"/>
  <c r="BI1601" s="1"/>
  <c r="BI1599" s="1"/>
  <c r="BO1606"/>
  <c r="BI1361"/>
  <c r="BI1360" s="1"/>
  <c r="BO1362"/>
  <c r="BH1565"/>
  <c r="BH1564" s="1"/>
  <c r="BN1566"/>
  <c r="BI144"/>
  <c r="BI143" s="1"/>
  <c r="BO145"/>
  <c r="BH153"/>
  <c r="BH152" s="1"/>
  <c r="BN154"/>
  <c r="BI276"/>
  <c r="BO277"/>
  <c r="BI1087"/>
  <c r="BI1086" s="1"/>
  <c r="BI1085" s="1"/>
  <c r="BO1088"/>
  <c r="BI811"/>
  <c r="BI810" s="1"/>
  <c r="BI809" s="1"/>
  <c r="BO812"/>
  <c r="BH251"/>
  <c r="BN252"/>
  <c r="BH57"/>
  <c r="BN58"/>
  <c r="BI159"/>
  <c r="BI158" s="1"/>
  <c r="BO160"/>
  <c r="BI211"/>
  <c r="BI210" s="1"/>
  <c r="BO212"/>
  <c r="BH239"/>
  <c r="BN240"/>
  <c r="BH262"/>
  <c r="BH261" s="1"/>
  <c r="BH260" s="1"/>
  <c r="BH259" s="1"/>
  <c r="BN263"/>
  <c r="BI294"/>
  <c r="BI293" s="1"/>
  <c r="BO295"/>
  <c r="BI439"/>
  <c r="BI438" s="1"/>
  <c r="BO440"/>
  <c r="BI466"/>
  <c r="BI465" s="1"/>
  <c r="BO467"/>
  <c r="BI478"/>
  <c r="BI477" s="1"/>
  <c r="BO479"/>
  <c r="BI488"/>
  <c r="BI487" s="1"/>
  <c r="BO489"/>
  <c r="BH629"/>
  <c r="BH628" s="1"/>
  <c r="BN630"/>
  <c r="BH676"/>
  <c r="BH675" s="1"/>
  <c r="BN677"/>
  <c r="BH735"/>
  <c r="BH734" s="1"/>
  <c r="BN736"/>
  <c r="BH765"/>
  <c r="BH764" s="1"/>
  <c r="BH763" s="1"/>
  <c r="BH762" s="1"/>
  <c r="BN766"/>
  <c r="BI891"/>
  <c r="BI890" s="1"/>
  <c r="BI889" s="1"/>
  <c r="BI888" s="1"/>
  <c r="BO892"/>
  <c r="BI941"/>
  <c r="BI940" s="1"/>
  <c r="BO942"/>
  <c r="BI965"/>
  <c r="BI964" s="1"/>
  <c r="BO966"/>
  <c r="BH990"/>
  <c r="BH989" s="1"/>
  <c r="BH988" s="1"/>
  <c r="BH987" s="1"/>
  <c r="BN991"/>
  <c r="BH1015"/>
  <c r="BH1014" s="1"/>
  <c r="BH1013" s="1"/>
  <c r="BN1016"/>
  <c r="BH1022"/>
  <c r="BH1021" s="1"/>
  <c r="BN1023"/>
  <c r="BH1041"/>
  <c r="BH1040" s="1"/>
  <c r="BN1042"/>
  <c r="BI1063"/>
  <c r="BI1062" s="1"/>
  <c r="BI1061" s="1"/>
  <c r="BI1060" s="1"/>
  <c r="BO1064"/>
  <c r="BH1099"/>
  <c r="BH1098" s="1"/>
  <c r="BH1097" s="1"/>
  <c r="BH1096" s="1"/>
  <c r="BN1100"/>
  <c r="BI1343"/>
  <c r="BI1342" s="1"/>
  <c r="BO1344"/>
  <c r="BH1394"/>
  <c r="BH1393" s="1"/>
  <c r="BN1395"/>
  <c r="BH1485"/>
  <c r="BH1484" s="1"/>
  <c r="BN1486"/>
  <c r="BI1522"/>
  <c r="BI1521" s="1"/>
  <c r="BO1523"/>
  <c r="BH1534"/>
  <c r="BH1533" s="1"/>
  <c r="BN1535"/>
  <c r="BH1552"/>
  <c r="BH1551" s="1"/>
  <c r="BN1553"/>
  <c r="BI1582"/>
  <c r="BI1581" s="1"/>
  <c r="BO1583"/>
  <c r="BI1591"/>
  <c r="BI1590" s="1"/>
  <c r="BI1589" s="1"/>
  <c r="BI1588" s="1"/>
  <c r="BO1592"/>
  <c r="BH24"/>
  <c r="BH23" s="1"/>
  <c r="BN25"/>
  <c r="BI962"/>
  <c r="BI961" s="1"/>
  <c r="BO963"/>
  <c r="BH1441"/>
  <c r="BH1440" s="1"/>
  <c r="BN1442"/>
  <c r="BI504"/>
  <c r="BI503" s="1"/>
  <c r="BO505"/>
  <c r="BI246"/>
  <c r="BO247"/>
  <c r="BI783"/>
  <c r="BI782" s="1"/>
  <c r="BI781" s="1"/>
  <c r="BO784"/>
  <c r="BH1030"/>
  <c r="BH1029" s="1"/>
  <c r="BH1028" s="1"/>
  <c r="BN1031"/>
  <c r="BI271"/>
  <c r="BO272"/>
  <c r="BH727"/>
  <c r="BH726" s="1"/>
  <c r="BN728"/>
  <c r="BI304"/>
  <c r="BI303" s="1"/>
  <c r="BI302" s="1"/>
  <c r="BO305"/>
  <c r="BH1152"/>
  <c r="BN1153"/>
  <c r="BI1423"/>
  <c r="BI1422" s="1"/>
  <c r="BO1424"/>
  <c r="BI1144"/>
  <c r="BI1143" s="1"/>
  <c r="BI1142" s="1"/>
  <c r="BO1145"/>
  <c r="BH1325"/>
  <c r="BH1324" s="1"/>
  <c r="BN1326"/>
  <c r="BI221"/>
  <c r="BO222"/>
  <c r="BI436"/>
  <c r="BI435" s="1"/>
  <c r="BO437"/>
  <c r="BI559"/>
  <c r="BI558" s="1"/>
  <c r="BI557" s="1"/>
  <c r="BO560"/>
  <c r="BI626"/>
  <c r="BO627"/>
  <c r="BI512"/>
  <c r="BI509" s="1"/>
  <c r="BO513"/>
  <c r="BI791"/>
  <c r="BI790" s="1"/>
  <c r="BO792"/>
  <c r="BH1034"/>
  <c r="BH1033" s="1"/>
  <c r="BH1032" s="1"/>
  <c r="BN1035"/>
  <c r="BH926"/>
  <c r="BH925" s="1"/>
  <c r="BN927"/>
  <c r="BI1133"/>
  <c r="BO1134"/>
  <c r="BI540"/>
  <c r="BO541"/>
  <c r="BH174"/>
  <c r="BH173" s="1"/>
  <c r="BH172" s="1"/>
  <c r="BH171" s="1"/>
  <c r="BN175"/>
  <c r="BH274"/>
  <c r="BN275"/>
  <c r="BI746"/>
  <c r="BI745" s="1"/>
  <c r="BI744" s="1"/>
  <c r="BO747"/>
  <c r="BI1080"/>
  <c r="BI1079" s="1"/>
  <c r="BI1078" s="1"/>
  <c r="BI1077" s="1"/>
  <c r="BI1076" s="1"/>
  <c r="BO1081"/>
  <c r="BI60"/>
  <c r="BO61"/>
  <c r="BI409"/>
  <c r="BI408" s="1"/>
  <c r="BI407" s="1"/>
  <c r="BO410"/>
  <c r="BH1448"/>
  <c r="BH1447" s="1"/>
  <c r="BN1449"/>
  <c r="BI692"/>
  <c r="BI691" s="1"/>
  <c r="BI690" s="1"/>
  <c r="BI689" s="1"/>
  <c r="BI688" s="1"/>
  <c r="BO693"/>
  <c r="BI44"/>
  <c r="BO45"/>
  <c r="BH880"/>
  <c r="BH879" s="1"/>
  <c r="BN881"/>
  <c r="BT881" s="1"/>
  <c r="BI755"/>
  <c r="BI754" s="1"/>
  <c r="BI753" s="1"/>
  <c r="BO756"/>
  <c r="BH14"/>
  <c r="BH13" s="1"/>
  <c r="BH12" s="1"/>
  <c r="BH11" s="1"/>
  <c r="BH10" s="1"/>
  <c r="BN15"/>
  <c r="BI29"/>
  <c r="BO30"/>
  <c r="BI183"/>
  <c r="BO184"/>
  <c r="BH1277"/>
  <c r="BH1276" s="1"/>
  <c r="BH1275" s="1"/>
  <c r="BH1274" s="1"/>
  <c r="BH1273" s="1"/>
  <c r="BN1278"/>
  <c r="BH1248"/>
  <c r="BH1247" s="1"/>
  <c r="BN1249"/>
  <c r="BI1248"/>
  <c r="BI1247" s="1"/>
  <c r="BO1249"/>
  <c r="BH1256"/>
  <c r="BH1255" s="1"/>
  <c r="BN1257"/>
  <c r="BI1245"/>
  <c r="BI1244" s="1"/>
  <c r="BO1246"/>
  <c r="BI1256"/>
  <c r="BI1255" s="1"/>
  <c r="BO1257"/>
  <c r="BI1193"/>
  <c r="BI1192" s="1"/>
  <c r="BO1194"/>
  <c r="BI1171"/>
  <c r="BI1170" s="1"/>
  <c r="BO1172"/>
  <c r="BI1183"/>
  <c r="BI1182" s="1"/>
  <c r="BO1184"/>
  <c r="BI1233"/>
  <c r="BI1232" s="1"/>
  <c r="BO1234"/>
  <c r="BI1164"/>
  <c r="BI1163" s="1"/>
  <c r="BO1165"/>
  <c r="BH1190"/>
  <c r="BH1189" s="1"/>
  <c r="BN1191"/>
  <c r="BI1240"/>
  <c r="BI1239" s="1"/>
  <c r="BO1241"/>
  <c r="BH1207"/>
  <c r="BN1208"/>
  <c r="BI1167"/>
  <c r="BI1166" s="1"/>
  <c r="BO1168"/>
  <c r="BI1205"/>
  <c r="BI1204" s="1"/>
  <c r="BI1203" s="1"/>
  <c r="BO1206"/>
  <c r="BI1201"/>
  <c r="BO1202"/>
  <c r="BH1224"/>
  <c r="BH1223" s="1"/>
  <c r="BN1225"/>
  <c r="BI1224"/>
  <c r="BI1223" s="1"/>
  <c r="BO1225"/>
  <c r="BH602"/>
  <c r="BN603"/>
  <c r="BI608"/>
  <c r="BI607" s="1"/>
  <c r="BO609"/>
  <c r="BI600"/>
  <c r="BO601"/>
  <c r="BC1404"/>
  <c r="BC1403" s="1"/>
  <c r="BC1402" s="1"/>
  <c r="BI1405"/>
  <c r="BC253"/>
  <c r="BI254"/>
  <c r="BC1494"/>
  <c r="BI1495"/>
  <c r="BC663"/>
  <c r="BC662" s="1"/>
  <c r="BC661" s="1"/>
  <c r="BC660" s="1"/>
  <c r="BI664"/>
  <c r="BB869"/>
  <c r="BB868" s="1"/>
  <c r="BH870"/>
  <c r="BB377"/>
  <c r="BH378"/>
  <c r="BB626"/>
  <c r="BH627"/>
  <c r="BC1555"/>
  <c r="BC1554" s="1"/>
  <c r="BC1550" s="1"/>
  <c r="BI1556"/>
  <c r="BC62"/>
  <c r="BC59" s="1"/>
  <c r="BI63"/>
  <c r="BC885"/>
  <c r="BC884" s="1"/>
  <c r="BC883" s="1"/>
  <c r="BC882" s="1"/>
  <c r="BI886"/>
  <c r="BB179"/>
  <c r="BH180"/>
  <c r="BB504"/>
  <c r="BB503" s="1"/>
  <c r="BH505"/>
  <c r="BC997"/>
  <c r="BC996" s="1"/>
  <c r="BC995" s="1"/>
  <c r="BI998"/>
  <c r="BB1216"/>
  <c r="BB1215" s="1"/>
  <c r="BH1217"/>
  <c r="BC1355"/>
  <c r="BC1354" s="1"/>
  <c r="BI1356"/>
  <c r="BB1150"/>
  <c r="BB1147" s="1"/>
  <c r="BB1146" s="1"/>
  <c r="BH1151"/>
  <c r="BC869"/>
  <c r="BC868" s="1"/>
  <c r="BI870"/>
  <c r="BB1613"/>
  <c r="BB1612" s="1"/>
  <c r="BB1611" s="1"/>
  <c r="BB1610" s="1"/>
  <c r="BB1608" s="1"/>
  <c r="BH1614"/>
  <c r="BC571"/>
  <c r="BC570" s="1"/>
  <c r="BC569" s="1"/>
  <c r="BC568" s="1"/>
  <c r="BI572"/>
  <c r="BB873"/>
  <c r="BB872" s="1"/>
  <c r="BH874"/>
  <c r="BB291"/>
  <c r="BB290" s="1"/>
  <c r="BH292"/>
  <c r="BC1178"/>
  <c r="BC1177" s="1"/>
  <c r="BI1179"/>
  <c r="BB267"/>
  <c r="BH268"/>
  <c r="BB383"/>
  <c r="BB382" s="1"/>
  <c r="BH384"/>
  <c r="BB436"/>
  <c r="BB435" s="1"/>
  <c r="BH437"/>
  <c r="BB1572"/>
  <c r="BB1571" s="1"/>
  <c r="BB1570" s="1"/>
  <c r="BH1573"/>
  <c r="BB1001"/>
  <c r="BB1000" s="1"/>
  <c r="BB999" s="1"/>
  <c r="BH1002"/>
  <c r="BC919"/>
  <c r="BC918" s="1"/>
  <c r="BI920"/>
  <c r="BB1167"/>
  <c r="BB1166" s="1"/>
  <c r="BH1168"/>
  <c r="BC1328"/>
  <c r="BC1327" s="1"/>
  <c r="BI1329"/>
  <c r="BC181"/>
  <c r="BI182"/>
  <c r="BC1548"/>
  <c r="BC1547" s="1"/>
  <c r="BC1546" s="1"/>
  <c r="BC1545" s="1"/>
  <c r="BC1544" s="1"/>
  <c r="BI1549"/>
  <c r="BB1361"/>
  <c r="BB1360" s="1"/>
  <c r="BH1362"/>
  <c r="BB1579"/>
  <c r="BB1578" s="1"/>
  <c r="BH1580"/>
  <c r="BB760"/>
  <c r="BB759" s="1"/>
  <c r="BB758" s="1"/>
  <c r="BB757" s="1"/>
  <c r="BH761"/>
  <c r="BB197"/>
  <c r="BH198"/>
  <c r="BB668"/>
  <c r="BB667" s="1"/>
  <c r="BB666" s="1"/>
  <c r="BH669"/>
  <c r="BB361"/>
  <c r="BB360" s="1"/>
  <c r="BB359" s="1"/>
  <c r="BB358" s="1"/>
  <c r="BH362"/>
  <c r="BC335"/>
  <c r="BI336"/>
  <c r="BC267"/>
  <c r="BI268"/>
  <c r="BC109"/>
  <c r="BC108" s="1"/>
  <c r="BI110"/>
  <c r="BB1605"/>
  <c r="BB1604" s="1"/>
  <c r="BB1603" s="1"/>
  <c r="BB1602" s="1"/>
  <c r="BB1601" s="1"/>
  <c r="BB1599" s="1"/>
  <c r="BH1606"/>
  <c r="BC450"/>
  <c r="BC449" s="1"/>
  <c r="BI451"/>
  <c r="BB686"/>
  <c r="BB685" s="1"/>
  <c r="BB684" s="1"/>
  <c r="BB683" s="1"/>
  <c r="BH687"/>
  <c r="BB828"/>
  <c r="BB827" s="1"/>
  <c r="BB823" s="1"/>
  <c r="BH829"/>
  <c r="BB571"/>
  <c r="BB570" s="1"/>
  <c r="BB569" s="1"/>
  <c r="BB568" s="1"/>
  <c r="BH572"/>
  <c r="BC898"/>
  <c r="BC897" s="1"/>
  <c r="BC896" s="1"/>
  <c r="BI899"/>
  <c r="BB183"/>
  <c r="BH184"/>
  <c r="BB1404"/>
  <c r="BB1403" s="1"/>
  <c r="BB1402" s="1"/>
  <c r="BH1405"/>
  <c r="BB90"/>
  <c r="BB89" s="1"/>
  <c r="BH91"/>
  <c r="BC123"/>
  <c r="BC122" s="1"/>
  <c r="BC121" s="1"/>
  <c r="BC120" s="1"/>
  <c r="BC119" s="1"/>
  <c r="BI124"/>
  <c r="BC283"/>
  <c r="BI284"/>
  <c r="BC269"/>
  <c r="BI270"/>
  <c r="BC149"/>
  <c r="BC148" s="1"/>
  <c r="BC142" s="1"/>
  <c r="BI150"/>
  <c r="BB424"/>
  <c r="BB423" s="1"/>
  <c r="BH425"/>
  <c r="BB140"/>
  <c r="BB139" s="1"/>
  <c r="BB138" s="1"/>
  <c r="BH141"/>
  <c r="BC153"/>
  <c r="BC152" s="1"/>
  <c r="BI154"/>
  <c r="BB232"/>
  <c r="BB229" s="1"/>
  <c r="BH233"/>
  <c r="BC1152"/>
  <c r="BI1153"/>
  <c r="BB919"/>
  <c r="BB918" s="1"/>
  <c r="BH920"/>
  <c r="BC926"/>
  <c r="BC925" s="1"/>
  <c r="BI927"/>
  <c r="BC938"/>
  <c r="BC937" s="1"/>
  <c r="BI939"/>
  <c r="BB853"/>
  <c r="BB852" s="1"/>
  <c r="BB843" s="1"/>
  <c r="BH854"/>
  <c r="BB1328"/>
  <c r="BB1327" s="1"/>
  <c r="BH1329"/>
  <c r="BC244"/>
  <c r="BC243" s="1"/>
  <c r="BI245"/>
  <c r="BB944"/>
  <c r="BB943" s="1"/>
  <c r="BH945"/>
  <c r="BC538"/>
  <c r="BI539"/>
  <c r="BC27"/>
  <c r="BI28"/>
  <c r="BB103"/>
  <c r="BH104"/>
  <c r="BB1445"/>
  <c r="BB1444" s="1"/>
  <c r="BB1443" s="1"/>
  <c r="BH1446"/>
  <c r="BB1304"/>
  <c r="BB1303" s="1"/>
  <c r="BH1305"/>
  <c r="BB1286"/>
  <c r="BB1285" s="1"/>
  <c r="BB1284" s="1"/>
  <c r="BB1283" s="1"/>
  <c r="BB1282" s="1"/>
  <c r="BH1287"/>
  <c r="BB342"/>
  <c r="BB341" s="1"/>
  <c r="BB340" s="1"/>
  <c r="BB339" s="1"/>
  <c r="BH343"/>
  <c r="BC679"/>
  <c r="BC678" s="1"/>
  <c r="BC674" s="1"/>
  <c r="BC673" s="1"/>
  <c r="BI680"/>
  <c r="BB1331"/>
  <c r="BB1330" s="1"/>
  <c r="BH1332"/>
  <c r="BB563"/>
  <c r="BB562" s="1"/>
  <c r="BH564"/>
  <c r="BC140"/>
  <c r="BC139" s="1"/>
  <c r="BC138" s="1"/>
  <c r="BI141"/>
  <c r="BB109"/>
  <c r="BB108" s="1"/>
  <c r="BH110"/>
  <c r="BB46"/>
  <c r="BH47"/>
  <c r="BC12"/>
  <c r="BC11" s="1"/>
  <c r="BC10" s="1"/>
  <c r="BC1560"/>
  <c r="BC1559" s="1"/>
  <c r="BC1558" s="1"/>
  <c r="BC611"/>
  <c r="BC610" s="1"/>
  <c r="BI612"/>
  <c r="BB1120"/>
  <c r="BB1119" s="1"/>
  <c r="BB1118" s="1"/>
  <c r="BH1121"/>
  <c r="BC234"/>
  <c r="BI235"/>
  <c r="BC566"/>
  <c r="BC565" s="1"/>
  <c r="BI567"/>
  <c r="BC1414"/>
  <c r="BC1413" s="1"/>
  <c r="BI1415"/>
  <c r="BC873"/>
  <c r="BC872" s="1"/>
  <c r="BI874"/>
  <c r="BC1572"/>
  <c r="BC1571" s="1"/>
  <c r="BC1570" s="1"/>
  <c r="BI1573"/>
  <c r="BC73"/>
  <c r="BC72" s="1"/>
  <c r="BI74"/>
  <c r="BB347"/>
  <c r="BB346" s="1"/>
  <c r="BB345" s="1"/>
  <c r="BB344" s="1"/>
  <c r="BH348"/>
  <c r="BB774"/>
  <c r="BB773" s="1"/>
  <c r="BB772" s="1"/>
  <c r="BB771" s="1"/>
  <c r="BB770" s="1"/>
  <c r="BH775"/>
  <c r="BB276"/>
  <c r="BB273" s="1"/>
  <c r="BH277"/>
  <c r="BB1087"/>
  <c r="BB1086" s="1"/>
  <c r="BB1085" s="1"/>
  <c r="BB1084" s="1"/>
  <c r="BH1088"/>
  <c r="BB75"/>
  <c r="BB72" s="1"/>
  <c r="BH76"/>
  <c r="BB65"/>
  <c r="BB64" s="1"/>
  <c r="BH66"/>
  <c r="BC905"/>
  <c r="BC904" s="1"/>
  <c r="BC900" s="1"/>
  <c r="BI906"/>
  <c r="BB922"/>
  <c r="BB921" s="1"/>
  <c r="BH923"/>
  <c r="BC845"/>
  <c r="BC844" s="1"/>
  <c r="BI846"/>
  <c r="BC162"/>
  <c r="BC161" s="1"/>
  <c r="BI163"/>
  <c r="BB697"/>
  <c r="BB696" s="1"/>
  <c r="BB695" s="1"/>
  <c r="BB694" s="1"/>
  <c r="BH698"/>
  <c r="BB271"/>
  <c r="BH272"/>
  <c r="BB397"/>
  <c r="BB396" s="1"/>
  <c r="BB395" s="1"/>
  <c r="BB394" s="1"/>
  <c r="BB393" s="1"/>
  <c r="BH398"/>
  <c r="BB194"/>
  <c r="BH195"/>
  <c r="BC48"/>
  <c r="BI49"/>
  <c r="BC820"/>
  <c r="BC819" s="1"/>
  <c r="BC818" s="1"/>
  <c r="BI821"/>
  <c r="BB1334"/>
  <c r="BB1333" s="1"/>
  <c r="BH1335"/>
  <c r="BC1286"/>
  <c r="BC1285" s="1"/>
  <c r="BC1284" s="1"/>
  <c r="BC1283" s="1"/>
  <c r="BC1282" s="1"/>
  <c r="BI1287"/>
  <c r="BC712"/>
  <c r="BI713"/>
  <c r="BC1525"/>
  <c r="BC1524" s="1"/>
  <c r="BI1526"/>
  <c r="BC1216"/>
  <c r="BC1215" s="1"/>
  <c r="BI1217"/>
  <c r="BC1445"/>
  <c r="BC1444" s="1"/>
  <c r="BC1443" s="1"/>
  <c r="BI1446"/>
  <c r="BC397"/>
  <c r="BC396" s="1"/>
  <c r="BC395" s="1"/>
  <c r="BC394" s="1"/>
  <c r="BC393" s="1"/>
  <c r="BI398"/>
  <c r="BC291"/>
  <c r="BC290" s="1"/>
  <c r="BI292"/>
  <c r="BB1528"/>
  <c r="BB1527" s="1"/>
  <c r="BH1529"/>
  <c r="BB44"/>
  <c r="BH45"/>
  <c r="BC1091"/>
  <c r="BC1090" s="1"/>
  <c r="BC1089" s="1"/>
  <c r="BC1084" s="1"/>
  <c r="BI1092"/>
  <c r="BB27"/>
  <c r="BH28"/>
  <c r="BB80"/>
  <c r="BB79" s="1"/>
  <c r="BH81"/>
  <c r="BC1120"/>
  <c r="BC1119" s="1"/>
  <c r="BC1118" s="1"/>
  <c r="BI1121"/>
  <c r="BB283"/>
  <c r="BH284"/>
  <c r="BB542"/>
  <c r="BH544"/>
  <c r="BB1155"/>
  <c r="BB1154" s="1"/>
  <c r="BH1156"/>
  <c r="BB253"/>
  <c r="BB250" s="1"/>
  <c r="BB249" s="1"/>
  <c r="BB248" s="1"/>
  <c r="BH254"/>
  <c r="BC825"/>
  <c r="BC824" s="1"/>
  <c r="BC823" s="1"/>
  <c r="BI826"/>
  <c r="BB29"/>
  <c r="BH30"/>
  <c r="BB472"/>
  <c r="BB471" s="1"/>
  <c r="BH473"/>
  <c r="BB1116"/>
  <c r="BB1115" s="1"/>
  <c r="BB1114" s="1"/>
  <c r="BH1117"/>
  <c r="BB968"/>
  <c r="BB967" s="1"/>
  <c r="BH969"/>
  <c r="BB1349"/>
  <c r="BB1348" s="1"/>
  <c r="BH1350"/>
  <c r="BC361"/>
  <c r="BC360" s="1"/>
  <c r="BC359" s="1"/>
  <c r="BC358" s="1"/>
  <c r="BI362"/>
  <c r="BC707"/>
  <c r="BC706" s="1"/>
  <c r="BC705" s="1"/>
  <c r="BC704" s="1"/>
  <c r="BI708"/>
  <c r="BB307"/>
  <c r="BB306" s="1"/>
  <c r="BH308"/>
  <c r="BB1548"/>
  <c r="BB1547" s="1"/>
  <c r="BB1546" s="1"/>
  <c r="BH1549"/>
  <c r="BB287"/>
  <c r="BH289"/>
  <c r="BB905"/>
  <c r="BB904" s="1"/>
  <c r="BH906"/>
  <c r="BC1304"/>
  <c r="BC1303" s="1"/>
  <c r="BI1305"/>
  <c r="BB1080"/>
  <c r="BB1079" s="1"/>
  <c r="BB1078" s="1"/>
  <c r="BB1077" s="1"/>
  <c r="BB1076" s="1"/>
  <c r="BH1081"/>
  <c r="BC1116"/>
  <c r="BC1115" s="1"/>
  <c r="BC1114" s="1"/>
  <c r="BI1117"/>
  <c r="BC1358"/>
  <c r="BC1357" s="1"/>
  <c r="BI1359"/>
  <c r="BC274"/>
  <c r="BC273" s="1"/>
  <c r="BI275"/>
  <c r="BC307"/>
  <c r="BC306" s="1"/>
  <c r="BI308"/>
  <c r="BC1352"/>
  <c r="BC1351" s="1"/>
  <c r="BI1353"/>
  <c r="BB540"/>
  <c r="BH541"/>
  <c r="BC1030"/>
  <c r="BC1029" s="1"/>
  <c r="BC1028" s="1"/>
  <c r="BI1031"/>
  <c r="BB1555"/>
  <c r="BB1554" s="1"/>
  <c r="BB1550" s="1"/>
  <c r="BH1556"/>
  <c r="BC1512"/>
  <c r="BC1511" s="1"/>
  <c r="BC1510" s="1"/>
  <c r="BI1513"/>
  <c r="BB371"/>
  <c r="BB370" s="1"/>
  <c r="BB369" s="1"/>
  <c r="BH372"/>
  <c r="BC1579"/>
  <c r="BC1578" s="1"/>
  <c r="BI1580"/>
  <c r="BB70"/>
  <c r="BB67" s="1"/>
  <c r="BH71"/>
  <c r="BC944"/>
  <c r="BC943" s="1"/>
  <c r="BI945"/>
  <c r="BC192"/>
  <c r="BI193"/>
  <c r="BC760"/>
  <c r="BC759" s="1"/>
  <c r="BC758" s="1"/>
  <c r="BC757" s="1"/>
  <c r="BI761"/>
  <c r="BB512"/>
  <c r="BH513"/>
  <c r="BC1498"/>
  <c r="BI1499"/>
  <c r="BC194"/>
  <c r="BI195"/>
  <c r="BB162"/>
  <c r="BB161" s="1"/>
  <c r="BH163"/>
  <c r="BB1164"/>
  <c r="BB1163" s="1"/>
  <c r="BH1165"/>
  <c r="BB1186"/>
  <c r="BB1185" s="1"/>
  <c r="BH1187"/>
  <c r="BC87"/>
  <c r="BC84" s="1"/>
  <c r="BI88"/>
  <c r="BB199"/>
  <c r="BH200"/>
  <c r="BB634"/>
  <c r="BB633" s="1"/>
  <c r="BB632" s="1"/>
  <c r="BB631" s="1"/>
  <c r="BH635"/>
  <c r="BC186"/>
  <c r="BC185" s="1"/>
  <c r="BI187"/>
  <c r="BC1349"/>
  <c r="BC1348" s="1"/>
  <c r="BI1350"/>
  <c r="BB42"/>
  <c r="BH43"/>
  <c r="BB997"/>
  <c r="BB996" s="1"/>
  <c r="BB995" s="1"/>
  <c r="BH998"/>
  <c r="BB105"/>
  <c r="BH107"/>
  <c r="BB1512"/>
  <c r="BH1513"/>
  <c r="BC190"/>
  <c r="BI191"/>
  <c r="BB149"/>
  <c r="BB148" s="1"/>
  <c r="BH150"/>
  <c r="BC714"/>
  <c r="BI715"/>
  <c r="BC1140"/>
  <c r="BC1139" s="1"/>
  <c r="BC1138" s="1"/>
  <c r="BI1141"/>
  <c r="BB712"/>
  <c r="BB711" s="1"/>
  <c r="BB710" s="1"/>
  <c r="BB709" s="1"/>
  <c r="BH713"/>
  <c r="BC738"/>
  <c r="BC737" s="1"/>
  <c r="BI739"/>
  <c r="BC1001"/>
  <c r="BC1000" s="1"/>
  <c r="BC999" s="1"/>
  <c r="BI1002"/>
  <c r="BB938"/>
  <c r="BB937" s="1"/>
  <c r="BH939"/>
  <c r="BB929"/>
  <c r="BB928" s="1"/>
  <c r="BH930"/>
  <c r="BC1334"/>
  <c r="BC1333" s="1"/>
  <c r="BI1335"/>
  <c r="BC1053"/>
  <c r="BC1052" s="1"/>
  <c r="BI1054"/>
  <c r="BC1466"/>
  <c r="BC1465" s="1"/>
  <c r="BI1467"/>
  <c r="BC1478"/>
  <c r="BC1477" s="1"/>
  <c r="BI1479"/>
  <c r="BB1352"/>
  <c r="BB1351" s="1"/>
  <c r="BH1353"/>
  <c r="BC1346"/>
  <c r="BC1345" s="1"/>
  <c r="BI1347"/>
  <c r="BB947"/>
  <c r="BB946" s="1"/>
  <c r="BH948"/>
  <c r="BB738"/>
  <c r="BB737" s="1"/>
  <c r="BB733" s="1"/>
  <c r="BB732" s="1"/>
  <c r="BH739"/>
  <c r="BB1380"/>
  <c r="BB1379" s="1"/>
  <c r="BB1378" s="1"/>
  <c r="BB1377" s="1"/>
  <c r="BH1381"/>
  <c r="BC224"/>
  <c r="BC223" s="1"/>
  <c r="BI225"/>
  <c r="BC281"/>
  <c r="BI282"/>
  <c r="BB227"/>
  <c r="BB226" s="1"/>
  <c r="BH228"/>
  <c r="BC686"/>
  <c r="BC685" s="1"/>
  <c r="BC684" s="1"/>
  <c r="BC683" s="1"/>
  <c r="BI687"/>
  <c r="BB707"/>
  <c r="BB706" s="1"/>
  <c r="BB705" s="1"/>
  <c r="BB704" s="1"/>
  <c r="BH708"/>
  <c r="BC68"/>
  <c r="BC67" s="1"/>
  <c r="BI69"/>
  <c r="BC251"/>
  <c r="BC250" s="1"/>
  <c r="BC249" s="1"/>
  <c r="BC248" s="1"/>
  <c r="BI252"/>
  <c r="BC419"/>
  <c r="BI420"/>
  <c r="BC1174"/>
  <c r="BC1173" s="1"/>
  <c r="BI1175"/>
  <c r="BC499"/>
  <c r="BC498" s="1"/>
  <c r="BC497" s="1"/>
  <c r="BC496" s="1"/>
  <c r="BI500"/>
  <c r="BC219"/>
  <c r="BC218" s="1"/>
  <c r="BI220"/>
  <c r="BB60"/>
  <c r="BB59" s="1"/>
  <c r="BH61"/>
  <c r="BB219"/>
  <c r="BH220"/>
  <c r="BC634"/>
  <c r="BC633" s="1"/>
  <c r="BC632" s="1"/>
  <c r="BC631" s="1"/>
  <c r="BI635"/>
  <c r="BB1140"/>
  <c r="BB1139" s="1"/>
  <c r="BB1138" s="1"/>
  <c r="BH1141"/>
  <c r="BC421"/>
  <c r="BI422"/>
  <c r="BB1460"/>
  <c r="BB1459" s="1"/>
  <c r="BB1458" s="1"/>
  <c r="BH1461"/>
  <c r="BB186"/>
  <c r="BB185" s="1"/>
  <c r="BH187"/>
  <c r="BB559"/>
  <c r="BB558" s="1"/>
  <c r="BB557" s="1"/>
  <c r="BH560"/>
  <c r="BC563"/>
  <c r="BC562" s="1"/>
  <c r="BI564"/>
  <c r="BB246"/>
  <c r="BB243" s="1"/>
  <c r="BH247"/>
  <c r="BB507"/>
  <c r="BB506" s="1"/>
  <c r="BH508"/>
  <c r="BB1144"/>
  <c r="BB1143" s="1"/>
  <c r="BB1142" s="1"/>
  <c r="BH1145"/>
  <c r="BB1178"/>
  <c r="BB1177" s="1"/>
  <c r="BH1179"/>
  <c r="BB156"/>
  <c r="BB155" s="1"/>
  <c r="BH157"/>
  <c r="BB430"/>
  <c r="BB429" s="1"/>
  <c r="BH431"/>
  <c r="BB216"/>
  <c r="BB213" s="1"/>
  <c r="BH217"/>
  <c r="BC1148"/>
  <c r="BC1147" s="1"/>
  <c r="BC1146" s="1"/>
  <c r="BC1137" s="1"/>
  <c r="BC1136" s="1"/>
  <c r="BI1149"/>
  <c r="BB85"/>
  <c r="BB84" s="1"/>
  <c r="BH86"/>
  <c r="BB221"/>
  <c r="BH222"/>
  <c r="BB1494"/>
  <c r="BH1495"/>
  <c r="BB144"/>
  <c r="BB143" s="1"/>
  <c r="BB142" s="1"/>
  <c r="BH145"/>
  <c r="BB912"/>
  <c r="BB911" s="1"/>
  <c r="BB910" s="1"/>
  <c r="BH913"/>
  <c r="BC912"/>
  <c r="BC911" s="1"/>
  <c r="BC910" s="1"/>
  <c r="BI913"/>
  <c r="BC853"/>
  <c r="BC852" s="1"/>
  <c r="BI854"/>
  <c r="BC230"/>
  <c r="BI231"/>
  <c r="BC1613"/>
  <c r="BC1612" s="1"/>
  <c r="BC1611" s="1"/>
  <c r="BC1610" s="1"/>
  <c r="BC1608" s="1"/>
  <c r="BI1614"/>
  <c r="BB1455"/>
  <c r="BB1454" s="1"/>
  <c r="BH1456"/>
  <c r="BB1514"/>
  <c r="BH1515"/>
  <c r="BC105"/>
  <c r="BC100" s="1"/>
  <c r="BC99" s="1"/>
  <c r="BC98" s="1"/>
  <c r="BC97" s="1"/>
  <c r="BI107"/>
  <c r="BC702"/>
  <c r="BC701" s="1"/>
  <c r="BC700" s="1"/>
  <c r="BC699" s="1"/>
  <c r="BI703"/>
  <c r="BB1068"/>
  <c r="BB1067" s="1"/>
  <c r="BB1066" s="1"/>
  <c r="BB1065" s="1"/>
  <c r="BH1069"/>
  <c r="BC1380"/>
  <c r="BC1379" s="1"/>
  <c r="BC1378" s="1"/>
  <c r="BC1377" s="1"/>
  <c r="BI1381"/>
  <c r="BB375"/>
  <c r="BH376"/>
  <c r="BC232"/>
  <c r="BI233"/>
  <c r="BB751"/>
  <c r="BB750" s="1"/>
  <c r="BB749" s="1"/>
  <c r="BB748" s="1"/>
  <c r="BH752"/>
  <c r="BB442"/>
  <c r="BB441" s="1"/>
  <c r="BH443"/>
  <c r="BC383"/>
  <c r="BC382" s="1"/>
  <c r="BI384"/>
  <c r="BB510"/>
  <c r="BH511"/>
  <c r="BC552"/>
  <c r="BC551" s="1"/>
  <c r="BC550" s="1"/>
  <c r="BI553"/>
  <c r="BC542"/>
  <c r="BI543"/>
  <c r="BB639"/>
  <c r="BB638" s="1"/>
  <c r="BB637" s="1"/>
  <c r="BB636" s="1"/>
  <c r="BH640"/>
  <c r="BC639"/>
  <c r="BC638" s="1"/>
  <c r="BC637" s="1"/>
  <c r="BC636" s="1"/>
  <c r="BI640"/>
  <c r="BC697"/>
  <c r="BC696" s="1"/>
  <c r="BC695" s="1"/>
  <c r="BC694" s="1"/>
  <c r="BI698"/>
  <c r="BB419"/>
  <c r="BB416" s="1"/>
  <c r="BB415" s="1"/>
  <c r="BH420"/>
  <c r="BC777"/>
  <c r="BC776" s="1"/>
  <c r="BC771" s="1"/>
  <c r="BC770" s="1"/>
  <c r="BI778"/>
  <c r="BB1346"/>
  <c r="BB1345" s="1"/>
  <c r="BH1347"/>
  <c r="BB335"/>
  <c r="BH336"/>
  <c r="BC214"/>
  <c r="BC213" s="1"/>
  <c r="BI215"/>
  <c r="BB55"/>
  <c r="BB54" s="1"/>
  <c r="BH56"/>
  <c r="BC430"/>
  <c r="BC429" s="1"/>
  <c r="BI431"/>
  <c r="BB1498"/>
  <c r="BH1499"/>
  <c r="BC956"/>
  <c r="BC955" s="1"/>
  <c r="BI957"/>
  <c r="BB566"/>
  <c r="BB565" s="1"/>
  <c r="BH567"/>
  <c r="BB783"/>
  <c r="BB782" s="1"/>
  <c r="BB781" s="1"/>
  <c r="BH784"/>
  <c r="BB1171"/>
  <c r="BB1170" s="1"/>
  <c r="BH1172"/>
  <c r="BB1397"/>
  <c r="BB1396" s="1"/>
  <c r="BH1398"/>
  <c r="BC1207"/>
  <c r="BC1200" s="1"/>
  <c r="BI1208"/>
  <c r="BB1183"/>
  <c r="BB1182" s="1"/>
  <c r="BH1184"/>
  <c r="BB1562"/>
  <c r="BB1561" s="1"/>
  <c r="BB1560" s="1"/>
  <c r="BB1559" s="1"/>
  <c r="BB1558" s="1"/>
  <c r="BH1563"/>
  <c r="BB962"/>
  <c r="BB961" s="1"/>
  <c r="BH963"/>
  <c r="BC922"/>
  <c r="BC921" s="1"/>
  <c r="BI923"/>
  <c r="BB833"/>
  <c r="BB832" s="1"/>
  <c r="BB831" s="1"/>
  <c r="BH834"/>
  <c r="BC21"/>
  <c r="BC20" s="1"/>
  <c r="BI22"/>
  <c r="BB1525"/>
  <c r="BB1524" s="1"/>
  <c r="BH1526"/>
  <c r="BB534"/>
  <c r="BB533" s="1"/>
  <c r="BB532" s="1"/>
  <c r="BH535"/>
  <c r="BC1502"/>
  <c r="BC1501" s="1"/>
  <c r="BC1500" s="1"/>
  <c r="BI1503"/>
  <c r="BC1370"/>
  <c r="BC1369" s="1"/>
  <c r="BI1371"/>
  <c r="BC90"/>
  <c r="BC89" s="1"/>
  <c r="BI91"/>
  <c r="BC1186"/>
  <c r="BC1185" s="1"/>
  <c r="BI1187"/>
  <c r="BB798"/>
  <c r="BB797" s="1"/>
  <c r="BB796" s="1"/>
  <c r="BH799"/>
  <c r="BC1441"/>
  <c r="BC1440" s="1"/>
  <c r="BI1442"/>
  <c r="BC371"/>
  <c r="BC370" s="1"/>
  <c r="BC369" s="1"/>
  <c r="BI372"/>
  <c r="BB192"/>
  <c r="BB189" s="1"/>
  <c r="BH193"/>
  <c r="BC199"/>
  <c r="BC196" s="1"/>
  <c r="BI200"/>
  <c r="BC433"/>
  <c r="BC432" s="1"/>
  <c r="BI434"/>
  <c r="BC1190"/>
  <c r="BC1189" s="1"/>
  <c r="BI1191"/>
  <c r="BB123"/>
  <c r="BB122" s="1"/>
  <c r="BB121" s="1"/>
  <c r="BB120" s="1"/>
  <c r="BB119" s="1"/>
  <c r="BH124"/>
  <c r="BB1201"/>
  <c r="BB1200" s="1"/>
  <c r="BH1202"/>
  <c r="BB1240"/>
  <c r="BB1239" s="1"/>
  <c r="BH1241"/>
  <c r="BC515"/>
  <c r="BC514" s="1"/>
  <c r="BI516"/>
  <c r="BB974"/>
  <c r="BB973" s="1"/>
  <c r="BH975"/>
  <c r="BB1414"/>
  <c r="BB1413" s="1"/>
  <c r="BH1415"/>
  <c r="BC788"/>
  <c r="BC787" s="1"/>
  <c r="BC786" s="1"/>
  <c r="BI789"/>
  <c r="BC42"/>
  <c r="BI43"/>
  <c r="BB333"/>
  <c r="BB332" s="1"/>
  <c r="BB331" s="1"/>
  <c r="BB330" s="1"/>
  <c r="BH334"/>
  <c r="BB101"/>
  <c r="BH102"/>
  <c r="BB538"/>
  <c r="BH539"/>
  <c r="BC968"/>
  <c r="BC967" s="1"/>
  <c r="BI969"/>
  <c r="BB791"/>
  <c r="BB790" s="1"/>
  <c r="BB786" s="1"/>
  <c r="BH792"/>
  <c r="BC1316"/>
  <c r="BC1315" s="1"/>
  <c r="BI1317"/>
  <c r="BC333"/>
  <c r="BC332" s="1"/>
  <c r="BC331" s="1"/>
  <c r="BC330" s="1"/>
  <c r="BI334"/>
  <c r="BB181"/>
  <c r="BH182"/>
  <c r="BC1126"/>
  <c r="BC1125" s="1"/>
  <c r="BI1127"/>
  <c r="BB1370"/>
  <c r="BB1369" s="1"/>
  <c r="BH1371"/>
  <c r="BB1193"/>
  <c r="BB1192" s="1"/>
  <c r="BH1194"/>
  <c r="BC974"/>
  <c r="BC973" s="1"/>
  <c r="BI975"/>
  <c r="BC751"/>
  <c r="BC750" s="1"/>
  <c r="BC749" s="1"/>
  <c r="BC748" s="1"/>
  <c r="BI752"/>
  <c r="BC1397"/>
  <c r="BC1396" s="1"/>
  <c r="BI1398"/>
  <c r="BC377"/>
  <c r="BI378"/>
  <c r="BC135"/>
  <c r="BC134" s="1"/>
  <c r="BC133" s="1"/>
  <c r="BC132" s="1"/>
  <c r="BI136"/>
  <c r="BC442"/>
  <c r="BC441" s="1"/>
  <c r="BI443"/>
  <c r="BB1316"/>
  <c r="BB1315" s="1"/>
  <c r="BH1317"/>
  <c r="BC179"/>
  <c r="BC178" s="1"/>
  <c r="BI180"/>
  <c r="AK176"/>
  <c r="AK126" s="1"/>
  <c r="BC509"/>
  <c r="BB1591"/>
  <c r="BB1590" s="1"/>
  <c r="BB1589" s="1"/>
  <c r="BB1588" s="1"/>
  <c r="BH1592"/>
  <c r="BC1596"/>
  <c r="BC1595" s="1"/>
  <c r="BC1594" s="1"/>
  <c r="BC1593" s="1"/>
  <c r="BI1597"/>
  <c r="BB1586"/>
  <c r="BB1585" s="1"/>
  <c r="BB1584" s="1"/>
  <c r="BH1587"/>
  <c r="BB1582"/>
  <c r="BB1581" s="1"/>
  <c r="BB1569" s="1"/>
  <c r="BH1583"/>
  <c r="BC1531"/>
  <c r="BC1530" s="1"/>
  <c r="BC1520" s="1"/>
  <c r="BI1532"/>
  <c r="BB1522"/>
  <c r="BB1521" s="1"/>
  <c r="BH1523"/>
  <c r="BB1491"/>
  <c r="BB1490" s="1"/>
  <c r="BH1492"/>
  <c r="BC1491"/>
  <c r="BC1490" s="1"/>
  <c r="BI1492"/>
  <c r="BC1488"/>
  <c r="BC1487" s="1"/>
  <c r="BI1489"/>
  <c r="BB1488"/>
  <c r="BB1487" s="1"/>
  <c r="BH1489"/>
  <c r="BC1463"/>
  <c r="BC1462" s="1"/>
  <c r="BI1464"/>
  <c r="BB1463"/>
  <c r="BB1462" s="1"/>
  <c r="BB1457" s="1"/>
  <c r="BH1464"/>
  <c r="BB1452"/>
  <c r="BB1451" s="1"/>
  <c r="BB1450" s="1"/>
  <c r="BH1453"/>
  <c r="BC1452"/>
  <c r="BC1451" s="1"/>
  <c r="BC1450" s="1"/>
  <c r="BI1453"/>
  <c r="BC1426"/>
  <c r="BC1425" s="1"/>
  <c r="BI1427"/>
  <c r="BB1426"/>
  <c r="BB1425" s="1"/>
  <c r="BB1412" s="1"/>
  <c r="BB1411" s="1"/>
  <c r="BH1427"/>
  <c r="BC1340"/>
  <c r="BC1339" s="1"/>
  <c r="BI1341"/>
  <c r="BB1340"/>
  <c r="BB1339" s="1"/>
  <c r="BH1341"/>
  <c r="BC1265"/>
  <c r="BC1264" s="1"/>
  <c r="BC1263" s="1"/>
  <c r="BC1262" s="1"/>
  <c r="BI1266"/>
  <c r="BC1259"/>
  <c r="BC1258" s="1"/>
  <c r="BI1260"/>
  <c r="BB1259"/>
  <c r="BB1258" s="1"/>
  <c r="BH1260"/>
  <c r="BC1253"/>
  <c r="BC1252" s="1"/>
  <c r="BI1254"/>
  <c r="BB1253"/>
  <c r="BB1252" s="1"/>
  <c r="BB1251" s="1"/>
  <c r="BB1250" s="1"/>
  <c r="BH1254"/>
  <c r="BB1245"/>
  <c r="BB1244" s="1"/>
  <c r="BB1243" s="1"/>
  <c r="BB1242" s="1"/>
  <c r="BH1246"/>
  <c r="BB1227"/>
  <c r="BB1226" s="1"/>
  <c r="BH1228"/>
  <c r="BC1227"/>
  <c r="BC1226" s="1"/>
  <c r="BI1228"/>
  <c r="BB1205"/>
  <c r="BB1204" s="1"/>
  <c r="BB1203" s="1"/>
  <c r="BH1206"/>
  <c r="BB1131"/>
  <c r="BB1130" s="1"/>
  <c r="BB1129" s="1"/>
  <c r="BB1128" s="1"/>
  <c r="BH1132"/>
  <c r="BC1131"/>
  <c r="BC1130" s="1"/>
  <c r="BC1129" s="1"/>
  <c r="BC1128" s="1"/>
  <c r="BI1132"/>
  <c r="BB1104"/>
  <c r="BB1103" s="1"/>
  <c r="BB1102" s="1"/>
  <c r="BB1101" s="1"/>
  <c r="BB1083" s="1"/>
  <c r="BH1105"/>
  <c r="BC1104"/>
  <c r="BC1103" s="1"/>
  <c r="BC1102" s="1"/>
  <c r="BC1101" s="1"/>
  <c r="BC1083" s="1"/>
  <c r="BI1105"/>
  <c r="BC1073"/>
  <c r="BC1072" s="1"/>
  <c r="BC1071" s="1"/>
  <c r="BC1070" s="1"/>
  <c r="BI1074"/>
  <c r="BB1063"/>
  <c r="BB1062" s="1"/>
  <c r="BB1061" s="1"/>
  <c r="BB1060" s="1"/>
  <c r="BH1064"/>
  <c r="BB1058"/>
  <c r="BB1057" s="1"/>
  <c r="BB1056" s="1"/>
  <c r="BB1055" s="1"/>
  <c r="BH1059"/>
  <c r="BC1058"/>
  <c r="BC1057" s="1"/>
  <c r="BC1056" s="1"/>
  <c r="BC1055" s="1"/>
  <c r="BI1059"/>
  <c r="BB1050"/>
  <c r="BB1049" s="1"/>
  <c r="BB1039" s="1"/>
  <c r="BB1027" s="1"/>
  <c r="BH1051"/>
  <c r="BC1041"/>
  <c r="BC1040" s="1"/>
  <c r="BC1039" s="1"/>
  <c r="BI1042"/>
  <c r="BB1025"/>
  <c r="BB1024" s="1"/>
  <c r="BH1026"/>
  <c r="BC1022"/>
  <c r="BC1021" s="1"/>
  <c r="BI1023"/>
  <c r="BB1019"/>
  <c r="BB1018" s="1"/>
  <c r="BB1017" s="1"/>
  <c r="BB1012" s="1"/>
  <c r="BH1020"/>
  <c r="BC1015"/>
  <c r="BC1014" s="1"/>
  <c r="BC1013" s="1"/>
  <c r="BC1012" s="1"/>
  <c r="BI1016"/>
  <c r="BB1007"/>
  <c r="BB1006" s="1"/>
  <c r="BH1008"/>
  <c r="BB1004"/>
  <c r="BB1003" s="1"/>
  <c r="BH1005"/>
  <c r="BC1004"/>
  <c r="BC1003" s="1"/>
  <c r="BI1005"/>
  <c r="BB985"/>
  <c r="BB984" s="1"/>
  <c r="BB979" s="1"/>
  <c r="BH986"/>
  <c r="BC985"/>
  <c r="BC984" s="1"/>
  <c r="BC979" s="1"/>
  <c r="BI986"/>
  <c r="BB965"/>
  <c r="BB964" s="1"/>
  <c r="BH966"/>
  <c r="BB902"/>
  <c r="BB901" s="1"/>
  <c r="BB900" s="1"/>
  <c r="BH903"/>
  <c r="BB891"/>
  <c r="BB890" s="1"/>
  <c r="BB889" s="1"/>
  <c r="BB888" s="1"/>
  <c r="BH892"/>
  <c r="BC877"/>
  <c r="BC876" s="1"/>
  <c r="BI878"/>
  <c r="BB877"/>
  <c r="BB876" s="1"/>
  <c r="BH878"/>
  <c r="BB865"/>
  <c r="BB864" s="1"/>
  <c r="BH866"/>
  <c r="BC865"/>
  <c r="BC864" s="1"/>
  <c r="BI866"/>
  <c r="BB861"/>
  <c r="BB860" s="1"/>
  <c r="BH862"/>
  <c r="BC861"/>
  <c r="BC860" s="1"/>
  <c r="BI862"/>
  <c r="BC849"/>
  <c r="BC848" s="1"/>
  <c r="BI850"/>
  <c r="BC794"/>
  <c r="BC793" s="1"/>
  <c r="BI795"/>
  <c r="BC735"/>
  <c r="BC734" s="1"/>
  <c r="BI736"/>
  <c r="BB724"/>
  <c r="BH725"/>
  <c r="BC722"/>
  <c r="BI723"/>
  <c r="BB722"/>
  <c r="BB721" s="1"/>
  <c r="BB720" s="1"/>
  <c r="BH723"/>
  <c r="BC724"/>
  <c r="BI725"/>
  <c r="BB671"/>
  <c r="BB670" s="1"/>
  <c r="BH672"/>
  <c r="BC671"/>
  <c r="BC670" s="1"/>
  <c r="BC665" s="1"/>
  <c r="BI672"/>
  <c r="BB658"/>
  <c r="BB657" s="1"/>
  <c r="BB656" s="1"/>
  <c r="BB655" s="1"/>
  <c r="BH659"/>
  <c r="BC658"/>
  <c r="BC657" s="1"/>
  <c r="BC656" s="1"/>
  <c r="BC655" s="1"/>
  <c r="BI659"/>
  <c r="BB653"/>
  <c r="BB652" s="1"/>
  <c r="BB651" s="1"/>
  <c r="BB650" s="1"/>
  <c r="BH654"/>
  <c r="BC629"/>
  <c r="BC628" s="1"/>
  <c r="BI630"/>
  <c r="BC624"/>
  <c r="BC623" s="1"/>
  <c r="BC622" s="1"/>
  <c r="BI625"/>
  <c r="BB624"/>
  <c r="BH625"/>
  <c r="BB615"/>
  <c r="BB614" s="1"/>
  <c r="BB613" s="1"/>
  <c r="BH616"/>
  <c r="BB608"/>
  <c r="BB607" s="1"/>
  <c r="BH609"/>
  <c r="BC602"/>
  <c r="BC599" s="1"/>
  <c r="BI603"/>
  <c r="BB600"/>
  <c r="BB599" s="1"/>
  <c r="BB598" s="1"/>
  <c r="BH601"/>
  <c r="BB548"/>
  <c r="BB547" s="1"/>
  <c r="BB546" s="1"/>
  <c r="BB545" s="1"/>
  <c r="BH549"/>
  <c r="BC548"/>
  <c r="BC547" s="1"/>
  <c r="BC546" s="1"/>
  <c r="BI549"/>
  <c r="BC524"/>
  <c r="BC523" s="1"/>
  <c r="BI525"/>
  <c r="BB524"/>
  <c r="BB523" s="1"/>
  <c r="BH525"/>
  <c r="BB518"/>
  <c r="BB517" s="1"/>
  <c r="BH519"/>
  <c r="BB521"/>
  <c r="BB520" s="1"/>
  <c r="BH522"/>
  <c r="BC521"/>
  <c r="BC520" s="1"/>
  <c r="BI522"/>
  <c r="BC482"/>
  <c r="BC481" s="1"/>
  <c r="BC480" s="1"/>
  <c r="BI483"/>
  <c r="BB482"/>
  <c r="BB481" s="1"/>
  <c r="BB480" s="1"/>
  <c r="BH483"/>
  <c r="BB478"/>
  <c r="BB477" s="1"/>
  <c r="BH479"/>
  <c r="BB475"/>
  <c r="BB474" s="1"/>
  <c r="BH476"/>
  <c r="BC475"/>
  <c r="BC474" s="1"/>
  <c r="BI476"/>
  <c r="BC469"/>
  <c r="BC468" s="1"/>
  <c r="BI470"/>
  <c r="BB466"/>
  <c r="BB465" s="1"/>
  <c r="BH467"/>
  <c r="BB445"/>
  <c r="BH446"/>
  <c r="BB447"/>
  <c r="BH448"/>
  <c r="BC447"/>
  <c r="BC444" s="1"/>
  <c r="BI448"/>
  <c r="BB439"/>
  <c r="BB438" s="1"/>
  <c r="BH440"/>
  <c r="BC379"/>
  <c r="BI380"/>
  <c r="BB379"/>
  <c r="BH380"/>
  <c r="BC349"/>
  <c r="BI350"/>
  <c r="BB300"/>
  <c r="BB299" s="1"/>
  <c r="BH301"/>
  <c r="BC300"/>
  <c r="BC299" s="1"/>
  <c r="BI301"/>
  <c r="BB294"/>
  <c r="BB293" s="1"/>
  <c r="BH295"/>
  <c r="BB297"/>
  <c r="BB296" s="1"/>
  <c r="BH298"/>
  <c r="BB257"/>
  <c r="BB256" s="1"/>
  <c r="BB255" s="1"/>
  <c r="BH258"/>
  <c r="BC257"/>
  <c r="BC256" s="1"/>
  <c r="BC255" s="1"/>
  <c r="BI258"/>
  <c r="BC239"/>
  <c r="BC236" s="1"/>
  <c r="BI240"/>
  <c r="BB241"/>
  <c r="BH242"/>
  <c r="BB237"/>
  <c r="BH238"/>
  <c r="BB211"/>
  <c r="BB210" s="1"/>
  <c r="BH212"/>
  <c r="BB201"/>
  <c r="BH202"/>
  <c r="BB130"/>
  <c r="BB129" s="1"/>
  <c r="BB128" s="1"/>
  <c r="BB127" s="1"/>
  <c r="BH131"/>
  <c r="BC130"/>
  <c r="BC129" s="1"/>
  <c r="BC128" s="1"/>
  <c r="BC127" s="1"/>
  <c r="BI131"/>
  <c r="BC82"/>
  <c r="BC79" s="1"/>
  <c r="BI83"/>
  <c r="BC57"/>
  <c r="BC54" s="1"/>
  <c r="BI58"/>
  <c r="BC34"/>
  <c r="BI35"/>
  <c r="BB34"/>
  <c r="BH35"/>
  <c r="BC31"/>
  <c r="BI32"/>
  <c r="BB31"/>
  <c r="BB26" s="1"/>
  <c r="BB19" s="1"/>
  <c r="BB18" s="1"/>
  <c r="BB17" s="1"/>
  <c r="BH32"/>
  <c r="AJ322"/>
  <c r="AP1545"/>
  <c r="AP1544" s="1"/>
  <c r="AQ545"/>
  <c r="AW1027"/>
  <c r="AV1083"/>
  <c r="AV1012"/>
  <c r="AV189"/>
  <c r="AW1520"/>
  <c r="AW1509" s="1"/>
  <c r="AW280"/>
  <c r="AW279" s="1"/>
  <c r="AW278" s="1"/>
  <c r="AK682"/>
  <c r="AK618" s="1"/>
  <c r="AJ209"/>
  <c r="AJ176" s="1"/>
  <c r="AJ126" s="1"/>
  <c r="AW1083"/>
  <c r="AP917"/>
  <c r="AJ406"/>
  <c r="AJ400" s="1"/>
  <c r="AK39"/>
  <c r="AK38" s="1"/>
  <c r="AP994"/>
  <c r="AQ1027"/>
  <c r="AP1181"/>
  <c r="AP665"/>
  <c r="AQ406"/>
  <c r="AQ400" s="1"/>
  <c r="AP537"/>
  <c r="AP536" s="1"/>
  <c r="AP531" s="1"/>
  <c r="AJ993"/>
  <c r="AW99"/>
  <c r="AW98" s="1"/>
  <c r="AW97" s="1"/>
  <c r="AP100"/>
  <c r="AP99" s="1"/>
  <c r="AP98" s="1"/>
  <c r="AP97" s="1"/>
  <c r="AP1569"/>
  <c r="AP1568" s="1"/>
  <c r="AV332"/>
  <c r="AV331" s="1"/>
  <c r="AV330" s="1"/>
  <c r="AV324" s="1"/>
  <c r="AV1412"/>
  <c r="AV1411" s="1"/>
  <c r="AV743"/>
  <c r="AK993"/>
  <c r="AK814" s="1"/>
  <c r="AQ1545"/>
  <c r="AQ1544" s="1"/>
  <c r="AV178"/>
  <c r="AV177" s="1"/>
  <c r="AV444"/>
  <c r="AV266"/>
  <c r="AV265" s="1"/>
  <c r="AV264" s="1"/>
  <c r="AV1568"/>
  <c r="AW1147"/>
  <c r="AW1146" s="1"/>
  <c r="AW1137" s="1"/>
  <c r="AW1136" s="1"/>
  <c r="AV1457"/>
  <c r="AQ1483"/>
  <c r="AQ1482" s="1"/>
  <c r="AW537"/>
  <c r="AW536" s="1"/>
  <c r="AW531" s="1"/>
  <c r="AQ1113"/>
  <c r="AQ1112" s="1"/>
  <c r="AP178"/>
  <c r="AP177" s="1"/>
  <c r="AQ843"/>
  <c r="AQ817" s="1"/>
  <c r="AQ816" s="1"/>
  <c r="AP817"/>
  <c r="AP816" s="1"/>
  <c r="AP1251"/>
  <c r="AP1250" s="1"/>
  <c r="AQ1412"/>
  <c r="AQ1411" s="1"/>
  <c r="AQ26"/>
  <c r="AQ19" s="1"/>
  <c r="AQ18" s="1"/>
  <c r="AQ17" s="1"/>
  <c r="AV994"/>
  <c r="AV236"/>
  <c r="AV209" s="1"/>
  <c r="AQ264"/>
  <c r="AQ280"/>
  <c r="AQ279" s="1"/>
  <c r="AQ278" s="1"/>
  <c r="AP623"/>
  <c r="AP622" s="1"/>
  <c r="AP621" s="1"/>
  <c r="AP218"/>
  <c r="AW1293"/>
  <c r="AW1292" s="1"/>
  <c r="AW1291" s="1"/>
  <c r="AV1162"/>
  <c r="AP1162"/>
  <c r="AP1083"/>
  <c r="AQ917"/>
  <c r="AQ895" s="1"/>
  <c r="AQ894" s="1"/>
  <c r="AQ1147"/>
  <c r="AQ1146" s="1"/>
  <c r="AQ1137" s="1"/>
  <c r="AQ1136" s="1"/>
  <c r="AQ229"/>
  <c r="AQ209" s="1"/>
  <c r="AQ721"/>
  <c r="AQ720" s="1"/>
  <c r="AP53"/>
  <c r="AP39" s="1"/>
  <c r="AP38" s="1"/>
  <c r="AP26"/>
  <c r="AP19" s="1"/>
  <c r="AP18" s="1"/>
  <c r="AP17" s="1"/>
  <c r="AP1412"/>
  <c r="AP1411" s="1"/>
  <c r="AP1012"/>
  <c r="AW649"/>
  <c r="AW1569"/>
  <c r="AW1568" s="1"/>
  <c r="AW1542" s="1"/>
  <c r="AV1293"/>
  <c r="AV1292" s="1"/>
  <c r="AV1291" s="1"/>
  <c r="AW406"/>
  <c r="AW400" s="1"/>
  <c r="AW1162"/>
  <c r="AV151"/>
  <c r="AW1493"/>
  <c r="AW1483" s="1"/>
  <c r="AW1482" s="1"/>
  <c r="AW994"/>
  <c r="AV464"/>
  <c r="AV459" s="1"/>
  <c r="AV458" s="1"/>
  <c r="AV457" s="1"/>
  <c r="AQ620"/>
  <c r="AD391"/>
  <c r="AJ1410"/>
  <c r="AV637"/>
  <c r="AV636" s="1"/>
  <c r="AW733"/>
  <c r="AW732" s="1"/>
  <c r="AW368"/>
  <c r="AW357" s="1"/>
  <c r="AV900"/>
  <c r="AW1457"/>
  <c r="AV785"/>
  <c r="AV780" s="1"/>
  <c r="AV768" s="1"/>
  <c r="AW1181"/>
  <c r="AV679"/>
  <c r="AV678" s="1"/>
  <c r="AV674" s="1"/>
  <c r="AV673" s="1"/>
  <c r="BB680"/>
  <c r="AV971"/>
  <c r="AV970" s="1"/>
  <c r="BB972"/>
  <c r="AW598"/>
  <c r="AW597" s="1"/>
  <c r="AW817"/>
  <c r="AW816" s="1"/>
  <c r="AV1520"/>
  <c r="AW768"/>
  <c r="AW41"/>
  <c r="AW40" s="1"/>
  <c r="AV100"/>
  <c r="AV99" s="1"/>
  <c r="AV98" s="1"/>
  <c r="AV97" s="1"/>
  <c r="AV537"/>
  <c r="AV536" s="1"/>
  <c r="AV531" s="1"/>
  <c r="AW332"/>
  <c r="AW331" s="1"/>
  <c r="AW330" s="1"/>
  <c r="AW324" s="1"/>
  <c r="BB917"/>
  <c r="AW26"/>
  <c r="AW19" s="1"/>
  <c r="AW18" s="1"/>
  <c r="AW17" s="1"/>
  <c r="AV561"/>
  <c r="AV556" s="1"/>
  <c r="AK1280"/>
  <c r="AP264"/>
  <c r="AQ711"/>
  <c r="AQ710" s="1"/>
  <c r="AQ709" s="1"/>
  <c r="AV623"/>
  <c r="AV622" s="1"/>
  <c r="AV621" s="1"/>
  <c r="AW917"/>
  <c r="AW895" s="1"/>
  <c r="AW894" s="1"/>
  <c r="AW711"/>
  <c r="AW710" s="1"/>
  <c r="AW709" s="1"/>
  <c r="AW53"/>
  <c r="AW721"/>
  <c r="AW720" s="1"/>
  <c r="AW250"/>
  <c r="AW249" s="1"/>
  <c r="AW248" s="1"/>
  <c r="AV721"/>
  <c r="AV720" s="1"/>
  <c r="AV682" s="1"/>
  <c r="BB1113"/>
  <c r="BB1112" s="1"/>
  <c r="AW561"/>
  <c r="AW556" s="1"/>
  <c r="AW464"/>
  <c r="AW459" s="1"/>
  <c r="AW458" s="1"/>
  <c r="AW457" s="1"/>
  <c r="AV1493"/>
  <c r="AV1483" s="1"/>
  <c r="AV1482" s="1"/>
  <c r="AV142"/>
  <c r="AW178"/>
  <c r="AW177" s="1"/>
  <c r="AV450"/>
  <c r="AV449" s="1"/>
  <c r="BB451"/>
  <c r="AQ743"/>
  <c r="AV53"/>
  <c r="AV39" s="1"/>
  <c r="AV38" s="1"/>
  <c r="AV1181"/>
  <c r="AW621"/>
  <c r="AW620" s="1"/>
  <c r="AV26"/>
  <c r="AV19" s="1"/>
  <c r="AV18" s="1"/>
  <c r="AV17" s="1"/>
  <c r="AV1113"/>
  <c r="AV1112" s="1"/>
  <c r="AV280"/>
  <c r="AV279" s="1"/>
  <c r="AV278" s="1"/>
  <c r="AW229"/>
  <c r="AW209" s="1"/>
  <c r="AV374"/>
  <c r="AV373" s="1"/>
  <c r="AV368" s="1"/>
  <c r="AV357" s="1"/>
  <c r="AV509"/>
  <c r="AV501" s="1"/>
  <c r="AP598"/>
  <c r="AP597" s="1"/>
  <c r="AV598"/>
  <c r="AV597" s="1"/>
  <c r="AW189"/>
  <c r="AW188" s="1"/>
  <c r="AW501"/>
  <c r="AW1412"/>
  <c r="AW1411" s="1"/>
  <c r="AV196"/>
  <c r="AV665"/>
  <c r="AW1012"/>
  <c r="AV817"/>
  <c r="AV816" s="1"/>
  <c r="AW1251"/>
  <c r="AW1250" s="1"/>
  <c r="AW151"/>
  <c r="AW137" s="1"/>
  <c r="AV917"/>
  <c r="AW1113"/>
  <c r="AW1112" s="1"/>
  <c r="AQ53"/>
  <c r="AP1493"/>
  <c r="AP1483" s="1"/>
  <c r="AP1482" s="1"/>
  <c r="AQ501"/>
  <c r="AP189"/>
  <c r="AP236"/>
  <c r="AQ1083"/>
  <c r="AQ1251"/>
  <c r="AQ1250" s="1"/>
  <c r="AP721"/>
  <c r="AP720" s="1"/>
  <c r="AP682" s="1"/>
  <c r="AP464"/>
  <c r="AP459" s="1"/>
  <c r="AP458" s="1"/>
  <c r="AP457" s="1"/>
  <c r="AP1113"/>
  <c r="AP1112" s="1"/>
  <c r="AP1457"/>
  <c r="AQ332"/>
  <c r="AQ331" s="1"/>
  <c r="AQ330" s="1"/>
  <c r="AQ324" s="1"/>
  <c r="AQ464"/>
  <c r="AQ459" s="1"/>
  <c r="AQ458" s="1"/>
  <c r="AQ457" s="1"/>
  <c r="AP374"/>
  <c r="AP373" s="1"/>
  <c r="AP368" s="1"/>
  <c r="AP357" s="1"/>
  <c r="AP743"/>
  <c r="AP561"/>
  <c r="AP556" s="1"/>
  <c r="AQ178"/>
  <c r="AQ177" s="1"/>
  <c r="AP1511"/>
  <c r="AP1510" s="1"/>
  <c r="AP1509" s="1"/>
  <c r="AQ1520"/>
  <c r="AQ1509" s="1"/>
  <c r="AQ1181"/>
  <c r="AQ1161" s="1"/>
  <c r="AP971"/>
  <c r="AP970" s="1"/>
  <c r="AQ250"/>
  <c r="AQ249" s="1"/>
  <c r="AQ248" s="1"/>
  <c r="AQ41"/>
  <c r="AQ40" s="1"/>
  <c r="AP332"/>
  <c r="AP331" s="1"/>
  <c r="AP330" s="1"/>
  <c r="AP324" s="1"/>
  <c r="AP637"/>
  <c r="AP636" s="1"/>
  <c r="AP785"/>
  <c r="AP780" s="1"/>
  <c r="AP768" s="1"/>
  <c r="AQ561"/>
  <c r="AQ556" s="1"/>
  <c r="AQ555" s="1"/>
  <c r="AP151"/>
  <c r="AQ1457"/>
  <c r="AP280"/>
  <c r="AP279" s="1"/>
  <c r="AP278" s="1"/>
  <c r="AQ151"/>
  <c r="AQ137" s="1"/>
  <c r="AP142"/>
  <c r="AP1293"/>
  <c r="AP1292" s="1"/>
  <c r="AQ374"/>
  <c r="AQ373" s="1"/>
  <c r="AQ368" s="1"/>
  <c r="AQ357" s="1"/>
  <c r="AP509"/>
  <c r="AP501" s="1"/>
  <c r="AP679"/>
  <c r="AP678" s="1"/>
  <c r="AP674" s="1"/>
  <c r="AP673" s="1"/>
  <c r="AP450"/>
  <c r="AP449" s="1"/>
  <c r="AP406" s="1"/>
  <c r="AP400" s="1"/>
  <c r="AJ618"/>
  <c r="AQ1569"/>
  <c r="AQ1568" s="1"/>
  <c r="AQ189"/>
  <c r="AQ188" s="1"/>
  <c r="AQ1293"/>
  <c r="AQ1292" s="1"/>
  <c r="AQ1291" s="1"/>
  <c r="AQ649"/>
  <c r="AD814"/>
  <c r="AK495"/>
  <c r="AK494" s="1"/>
  <c r="AK391" s="1"/>
  <c r="X1616"/>
  <c r="X7" s="1"/>
  <c r="CL116" l="1"/>
  <c r="CP117"/>
  <c r="CL1469"/>
  <c r="CP1470"/>
  <c r="BI1243"/>
  <c r="BI1242" s="1"/>
  <c r="AP188"/>
  <c r="AJ814"/>
  <c r="AJ391"/>
  <c r="AP1291"/>
  <c r="AJ1280"/>
  <c r="CA1220"/>
  <c r="CA1219" s="1"/>
  <c r="CG1221"/>
  <c r="BZ1220"/>
  <c r="BZ1219" s="1"/>
  <c r="CF1221"/>
  <c r="CA388"/>
  <c r="CA387" s="1"/>
  <c r="CA386" s="1"/>
  <c r="CA385" s="1"/>
  <c r="CG389"/>
  <c r="BZ1364"/>
  <c r="BZ1363" s="1"/>
  <c r="CF1365"/>
  <c r="BZ388"/>
  <c r="BZ387" s="1"/>
  <c r="BZ386" s="1"/>
  <c r="BZ385" s="1"/>
  <c r="CF389"/>
  <c r="BZ349"/>
  <c r="CF350"/>
  <c r="CA1469"/>
  <c r="CA1468" s="1"/>
  <c r="CG1470"/>
  <c r="BC1251"/>
  <c r="BC1250" s="1"/>
  <c r="BB1137"/>
  <c r="BB1136" s="1"/>
  <c r="BB1520"/>
  <c r="BC598"/>
  <c r="BC597" s="1"/>
  <c r="BN1262"/>
  <c r="BC1113"/>
  <c r="BB324"/>
  <c r="BC41"/>
  <c r="BC40" s="1"/>
  <c r="AQ495"/>
  <c r="AJ8"/>
  <c r="BC711"/>
  <c r="BC710" s="1"/>
  <c r="BC709" s="1"/>
  <c r="BC1569"/>
  <c r="BO183"/>
  <c r="BU184"/>
  <c r="BO692"/>
  <c r="BO691" s="1"/>
  <c r="BO690" s="1"/>
  <c r="BO689" s="1"/>
  <c r="BO688" s="1"/>
  <c r="BU693"/>
  <c r="BN274"/>
  <c r="BT275"/>
  <c r="BO626"/>
  <c r="BU627"/>
  <c r="BO1423"/>
  <c r="BO1422" s="1"/>
  <c r="BU1424"/>
  <c r="BO783"/>
  <c r="BO782" s="1"/>
  <c r="BO781" s="1"/>
  <c r="BU784"/>
  <c r="BN1552"/>
  <c r="BN1551" s="1"/>
  <c r="BT1553"/>
  <c r="BN1099"/>
  <c r="BN1098" s="1"/>
  <c r="BN1097" s="1"/>
  <c r="BN1096" s="1"/>
  <c r="BT1100"/>
  <c r="BO965"/>
  <c r="BO964" s="1"/>
  <c r="BU966"/>
  <c r="BN629"/>
  <c r="BN628" s="1"/>
  <c r="BT630"/>
  <c r="BO294"/>
  <c r="BO293" s="1"/>
  <c r="BU295"/>
  <c r="BN251"/>
  <c r="BT252"/>
  <c r="BN1565"/>
  <c r="BN1564" s="1"/>
  <c r="BT1566"/>
  <c r="BO1319"/>
  <c r="BO1318" s="1"/>
  <c r="BU1320"/>
  <c r="BO982"/>
  <c r="BO981" s="1"/>
  <c r="BO980" s="1"/>
  <c r="BU983"/>
  <c r="BO1325"/>
  <c r="BO1324" s="1"/>
  <c r="BU1326"/>
  <c r="BN956"/>
  <c r="BN955" s="1"/>
  <c r="BT957"/>
  <c r="BN552"/>
  <c r="BN551" s="1"/>
  <c r="BN550" s="1"/>
  <c r="BT553"/>
  <c r="BO727"/>
  <c r="BO726" s="1"/>
  <c r="BU728"/>
  <c r="BN1355"/>
  <c r="BN1354" s="1"/>
  <c r="BT1356"/>
  <c r="BO101"/>
  <c r="BU102"/>
  <c r="BO55"/>
  <c r="BU56"/>
  <c r="BN595"/>
  <c r="BN594" s="1"/>
  <c r="BN593" s="1"/>
  <c r="BN592" s="1"/>
  <c r="BT596"/>
  <c r="BO46"/>
  <c r="BU47"/>
  <c r="BN409"/>
  <c r="BN408" s="1"/>
  <c r="BN407" s="1"/>
  <c r="BT410"/>
  <c r="BN462"/>
  <c r="BN461" s="1"/>
  <c r="BN460" s="1"/>
  <c r="BT463"/>
  <c r="BO1400"/>
  <c r="BO1399" s="1"/>
  <c r="BO1586"/>
  <c r="BO1585" s="1"/>
  <c r="BO1584" s="1"/>
  <c r="BU1587"/>
  <c r="BO1485"/>
  <c r="BO1484" s="1"/>
  <c r="BU1486"/>
  <c r="BO1025"/>
  <c r="BO1024" s="1"/>
  <c r="BU1026"/>
  <c r="BN941"/>
  <c r="BN940" s="1"/>
  <c r="BT942"/>
  <c r="BO676"/>
  <c r="BO675" s="1"/>
  <c r="BU677"/>
  <c r="BO445"/>
  <c r="BU446"/>
  <c r="BN159"/>
  <c r="BN158" s="1"/>
  <c r="BT160"/>
  <c r="BO156"/>
  <c r="BO155" s="1"/>
  <c r="BU157"/>
  <c r="BO103"/>
  <c r="BU104"/>
  <c r="BN21"/>
  <c r="BN20" s="1"/>
  <c r="BT22"/>
  <c r="BN788"/>
  <c r="BN787" s="1"/>
  <c r="BT789"/>
  <c r="BO417"/>
  <c r="BU418"/>
  <c r="BN244"/>
  <c r="BT245"/>
  <c r="BO1460"/>
  <c r="BO1459" s="1"/>
  <c r="BO1458" s="1"/>
  <c r="BU1461"/>
  <c r="BO75"/>
  <c r="BU76"/>
  <c r="BO1576"/>
  <c r="BO1575" s="1"/>
  <c r="BO1574" s="1"/>
  <c r="BU1577"/>
  <c r="BT820"/>
  <c r="BT819" s="1"/>
  <c r="BT818" s="1"/>
  <c r="BZ821"/>
  <c r="BU730"/>
  <c r="BU729" s="1"/>
  <c r="CA731"/>
  <c r="BU575"/>
  <c r="BU574" s="1"/>
  <c r="BU573" s="1"/>
  <c r="CA576"/>
  <c r="BT1269"/>
  <c r="BT1268" s="1"/>
  <c r="BZ1270"/>
  <c r="BU1197"/>
  <c r="BU1196" s="1"/>
  <c r="CA1198"/>
  <c r="BT1478"/>
  <c r="BT1477" s="1"/>
  <c r="BZ1479"/>
  <c r="BT714"/>
  <c r="BZ715"/>
  <c r="BU828"/>
  <c r="BU827" s="1"/>
  <c r="CA829"/>
  <c r="BO1248"/>
  <c r="BO1247" s="1"/>
  <c r="BU1249"/>
  <c r="BN1277"/>
  <c r="BN1276" s="1"/>
  <c r="BN1275" s="1"/>
  <c r="BN1274" s="1"/>
  <c r="BN1273" s="1"/>
  <c r="BT1278"/>
  <c r="BO29"/>
  <c r="BU30"/>
  <c r="BO755"/>
  <c r="BO754" s="1"/>
  <c r="BO753" s="1"/>
  <c r="BU756"/>
  <c r="BO44"/>
  <c r="BU45"/>
  <c r="BN1448"/>
  <c r="BN1447" s="1"/>
  <c r="BT1449"/>
  <c r="BO60"/>
  <c r="BU61"/>
  <c r="BO746"/>
  <c r="BO745" s="1"/>
  <c r="BO744" s="1"/>
  <c r="BU747"/>
  <c r="BN174"/>
  <c r="BN173" s="1"/>
  <c r="BN172" s="1"/>
  <c r="BN171" s="1"/>
  <c r="BT175"/>
  <c r="BO1133"/>
  <c r="BU1134"/>
  <c r="BN1034"/>
  <c r="BN1033" s="1"/>
  <c r="BN1032" s="1"/>
  <c r="BT1035"/>
  <c r="BO512"/>
  <c r="BU513"/>
  <c r="BO559"/>
  <c r="BO558" s="1"/>
  <c r="BO557" s="1"/>
  <c r="BU560"/>
  <c r="BO221"/>
  <c r="BU222"/>
  <c r="BO1144"/>
  <c r="BO1143" s="1"/>
  <c r="BO1142" s="1"/>
  <c r="BU1145"/>
  <c r="BN1152"/>
  <c r="BT1153"/>
  <c r="BN727"/>
  <c r="BN726" s="1"/>
  <c r="BT728"/>
  <c r="BN1030"/>
  <c r="BN1029" s="1"/>
  <c r="BN1028" s="1"/>
  <c r="BT1031"/>
  <c r="BO246"/>
  <c r="BU247"/>
  <c r="BN1441"/>
  <c r="BN1440" s="1"/>
  <c r="BT1442"/>
  <c r="BN24"/>
  <c r="BN23" s="1"/>
  <c r="BT25"/>
  <c r="BO1582"/>
  <c r="BO1581" s="1"/>
  <c r="BU1583"/>
  <c r="BN1534"/>
  <c r="BN1533" s="1"/>
  <c r="BT1535"/>
  <c r="BN1485"/>
  <c r="BN1484" s="1"/>
  <c r="BT1486"/>
  <c r="BO1343"/>
  <c r="BO1342" s="1"/>
  <c r="BU1344"/>
  <c r="BO1063"/>
  <c r="BO1062" s="1"/>
  <c r="BO1061" s="1"/>
  <c r="BO1060" s="1"/>
  <c r="BU1064"/>
  <c r="BN1022"/>
  <c r="BN1021" s="1"/>
  <c r="BT1023"/>
  <c r="BN990"/>
  <c r="BN989" s="1"/>
  <c r="BN988" s="1"/>
  <c r="BN987" s="1"/>
  <c r="BT991"/>
  <c r="BO941"/>
  <c r="BO940" s="1"/>
  <c r="BU942"/>
  <c r="BN765"/>
  <c r="BN764" s="1"/>
  <c r="BN763" s="1"/>
  <c r="BN762" s="1"/>
  <c r="BT766"/>
  <c r="BN676"/>
  <c r="BN675" s="1"/>
  <c r="BT677"/>
  <c r="BO488"/>
  <c r="BO487" s="1"/>
  <c r="BU489"/>
  <c r="BO466"/>
  <c r="BO465" s="1"/>
  <c r="BU467"/>
  <c r="BN262"/>
  <c r="BN261" s="1"/>
  <c r="BN260" s="1"/>
  <c r="BN259" s="1"/>
  <c r="BT263"/>
  <c r="BO211"/>
  <c r="BO210" s="1"/>
  <c r="BU212"/>
  <c r="BN57"/>
  <c r="BT58"/>
  <c r="BO811"/>
  <c r="BO810" s="1"/>
  <c r="BO809" s="1"/>
  <c r="BU812"/>
  <c r="BO276"/>
  <c r="BU277"/>
  <c r="BO144"/>
  <c r="BO143" s="1"/>
  <c r="BU145"/>
  <c r="BO1361"/>
  <c r="BO1360" s="1"/>
  <c r="BU1362"/>
  <c r="BN1288"/>
  <c r="BT1289"/>
  <c r="BN1466"/>
  <c r="BN1465" s="1"/>
  <c r="BT1467"/>
  <c r="BN898"/>
  <c r="BN897" s="1"/>
  <c r="BN896" s="1"/>
  <c r="BT899"/>
  <c r="BN224"/>
  <c r="BN223" s="1"/>
  <c r="BT225"/>
  <c r="BN1295"/>
  <c r="BN1294" s="1"/>
  <c r="BT1296"/>
  <c r="BN62"/>
  <c r="BT63"/>
  <c r="BO718"/>
  <c r="BO717" s="1"/>
  <c r="BU719"/>
  <c r="BO424"/>
  <c r="BO423" s="1"/>
  <c r="BU425"/>
  <c r="BO472"/>
  <c r="BO471" s="1"/>
  <c r="BU473"/>
  <c r="BO1331"/>
  <c r="BO1330" s="1"/>
  <c r="BU1332"/>
  <c r="BN1576"/>
  <c r="BN1575" s="1"/>
  <c r="BN1574" s="1"/>
  <c r="BT1577"/>
  <c r="BO375"/>
  <c r="BU376"/>
  <c r="BN73"/>
  <c r="BT74"/>
  <c r="BO1068"/>
  <c r="BO1067" s="1"/>
  <c r="BO1066" s="1"/>
  <c r="BO1065" s="1"/>
  <c r="BU1069"/>
  <c r="BO1364"/>
  <c r="BO1363" s="1"/>
  <c r="BU1365"/>
  <c r="BO80"/>
  <c r="BU81"/>
  <c r="BN1126"/>
  <c r="BN1125" s="1"/>
  <c r="BT1127"/>
  <c r="BN1091"/>
  <c r="BN1090" s="1"/>
  <c r="BN1089" s="1"/>
  <c r="BT1092"/>
  <c r="BO1034"/>
  <c r="BO1033" s="1"/>
  <c r="BO1032" s="1"/>
  <c r="BU1035"/>
  <c r="BN804"/>
  <c r="BN803" s="1"/>
  <c r="BT805"/>
  <c r="BN421"/>
  <c r="BT422"/>
  <c r="BO507"/>
  <c r="BO506" s="1"/>
  <c r="BU508"/>
  <c r="BN755"/>
  <c r="BN754" s="1"/>
  <c r="BN753" s="1"/>
  <c r="BT756"/>
  <c r="BO510"/>
  <c r="BU511"/>
  <c r="BO1496"/>
  <c r="BU1497"/>
  <c r="BN777"/>
  <c r="BN776" s="1"/>
  <c r="BT778"/>
  <c r="BN811"/>
  <c r="BN810" s="1"/>
  <c r="BN809" s="1"/>
  <c r="BT812"/>
  <c r="BN982"/>
  <c r="BN981" s="1"/>
  <c r="BN980" s="1"/>
  <c r="BT983"/>
  <c r="BN234"/>
  <c r="BT235"/>
  <c r="BN730"/>
  <c r="BN729" s="1"/>
  <c r="BT731"/>
  <c r="BN190"/>
  <c r="BT191"/>
  <c r="BO880"/>
  <c r="BO879" s="1"/>
  <c r="BU881"/>
  <c r="BO1295"/>
  <c r="BO1294" s="1"/>
  <c r="BU1296"/>
  <c r="BO174"/>
  <c r="BO173" s="1"/>
  <c r="BO172" s="1"/>
  <c r="BO171" s="1"/>
  <c r="BU175"/>
  <c r="BN1496"/>
  <c r="BT1497"/>
  <c r="BO534"/>
  <c r="BO533" s="1"/>
  <c r="BO532" s="1"/>
  <c r="BU535"/>
  <c r="BN1423"/>
  <c r="BN1422" s="1"/>
  <c r="BT1424"/>
  <c r="BN908"/>
  <c r="BN907" s="1"/>
  <c r="BT909"/>
  <c r="BN1596"/>
  <c r="BN1595" s="1"/>
  <c r="BN1594" s="1"/>
  <c r="BN1593" s="1"/>
  <c r="BT1597"/>
  <c r="BO1552"/>
  <c r="BO1551" s="1"/>
  <c r="BU1553"/>
  <c r="BN1531"/>
  <c r="BN1530" s="1"/>
  <c r="BT1532"/>
  <c r="BO1394"/>
  <c r="BO1393" s="1"/>
  <c r="BU1395"/>
  <c r="BO1099"/>
  <c r="BO1098" s="1"/>
  <c r="BO1097" s="1"/>
  <c r="BO1096" s="1"/>
  <c r="BU1100"/>
  <c r="BO1050"/>
  <c r="BO1049" s="1"/>
  <c r="BU1051"/>
  <c r="BO1019"/>
  <c r="BO1018" s="1"/>
  <c r="BO1017" s="1"/>
  <c r="BU1020"/>
  <c r="BO990"/>
  <c r="BO989" s="1"/>
  <c r="BO988" s="1"/>
  <c r="BO987" s="1"/>
  <c r="BU991"/>
  <c r="BO902"/>
  <c r="BO901" s="1"/>
  <c r="BU903"/>
  <c r="BO765"/>
  <c r="BO764" s="1"/>
  <c r="BO763" s="1"/>
  <c r="BO762" s="1"/>
  <c r="BU766"/>
  <c r="BO653"/>
  <c r="BO652" s="1"/>
  <c r="BO651" s="1"/>
  <c r="BO650" s="1"/>
  <c r="BU654"/>
  <c r="BO518"/>
  <c r="BO517" s="1"/>
  <c r="BU519"/>
  <c r="BN469"/>
  <c r="BN468" s="1"/>
  <c r="BT470"/>
  <c r="BO262"/>
  <c r="BO261" s="1"/>
  <c r="BO260" s="1"/>
  <c r="BO259" s="1"/>
  <c r="BU263"/>
  <c r="BO237"/>
  <c r="BU238"/>
  <c r="BN82"/>
  <c r="BT83"/>
  <c r="BO833"/>
  <c r="BO832" s="1"/>
  <c r="BO831" s="1"/>
  <c r="BU834"/>
  <c r="BN281"/>
  <c r="BT282"/>
  <c r="BO227"/>
  <c r="BO226" s="1"/>
  <c r="BU228"/>
  <c r="BN1133"/>
  <c r="BT1134"/>
  <c r="BO774"/>
  <c r="BO773" s="1"/>
  <c r="BO772" s="1"/>
  <c r="BU775"/>
  <c r="BN1400"/>
  <c r="BN1399" s="1"/>
  <c r="BO65"/>
  <c r="BO64" s="1"/>
  <c r="BU66"/>
  <c r="BO1562"/>
  <c r="BO1561" s="1"/>
  <c r="BU1563"/>
  <c r="BO1514"/>
  <c r="BU1515"/>
  <c r="BO1417"/>
  <c r="BO1416" s="1"/>
  <c r="BU1418"/>
  <c r="BO14"/>
  <c r="BO13" s="1"/>
  <c r="BO12" s="1"/>
  <c r="BO11" s="1"/>
  <c r="BO10" s="1"/>
  <c r="BU15"/>
  <c r="BN230"/>
  <c r="BT231"/>
  <c r="BN433"/>
  <c r="BN432" s="1"/>
  <c r="BT434"/>
  <c r="BN304"/>
  <c r="BN303" s="1"/>
  <c r="BN302" s="1"/>
  <c r="BT305"/>
  <c r="BN214"/>
  <c r="BT215"/>
  <c r="BO642"/>
  <c r="BO641" s="1"/>
  <c r="BU643"/>
  <c r="BO1277"/>
  <c r="BO1276" s="1"/>
  <c r="BO1275" s="1"/>
  <c r="BO1274" s="1"/>
  <c r="BO1273" s="1"/>
  <c r="BU1278"/>
  <c r="BN1319"/>
  <c r="BN1318" s="1"/>
  <c r="BT1320"/>
  <c r="BN417"/>
  <c r="BT418"/>
  <c r="BO337"/>
  <c r="BU338"/>
  <c r="BO347"/>
  <c r="BU348"/>
  <c r="BO1528"/>
  <c r="BO1527" s="1"/>
  <c r="BU1529"/>
  <c r="BO668"/>
  <c r="BO667" s="1"/>
  <c r="BO666" s="1"/>
  <c r="BU669"/>
  <c r="BO1565"/>
  <c r="BO1564" s="1"/>
  <c r="BU1566"/>
  <c r="BT642"/>
  <c r="BT641" s="1"/>
  <c r="BZ643"/>
  <c r="BT575"/>
  <c r="BT574" s="1"/>
  <c r="BT573" s="1"/>
  <c r="BZ576"/>
  <c r="BU201"/>
  <c r="CA202"/>
  <c r="BT849"/>
  <c r="BT848" s="1"/>
  <c r="BZ850"/>
  <c r="BU1269"/>
  <c r="BU1268" s="1"/>
  <c r="CA1270"/>
  <c r="BT1233"/>
  <c r="BT1232" s="1"/>
  <c r="BZ1234"/>
  <c r="BT885"/>
  <c r="BT884" s="1"/>
  <c r="BT883" s="1"/>
  <c r="BT882" s="1"/>
  <c r="BZ886"/>
  <c r="BU287"/>
  <c r="CA288"/>
  <c r="BT499"/>
  <c r="BT498" s="1"/>
  <c r="BT497" s="1"/>
  <c r="BT496" s="1"/>
  <c r="BZ500"/>
  <c r="BT1197"/>
  <c r="BT1196" s="1"/>
  <c r="BZ1198"/>
  <c r="BC1509"/>
  <c r="BC917"/>
  <c r="BC895" s="1"/>
  <c r="BC894" s="1"/>
  <c r="BN1248"/>
  <c r="BN1247" s="1"/>
  <c r="BT1249"/>
  <c r="BN14"/>
  <c r="BN13" s="1"/>
  <c r="BN12" s="1"/>
  <c r="BN11" s="1"/>
  <c r="BN10" s="1"/>
  <c r="BT15"/>
  <c r="BO409"/>
  <c r="BO408" s="1"/>
  <c r="BO407" s="1"/>
  <c r="BU410"/>
  <c r="BN926"/>
  <c r="BN925" s="1"/>
  <c r="BT927"/>
  <c r="BN1325"/>
  <c r="BN1324" s="1"/>
  <c r="BT1326"/>
  <c r="BO271"/>
  <c r="BU272"/>
  <c r="BO962"/>
  <c r="BO961" s="1"/>
  <c r="BU963"/>
  <c r="BO1522"/>
  <c r="BO1521" s="1"/>
  <c r="BU1523"/>
  <c r="BN1041"/>
  <c r="BN1040" s="1"/>
  <c r="BT1042"/>
  <c r="BO891"/>
  <c r="BO890" s="1"/>
  <c r="BO889" s="1"/>
  <c r="BO888" s="1"/>
  <c r="BU892"/>
  <c r="BO478"/>
  <c r="BO477" s="1"/>
  <c r="BU479"/>
  <c r="BN239"/>
  <c r="BT240"/>
  <c r="BN153"/>
  <c r="BN152" s="1"/>
  <c r="BT154"/>
  <c r="BN702"/>
  <c r="BN701" s="1"/>
  <c r="BN700" s="1"/>
  <c r="BN699" s="1"/>
  <c r="BT703"/>
  <c r="BN1417"/>
  <c r="BN1416" s="1"/>
  <c r="BT1418"/>
  <c r="BN663"/>
  <c r="BN662" s="1"/>
  <c r="BN661" s="1"/>
  <c r="BN660" s="1"/>
  <c r="BT664"/>
  <c r="BN135"/>
  <c r="BN134" s="1"/>
  <c r="BN133" s="1"/>
  <c r="BN132" s="1"/>
  <c r="BT136"/>
  <c r="BN48"/>
  <c r="BT49"/>
  <c r="BN825"/>
  <c r="BN824" s="1"/>
  <c r="BT826"/>
  <c r="BO971"/>
  <c r="BO970" s="1"/>
  <c r="BU972"/>
  <c r="BO804"/>
  <c r="BO803" s="1"/>
  <c r="BU805"/>
  <c r="BO1288"/>
  <c r="BU1289"/>
  <c r="BN68"/>
  <c r="BT69"/>
  <c r="BO216"/>
  <c r="BU217"/>
  <c r="BO1534"/>
  <c r="BO1533" s="1"/>
  <c r="BU1535"/>
  <c r="BN1073"/>
  <c r="BN1072" s="1"/>
  <c r="BN1071" s="1"/>
  <c r="BN1070" s="1"/>
  <c r="BT1074"/>
  <c r="BO1007"/>
  <c r="BO1006" s="1"/>
  <c r="BU1008"/>
  <c r="BO615"/>
  <c r="BO614" s="1"/>
  <c r="BO613" s="1"/>
  <c r="BU616"/>
  <c r="BO241"/>
  <c r="BU242"/>
  <c r="BN269"/>
  <c r="BT270"/>
  <c r="BO1455"/>
  <c r="BO1454" s="1"/>
  <c r="BU1456"/>
  <c r="BN1148"/>
  <c r="BT1149"/>
  <c r="BN845"/>
  <c r="BN844" s="1"/>
  <c r="BT846"/>
  <c r="BN611"/>
  <c r="BN610" s="1"/>
  <c r="BT612"/>
  <c r="BN337"/>
  <c r="BT338"/>
  <c r="BT1265"/>
  <c r="BT1264" s="1"/>
  <c r="BT1263" s="1"/>
  <c r="BZ1266"/>
  <c r="BO608"/>
  <c r="BO607" s="1"/>
  <c r="BU609"/>
  <c r="BO1224"/>
  <c r="BO1223" s="1"/>
  <c r="BU1225"/>
  <c r="BO1201"/>
  <c r="BU1202"/>
  <c r="BO1167"/>
  <c r="BO1166" s="1"/>
  <c r="BU1168"/>
  <c r="BO1240"/>
  <c r="BO1239" s="1"/>
  <c r="BU1241"/>
  <c r="BO1164"/>
  <c r="BO1163" s="1"/>
  <c r="BU1165"/>
  <c r="BO1183"/>
  <c r="BO1182" s="1"/>
  <c r="BU1184"/>
  <c r="BO1193"/>
  <c r="BO1192" s="1"/>
  <c r="BU1194"/>
  <c r="BO1245"/>
  <c r="BO1244" s="1"/>
  <c r="BO1243" s="1"/>
  <c r="BO1242" s="1"/>
  <c r="BU1246"/>
  <c r="BC26"/>
  <c r="BN1256"/>
  <c r="BN1255" s="1"/>
  <c r="BT1257"/>
  <c r="BN880"/>
  <c r="BN879" s="1"/>
  <c r="BO1080"/>
  <c r="BO1079" s="1"/>
  <c r="BO1078" s="1"/>
  <c r="BO1077" s="1"/>
  <c r="BO1076" s="1"/>
  <c r="BU1081"/>
  <c r="BO540"/>
  <c r="BU541"/>
  <c r="BO791"/>
  <c r="BO790" s="1"/>
  <c r="BU792"/>
  <c r="BO436"/>
  <c r="BO435" s="1"/>
  <c r="BU437"/>
  <c r="BO304"/>
  <c r="BO303" s="1"/>
  <c r="BO302" s="1"/>
  <c r="BU305"/>
  <c r="BO504"/>
  <c r="BO503" s="1"/>
  <c r="BO502" s="1"/>
  <c r="BU505"/>
  <c r="BO1591"/>
  <c r="BO1590" s="1"/>
  <c r="BO1589" s="1"/>
  <c r="BO1588" s="1"/>
  <c r="BU1592"/>
  <c r="BN1394"/>
  <c r="BN1393" s="1"/>
  <c r="BT1395"/>
  <c r="BN1015"/>
  <c r="BN1014" s="1"/>
  <c r="BN1013" s="1"/>
  <c r="BT1016"/>
  <c r="BN735"/>
  <c r="BN734" s="1"/>
  <c r="BT736"/>
  <c r="BO439"/>
  <c r="BO438" s="1"/>
  <c r="BU440"/>
  <c r="BO159"/>
  <c r="BO158" s="1"/>
  <c r="BU160"/>
  <c r="BO1087"/>
  <c r="BO1086" s="1"/>
  <c r="BO1085" s="1"/>
  <c r="BU1088"/>
  <c r="BO1605"/>
  <c r="BO1604" s="1"/>
  <c r="BO1603" s="1"/>
  <c r="BO1602" s="1"/>
  <c r="BO1601" s="1"/>
  <c r="BO1599" s="1"/>
  <c r="BU1606"/>
  <c r="BO947"/>
  <c r="BO946" s="1"/>
  <c r="BU948"/>
  <c r="BN718"/>
  <c r="BN717" s="1"/>
  <c r="BT719"/>
  <c r="BO197"/>
  <c r="BU198"/>
  <c r="BN515"/>
  <c r="BN514" s="1"/>
  <c r="BT516"/>
  <c r="BN1358"/>
  <c r="BN1357" s="1"/>
  <c r="BT1359"/>
  <c r="BN1502"/>
  <c r="BN1501" s="1"/>
  <c r="BN1500" s="1"/>
  <c r="BT1503"/>
  <c r="BO342"/>
  <c r="BO341" s="1"/>
  <c r="BO340" s="1"/>
  <c r="BO339" s="1"/>
  <c r="BU343"/>
  <c r="BO798"/>
  <c r="BO797" s="1"/>
  <c r="BO796" s="1"/>
  <c r="BU799"/>
  <c r="BO1150"/>
  <c r="BU1151"/>
  <c r="BO595"/>
  <c r="BO594" s="1"/>
  <c r="BO593" s="1"/>
  <c r="BO592" s="1"/>
  <c r="BU596"/>
  <c r="BO85"/>
  <c r="BU86"/>
  <c r="BN87"/>
  <c r="BT88"/>
  <c r="BO929"/>
  <c r="BO928" s="1"/>
  <c r="BU930"/>
  <c r="BN1343"/>
  <c r="BN1342" s="1"/>
  <c r="BT1344"/>
  <c r="BN794"/>
  <c r="BN793" s="1"/>
  <c r="BT795"/>
  <c r="BN488"/>
  <c r="BN487" s="1"/>
  <c r="BT489"/>
  <c r="BO297"/>
  <c r="BO296" s="1"/>
  <c r="BU298"/>
  <c r="BN1053"/>
  <c r="BN1052" s="1"/>
  <c r="BT1054"/>
  <c r="BO24"/>
  <c r="BO23" s="1"/>
  <c r="BU25"/>
  <c r="BO462"/>
  <c r="BO461" s="1"/>
  <c r="BO460" s="1"/>
  <c r="BU463"/>
  <c r="BO908"/>
  <c r="BO907" s="1"/>
  <c r="BU909"/>
  <c r="BN746"/>
  <c r="BN745" s="1"/>
  <c r="BN744" s="1"/>
  <c r="BT747"/>
  <c r="BO70"/>
  <c r="BU71"/>
  <c r="BO1448"/>
  <c r="BO1447" s="1"/>
  <c r="BU1449"/>
  <c r="BO1155"/>
  <c r="BO1154" s="1"/>
  <c r="BU1156"/>
  <c r="BN692"/>
  <c r="BN691" s="1"/>
  <c r="BN690" s="1"/>
  <c r="BN689" s="1"/>
  <c r="BN688" s="1"/>
  <c r="BT693"/>
  <c r="BT1174"/>
  <c r="BT1173" s="1"/>
  <c r="BZ1175"/>
  <c r="BO600"/>
  <c r="BU601"/>
  <c r="BN602"/>
  <c r="BT603"/>
  <c r="BN1224"/>
  <c r="BN1223" s="1"/>
  <c r="BT1225"/>
  <c r="BO1205"/>
  <c r="BO1204" s="1"/>
  <c r="BO1203" s="1"/>
  <c r="BU1206"/>
  <c r="BN1207"/>
  <c r="BT1208"/>
  <c r="BN1190"/>
  <c r="BN1189" s="1"/>
  <c r="BT1191"/>
  <c r="BO1233"/>
  <c r="BO1232" s="1"/>
  <c r="BU1234"/>
  <c r="BO1171"/>
  <c r="BO1170" s="1"/>
  <c r="BU1172"/>
  <c r="BO1256"/>
  <c r="BO1255" s="1"/>
  <c r="BU1257"/>
  <c r="BB682"/>
  <c r="AV1542"/>
  <c r="BB196"/>
  <c r="BB188" s="1"/>
  <c r="BC649"/>
  <c r="BC1568"/>
  <c r="BC1542" s="1"/>
  <c r="AV1509"/>
  <c r="AV1481" s="1"/>
  <c r="BC1457"/>
  <c r="BC177"/>
  <c r="BC743"/>
  <c r="BB561"/>
  <c r="BB556" s="1"/>
  <c r="BC280"/>
  <c r="BC279" s="1"/>
  <c r="BC278" s="1"/>
  <c r="BC1027"/>
  <c r="BC151"/>
  <c r="BC137" s="1"/>
  <c r="AV188"/>
  <c r="BC1112"/>
  <c r="AP993"/>
  <c r="BB1181"/>
  <c r="BB785"/>
  <c r="BB780" s="1"/>
  <c r="BB768" s="1"/>
  <c r="BC1181"/>
  <c r="BB1493"/>
  <c r="BB1483" s="1"/>
  <c r="BB1482" s="1"/>
  <c r="BB53"/>
  <c r="BB374"/>
  <c r="BB373" s="1"/>
  <c r="BB368" s="1"/>
  <c r="BB357" s="1"/>
  <c r="BB41"/>
  <c r="BB40" s="1"/>
  <c r="BB100"/>
  <c r="BB99" s="1"/>
  <c r="BB98" s="1"/>
  <c r="BB97" s="1"/>
  <c r="BC537"/>
  <c r="BC536" s="1"/>
  <c r="BC531" s="1"/>
  <c r="BB1388"/>
  <c r="BB178"/>
  <c r="BB177" s="1"/>
  <c r="AQ993"/>
  <c r="AQ814" s="1"/>
  <c r="BB623"/>
  <c r="BB622" s="1"/>
  <c r="BB621" s="1"/>
  <c r="BB620" s="1"/>
  <c r="BC721"/>
  <c r="BC720" s="1"/>
  <c r="BB817"/>
  <c r="BB816" s="1"/>
  <c r="BB665"/>
  <c r="BC1412"/>
  <c r="BC1411" s="1"/>
  <c r="AQ1542"/>
  <c r="AQ1481"/>
  <c r="AQ494"/>
  <c r="AQ391" s="1"/>
  <c r="BC464"/>
  <c r="BC459" s="1"/>
  <c r="BC458" s="1"/>
  <c r="BC457" s="1"/>
  <c r="BB464"/>
  <c r="BB459" s="1"/>
  <c r="BB458" s="1"/>
  <c r="BB457" s="1"/>
  <c r="BC621"/>
  <c r="BC620" s="1"/>
  <c r="BI502"/>
  <c r="BB537"/>
  <c r="BB536" s="1"/>
  <c r="BB531" s="1"/>
  <c r="BC561"/>
  <c r="BC556" s="1"/>
  <c r="BB1545"/>
  <c r="BB1544" s="1"/>
  <c r="AK8"/>
  <c r="AK1616" s="1"/>
  <c r="AW1410"/>
  <c r="AV993"/>
  <c r="AP649"/>
  <c r="BC994"/>
  <c r="BC229"/>
  <c r="BC209" s="1"/>
  <c r="BB1162"/>
  <c r="BC189"/>
  <c r="BC188" s="1"/>
  <c r="AP209"/>
  <c r="AP176" s="1"/>
  <c r="AW495"/>
  <c r="AW494" s="1"/>
  <c r="AP1542"/>
  <c r="BC843"/>
  <c r="BC817" s="1"/>
  <c r="BC816" s="1"/>
  <c r="AP895"/>
  <c r="AP894" s="1"/>
  <c r="AP495"/>
  <c r="AP494" s="1"/>
  <c r="AQ39"/>
  <c r="AQ38" s="1"/>
  <c r="BB1410"/>
  <c r="BC545"/>
  <c r="BC733"/>
  <c r="BC732" s="1"/>
  <c r="AV406"/>
  <c r="AV400" s="1"/>
  <c r="BC19"/>
  <c r="BC18" s="1"/>
  <c r="BC17" s="1"/>
  <c r="BC53"/>
  <c r="BC374"/>
  <c r="BC373" s="1"/>
  <c r="BC368" s="1"/>
  <c r="BC357" s="1"/>
  <c r="BC785"/>
  <c r="BC780" s="1"/>
  <c r="BC768" s="1"/>
  <c r="BB994"/>
  <c r="BB993" s="1"/>
  <c r="AV137"/>
  <c r="BB1568"/>
  <c r="BB1293"/>
  <c r="BB1292" s="1"/>
  <c r="BB509"/>
  <c r="AV1161"/>
  <c r="AV1160" s="1"/>
  <c r="AV1158" s="1"/>
  <c r="BB597"/>
  <c r="BC501"/>
  <c r="BH31"/>
  <c r="BN32"/>
  <c r="BH34"/>
  <c r="BN35"/>
  <c r="BI57"/>
  <c r="BI54" s="1"/>
  <c r="BO58"/>
  <c r="BI130"/>
  <c r="BI129" s="1"/>
  <c r="BI128" s="1"/>
  <c r="BI127" s="1"/>
  <c r="BO131"/>
  <c r="BH201"/>
  <c r="BN202"/>
  <c r="BH237"/>
  <c r="BN238"/>
  <c r="BI239"/>
  <c r="BI236" s="1"/>
  <c r="BO240"/>
  <c r="BH257"/>
  <c r="BH256" s="1"/>
  <c r="BH255" s="1"/>
  <c r="BN258"/>
  <c r="BH294"/>
  <c r="BH293" s="1"/>
  <c r="BN295"/>
  <c r="BH300"/>
  <c r="BH299" s="1"/>
  <c r="BN301"/>
  <c r="BH379"/>
  <c r="BN380"/>
  <c r="BH439"/>
  <c r="BH438" s="1"/>
  <c r="BN440"/>
  <c r="BH447"/>
  <c r="BN448"/>
  <c r="BH466"/>
  <c r="BH465" s="1"/>
  <c r="BN467"/>
  <c r="BI475"/>
  <c r="BI474" s="1"/>
  <c r="BO476"/>
  <c r="BH478"/>
  <c r="BH477" s="1"/>
  <c r="BN479"/>
  <c r="BI482"/>
  <c r="BI481" s="1"/>
  <c r="BI480" s="1"/>
  <c r="BO483"/>
  <c r="BH521"/>
  <c r="BH520" s="1"/>
  <c r="BN522"/>
  <c r="BH524"/>
  <c r="BH523" s="1"/>
  <c r="BN525"/>
  <c r="BI548"/>
  <c r="BI547" s="1"/>
  <c r="BI546" s="1"/>
  <c r="BO549"/>
  <c r="BH624"/>
  <c r="BN625"/>
  <c r="BI629"/>
  <c r="BI628" s="1"/>
  <c r="BO630"/>
  <c r="BI1104"/>
  <c r="BI1103" s="1"/>
  <c r="BI1102" s="1"/>
  <c r="BI1101" s="1"/>
  <c r="BO1105"/>
  <c r="BI1131"/>
  <c r="BI1130" s="1"/>
  <c r="BI1129" s="1"/>
  <c r="BI1128" s="1"/>
  <c r="BO1132"/>
  <c r="BI552"/>
  <c r="BI551" s="1"/>
  <c r="BI550" s="1"/>
  <c r="BO553"/>
  <c r="BI383"/>
  <c r="BI382" s="1"/>
  <c r="BO384"/>
  <c r="BH751"/>
  <c r="BH750" s="1"/>
  <c r="BH749" s="1"/>
  <c r="BH748" s="1"/>
  <c r="BN752"/>
  <c r="BH375"/>
  <c r="BN376"/>
  <c r="BH1068"/>
  <c r="BH1067" s="1"/>
  <c r="BH1066" s="1"/>
  <c r="BH1065" s="1"/>
  <c r="BN1069"/>
  <c r="BI105"/>
  <c r="BI100" s="1"/>
  <c r="BO107"/>
  <c r="BH1455"/>
  <c r="BH1454" s="1"/>
  <c r="BN1456"/>
  <c r="BI230"/>
  <c r="BO231"/>
  <c r="BI912"/>
  <c r="BI911" s="1"/>
  <c r="BI910" s="1"/>
  <c r="BO913"/>
  <c r="BH144"/>
  <c r="BH143" s="1"/>
  <c r="BN145"/>
  <c r="BH221"/>
  <c r="BN222"/>
  <c r="BI1148"/>
  <c r="BO1149"/>
  <c r="BH430"/>
  <c r="BH429" s="1"/>
  <c r="BN431"/>
  <c r="BH507"/>
  <c r="BH506" s="1"/>
  <c r="BN508"/>
  <c r="BI563"/>
  <c r="BI562" s="1"/>
  <c r="BO564"/>
  <c r="BH186"/>
  <c r="BH185" s="1"/>
  <c r="BN187"/>
  <c r="BI421"/>
  <c r="BO422"/>
  <c r="BI634"/>
  <c r="BI633" s="1"/>
  <c r="BI632" s="1"/>
  <c r="BI631" s="1"/>
  <c r="BO635"/>
  <c r="BH60"/>
  <c r="BH59" s="1"/>
  <c r="BN61"/>
  <c r="BI499"/>
  <c r="BI498" s="1"/>
  <c r="BI497" s="1"/>
  <c r="BI496" s="1"/>
  <c r="BO500"/>
  <c r="BI419"/>
  <c r="BI416" s="1"/>
  <c r="BI415" s="1"/>
  <c r="BO420"/>
  <c r="BI68"/>
  <c r="BI67" s="1"/>
  <c r="BO69"/>
  <c r="BI686"/>
  <c r="BI685" s="1"/>
  <c r="BI684" s="1"/>
  <c r="BI683" s="1"/>
  <c r="BO687"/>
  <c r="BI281"/>
  <c r="BO282"/>
  <c r="BH1380"/>
  <c r="BH1379" s="1"/>
  <c r="BH1378" s="1"/>
  <c r="BH1377" s="1"/>
  <c r="BN1381"/>
  <c r="BH947"/>
  <c r="BH946" s="1"/>
  <c r="BN948"/>
  <c r="BH1352"/>
  <c r="BH1351" s="1"/>
  <c r="BN1353"/>
  <c r="BI1466"/>
  <c r="BI1465" s="1"/>
  <c r="BO1467"/>
  <c r="BI1334"/>
  <c r="BI1333" s="1"/>
  <c r="BO1335"/>
  <c r="BH938"/>
  <c r="BH937" s="1"/>
  <c r="BN939"/>
  <c r="BI738"/>
  <c r="BI737" s="1"/>
  <c r="BO739"/>
  <c r="BI1140"/>
  <c r="BI1139" s="1"/>
  <c r="BI1138" s="1"/>
  <c r="BO1141"/>
  <c r="BH149"/>
  <c r="BH148" s="1"/>
  <c r="BN150"/>
  <c r="BH1512"/>
  <c r="BN1513"/>
  <c r="BH997"/>
  <c r="BH996" s="1"/>
  <c r="BH995" s="1"/>
  <c r="BN998"/>
  <c r="BI1349"/>
  <c r="BI1348" s="1"/>
  <c r="BO1350"/>
  <c r="BH634"/>
  <c r="BH633" s="1"/>
  <c r="BH632" s="1"/>
  <c r="BH631" s="1"/>
  <c r="BN635"/>
  <c r="BI87"/>
  <c r="BI84" s="1"/>
  <c r="BO88"/>
  <c r="BI194"/>
  <c r="BO195"/>
  <c r="BH512"/>
  <c r="BN513"/>
  <c r="BI192"/>
  <c r="BO193"/>
  <c r="BH70"/>
  <c r="BH67" s="1"/>
  <c r="BN71"/>
  <c r="BH371"/>
  <c r="BH370" s="1"/>
  <c r="BH369" s="1"/>
  <c r="BN372"/>
  <c r="BH1555"/>
  <c r="BH1554" s="1"/>
  <c r="BH1550" s="1"/>
  <c r="BN1556"/>
  <c r="AP137"/>
  <c r="BH658"/>
  <c r="BH657" s="1"/>
  <c r="BH656" s="1"/>
  <c r="BH655" s="1"/>
  <c r="BN659"/>
  <c r="BH671"/>
  <c r="BH670" s="1"/>
  <c r="BN672"/>
  <c r="BH722"/>
  <c r="BN723"/>
  <c r="BH724"/>
  <c r="BN725"/>
  <c r="BI794"/>
  <c r="BI793" s="1"/>
  <c r="BO795"/>
  <c r="BI861"/>
  <c r="BI860" s="1"/>
  <c r="BO862"/>
  <c r="BI865"/>
  <c r="BI864" s="1"/>
  <c r="BO866"/>
  <c r="BH877"/>
  <c r="BH876" s="1"/>
  <c r="BN878"/>
  <c r="BH891"/>
  <c r="BH890" s="1"/>
  <c r="BH889" s="1"/>
  <c r="BH888" s="1"/>
  <c r="BN892"/>
  <c r="BH965"/>
  <c r="BH964" s="1"/>
  <c r="BN966"/>
  <c r="BH985"/>
  <c r="BH984" s="1"/>
  <c r="BH979" s="1"/>
  <c r="BN986"/>
  <c r="BH1004"/>
  <c r="BH1003" s="1"/>
  <c r="BN1005"/>
  <c r="BI1015"/>
  <c r="BI1014" s="1"/>
  <c r="BI1013" s="1"/>
  <c r="BO1016"/>
  <c r="BI1022"/>
  <c r="BI1021" s="1"/>
  <c r="BO1023"/>
  <c r="BI1041"/>
  <c r="BI1040" s="1"/>
  <c r="BI1039" s="1"/>
  <c r="BO1042"/>
  <c r="BI1058"/>
  <c r="BI1057" s="1"/>
  <c r="BI1056" s="1"/>
  <c r="BI1055" s="1"/>
  <c r="BO1059"/>
  <c r="BH1063"/>
  <c r="BH1062" s="1"/>
  <c r="BH1061" s="1"/>
  <c r="BH1060" s="1"/>
  <c r="BN1064"/>
  <c r="BH1340"/>
  <c r="BH1339" s="1"/>
  <c r="BN1341"/>
  <c r="BH1426"/>
  <c r="BH1425" s="1"/>
  <c r="BN1427"/>
  <c r="BI1452"/>
  <c r="BI1451" s="1"/>
  <c r="BI1450" s="1"/>
  <c r="BO1453"/>
  <c r="BH1463"/>
  <c r="BH1462" s="1"/>
  <c r="BN1464"/>
  <c r="BH1488"/>
  <c r="BH1487" s="1"/>
  <c r="BN1489"/>
  <c r="BI1491"/>
  <c r="BI1490" s="1"/>
  <c r="BO1492"/>
  <c r="BH1522"/>
  <c r="BH1521" s="1"/>
  <c r="BN1523"/>
  <c r="BH1582"/>
  <c r="BH1581" s="1"/>
  <c r="BN1583"/>
  <c r="BI1596"/>
  <c r="BI1595" s="1"/>
  <c r="BI1594" s="1"/>
  <c r="BI1593" s="1"/>
  <c r="BO1597"/>
  <c r="BH1316"/>
  <c r="BH1315" s="1"/>
  <c r="BN1317"/>
  <c r="BI135"/>
  <c r="BI134" s="1"/>
  <c r="BI133" s="1"/>
  <c r="BI132" s="1"/>
  <c r="BO136"/>
  <c r="BI1397"/>
  <c r="BI1396" s="1"/>
  <c r="BO1398"/>
  <c r="BI974"/>
  <c r="BI973" s="1"/>
  <c r="BO975"/>
  <c r="BH1370"/>
  <c r="BH1369" s="1"/>
  <c r="BN1371"/>
  <c r="BH181"/>
  <c r="BN182"/>
  <c r="BI1316"/>
  <c r="BI1315" s="1"/>
  <c r="BO1317"/>
  <c r="BI968"/>
  <c r="BI967" s="1"/>
  <c r="BO969"/>
  <c r="BH101"/>
  <c r="BN102"/>
  <c r="BI42"/>
  <c r="BO43"/>
  <c r="BH1414"/>
  <c r="BH1413" s="1"/>
  <c r="BN1415"/>
  <c r="BI515"/>
  <c r="BI514" s="1"/>
  <c r="BO516"/>
  <c r="BI199"/>
  <c r="BI196" s="1"/>
  <c r="BO200"/>
  <c r="BI371"/>
  <c r="BI370" s="1"/>
  <c r="BI369" s="1"/>
  <c r="BO372"/>
  <c r="BH798"/>
  <c r="BH797" s="1"/>
  <c r="BH796" s="1"/>
  <c r="BN799"/>
  <c r="BI90"/>
  <c r="BI89" s="1"/>
  <c r="BO91"/>
  <c r="BI1502"/>
  <c r="BI1501" s="1"/>
  <c r="BI1500" s="1"/>
  <c r="BO1503"/>
  <c r="BH1525"/>
  <c r="BH1524" s="1"/>
  <c r="BN1526"/>
  <c r="BH833"/>
  <c r="BH832" s="1"/>
  <c r="BH831" s="1"/>
  <c r="BN834"/>
  <c r="BH962"/>
  <c r="BH961" s="1"/>
  <c r="BN963"/>
  <c r="BH1397"/>
  <c r="BH1396" s="1"/>
  <c r="BN1398"/>
  <c r="BH783"/>
  <c r="BH782" s="1"/>
  <c r="BH781" s="1"/>
  <c r="BN784"/>
  <c r="BI956"/>
  <c r="BI955" s="1"/>
  <c r="BO957"/>
  <c r="BI430"/>
  <c r="BI429" s="1"/>
  <c r="BO431"/>
  <c r="BI214"/>
  <c r="BI213" s="1"/>
  <c r="BO215"/>
  <c r="BH1346"/>
  <c r="BH1345" s="1"/>
  <c r="BN1347"/>
  <c r="BH419"/>
  <c r="BH416" s="1"/>
  <c r="BH415" s="1"/>
  <c r="BN420"/>
  <c r="BI639"/>
  <c r="BI638" s="1"/>
  <c r="BI637" s="1"/>
  <c r="BI636" s="1"/>
  <c r="BO640"/>
  <c r="BH540"/>
  <c r="BN541"/>
  <c r="BI307"/>
  <c r="BI306" s="1"/>
  <c r="BO308"/>
  <c r="BI1358"/>
  <c r="BI1357" s="1"/>
  <c r="BO1359"/>
  <c r="BH1080"/>
  <c r="BH1079" s="1"/>
  <c r="BH1078" s="1"/>
  <c r="BH1077" s="1"/>
  <c r="BH1076" s="1"/>
  <c r="BN1081"/>
  <c r="BH905"/>
  <c r="BH904" s="1"/>
  <c r="BN906"/>
  <c r="BH1548"/>
  <c r="BH1547" s="1"/>
  <c r="BH1546" s="1"/>
  <c r="BN1549"/>
  <c r="BI707"/>
  <c r="BI706" s="1"/>
  <c r="BI705" s="1"/>
  <c r="BI704" s="1"/>
  <c r="BO708"/>
  <c r="BH1349"/>
  <c r="BH1348" s="1"/>
  <c r="BN1350"/>
  <c r="BH1116"/>
  <c r="BH1115" s="1"/>
  <c r="BH1114" s="1"/>
  <c r="BN1117"/>
  <c r="BH29"/>
  <c r="BN30"/>
  <c r="BH253"/>
  <c r="BH250" s="1"/>
  <c r="BH249" s="1"/>
  <c r="BH248" s="1"/>
  <c r="BN254"/>
  <c r="BH542"/>
  <c r="BN544"/>
  <c r="BI1120"/>
  <c r="BI1119" s="1"/>
  <c r="BI1118" s="1"/>
  <c r="BO1121"/>
  <c r="BH27"/>
  <c r="BN28"/>
  <c r="BH44"/>
  <c r="BN45"/>
  <c r="BI291"/>
  <c r="BI290" s="1"/>
  <c r="BO292"/>
  <c r="BI1445"/>
  <c r="BI1444" s="1"/>
  <c r="BI1443" s="1"/>
  <c r="BO1446"/>
  <c r="BI1525"/>
  <c r="BI1524" s="1"/>
  <c r="BO1526"/>
  <c r="BI1286"/>
  <c r="BI1285" s="1"/>
  <c r="BI1284" s="1"/>
  <c r="BI1283" s="1"/>
  <c r="BI1282" s="1"/>
  <c r="BO1287"/>
  <c r="BI820"/>
  <c r="BI819" s="1"/>
  <c r="BI818" s="1"/>
  <c r="BO821"/>
  <c r="BH194"/>
  <c r="BN195"/>
  <c r="BH271"/>
  <c r="BN272"/>
  <c r="BI162"/>
  <c r="BI161" s="1"/>
  <c r="BO163"/>
  <c r="BH922"/>
  <c r="BH921" s="1"/>
  <c r="BN923"/>
  <c r="BH65"/>
  <c r="BH64" s="1"/>
  <c r="BN66"/>
  <c r="BH1087"/>
  <c r="BH1086" s="1"/>
  <c r="BH1085" s="1"/>
  <c r="BH1084" s="1"/>
  <c r="BN1088"/>
  <c r="BH774"/>
  <c r="BH773" s="1"/>
  <c r="BH772" s="1"/>
  <c r="BH771" s="1"/>
  <c r="BH770" s="1"/>
  <c r="BN775"/>
  <c r="BI73"/>
  <c r="BI72" s="1"/>
  <c r="BO74"/>
  <c r="BI873"/>
  <c r="BI872" s="1"/>
  <c r="BO874"/>
  <c r="BI566"/>
  <c r="BI565" s="1"/>
  <c r="BO567"/>
  <c r="BH1120"/>
  <c r="BH1119" s="1"/>
  <c r="BH1118" s="1"/>
  <c r="BN1121"/>
  <c r="BH46"/>
  <c r="BN47"/>
  <c r="BI140"/>
  <c r="BI139" s="1"/>
  <c r="BI138" s="1"/>
  <c r="BO141"/>
  <c r="BH1331"/>
  <c r="BH1330" s="1"/>
  <c r="BN1332"/>
  <c r="BH342"/>
  <c r="BH341" s="1"/>
  <c r="BH340" s="1"/>
  <c r="BH339" s="1"/>
  <c r="BN343"/>
  <c r="BH1304"/>
  <c r="BH1303" s="1"/>
  <c r="BN1305"/>
  <c r="BH103"/>
  <c r="BN104"/>
  <c r="BI538"/>
  <c r="BO539"/>
  <c r="BI244"/>
  <c r="BI243" s="1"/>
  <c r="BO245"/>
  <c r="BH853"/>
  <c r="BH852" s="1"/>
  <c r="BH843" s="1"/>
  <c r="BN854"/>
  <c r="BI926"/>
  <c r="BI925" s="1"/>
  <c r="BO927"/>
  <c r="BI1152"/>
  <c r="BO1153"/>
  <c r="BI153"/>
  <c r="BI152" s="1"/>
  <c r="BO154"/>
  <c r="BH424"/>
  <c r="BH423" s="1"/>
  <c r="BN425"/>
  <c r="BI269"/>
  <c r="BO270"/>
  <c r="BI123"/>
  <c r="BI122" s="1"/>
  <c r="BI121" s="1"/>
  <c r="BI120" s="1"/>
  <c r="BI119" s="1"/>
  <c r="BO124"/>
  <c r="BH1404"/>
  <c r="BH1403" s="1"/>
  <c r="BH1402" s="1"/>
  <c r="BN1405"/>
  <c r="BI898"/>
  <c r="BI897" s="1"/>
  <c r="BI896" s="1"/>
  <c r="BO899"/>
  <c r="BH828"/>
  <c r="BH827" s="1"/>
  <c r="BH823" s="1"/>
  <c r="BN829"/>
  <c r="BI450"/>
  <c r="BI449" s="1"/>
  <c r="BO451"/>
  <c r="BI109"/>
  <c r="BI108" s="1"/>
  <c r="BO110"/>
  <c r="BI335"/>
  <c r="BO336"/>
  <c r="BH668"/>
  <c r="BH667" s="1"/>
  <c r="BH666" s="1"/>
  <c r="BN669"/>
  <c r="BH760"/>
  <c r="BH759" s="1"/>
  <c r="BH758" s="1"/>
  <c r="BH757" s="1"/>
  <c r="BN761"/>
  <c r="BH1361"/>
  <c r="BH1360" s="1"/>
  <c r="BN1362"/>
  <c r="BI181"/>
  <c r="BO182"/>
  <c r="BH1001"/>
  <c r="BH1000" s="1"/>
  <c r="BH999" s="1"/>
  <c r="BN1002"/>
  <c r="BH436"/>
  <c r="BH435" s="1"/>
  <c r="BN437"/>
  <c r="BH267"/>
  <c r="BN268"/>
  <c r="BH291"/>
  <c r="BH290" s="1"/>
  <c r="BN292"/>
  <c r="BI571"/>
  <c r="BI570" s="1"/>
  <c r="BI569" s="1"/>
  <c r="BI568" s="1"/>
  <c r="BO572"/>
  <c r="BI869"/>
  <c r="BI868" s="1"/>
  <c r="BO870"/>
  <c r="BI1355"/>
  <c r="BI1354" s="1"/>
  <c r="BO1356"/>
  <c r="BI997"/>
  <c r="BI996" s="1"/>
  <c r="BI995" s="1"/>
  <c r="BO998"/>
  <c r="BH179"/>
  <c r="BN180"/>
  <c r="BI62"/>
  <c r="BI59" s="1"/>
  <c r="BO63"/>
  <c r="BH626"/>
  <c r="BN627"/>
  <c r="BH869"/>
  <c r="BH868" s="1"/>
  <c r="BN870"/>
  <c r="BI1494"/>
  <c r="BO1495"/>
  <c r="BI1404"/>
  <c r="BI1403" s="1"/>
  <c r="BI1402" s="1"/>
  <c r="BO1405"/>
  <c r="BI31"/>
  <c r="BO32"/>
  <c r="BI34"/>
  <c r="BO35"/>
  <c r="BI82"/>
  <c r="BI79" s="1"/>
  <c r="BO83"/>
  <c r="BH130"/>
  <c r="BH129" s="1"/>
  <c r="BH128" s="1"/>
  <c r="BH127" s="1"/>
  <c r="BN131"/>
  <c r="BH211"/>
  <c r="BH210" s="1"/>
  <c r="BN212"/>
  <c r="BH241"/>
  <c r="BN242"/>
  <c r="BI257"/>
  <c r="BI256" s="1"/>
  <c r="BI255" s="1"/>
  <c r="BO258"/>
  <c r="BH297"/>
  <c r="BH296" s="1"/>
  <c r="BN298"/>
  <c r="BI300"/>
  <c r="BI299" s="1"/>
  <c r="BO301"/>
  <c r="BI349"/>
  <c r="BI346" s="1"/>
  <c r="BI345" s="1"/>
  <c r="BI344" s="1"/>
  <c r="BO350"/>
  <c r="BI379"/>
  <c r="BO380"/>
  <c r="BI447"/>
  <c r="BI444" s="1"/>
  <c r="BO448"/>
  <c r="BH445"/>
  <c r="BN446"/>
  <c r="BI469"/>
  <c r="BI468" s="1"/>
  <c r="BO470"/>
  <c r="BH475"/>
  <c r="BH474" s="1"/>
  <c r="BN476"/>
  <c r="BH482"/>
  <c r="BH481" s="1"/>
  <c r="BH480" s="1"/>
  <c r="BN483"/>
  <c r="BI521"/>
  <c r="BI520" s="1"/>
  <c r="BO522"/>
  <c r="BH518"/>
  <c r="BH517" s="1"/>
  <c r="BN519"/>
  <c r="BI524"/>
  <c r="BI523" s="1"/>
  <c r="BO525"/>
  <c r="BH548"/>
  <c r="BH547" s="1"/>
  <c r="BH546" s="1"/>
  <c r="BH545" s="1"/>
  <c r="BN549"/>
  <c r="BH615"/>
  <c r="BH614" s="1"/>
  <c r="BH613" s="1"/>
  <c r="BN616"/>
  <c r="BI624"/>
  <c r="BI623" s="1"/>
  <c r="BI622" s="1"/>
  <c r="BI621" s="1"/>
  <c r="BO625"/>
  <c r="BH653"/>
  <c r="BH652" s="1"/>
  <c r="BH651" s="1"/>
  <c r="BH650" s="1"/>
  <c r="BN654"/>
  <c r="BH1104"/>
  <c r="BH1103" s="1"/>
  <c r="BH1102" s="1"/>
  <c r="BH1101" s="1"/>
  <c r="BN1105"/>
  <c r="BH1131"/>
  <c r="BH1130" s="1"/>
  <c r="BH1129" s="1"/>
  <c r="BH1128" s="1"/>
  <c r="BN1132"/>
  <c r="BI542"/>
  <c r="BO543"/>
  <c r="BH510"/>
  <c r="BN511"/>
  <c r="BH442"/>
  <c r="BH441" s="1"/>
  <c r="BN443"/>
  <c r="BI232"/>
  <c r="BO233"/>
  <c r="BI1380"/>
  <c r="BI1379" s="1"/>
  <c r="BI1378" s="1"/>
  <c r="BI1377" s="1"/>
  <c r="BO1381"/>
  <c r="BI702"/>
  <c r="BI701" s="1"/>
  <c r="BI700" s="1"/>
  <c r="BI699" s="1"/>
  <c r="BO703"/>
  <c r="BH1514"/>
  <c r="BN1515"/>
  <c r="BI1613"/>
  <c r="BI1612" s="1"/>
  <c r="BI1611" s="1"/>
  <c r="BI1610" s="1"/>
  <c r="BI1608" s="1"/>
  <c r="BO1614"/>
  <c r="BI853"/>
  <c r="BI852" s="1"/>
  <c r="BO854"/>
  <c r="BH912"/>
  <c r="BH911" s="1"/>
  <c r="BH910" s="1"/>
  <c r="BN913"/>
  <c r="BH1494"/>
  <c r="BN1495"/>
  <c r="BH85"/>
  <c r="BH84" s="1"/>
  <c r="BN86"/>
  <c r="BH216"/>
  <c r="BH213" s="1"/>
  <c r="BN217"/>
  <c r="BH156"/>
  <c r="BH155" s="1"/>
  <c r="BN157"/>
  <c r="BH1144"/>
  <c r="BH1143" s="1"/>
  <c r="BH1142" s="1"/>
  <c r="BN1145"/>
  <c r="BH246"/>
  <c r="BH243" s="1"/>
  <c r="BN247"/>
  <c r="BH559"/>
  <c r="BH558" s="1"/>
  <c r="BH557" s="1"/>
  <c r="BN560"/>
  <c r="BH1460"/>
  <c r="BH1459" s="1"/>
  <c r="BH1458" s="1"/>
  <c r="BN1461"/>
  <c r="BH1140"/>
  <c r="BH1139" s="1"/>
  <c r="BH1138" s="1"/>
  <c r="BN1141"/>
  <c r="BH219"/>
  <c r="BN220"/>
  <c r="BI219"/>
  <c r="BI218" s="1"/>
  <c r="BO220"/>
  <c r="BI251"/>
  <c r="BO252"/>
  <c r="BH707"/>
  <c r="BH706" s="1"/>
  <c r="BH705" s="1"/>
  <c r="BH704" s="1"/>
  <c r="BN708"/>
  <c r="BH227"/>
  <c r="BH226" s="1"/>
  <c r="BN228"/>
  <c r="BI224"/>
  <c r="BI223" s="1"/>
  <c r="BO225"/>
  <c r="BH738"/>
  <c r="BH737" s="1"/>
  <c r="BH733" s="1"/>
  <c r="BH732" s="1"/>
  <c r="BN739"/>
  <c r="BI1346"/>
  <c r="BI1345" s="1"/>
  <c r="BO1347"/>
  <c r="BI1478"/>
  <c r="BI1477" s="1"/>
  <c r="BO1479"/>
  <c r="BI1053"/>
  <c r="BI1052" s="1"/>
  <c r="BO1054"/>
  <c r="BH929"/>
  <c r="BH928" s="1"/>
  <c r="BN930"/>
  <c r="BI1001"/>
  <c r="BI1000" s="1"/>
  <c r="BI999" s="1"/>
  <c r="BO1002"/>
  <c r="BH712"/>
  <c r="BH711" s="1"/>
  <c r="BH710" s="1"/>
  <c r="BH709" s="1"/>
  <c r="BN713"/>
  <c r="BI714"/>
  <c r="BO715"/>
  <c r="BI190"/>
  <c r="BO191"/>
  <c r="BH105"/>
  <c r="BN107"/>
  <c r="BH42"/>
  <c r="BN43"/>
  <c r="BI186"/>
  <c r="BI185" s="1"/>
  <c r="BO187"/>
  <c r="BH199"/>
  <c r="BN200"/>
  <c r="BH162"/>
  <c r="BH161" s="1"/>
  <c r="BN163"/>
  <c r="BI1498"/>
  <c r="BO1499"/>
  <c r="BI760"/>
  <c r="BI759" s="1"/>
  <c r="BI758" s="1"/>
  <c r="BI757" s="1"/>
  <c r="BO761"/>
  <c r="BI944"/>
  <c r="BI943" s="1"/>
  <c r="BO945"/>
  <c r="BI1579"/>
  <c r="BI1578" s="1"/>
  <c r="BO1580"/>
  <c r="BI1512"/>
  <c r="BI1511" s="1"/>
  <c r="BI1510" s="1"/>
  <c r="BO1513"/>
  <c r="BI658"/>
  <c r="BI657" s="1"/>
  <c r="BI656" s="1"/>
  <c r="BI655" s="1"/>
  <c r="BO659"/>
  <c r="BI671"/>
  <c r="BI670" s="1"/>
  <c r="BI665" s="1"/>
  <c r="BO672"/>
  <c r="BI724"/>
  <c r="BO725"/>
  <c r="BI722"/>
  <c r="BO723"/>
  <c r="BI735"/>
  <c r="BI734" s="1"/>
  <c r="BO736"/>
  <c r="BI849"/>
  <c r="BI848" s="1"/>
  <c r="BO850"/>
  <c r="BH861"/>
  <c r="BH860" s="1"/>
  <c r="BN862"/>
  <c r="BH865"/>
  <c r="BH864" s="1"/>
  <c r="BN866"/>
  <c r="BI877"/>
  <c r="BI876" s="1"/>
  <c r="BO878"/>
  <c r="BH902"/>
  <c r="BH901" s="1"/>
  <c r="BN903"/>
  <c r="BI985"/>
  <c r="BI984" s="1"/>
  <c r="BI979" s="1"/>
  <c r="BO986"/>
  <c r="BI1004"/>
  <c r="BI1003" s="1"/>
  <c r="BO1005"/>
  <c r="BH1007"/>
  <c r="BH1006" s="1"/>
  <c r="BN1008"/>
  <c r="BH1019"/>
  <c r="BH1018" s="1"/>
  <c r="BH1017" s="1"/>
  <c r="BN1020"/>
  <c r="BH1025"/>
  <c r="BH1024" s="1"/>
  <c r="BN1026"/>
  <c r="BH1050"/>
  <c r="BH1049" s="1"/>
  <c r="BH1039" s="1"/>
  <c r="BH1027" s="1"/>
  <c r="BN1051"/>
  <c r="BH1058"/>
  <c r="BH1057" s="1"/>
  <c r="BH1056" s="1"/>
  <c r="BH1055" s="1"/>
  <c r="BN1059"/>
  <c r="BI1073"/>
  <c r="BI1072" s="1"/>
  <c r="BI1071" s="1"/>
  <c r="BI1070" s="1"/>
  <c r="BO1074"/>
  <c r="BI1340"/>
  <c r="BI1339" s="1"/>
  <c r="BO1341"/>
  <c r="BI1426"/>
  <c r="BI1425" s="1"/>
  <c r="BO1427"/>
  <c r="BH1452"/>
  <c r="BH1451" s="1"/>
  <c r="BN1453"/>
  <c r="BI1463"/>
  <c r="BI1462" s="1"/>
  <c r="BO1464"/>
  <c r="BI1488"/>
  <c r="BI1487" s="1"/>
  <c r="BO1489"/>
  <c r="BH1491"/>
  <c r="BH1490" s="1"/>
  <c r="BN1492"/>
  <c r="BI1531"/>
  <c r="BI1530" s="1"/>
  <c r="BO1532"/>
  <c r="BH1586"/>
  <c r="BH1585" s="1"/>
  <c r="BH1584" s="1"/>
  <c r="BN1587"/>
  <c r="BH1591"/>
  <c r="BH1590" s="1"/>
  <c r="BH1589" s="1"/>
  <c r="BH1588" s="1"/>
  <c r="BN1592"/>
  <c r="BI179"/>
  <c r="BO180"/>
  <c r="BI442"/>
  <c r="BI441" s="1"/>
  <c r="BO443"/>
  <c r="BI377"/>
  <c r="BO378"/>
  <c r="BI751"/>
  <c r="BI750" s="1"/>
  <c r="BI749" s="1"/>
  <c r="BI748" s="1"/>
  <c r="BO752"/>
  <c r="BI1126"/>
  <c r="BI1125" s="1"/>
  <c r="BO1127"/>
  <c r="BI333"/>
  <c r="BO334"/>
  <c r="BH791"/>
  <c r="BH790" s="1"/>
  <c r="BH786" s="1"/>
  <c r="BN792"/>
  <c r="BH538"/>
  <c r="BN539"/>
  <c r="BH333"/>
  <c r="BN334"/>
  <c r="BI788"/>
  <c r="BI787" s="1"/>
  <c r="BI786" s="1"/>
  <c r="BO789"/>
  <c r="BH974"/>
  <c r="BH973" s="1"/>
  <c r="BN975"/>
  <c r="BT975" s="1"/>
  <c r="BH123"/>
  <c r="BH122" s="1"/>
  <c r="BH121" s="1"/>
  <c r="BH120" s="1"/>
  <c r="BH119" s="1"/>
  <c r="BN124"/>
  <c r="BI433"/>
  <c r="BI432" s="1"/>
  <c r="BO434"/>
  <c r="BH192"/>
  <c r="BN193"/>
  <c r="BI1441"/>
  <c r="BI1440" s="1"/>
  <c r="BO1442"/>
  <c r="BI1370"/>
  <c r="BI1369" s="1"/>
  <c r="BO1371"/>
  <c r="BH534"/>
  <c r="BH533" s="1"/>
  <c r="BH532" s="1"/>
  <c r="BN535"/>
  <c r="BI21"/>
  <c r="BI20" s="1"/>
  <c r="BO22"/>
  <c r="BI922"/>
  <c r="BI921" s="1"/>
  <c r="BO923"/>
  <c r="BH1562"/>
  <c r="BH1561" s="1"/>
  <c r="BH1560" s="1"/>
  <c r="BH1559" s="1"/>
  <c r="BH1558" s="1"/>
  <c r="BN1563"/>
  <c r="BH566"/>
  <c r="BH565" s="1"/>
  <c r="BN567"/>
  <c r="BH1498"/>
  <c r="BN1499"/>
  <c r="BH55"/>
  <c r="BH54" s="1"/>
  <c r="BN56"/>
  <c r="BH335"/>
  <c r="BN336"/>
  <c r="BI777"/>
  <c r="BI776" s="1"/>
  <c r="BI771" s="1"/>
  <c r="BI770" s="1"/>
  <c r="BO778"/>
  <c r="BI697"/>
  <c r="BI696" s="1"/>
  <c r="BI695" s="1"/>
  <c r="BI694" s="1"/>
  <c r="BO698"/>
  <c r="BH639"/>
  <c r="BH638" s="1"/>
  <c r="BH637" s="1"/>
  <c r="BH636" s="1"/>
  <c r="BN640"/>
  <c r="BI1030"/>
  <c r="BI1029" s="1"/>
  <c r="BI1028" s="1"/>
  <c r="BO1031"/>
  <c r="BI1352"/>
  <c r="BI1351" s="1"/>
  <c r="BO1353"/>
  <c r="BI274"/>
  <c r="BI273" s="1"/>
  <c r="BO275"/>
  <c r="BI1116"/>
  <c r="BI1115" s="1"/>
  <c r="BI1114" s="1"/>
  <c r="BI1113" s="1"/>
  <c r="BI1112" s="1"/>
  <c r="BO1117"/>
  <c r="BI1304"/>
  <c r="BI1303" s="1"/>
  <c r="BO1305"/>
  <c r="BH287"/>
  <c r="BN289"/>
  <c r="BH307"/>
  <c r="BH306" s="1"/>
  <c r="BN308"/>
  <c r="BI361"/>
  <c r="BI360" s="1"/>
  <c r="BI359" s="1"/>
  <c r="BI358" s="1"/>
  <c r="BO362"/>
  <c r="BH968"/>
  <c r="BH967" s="1"/>
  <c r="BN969"/>
  <c r="BH472"/>
  <c r="BH471" s="1"/>
  <c r="BN473"/>
  <c r="BI825"/>
  <c r="BI824" s="1"/>
  <c r="BI823" s="1"/>
  <c r="BO826"/>
  <c r="BH1155"/>
  <c r="BH1154" s="1"/>
  <c r="BN1156"/>
  <c r="BH283"/>
  <c r="BN284"/>
  <c r="BH80"/>
  <c r="BH79" s="1"/>
  <c r="BN81"/>
  <c r="BI1091"/>
  <c r="BI1090" s="1"/>
  <c r="BI1089" s="1"/>
  <c r="BI1084" s="1"/>
  <c r="BO1092"/>
  <c r="BH1528"/>
  <c r="BH1527" s="1"/>
  <c r="BN1529"/>
  <c r="BI397"/>
  <c r="BI396" s="1"/>
  <c r="BI395" s="1"/>
  <c r="BI394" s="1"/>
  <c r="BI393" s="1"/>
  <c r="BO398"/>
  <c r="BI712"/>
  <c r="BO713"/>
  <c r="BH1334"/>
  <c r="BH1333" s="1"/>
  <c r="BN1335"/>
  <c r="BI48"/>
  <c r="BO49"/>
  <c r="BH397"/>
  <c r="BH396" s="1"/>
  <c r="BH395" s="1"/>
  <c r="BH394" s="1"/>
  <c r="BH393" s="1"/>
  <c r="BN398"/>
  <c r="BH697"/>
  <c r="BH696" s="1"/>
  <c r="BH695" s="1"/>
  <c r="BH694" s="1"/>
  <c r="BN698"/>
  <c r="BI845"/>
  <c r="BI844" s="1"/>
  <c r="BO846"/>
  <c r="BI905"/>
  <c r="BI904" s="1"/>
  <c r="BI900" s="1"/>
  <c r="BO906"/>
  <c r="BH75"/>
  <c r="BH72" s="1"/>
  <c r="BN76"/>
  <c r="BH276"/>
  <c r="BH273" s="1"/>
  <c r="BN277"/>
  <c r="BH347"/>
  <c r="BH346" s="1"/>
  <c r="BH345" s="1"/>
  <c r="BH344" s="1"/>
  <c r="BN348"/>
  <c r="BI1572"/>
  <c r="BI1571" s="1"/>
  <c r="BI1570" s="1"/>
  <c r="BO1573"/>
  <c r="BI1414"/>
  <c r="BI1413" s="1"/>
  <c r="BO1415"/>
  <c r="BI234"/>
  <c r="BO235"/>
  <c r="BI611"/>
  <c r="BI610" s="1"/>
  <c r="BO612"/>
  <c r="BH109"/>
  <c r="BH108" s="1"/>
  <c r="BN110"/>
  <c r="BH563"/>
  <c r="BH562" s="1"/>
  <c r="BN564"/>
  <c r="BI679"/>
  <c r="BI678" s="1"/>
  <c r="BI674" s="1"/>
  <c r="BI673" s="1"/>
  <c r="BO680"/>
  <c r="BH1286"/>
  <c r="BH1285" s="1"/>
  <c r="BH1284" s="1"/>
  <c r="BH1283" s="1"/>
  <c r="BH1282" s="1"/>
  <c r="BN1287"/>
  <c r="BH1445"/>
  <c r="BH1444" s="1"/>
  <c r="BH1443" s="1"/>
  <c r="BN1446"/>
  <c r="BI27"/>
  <c r="BO28"/>
  <c r="BH944"/>
  <c r="BH943" s="1"/>
  <c r="BN945"/>
  <c r="BH1328"/>
  <c r="BH1327" s="1"/>
  <c r="BN1329"/>
  <c r="BI938"/>
  <c r="BI937" s="1"/>
  <c r="BO939"/>
  <c r="BH919"/>
  <c r="BH918" s="1"/>
  <c r="BN920"/>
  <c r="BH232"/>
  <c r="BH229" s="1"/>
  <c r="BN233"/>
  <c r="BH140"/>
  <c r="BH139" s="1"/>
  <c r="BH138" s="1"/>
  <c r="BN141"/>
  <c r="BI149"/>
  <c r="BI148" s="1"/>
  <c r="BI142" s="1"/>
  <c r="BO150"/>
  <c r="BI283"/>
  <c r="BO284"/>
  <c r="BH90"/>
  <c r="BH89" s="1"/>
  <c r="BN91"/>
  <c r="BH183"/>
  <c r="BN184"/>
  <c r="BH571"/>
  <c r="BH570" s="1"/>
  <c r="BH569" s="1"/>
  <c r="BH568" s="1"/>
  <c r="BN572"/>
  <c r="BH686"/>
  <c r="BH685" s="1"/>
  <c r="BH684" s="1"/>
  <c r="BH683" s="1"/>
  <c r="BN687"/>
  <c r="BH1605"/>
  <c r="BH1604" s="1"/>
  <c r="BH1603" s="1"/>
  <c r="BH1602" s="1"/>
  <c r="BH1601" s="1"/>
  <c r="BH1599" s="1"/>
  <c r="BN1606"/>
  <c r="BI267"/>
  <c r="BO268"/>
  <c r="BH361"/>
  <c r="BH360" s="1"/>
  <c r="BH359" s="1"/>
  <c r="BH358" s="1"/>
  <c r="BN362"/>
  <c r="BH197"/>
  <c r="BN198"/>
  <c r="BH1579"/>
  <c r="BH1578" s="1"/>
  <c r="BN1580"/>
  <c r="BI1548"/>
  <c r="BI1547" s="1"/>
  <c r="BI1546" s="1"/>
  <c r="BO1549"/>
  <c r="BI1328"/>
  <c r="BI1327" s="1"/>
  <c r="BO1329"/>
  <c r="BI919"/>
  <c r="BI918" s="1"/>
  <c r="BO920"/>
  <c r="BH1572"/>
  <c r="BH1571" s="1"/>
  <c r="BH1570" s="1"/>
  <c r="BN1573"/>
  <c r="BH383"/>
  <c r="BH382" s="1"/>
  <c r="BN384"/>
  <c r="BH873"/>
  <c r="BH872" s="1"/>
  <c r="BN874"/>
  <c r="BH1613"/>
  <c r="BH1612" s="1"/>
  <c r="BH1611" s="1"/>
  <c r="BH1610" s="1"/>
  <c r="BH1608" s="1"/>
  <c r="BN1614"/>
  <c r="BT1614" s="1"/>
  <c r="BH1150"/>
  <c r="BH1147" s="1"/>
  <c r="BH1146" s="1"/>
  <c r="BN1151"/>
  <c r="BH504"/>
  <c r="BH503" s="1"/>
  <c r="BN505"/>
  <c r="BI885"/>
  <c r="BI884" s="1"/>
  <c r="BI883" s="1"/>
  <c r="BI882" s="1"/>
  <c r="BO886"/>
  <c r="BI1555"/>
  <c r="BI1554" s="1"/>
  <c r="BI1550" s="1"/>
  <c r="BI1545" s="1"/>
  <c r="BI1544" s="1"/>
  <c r="BO1556"/>
  <c r="BH377"/>
  <c r="BN378"/>
  <c r="BI663"/>
  <c r="BI662" s="1"/>
  <c r="BI661" s="1"/>
  <c r="BI660" s="1"/>
  <c r="BO664"/>
  <c r="BI253"/>
  <c r="BO254"/>
  <c r="AW322"/>
  <c r="BH1245"/>
  <c r="BH1244" s="1"/>
  <c r="BH1243" s="1"/>
  <c r="BH1242" s="1"/>
  <c r="BN1246"/>
  <c r="BI1253"/>
  <c r="BI1252" s="1"/>
  <c r="BO1254"/>
  <c r="BI1259"/>
  <c r="BI1258" s="1"/>
  <c r="BO1260"/>
  <c r="BH1253"/>
  <c r="BH1252" s="1"/>
  <c r="BN1254"/>
  <c r="BH1259"/>
  <c r="BH1258" s="1"/>
  <c r="BN1260"/>
  <c r="BI1265"/>
  <c r="BI1264" s="1"/>
  <c r="BI1263" s="1"/>
  <c r="BI1262" s="1"/>
  <c r="BO1266"/>
  <c r="BH1178"/>
  <c r="BH1177" s="1"/>
  <c r="BN1179"/>
  <c r="BH1164"/>
  <c r="BH1163" s="1"/>
  <c r="BN1165"/>
  <c r="BI1190"/>
  <c r="BI1189" s="1"/>
  <c r="BO1191"/>
  <c r="BH1183"/>
  <c r="BH1182" s="1"/>
  <c r="BN1184"/>
  <c r="BH1167"/>
  <c r="BH1166" s="1"/>
  <c r="BN1168"/>
  <c r="BI1174"/>
  <c r="BI1173" s="1"/>
  <c r="BO1175"/>
  <c r="BH1186"/>
  <c r="BH1185" s="1"/>
  <c r="BN1187"/>
  <c r="BH1193"/>
  <c r="BH1192" s="1"/>
  <c r="BN1194"/>
  <c r="BH1240"/>
  <c r="BH1239" s="1"/>
  <c r="BN1241"/>
  <c r="BI1186"/>
  <c r="BI1185" s="1"/>
  <c r="BO1187"/>
  <c r="BI1207"/>
  <c r="BI1200" s="1"/>
  <c r="BO1208"/>
  <c r="BH1171"/>
  <c r="BH1170" s="1"/>
  <c r="BN1172"/>
  <c r="BI1216"/>
  <c r="BI1215" s="1"/>
  <c r="BO1217"/>
  <c r="BI1178"/>
  <c r="BI1177" s="1"/>
  <c r="BO1179"/>
  <c r="BH1216"/>
  <c r="BH1215" s="1"/>
  <c r="BN1217"/>
  <c r="BH1205"/>
  <c r="BH1204" s="1"/>
  <c r="BH1203" s="1"/>
  <c r="BN1206"/>
  <c r="BH1201"/>
  <c r="BH1200" s="1"/>
  <c r="BN1202"/>
  <c r="BI1227"/>
  <c r="BI1226" s="1"/>
  <c r="BO1228"/>
  <c r="BH1227"/>
  <c r="BH1226" s="1"/>
  <c r="BN1228"/>
  <c r="BI602"/>
  <c r="BI599" s="1"/>
  <c r="BO603"/>
  <c r="BH600"/>
  <c r="BH599" s="1"/>
  <c r="BN601"/>
  <c r="BH608"/>
  <c r="BH607" s="1"/>
  <c r="BN609"/>
  <c r="AV895"/>
  <c r="AV894" s="1"/>
  <c r="AV814" s="1"/>
  <c r="BB236"/>
  <c r="BB555"/>
  <c r="AW682"/>
  <c r="AW618" s="1"/>
  <c r="BC1293"/>
  <c r="BC1292" s="1"/>
  <c r="AW1161"/>
  <c r="AW1160" s="1"/>
  <c r="AW1158" s="1"/>
  <c r="AW555"/>
  <c r="AW391" s="1"/>
  <c r="BC993"/>
  <c r="BB679"/>
  <c r="BB678" s="1"/>
  <c r="BB674" s="1"/>
  <c r="BB673" s="1"/>
  <c r="BH680"/>
  <c r="AP1161"/>
  <c r="AP1160" s="1"/>
  <c r="AP1158" s="1"/>
  <c r="BB218"/>
  <c r="BB151"/>
  <c r="BB137" s="1"/>
  <c r="BB743"/>
  <c r="BB266"/>
  <c r="BB265" s="1"/>
  <c r="BB264" s="1"/>
  <c r="BC1493"/>
  <c r="BC1483" s="1"/>
  <c r="BC1482" s="1"/>
  <c r="BC1481" s="1"/>
  <c r="BC1388"/>
  <c r="BB450"/>
  <c r="BB449" s="1"/>
  <c r="BH451"/>
  <c r="BN451" s="1"/>
  <c r="BT451" s="1"/>
  <c r="BB971"/>
  <c r="BB970" s="1"/>
  <c r="BB895" s="1"/>
  <c r="BB894" s="1"/>
  <c r="BH972"/>
  <c r="BC416"/>
  <c r="BC415" s="1"/>
  <c r="BC406" s="1"/>
  <c r="BC400" s="1"/>
  <c r="BB1511"/>
  <c r="BB1510" s="1"/>
  <c r="BB280"/>
  <c r="BB279" s="1"/>
  <c r="BB278" s="1"/>
  <c r="BC266"/>
  <c r="BC265" s="1"/>
  <c r="BC264" s="1"/>
  <c r="BC1162"/>
  <c r="BB502"/>
  <c r="AQ1410"/>
  <c r="BB444"/>
  <c r="BC346"/>
  <c r="BC345" s="1"/>
  <c r="BC344" s="1"/>
  <c r="BC324" s="1"/>
  <c r="AV176"/>
  <c r="AD1616"/>
  <c r="AD1620" s="1"/>
  <c r="AD1622" s="1"/>
  <c r="AP555"/>
  <c r="AP391" s="1"/>
  <c r="BC39"/>
  <c r="BC38" s="1"/>
  <c r="AP620"/>
  <c r="AP322"/>
  <c r="AQ682"/>
  <c r="AQ618" s="1"/>
  <c r="AV1410"/>
  <c r="AV322"/>
  <c r="AV620"/>
  <c r="AW993"/>
  <c r="AW814" s="1"/>
  <c r="AP1410"/>
  <c r="AW39"/>
  <c r="AW38" s="1"/>
  <c r="AQ1160"/>
  <c r="AQ1158" s="1"/>
  <c r="AQ176"/>
  <c r="AQ126" s="1"/>
  <c r="AQ322"/>
  <c r="AW1481"/>
  <c r="AV495"/>
  <c r="AV494" s="1"/>
  <c r="AV555"/>
  <c r="AW176"/>
  <c r="AW126" s="1"/>
  <c r="BC555"/>
  <c r="AV649"/>
  <c r="AP1481"/>
  <c r="AE7"/>
  <c r="CL115" l="1"/>
  <c r="CP116"/>
  <c r="CL1468"/>
  <c r="CP1468" s="1"/>
  <c r="CP1469"/>
  <c r="AQ1280"/>
  <c r="AJ1616"/>
  <c r="CF349"/>
  <c r="CL350"/>
  <c r="CF1364"/>
  <c r="CF1363" s="1"/>
  <c r="CL1365"/>
  <c r="CF1220"/>
  <c r="CF1219" s="1"/>
  <c r="CL1221"/>
  <c r="CG1469"/>
  <c r="CG1468" s="1"/>
  <c r="CM1470"/>
  <c r="CF388"/>
  <c r="CF387" s="1"/>
  <c r="CF386" s="1"/>
  <c r="CF385" s="1"/>
  <c r="CL389"/>
  <c r="CG388"/>
  <c r="CG387" s="1"/>
  <c r="CG386" s="1"/>
  <c r="CG385" s="1"/>
  <c r="CM389"/>
  <c r="CM388" s="1"/>
  <c r="CM387" s="1"/>
  <c r="CM386" s="1"/>
  <c r="CM385" s="1"/>
  <c r="CG1220"/>
  <c r="CG1219" s="1"/>
  <c r="CM1221"/>
  <c r="BZ714"/>
  <c r="CF715"/>
  <c r="CA1197"/>
  <c r="CA1196" s="1"/>
  <c r="CG1198"/>
  <c r="CA575"/>
  <c r="CA574" s="1"/>
  <c r="CA573" s="1"/>
  <c r="CG576"/>
  <c r="BZ820"/>
  <c r="BZ819" s="1"/>
  <c r="BZ818" s="1"/>
  <c r="CF821"/>
  <c r="BZ1197"/>
  <c r="BZ1196" s="1"/>
  <c r="CF1198"/>
  <c r="CA287"/>
  <c r="CG288"/>
  <c r="BZ1233"/>
  <c r="BZ1232" s="1"/>
  <c r="CF1234"/>
  <c r="BZ849"/>
  <c r="BZ848" s="1"/>
  <c r="CF850"/>
  <c r="BZ575"/>
  <c r="BZ574" s="1"/>
  <c r="BZ573" s="1"/>
  <c r="CF576"/>
  <c r="CA828"/>
  <c r="CA827" s="1"/>
  <c r="CG829"/>
  <c r="BZ1478"/>
  <c r="BZ1477" s="1"/>
  <c r="CF1479"/>
  <c r="BZ1269"/>
  <c r="BZ1268" s="1"/>
  <c r="CF1270"/>
  <c r="CA730"/>
  <c r="CA729" s="1"/>
  <c r="CG731"/>
  <c r="BZ1174"/>
  <c r="BZ1173" s="1"/>
  <c r="CF1175"/>
  <c r="BZ1265"/>
  <c r="BZ1264" s="1"/>
  <c r="BZ1263" s="1"/>
  <c r="CF1266"/>
  <c r="BZ499"/>
  <c r="BZ498" s="1"/>
  <c r="BZ497" s="1"/>
  <c r="BZ496" s="1"/>
  <c r="CF500"/>
  <c r="BZ885"/>
  <c r="BZ884" s="1"/>
  <c r="BZ883" s="1"/>
  <c r="BZ882" s="1"/>
  <c r="CF886"/>
  <c r="CA1269"/>
  <c r="CA1268" s="1"/>
  <c r="CG1270"/>
  <c r="BZ642"/>
  <c r="BZ641" s="1"/>
  <c r="CF643"/>
  <c r="CA201"/>
  <c r="CG202"/>
  <c r="BB322"/>
  <c r="BC1161"/>
  <c r="BC1160" s="1"/>
  <c r="BC1158" s="1"/>
  <c r="BB501"/>
  <c r="BB1509"/>
  <c r="BH1450"/>
  <c r="BI733"/>
  <c r="BI732" s="1"/>
  <c r="BI464"/>
  <c r="BI459" s="1"/>
  <c r="BI458" s="1"/>
  <c r="BI457" s="1"/>
  <c r="BI189"/>
  <c r="BH218"/>
  <c r="BH444"/>
  <c r="BB1161"/>
  <c r="BB1160" s="1"/>
  <c r="BB1158" s="1"/>
  <c r="BC1410"/>
  <c r="BB39"/>
  <c r="BB38" s="1"/>
  <c r="BI266"/>
  <c r="BI265" s="1"/>
  <c r="BI264" s="1"/>
  <c r="BH561"/>
  <c r="BH1511"/>
  <c r="BH1510" s="1"/>
  <c r="BH236"/>
  <c r="BC682"/>
  <c r="BB1291"/>
  <c r="BO509"/>
  <c r="BO253"/>
  <c r="BU254"/>
  <c r="BN1150"/>
  <c r="BN1147" s="1"/>
  <c r="BN1146" s="1"/>
  <c r="BT1151"/>
  <c r="BO1328"/>
  <c r="BO1327" s="1"/>
  <c r="BU1329"/>
  <c r="BN571"/>
  <c r="BN570" s="1"/>
  <c r="BN569" s="1"/>
  <c r="BN568" s="1"/>
  <c r="BT572"/>
  <c r="BN232"/>
  <c r="BN229" s="1"/>
  <c r="BT233"/>
  <c r="BN944"/>
  <c r="BN943" s="1"/>
  <c r="BT945"/>
  <c r="BN109"/>
  <c r="BN108" s="1"/>
  <c r="BT110"/>
  <c r="BO1572"/>
  <c r="BO1571" s="1"/>
  <c r="BO1570" s="1"/>
  <c r="BU1573"/>
  <c r="BO905"/>
  <c r="BO904" s="1"/>
  <c r="BO900" s="1"/>
  <c r="BU906"/>
  <c r="BO712"/>
  <c r="BU713"/>
  <c r="BN1155"/>
  <c r="BN1154" s="1"/>
  <c r="BT1156"/>
  <c r="BO361"/>
  <c r="BO360" s="1"/>
  <c r="BO359" s="1"/>
  <c r="BO358" s="1"/>
  <c r="BU362"/>
  <c r="BO1352"/>
  <c r="BO1351" s="1"/>
  <c r="BU1353"/>
  <c r="BN55"/>
  <c r="BN54" s="1"/>
  <c r="BT56"/>
  <c r="BN534"/>
  <c r="BN533" s="1"/>
  <c r="BN532" s="1"/>
  <c r="BT535"/>
  <c r="BN974"/>
  <c r="BN973" s="1"/>
  <c r="BO377"/>
  <c r="BU378"/>
  <c r="BN1491"/>
  <c r="BN1490" s="1"/>
  <c r="BT1492"/>
  <c r="BO1426"/>
  <c r="BO1425" s="1"/>
  <c r="BU1427"/>
  <c r="BN1019"/>
  <c r="BN1018" s="1"/>
  <c r="BN1017" s="1"/>
  <c r="BT1020"/>
  <c r="BO1004"/>
  <c r="BO1003" s="1"/>
  <c r="BU1005"/>
  <c r="BO849"/>
  <c r="BO848" s="1"/>
  <c r="BU850"/>
  <c r="BO671"/>
  <c r="BO670" s="1"/>
  <c r="BO665" s="1"/>
  <c r="BU672"/>
  <c r="BN179"/>
  <c r="BT180"/>
  <c r="BN267"/>
  <c r="BT268"/>
  <c r="BN668"/>
  <c r="BN667" s="1"/>
  <c r="BN666" s="1"/>
  <c r="BT669"/>
  <c r="BN1404"/>
  <c r="BN1403" s="1"/>
  <c r="BN1402" s="1"/>
  <c r="BT1405"/>
  <c r="BO926"/>
  <c r="BO925" s="1"/>
  <c r="BU927"/>
  <c r="BN103"/>
  <c r="BT104"/>
  <c r="BN1120"/>
  <c r="BN1119" s="1"/>
  <c r="BN1118" s="1"/>
  <c r="BT1121"/>
  <c r="BN65"/>
  <c r="BN64" s="1"/>
  <c r="BT66"/>
  <c r="BO1286"/>
  <c r="BO1285" s="1"/>
  <c r="BO1284" s="1"/>
  <c r="BO1283" s="1"/>
  <c r="BO1282" s="1"/>
  <c r="BU1287"/>
  <c r="BO1120"/>
  <c r="BO1119" s="1"/>
  <c r="BO1118" s="1"/>
  <c r="BU1121"/>
  <c r="BN905"/>
  <c r="BN904" s="1"/>
  <c r="BT906"/>
  <c r="BN419"/>
  <c r="BN416" s="1"/>
  <c r="BN415" s="1"/>
  <c r="BT420"/>
  <c r="BO956"/>
  <c r="BO955" s="1"/>
  <c r="BU957"/>
  <c r="BN798"/>
  <c r="BN797" s="1"/>
  <c r="BN796" s="1"/>
  <c r="BT799"/>
  <c r="BN101"/>
  <c r="BT102"/>
  <c r="BO1397"/>
  <c r="BO1396" s="1"/>
  <c r="BU1398"/>
  <c r="BO1491"/>
  <c r="BO1490" s="1"/>
  <c r="BU1492"/>
  <c r="BN1063"/>
  <c r="BN1062" s="1"/>
  <c r="BN1061" s="1"/>
  <c r="BN1060" s="1"/>
  <c r="BT1064"/>
  <c r="BN891"/>
  <c r="BN890" s="1"/>
  <c r="BN889" s="1"/>
  <c r="BN888" s="1"/>
  <c r="BT892"/>
  <c r="BN722"/>
  <c r="BT723"/>
  <c r="BT1190"/>
  <c r="BT1189" s="1"/>
  <c r="BZ1191"/>
  <c r="BU1205"/>
  <c r="BU1204" s="1"/>
  <c r="BU1203" s="1"/>
  <c r="CA1206"/>
  <c r="BU1155"/>
  <c r="BU1154" s="1"/>
  <c r="CA1156"/>
  <c r="BU24"/>
  <c r="BU23" s="1"/>
  <c r="CA25"/>
  <c r="BU929"/>
  <c r="BU928" s="1"/>
  <c r="CA930"/>
  <c r="BU342"/>
  <c r="BU341" s="1"/>
  <c r="BU340" s="1"/>
  <c r="BU339" s="1"/>
  <c r="CA343"/>
  <c r="BU947"/>
  <c r="BU946" s="1"/>
  <c r="CA948"/>
  <c r="BT1015"/>
  <c r="BT1014" s="1"/>
  <c r="BT1013" s="1"/>
  <c r="BZ1016"/>
  <c r="BU791"/>
  <c r="BU790" s="1"/>
  <c r="CA792"/>
  <c r="BT1256"/>
  <c r="BT1255" s="1"/>
  <c r="BZ1257"/>
  <c r="BT450"/>
  <c r="BT449" s="1"/>
  <c r="BZ451"/>
  <c r="BN608"/>
  <c r="BN607" s="1"/>
  <c r="BT609"/>
  <c r="BO602"/>
  <c r="BO599" s="1"/>
  <c r="BU603"/>
  <c r="BO1227"/>
  <c r="BO1226" s="1"/>
  <c r="BU1228"/>
  <c r="BN1205"/>
  <c r="BN1204" s="1"/>
  <c r="BN1203" s="1"/>
  <c r="BT1206"/>
  <c r="BO1178"/>
  <c r="BO1177" s="1"/>
  <c r="BU1179"/>
  <c r="BN1171"/>
  <c r="BN1170" s="1"/>
  <c r="BT1172"/>
  <c r="BO1186"/>
  <c r="BO1185" s="1"/>
  <c r="BU1187"/>
  <c r="BN1193"/>
  <c r="BN1192" s="1"/>
  <c r="BT1194"/>
  <c r="BO1174"/>
  <c r="BO1173" s="1"/>
  <c r="BU1175"/>
  <c r="BN1183"/>
  <c r="BN1182" s="1"/>
  <c r="BT1184"/>
  <c r="BN1164"/>
  <c r="BN1163" s="1"/>
  <c r="BT1165"/>
  <c r="BN1259"/>
  <c r="BN1258" s="1"/>
  <c r="BT1260"/>
  <c r="BO1259"/>
  <c r="BO1258" s="1"/>
  <c r="BU1260"/>
  <c r="BN1245"/>
  <c r="BN1244" s="1"/>
  <c r="BN1243" s="1"/>
  <c r="BN1242" s="1"/>
  <c r="BT1246"/>
  <c r="BO1579"/>
  <c r="BO1578" s="1"/>
  <c r="BU1580"/>
  <c r="BO760"/>
  <c r="BO759" s="1"/>
  <c r="BO758" s="1"/>
  <c r="BO757" s="1"/>
  <c r="BU761"/>
  <c r="BN162"/>
  <c r="BN161" s="1"/>
  <c r="BT163"/>
  <c r="BO186"/>
  <c r="BO185" s="1"/>
  <c r="BU187"/>
  <c r="BN105"/>
  <c r="BT107"/>
  <c r="BO714"/>
  <c r="BU715"/>
  <c r="BO1001"/>
  <c r="BO1000" s="1"/>
  <c r="BO999" s="1"/>
  <c r="BU1002"/>
  <c r="BO1053"/>
  <c r="BO1052" s="1"/>
  <c r="BU1054"/>
  <c r="BO1346"/>
  <c r="BO1345" s="1"/>
  <c r="BU1347"/>
  <c r="BO224"/>
  <c r="BO223" s="1"/>
  <c r="BU225"/>
  <c r="BN707"/>
  <c r="BN706" s="1"/>
  <c r="BN705" s="1"/>
  <c r="BN704" s="1"/>
  <c r="BT708"/>
  <c r="BO219"/>
  <c r="BO218" s="1"/>
  <c r="BU220"/>
  <c r="BN1140"/>
  <c r="BN1139" s="1"/>
  <c r="BN1138" s="1"/>
  <c r="BT1141"/>
  <c r="BN559"/>
  <c r="BN558" s="1"/>
  <c r="BN557" s="1"/>
  <c r="BT560"/>
  <c r="BN1144"/>
  <c r="BN1143" s="1"/>
  <c r="BN1142" s="1"/>
  <c r="BT1145"/>
  <c r="BN216"/>
  <c r="BN213" s="1"/>
  <c r="BT217"/>
  <c r="BN1494"/>
  <c r="BT1495"/>
  <c r="BO853"/>
  <c r="BO852" s="1"/>
  <c r="BU854"/>
  <c r="BN1514"/>
  <c r="BT1515"/>
  <c r="BO1380"/>
  <c r="BO1379" s="1"/>
  <c r="BO1378" s="1"/>
  <c r="BO1377" s="1"/>
  <c r="BU1381"/>
  <c r="BN442"/>
  <c r="BN441" s="1"/>
  <c r="BT443"/>
  <c r="BO542"/>
  <c r="BU543"/>
  <c r="BN1104"/>
  <c r="BN1103" s="1"/>
  <c r="BN1102" s="1"/>
  <c r="BN1101" s="1"/>
  <c r="BT1105"/>
  <c r="BO624"/>
  <c r="BO623" s="1"/>
  <c r="BO622" s="1"/>
  <c r="BU625"/>
  <c r="BN548"/>
  <c r="BN547" s="1"/>
  <c r="BN546" s="1"/>
  <c r="BN545" s="1"/>
  <c r="BT549"/>
  <c r="BN518"/>
  <c r="BN517" s="1"/>
  <c r="BT519"/>
  <c r="BN482"/>
  <c r="BN481" s="1"/>
  <c r="BN480" s="1"/>
  <c r="BT483"/>
  <c r="BO469"/>
  <c r="BO468" s="1"/>
  <c r="BU470"/>
  <c r="BO447"/>
  <c r="BO444" s="1"/>
  <c r="BU448"/>
  <c r="BO349"/>
  <c r="BO346" s="1"/>
  <c r="BO345" s="1"/>
  <c r="BO344" s="1"/>
  <c r="BU350"/>
  <c r="BN297"/>
  <c r="BN296" s="1"/>
  <c r="BT298"/>
  <c r="BN241"/>
  <c r="BT242"/>
  <c r="BN130"/>
  <c r="BN129" s="1"/>
  <c r="BN128" s="1"/>
  <c r="BN127" s="1"/>
  <c r="BT131"/>
  <c r="BO34"/>
  <c r="BU35"/>
  <c r="BN1555"/>
  <c r="BN1554" s="1"/>
  <c r="BN1550" s="1"/>
  <c r="BT1556"/>
  <c r="BN70"/>
  <c r="BN67" s="1"/>
  <c r="BT71"/>
  <c r="BN512"/>
  <c r="BT513"/>
  <c r="BO87"/>
  <c r="BO84" s="1"/>
  <c r="BU88"/>
  <c r="BO1349"/>
  <c r="BO1348" s="1"/>
  <c r="BU1350"/>
  <c r="BN1512"/>
  <c r="BT1513"/>
  <c r="BO1140"/>
  <c r="BO1139" s="1"/>
  <c r="BO1138" s="1"/>
  <c r="BU1141"/>
  <c r="BN938"/>
  <c r="BN937" s="1"/>
  <c r="BT939"/>
  <c r="BO1466"/>
  <c r="BO1465" s="1"/>
  <c r="BU1467"/>
  <c r="BN947"/>
  <c r="BN946" s="1"/>
  <c r="BT948"/>
  <c r="BO281"/>
  <c r="BU282"/>
  <c r="BO68"/>
  <c r="BO67" s="1"/>
  <c r="BU69"/>
  <c r="BO499"/>
  <c r="BO498" s="1"/>
  <c r="BO497" s="1"/>
  <c r="BO496" s="1"/>
  <c r="BU500"/>
  <c r="BO634"/>
  <c r="BO633" s="1"/>
  <c r="BO632" s="1"/>
  <c r="BO631" s="1"/>
  <c r="BU635"/>
  <c r="BN186"/>
  <c r="BN185" s="1"/>
  <c r="BT187"/>
  <c r="BN507"/>
  <c r="BN506" s="1"/>
  <c r="BT508"/>
  <c r="BO1148"/>
  <c r="BU1149"/>
  <c r="BN144"/>
  <c r="BN143" s="1"/>
  <c r="BT145"/>
  <c r="BO230"/>
  <c r="BU231"/>
  <c r="BO105"/>
  <c r="BO100" s="1"/>
  <c r="BU107"/>
  <c r="BN375"/>
  <c r="BT376"/>
  <c r="BO383"/>
  <c r="BO382" s="1"/>
  <c r="BU384"/>
  <c r="BO1131"/>
  <c r="BO1130" s="1"/>
  <c r="BO1129" s="1"/>
  <c r="BO1128" s="1"/>
  <c r="BU1132"/>
  <c r="BO629"/>
  <c r="BO628" s="1"/>
  <c r="BU630"/>
  <c r="BO548"/>
  <c r="BO547" s="1"/>
  <c r="BO546" s="1"/>
  <c r="BU549"/>
  <c r="BN521"/>
  <c r="BN520" s="1"/>
  <c r="BT522"/>
  <c r="BN478"/>
  <c r="BN477" s="1"/>
  <c r="BT479"/>
  <c r="BN466"/>
  <c r="BN465" s="1"/>
  <c r="BT467"/>
  <c r="BN439"/>
  <c r="BN438" s="1"/>
  <c r="BT440"/>
  <c r="BN300"/>
  <c r="BN299" s="1"/>
  <c r="BT301"/>
  <c r="BN257"/>
  <c r="BN256" s="1"/>
  <c r="BN255" s="1"/>
  <c r="BT258"/>
  <c r="BN237"/>
  <c r="BN236" s="1"/>
  <c r="BT238"/>
  <c r="BO130"/>
  <c r="BO129" s="1"/>
  <c r="BO128" s="1"/>
  <c r="BO127" s="1"/>
  <c r="BU131"/>
  <c r="BN34"/>
  <c r="BT35"/>
  <c r="BU1245"/>
  <c r="BU1244" s="1"/>
  <c r="CA1246"/>
  <c r="BU1183"/>
  <c r="BU1182" s="1"/>
  <c r="CA1184"/>
  <c r="BU1240"/>
  <c r="BU1239" s="1"/>
  <c r="CA1241"/>
  <c r="BU1201"/>
  <c r="CA1202"/>
  <c r="BU608"/>
  <c r="BU607" s="1"/>
  <c r="CA609"/>
  <c r="BT337"/>
  <c r="BZ338"/>
  <c r="BT845"/>
  <c r="BT844" s="1"/>
  <c r="BZ846"/>
  <c r="BU1455"/>
  <c r="BU1454" s="1"/>
  <c r="CA1456"/>
  <c r="BU241"/>
  <c r="CA242"/>
  <c r="BU1007"/>
  <c r="BU1006" s="1"/>
  <c r="CA1008"/>
  <c r="BU1534"/>
  <c r="BU1533" s="1"/>
  <c r="CA1535"/>
  <c r="BT68"/>
  <c r="BZ69"/>
  <c r="BU804"/>
  <c r="BU803" s="1"/>
  <c r="CA805"/>
  <c r="BT825"/>
  <c r="BT824" s="1"/>
  <c r="BZ826"/>
  <c r="BT135"/>
  <c r="BT134" s="1"/>
  <c r="BT133" s="1"/>
  <c r="BT132" s="1"/>
  <c r="BZ136"/>
  <c r="BT1417"/>
  <c r="BT1416" s="1"/>
  <c r="BZ1418"/>
  <c r="BT153"/>
  <c r="BT152" s="1"/>
  <c r="BZ154"/>
  <c r="BU478"/>
  <c r="BU477" s="1"/>
  <c r="CA479"/>
  <c r="BT1041"/>
  <c r="BT1040" s="1"/>
  <c r="BT1039" s="1"/>
  <c r="BZ1042"/>
  <c r="BU962"/>
  <c r="BU961" s="1"/>
  <c r="CA963"/>
  <c r="BT1325"/>
  <c r="BT1324" s="1"/>
  <c r="BZ1326"/>
  <c r="BU409"/>
  <c r="BU408" s="1"/>
  <c r="BU407" s="1"/>
  <c r="CA410"/>
  <c r="BT1248"/>
  <c r="BT1247" s="1"/>
  <c r="BZ1249"/>
  <c r="BU1565"/>
  <c r="BU1564" s="1"/>
  <c r="CA1566"/>
  <c r="BU1528"/>
  <c r="BU1527" s="1"/>
  <c r="CA1529"/>
  <c r="BU337"/>
  <c r="CA338"/>
  <c r="BT1319"/>
  <c r="BT1318" s="1"/>
  <c r="BZ1320"/>
  <c r="BU642"/>
  <c r="BU641" s="1"/>
  <c r="CA643"/>
  <c r="BT304"/>
  <c r="BT303" s="1"/>
  <c r="BT302" s="1"/>
  <c r="BZ305"/>
  <c r="BT230"/>
  <c r="BZ231"/>
  <c r="BU1417"/>
  <c r="BU1416" s="1"/>
  <c r="CA1418"/>
  <c r="BU1562"/>
  <c r="BU1561" s="1"/>
  <c r="BU1560" s="1"/>
  <c r="BU1559" s="1"/>
  <c r="BU1558" s="1"/>
  <c r="CA1563"/>
  <c r="BT1400"/>
  <c r="BT1399" s="1"/>
  <c r="BZ1401"/>
  <c r="BT1133"/>
  <c r="BZ1134"/>
  <c r="BT281"/>
  <c r="BZ282"/>
  <c r="BT82"/>
  <c r="BZ83"/>
  <c r="BU262"/>
  <c r="BU261" s="1"/>
  <c r="BU260" s="1"/>
  <c r="BU259" s="1"/>
  <c r="CA263"/>
  <c r="BT469"/>
  <c r="BT468" s="1"/>
  <c r="BZ470"/>
  <c r="BU653"/>
  <c r="BU652" s="1"/>
  <c r="BU651" s="1"/>
  <c r="BU650" s="1"/>
  <c r="CA654"/>
  <c r="BU902"/>
  <c r="BU901" s="1"/>
  <c r="CA903"/>
  <c r="BU1019"/>
  <c r="BU1018" s="1"/>
  <c r="BU1017" s="1"/>
  <c r="CA1020"/>
  <c r="BU1099"/>
  <c r="BU1098" s="1"/>
  <c r="BU1097" s="1"/>
  <c r="BU1096" s="1"/>
  <c r="CA1100"/>
  <c r="BT1531"/>
  <c r="BT1530" s="1"/>
  <c r="BZ1532"/>
  <c r="BZ1597"/>
  <c r="BT1596"/>
  <c r="BT1595" s="1"/>
  <c r="BT1594" s="1"/>
  <c r="BT1593" s="1"/>
  <c r="BT1423"/>
  <c r="BT1422" s="1"/>
  <c r="BZ1424"/>
  <c r="BT1496"/>
  <c r="BZ1497"/>
  <c r="BU1295"/>
  <c r="BU1294" s="1"/>
  <c r="CA1296"/>
  <c r="BT190"/>
  <c r="BZ191"/>
  <c r="BT234"/>
  <c r="BZ235"/>
  <c r="BT811"/>
  <c r="BT810" s="1"/>
  <c r="BT809" s="1"/>
  <c r="BZ812"/>
  <c r="BU1496"/>
  <c r="CA1497"/>
  <c r="BT755"/>
  <c r="BT754" s="1"/>
  <c r="BT753" s="1"/>
  <c r="BZ756"/>
  <c r="BT421"/>
  <c r="BZ422"/>
  <c r="BU1034"/>
  <c r="BU1033" s="1"/>
  <c r="BU1032" s="1"/>
  <c r="CA1035"/>
  <c r="BT1126"/>
  <c r="BT1125" s="1"/>
  <c r="BZ1127"/>
  <c r="BU1364"/>
  <c r="BU1363" s="1"/>
  <c r="CA1365"/>
  <c r="BT73"/>
  <c r="BZ74"/>
  <c r="BT1576"/>
  <c r="BT1575" s="1"/>
  <c r="BT1574" s="1"/>
  <c r="BZ1577"/>
  <c r="BU472"/>
  <c r="BU471" s="1"/>
  <c r="CA473"/>
  <c r="BU718"/>
  <c r="BU717" s="1"/>
  <c r="CA719"/>
  <c r="BT1295"/>
  <c r="BT1294" s="1"/>
  <c r="BZ1296"/>
  <c r="BT898"/>
  <c r="BT897" s="1"/>
  <c r="BT896" s="1"/>
  <c r="BZ899"/>
  <c r="BT1288"/>
  <c r="BZ1289"/>
  <c r="BU144"/>
  <c r="BU143" s="1"/>
  <c r="CA145"/>
  <c r="BU811"/>
  <c r="BU810" s="1"/>
  <c r="BU809" s="1"/>
  <c r="CA812"/>
  <c r="BU211"/>
  <c r="BU210" s="1"/>
  <c r="CA212"/>
  <c r="BU488"/>
  <c r="BU487" s="1"/>
  <c r="CA489"/>
  <c r="BT765"/>
  <c r="BT764" s="1"/>
  <c r="BT763" s="1"/>
  <c r="BT762" s="1"/>
  <c r="BZ766"/>
  <c r="BT990"/>
  <c r="BT989" s="1"/>
  <c r="BT988" s="1"/>
  <c r="BT987" s="1"/>
  <c r="BZ991"/>
  <c r="BU1063"/>
  <c r="BU1062" s="1"/>
  <c r="BU1061" s="1"/>
  <c r="BU1060" s="1"/>
  <c r="CA1064"/>
  <c r="BT1485"/>
  <c r="BT1484" s="1"/>
  <c r="BZ1486"/>
  <c r="BU1582"/>
  <c r="BU1581" s="1"/>
  <c r="CA1583"/>
  <c r="BT1441"/>
  <c r="BT1440" s="1"/>
  <c r="BZ1442"/>
  <c r="BT1030"/>
  <c r="BT1029" s="1"/>
  <c r="BT1028" s="1"/>
  <c r="BZ1031"/>
  <c r="BT1152"/>
  <c r="BZ1153"/>
  <c r="BU221"/>
  <c r="CA222"/>
  <c r="BU512"/>
  <c r="CA513"/>
  <c r="BU1133"/>
  <c r="CA1134"/>
  <c r="BU746"/>
  <c r="BU745" s="1"/>
  <c r="BU744" s="1"/>
  <c r="CA747"/>
  <c r="BT1448"/>
  <c r="BT1447" s="1"/>
  <c r="BZ1449"/>
  <c r="BU755"/>
  <c r="BU754" s="1"/>
  <c r="BU753" s="1"/>
  <c r="CA756"/>
  <c r="BT1277"/>
  <c r="BT1276" s="1"/>
  <c r="BT1275" s="1"/>
  <c r="BT1274" s="1"/>
  <c r="BT1273" s="1"/>
  <c r="BZ1278"/>
  <c r="BU1576"/>
  <c r="BU1575" s="1"/>
  <c r="BU1574" s="1"/>
  <c r="CA1577"/>
  <c r="BU1460"/>
  <c r="BU1459" s="1"/>
  <c r="BU1458" s="1"/>
  <c r="CA1461"/>
  <c r="BU417"/>
  <c r="CA418"/>
  <c r="BT21"/>
  <c r="BT20" s="1"/>
  <c r="BZ22"/>
  <c r="BU156"/>
  <c r="BU155" s="1"/>
  <c r="CA157"/>
  <c r="BU445"/>
  <c r="CA446"/>
  <c r="BT941"/>
  <c r="BT940" s="1"/>
  <c r="BZ942"/>
  <c r="BU1485"/>
  <c r="BU1484" s="1"/>
  <c r="CA1486"/>
  <c r="BU1400"/>
  <c r="BU1399" s="1"/>
  <c r="CA1401"/>
  <c r="BT409"/>
  <c r="BT408" s="1"/>
  <c r="BT407" s="1"/>
  <c r="BZ410"/>
  <c r="BT595"/>
  <c r="BT594" s="1"/>
  <c r="BT593" s="1"/>
  <c r="BT592" s="1"/>
  <c r="BZ596"/>
  <c r="BU101"/>
  <c r="CA102"/>
  <c r="BU727"/>
  <c r="BU726" s="1"/>
  <c r="CA728"/>
  <c r="BT956"/>
  <c r="BT955" s="1"/>
  <c r="BZ957"/>
  <c r="BU982"/>
  <c r="BU981" s="1"/>
  <c r="BU980" s="1"/>
  <c r="CA983"/>
  <c r="BT1565"/>
  <c r="BT1564" s="1"/>
  <c r="BZ1566"/>
  <c r="BU294"/>
  <c r="BU293" s="1"/>
  <c r="CA295"/>
  <c r="BU965"/>
  <c r="BU964" s="1"/>
  <c r="CA966"/>
  <c r="BT1552"/>
  <c r="BT1551" s="1"/>
  <c r="BZ1553"/>
  <c r="BU1423"/>
  <c r="BU1422" s="1"/>
  <c r="CA1424"/>
  <c r="BT274"/>
  <c r="BZ275"/>
  <c r="BU183"/>
  <c r="CA184"/>
  <c r="BH556"/>
  <c r="BH502"/>
  <c r="BH1493"/>
  <c r="BH1483" s="1"/>
  <c r="BH1482" s="1"/>
  <c r="BH1545"/>
  <c r="BH1544" s="1"/>
  <c r="BN377"/>
  <c r="BT378"/>
  <c r="BN873"/>
  <c r="BN872" s="1"/>
  <c r="BT874"/>
  <c r="BN1579"/>
  <c r="BN1578" s="1"/>
  <c r="BT1580"/>
  <c r="BN1605"/>
  <c r="BN1604" s="1"/>
  <c r="BN1603" s="1"/>
  <c r="BN1602" s="1"/>
  <c r="BN1601" s="1"/>
  <c r="BN1599" s="1"/>
  <c r="BT1606"/>
  <c r="BO149"/>
  <c r="BO148" s="1"/>
  <c r="BO142" s="1"/>
  <c r="BU150"/>
  <c r="BN1445"/>
  <c r="BN1444" s="1"/>
  <c r="BN1443" s="1"/>
  <c r="BT1446"/>
  <c r="BO234"/>
  <c r="BU235"/>
  <c r="BN697"/>
  <c r="BN696" s="1"/>
  <c r="BN695" s="1"/>
  <c r="BN694" s="1"/>
  <c r="BT698"/>
  <c r="BN80"/>
  <c r="BN79" s="1"/>
  <c r="BT81"/>
  <c r="BN287"/>
  <c r="BT289"/>
  <c r="BN639"/>
  <c r="BN638" s="1"/>
  <c r="BN637" s="1"/>
  <c r="BN636" s="1"/>
  <c r="BT640"/>
  <c r="BN566"/>
  <c r="BN565" s="1"/>
  <c r="BT567"/>
  <c r="BO1441"/>
  <c r="BO1440" s="1"/>
  <c r="BU1442"/>
  <c r="BN333"/>
  <c r="BT334"/>
  <c r="BO1126"/>
  <c r="BO1125" s="1"/>
  <c r="BU1127"/>
  <c r="BO179"/>
  <c r="BU180"/>
  <c r="BO1463"/>
  <c r="BO1462" s="1"/>
  <c r="BU1464"/>
  <c r="BN1050"/>
  <c r="BN1049" s="1"/>
  <c r="BN1039" s="1"/>
  <c r="BN1027" s="1"/>
  <c r="BT1051"/>
  <c r="BN865"/>
  <c r="BN864" s="1"/>
  <c r="BT866"/>
  <c r="BO722"/>
  <c r="BU723"/>
  <c r="BO1494"/>
  <c r="BU1495"/>
  <c r="BO1355"/>
  <c r="BO1354" s="1"/>
  <c r="BU1356"/>
  <c r="BN1001"/>
  <c r="BN1000" s="1"/>
  <c r="BN999" s="1"/>
  <c r="BT1002"/>
  <c r="BO109"/>
  <c r="BO108" s="1"/>
  <c r="BU110"/>
  <c r="BO153"/>
  <c r="BO152" s="1"/>
  <c r="BU154"/>
  <c r="BN342"/>
  <c r="BN341" s="1"/>
  <c r="BN340" s="1"/>
  <c r="BN339" s="1"/>
  <c r="BT343"/>
  <c r="BO873"/>
  <c r="BO872" s="1"/>
  <c r="BU874"/>
  <c r="BO162"/>
  <c r="BO161" s="1"/>
  <c r="BU163"/>
  <c r="BN44"/>
  <c r="BT45"/>
  <c r="BN1116"/>
  <c r="BN1115" s="1"/>
  <c r="BN1114" s="1"/>
  <c r="BN1113" s="1"/>
  <c r="BT1117"/>
  <c r="BN540"/>
  <c r="BT541"/>
  <c r="BN1397"/>
  <c r="BN1396" s="1"/>
  <c r="BN1388" s="1"/>
  <c r="BT1398"/>
  <c r="BO1502"/>
  <c r="BO1501" s="1"/>
  <c r="BO1500" s="1"/>
  <c r="BU1503"/>
  <c r="BO199"/>
  <c r="BO196" s="1"/>
  <c r="BU200"/>
  <c r="BO1316"/>
  <c r="BO1315" s="1"/>
  <c r="BU1317"/>
  <c r="BN1316"/>
  <c r="BN1315" s="1"/>
  <c r="BT1317"/>
  <c r="BN1426"/>
  <c r="BN1425" s="1"/>
  <c r="BT1427"/>
  <c r="BO1015"/>
  <c r="BO1014" s="1"/>
  <c r="BO1013" s="1"/>
  <c r="BU1016"/>
  <c r="BO865"/>
  <c r="BO864" s="1"/>
  <c r="BU866"/>
  <c r="BU1171"/>
  <c r="BU1170" s="1"/>
  <c r="CA1172"/>
  <c r="BT602"/>
  <c r="BZ603"/>
  <c r="BU70"/>
  <c r="CA71"/>
  <c r="BU297"/>
  <c r="BU296" s="1"/>
  <c r="CA298"/>
  <c r="BU85"/>
  <c r="CA86"/>
  <c r="BT1358"/>
  <c r="BT1357" s="1"/>
  <c r="BZ1359"/>
  <c r="BU1087"/>
  <c r="BU1086" s="1"/>
  <c r="BU1085" s="1"/>
  <c r="CA1088"/>
  <c r="CA1592"/>
  <c r="BU1591"/>
  <c r="BU1590" s="1"/>
  <c r="BU1589" s="1"/>
  <c r="BU1588" s="1"/>
  <c r="BO663"/>
  <c r="BO662" s="1"/>
  <c r="BO661" s="1"/>
  <c r="BO660" s="1"/>
  <c r="BU664"/>
  <c r="BO1555"/>
  <c r="BO1554" s="1"/>
  <c r="BO1550" s="1"/>
  <c r="BU1556"/>
  <c r="BN504"/>
  <c r="BN503" s="1"/>
  <c r="BN502" s="1"/>
  <c r="BT505"/>
  <c r="BN1613"/>
  <c r="BN1612" s="1"/>
  <c r="BN1611" s="1"/>
  <c r="BN1610" s="1"/>
  <c r="BN1608" s="1"/>
  <c r="BN383"/>
  <c r="BN382" s="1"/>
  <c r="BT384"/>
  <c r="BO919"/>
  <c r="BO918" s="1"/>
  <c r="BU920"/>
  <c r="BO1548"/>
  <c r="BO1547" s="1"/>
  <c r="BO1546" s="1"/>
  <c r="BU1549"/>
  <c r="BN197"/>
  <c r="BT198"/>
  <c r="BO267"/>
  <c r="BU268"/>
  <c r="BN686"/>
  <c r="BN685" s="1"/>
  <c r="BN684" s="1"/>
  <c r="BN683" s="1"/>
  <c r="BT687"/>
  <c r="BN183"/>
  <c r="BT184"/>
  <c r="BO283"/>
  <c r="BO280" s="1"/>
  <c r="BU284"/>
  <c r="BN140"/>
  <c r="BN139" s="1"/>
  <c r="BN138" s="1"/>
  <c r="BT141"/>
  <c r="BN919"/>
  <c r="BN918" s="1"/>
  <c r="BT920"/>
  <c r="BN1328"/>
  <c r="BN1327" s="1"/>
  <c r="BT1329"/>
  <c r="BO27"/>
  <c r="BU28"/>
  <c r="BN1286"/>
  <c r="BN1285" s="1"/>
  <c r="BN1284" s="1"/>
  <c r="BN1283" s="1"/>
  <c r="BN1282" s="1"/>
  <c r="BT1287"/>
  <c r="BN563"/>
  <c r="BN562" s="1"/>
  <c r="BT564"/>
  <c r="BO611"/>
  <c r="BO610" s="1"/>
  <c r="BU612"/>
  <c r="BO1414"/>
  <c r="BO1413" s="1"/>
  <c r="BU1415"/>
  <c r="BN347"/>
  <c r="BN346" s="1"/>
  <c r="BN345" s="1"/>
  <c r="BN344" s="1"/>
  <c r="BT348"/>
  <c r="BN75"/>
  <c r="BN72" s="1"/>
  <c r="BT76"/>
  <c r="BO845"/>
  <c r="BO844" s="1"/>
  <c r="BU846"/>
  <c r="BN397"/>
  <c r="BN396" s="1"/>
  <c r="BN395" s="1"/>
  <c r="BN394" s="1"/>
  <c r="BN393" s="1"/>
  <c r="BT398"/>
  <c r="BN1334"/>
  <c r="BN1333" s="1"/>
  <c r="BT1335"/>
  <c r="BO397"/>
  <c r="BO396" s="1"/>
  <c r="BO395" s="1"/>
  <c r="BO394" s="1"/>
  <c r="BO393" s="1"/>
  <c r="BU398"/>
  <c r="BO1091"/>
  <c r="BO1090" s="1"/>
  <c r="BO1089" s="1"/>
  <c r="BO1084" s="1"/>
  <c r="BU1092"/>
  <c r="BN283"/>
  <c r="BT284"/>
  <c r="BO825"/>
  <c r="BO824" s="1"/>
  <c r="BO823" s="1"/>
  <c r="BU826"/>
  <c r="BN968"/>
  <c r="BN967" s="1"/>
  <c r="BT969"/>
  <c r="BN307"/>
  <c r="BN306" s="1"/>
  <c r="BT308"/>
  <c r="BO1304"/>
  <c r="BO1303" s="1"/>
  <c r="BU1305"/>
  <c r="BO274"/>
  <c r="BO273" s="1"/>
  <c r="BU275"/>
  <c r="BO1030"/>
  <c r="BO1029" s="1"/>
  <c r="BO1028" s="1"/>
  <c r="BU1031"/>
  <c r="BO697"/>
  <c r="BO696" s="1"/>
  <c r="BO695" s="1"/>
  <c r="BO694" s="1"/>
  <c r="BU698"/>
  <c r="BN335"/>
  <c r="BT336"/>
  <c r="BN1498"/>
  <c r="BN1493" s="1"/>
  <c r="BT1499"/>
  <c r="BN1562"/>
  <c r="BN1561" s="1"/>
  <c r="BN1560" s="1"/>
  <c r="BN1559" s="1"/>
  <c r="BN1558" s="1"/>
  <c r="BT1563"/>
  <c r="BO21"/>
  <c r="BO20" s="1"/>
  <c r="BU22"/>
  <c r="BO1370"/>
  <c r="BO1369" s="1"/>
  <c r="BU1371"/>
  <c r="BN192"/>
  <c r="BT193"/>
  <c r="BN123"/>
  <c r="BN122" s="1"/>
  <c r="BN121" s="1"/>
  <c r="BN120" s="1"/>
  <c r="BN119" s="1"/>
  <c r="BT124"/>
  <c r="BO788"/>
  <c r="BO787" s="1"/>
  <c r="BO786" s="1"/>
  <c r="BU789"/>
  <c r="BN538"/>
  <c r="BT539"/>
  <c r="BO333"/>
  <c r="BU334"/>
  <c r="BO751"/>
  <c r="BO750" s="1"/>
  <c r="BO749" s="1"/>
  <c r="BO748" s="1"/>
  <c r="BU752"/>
  <c r="BO442"/>
  <c r="BO441" s="1"/>
  <c r="BU443"/>
  <c r="BN1591"/>
  <c r="BN1590" s="1"/>
  <c r="BN1589" s="1"/>
  <c r="BN1588" s="1"/>
  <c r="BT1592"/>
  <c r="BO1531"/>
  <c r="BO1530" s="1"/>
  <c r="BU1532"/>
  <c r="BO1488"/>
  <c r="BO1487" s="1"/>
  <c r="BU1489"/>
  <c r="BN1452"/>
  <c r="BN1451" s="1"/>
  <c r="BT1453"/>
  <c r="BO1340"/>
  <c r="BO1339" s="1"/>
  <c r="BU1341"/>
  <c r="BN1058"/>
  <c r="BN1057" s="1"/>
  <c r="BN1056" s="1"/>
  <c r="BN1055" s="1"/>
  <c r="BT1059"/>
  <c r="BN1025"/>
  <c r="BN1024" s="1"/>
  <c r="BT1026"/>
  <c r="BN1007"/>
  <c r="BN1006" s="1"/>
  <c r="BT1008"/>
  <c r="BO985"/>
  <c r="BO984" s="1"/>
  <c r="BO979" s="1"/>
  <c r="BU986"/>
  <c r="BO877"/>
  <c r="BO876" s="1"/>
  <c r="BU878"/>
  <c r="BN861"/>
  <c r="BN860" s="1"/>
  <c r="BT860" s="1"/>
  <c r="BT862"/>
  <c r="BO735"/>
  <c r="BO734" s="1"/>
  <c r="BU736"/>
  <c r="BO724"/>
  <c r="BU725"/>
  <c r="BO658"/>
  <c r="BO657" s="1"/>
  <c r="BO656" s="1"/>
  <c r="BO655" s="1"/>
  <c r="BU659"/>
  <c r="BO1404"/>
  <c r="BO1403" s="1"/>
  <c r="BO1402" s="1"/>
  <c r="BO1388" s="1"/>
  <c r="BU1405"/>
  <c r="BN869"/>
  <c r="BN868" s="1"/>
  <c r="BT870"/>
  <c r="BO62"/>
  <c r="BO59" s="1"/>
  <c r="BU63"/>
  <c r="BO997"/>
  <c r="BO996" s="1"/>
  <c r="BO995" s="1"/>
  <c r="BO994" s="1"/>
  <c r="BU998"/>
  <c r="BO869"/>
  <c r="BO868" s="1"/>
  <c r="BU870"/>
  <c r="BN291"/>
  <c r="BN290" s="1"/>
  <c r="BT292"/>
  <c r="BN436"/>
  <c r="BN435" s="1"/>
  <c r="BT437"/>
  <c r="BO181"/>
  <c r="BU182"/>
  <c r="BN760"/>
  <c r="BN759" s="1"/>
  <c r="BN758" s="1"/>
  <c r="BN757" s="1"/>
  <c r="BT761"/>
  <c r="BO335"/>
  <c r="BU336"/>
  <c r="BO450"/>
  <c r="BO449" s="1"/>
  <c r="BU451"/>
  <c r="BO898"/>
  <c r="BO897" s="1"/>
  <c r="BO896" s="1"/>
  <c r="BU899"/>
  <c r="BO123"/>
  <c r="BO122" s="1"/>
  <c r="BO121" s="1"/>
  <c r="BO120" s="1"/>
  <c r="BO119" s="1"/>
  <c r="BU124"/>
  <c r="BN424"/>
  <c r="BN423" s="1"/>
  <c r="BT425"/>
  <c r="BO1152"/>
  <c r="BO1147" s="1"/>
  <c r="BO1146" s="1"/>
  <c r="BO1137" s="1"/>
  <c r="BO1136" s="1"/>
  <c r="BU1153"/>
  <c r="BN853"/>
  <c r="BN852" s="1"/>
  <c r="BN843" s="1"/>
  <c r="BT854"/>
  <c r="BO538"/>
  <c r="BU539"/>
  <c r="BN1304"/>
  <c r="BN1303" s="1"/>
  <c r="BT1305"/>
  <c r="BN1331"/>
  <c r="BN1330" s="1"/>
  <c r="BT1332"/>
  <c r="BN46"/>
  <c r="BT47"/>
  <c r="BO566"/>
  <c r="BO565" s="1"/>
  <c r="BU567"/>
  <c r="BO73"/>
  <c r="BO72" s="1"/>
  <c r="BU74"/>
  <c r="BN1087"/>
  <c r="BN1086" s="1"/>
  <c r="BN1085" s="1"/>
  <c r="BN1084" s="1"/>
  <c r="BT1088"/>
  <c r="BN922"/>
  <c r="BN921" s="1"/>
  <c r="BT923"/>
  <c r="BN271"/>
  <c r="BT272"/>
  <c r="BO820"/>
  <c r="BO819" s="1"/>
  <c r="BO818" s="1"/>
  <c r="BU821"/>
  <c r="BO1525"/>
  <c r="BO1524" s="1"/>
  <c r="BU1526"/>
  <c r="BO291"/>
  <c r="BO290" s="1"/>
  <c r="BU292"/>
  <c r="BN27"/>
  <c r="BT28"/>
  <c r="BN542"/>
  <c r="BT544"/>
  <c r="BN29"/>
  <c r="BT30"/>
  <c r="BN1349"/>
  <c r="BN1348" s="1"/>
  <c r="BT1350"/>
  <c r="BN1548"/>
  <c r="BN1547" s="1"/>
  <c r="BN1546" s="1"/>
  <c r="BN1545" s="1"/>
  <c r="BN1544" s="1"/>
  <c r="BT1549"/>
  <c r="BN1080"/>
  <c r="BN1079" s="1"/>
  <c r="BN1078" s="1"/>
  <c r="BN1077" s="1"/>
  <c r="BN1076" s="1"/>
  <c r="BT1081"/>
  <c r="BO307"/>
  <c r="BO306" s="1"/>
  <c r="BU308"/>
  <c r="BO639"/>
  <c r="BO638" s="1"/>
  <c r="BO637" s="1"/>
  <c r="BO636" s="1"/>
  <c r="BU640"/>
  <c r="BN1346"/>
  <c r="BN1345" s="1"/>
  <c r="BT1347"/>
  <c r="BO430"/>
  <c r="BO429" s="1"/>
  <c r="BU431"/>
  <c r="BN783"/>
  <c r="BN782" s="1"/>
  <c r="BN781" s="1"/>
  <c r="BT784"/>
  <c r="BN962"/>
  <c r="BN961" s="1"/>
  <c r="BT963"/>
  <c r="BN1525"/>
  <c r="BN1524" s="1"/>
  <c r="BT1526"/>
  <c r="BO90"/>
  <c r="BO89" s="1"/>
  <c r="BU91"/>
  <c r="BO371"/>
  <c r="BO370" s="1"/>
  <c r="BO369" s="1"/>
  <c r="BU372"/>
  <c r="BO515"/>
  <c r="BO514" s="1"/>
  <c r="BU516"/>
  <c r="BO42"/>
  <c r="BU43"/>
  <c r="BO968"/>
  <c r="BO967" s="1"/>
  <c r="BU969"/>
  <c r="BN181"/>
  <c r="BT182"/>
  <c r="BO974"/>
  <c r="BO973" s="1"/>
  <c r="BU975"/>
  <c r="BO135"/>
  <c r="BO134" s="1"/>
  <c r="BO133" s="1"/>
  <c r="BO132" s="1"/>
  <c r="BU136"/>
  <c r="BO1596"/>
  <c r="BO1595" s="1"/>
  <c r="BO1594" s="1"/>
  <c r="BO1593" s="1"/>
  <c r="BU1597"/>
  <c r="BN1522"/>
  <c r="BN1521" s="1"/>
  <c r="BT1523"/>
  <c r="BN1488"/>
  <c r="BN1487" s="1"/>
  <c r="BT1489"/>
  <c r="BO1452"/>
  <c r="BO1451" s="1"/>
  <c r="BO1450" s="1"/>
  <c r="BU1453"/>
  <c r="BN1340"/>
  <c r="BN1339" s="1"/>
  <c r="BT1341"/>
  <c r="BO1058"/>
  <c r="BO1057" s="1"/>
  <c r="BO1056" s="1"/>
  <c r="BO1055" s="1"/>
  <c r="BU1059"/>
  <c r="BO1022"/>
  <c r="BO1021" s="1"/>
  <c r="BU1023"/>
  <c r="BN1004"/>
  <c r="BN1003" s="1"/>
  <c r="BT1005"/>
  <c r="BN965"/>
  <c r="BN964" s="1"/>
  <c r="BT966"/>
  <c r="BN877"/>
  <c r="BN876" s="1"/>
  <c r="BT878"/>
  <c r="BO861"/>
  <c r="BO860" s="1"/>
  <c r="BS860" s="1"/>
  <c r="BS817" s="1"/>
  <c r="BS816" s="1"/>
  <c r="BS814" s="1"/>
  <c r="BS1616" s="1"/>
  <c r="BS7" s="1"/>
  <c r="BU862"/>
  <c r="BN724"/>
  <c r="BN721" s="1"/>
  <c r="BN720" s="1"/>
  <c r="BT725"/>
  <c r="BN671"/>
  <c r="BN670" s="1"/>
  <c r="BT672"/>
  <c r="BU1256"/>
  <c r="BU1255" s="1"/>
  <c r="CA1257"/>
  <c r="BU1233"/>
  <c r="BU1232" s="1"/>
  <c r="CA1234"/>
  <c r="BT1207"/>
  <c r="BZ1208"/>
  <c r="BT1224"/>
  <c r="BT1223" s="1"/>
  <c r="BZ1225"/>
  <c r="BU600"/>
  <c r="CA601"/>
  <c r="BT692"/>
  <c r="BT691" s="1"/>
  <c r="BT690" s="1"/>
  <c r="BT689" s="1"/>
  <c r="BT688" s="1"/>
  <c r="BZ693"/>
  <c r="BU1448"/>
  <c r="BU1447" s="1"/>
  <c r="CA1449"/>
  <c r="BT746"/>
  <c r="BT745" s="1"/>
  <c r="BT744" s="1"/>
  <c r="BZ747"/>
  <c r="BU462"/>
  <c r="BU461" s="1"/>
  <c r="BU460" s="1"/>
  <c r="CA463"/>
  <c r="BT1053"/>
  <c r="BT1052" s="1"/>
  <c r="BZ1054"/>
  <c r="BT488"/>
  <c r="BT487" s="1"/>
  <c r="BZ489"/>
  <c r="BT1343"/>
  <c r="BT1342" s="1"/>
  <c r="BZ1344"/>
  <c r="BT87"/>
  <c r="BZ88"/>
  <c r="BU595"/>
  <c r="BU594" s="1"/>
  <c r="BU593" s="1"/>
  <c r="BU592" s="1"/>
  <c r="CA596"/>
  <c r="BU798"/>
  <c r="BU797" s="1"/>
  <c r="BU796" s="1"/>
  <c r="CA799"/>
  <c r="BT1502"/>
  <c r="BT1501" s="1"/>
  <c r="BT1500" s="1"/>
  <c r="BZ1503"/>
  <c r="BT515"/>
  <c r="BT514" s="1"/>
  <c r="BZ516"/>
  <c r="BT718"/>
  <c r="BT717" s="1"/>
  <c r="BZ719"/>
  <c r="BU1605"/>
  <c r="BU1604" s="1"/>
  <c r="BU1603" s="1"/>
  <c r="BU1602" s="1"/>
  <c r="BU1601" s="1"/>
  <c r="BU1599" s="1"/>
  <c r="CA1606"/>
  <c r="BU159"/>
  <c r="BU158" s="1"/>
  <c r="CA160"/>
  <c r="BT735"/>
  <c r="BT734" s="1"/>
  <c r="BZ736"/>
  <c r="BT1394"/>
  <c r="BT1393" s="1"/>
  <c r="BZ1395"/>
  <c r="BU504"/>
  <c r="BU503" s="1"/>
  <c r="CA505"/>
  <c r="BU436"/>
  <c r="BU435" s="1"/>
  <c r="CA437"/>
  <c r="BU540"/>
  <c r="CA541"/>
  <c r="BT880"/>
  <c r="BT879" s="1"/>
  <c r="BZ881"/>
  <c r="BB495"/>
  <c r="BB494" s="1"/>
  <c r="BH509"/>
  <c r="BT1262"/>
  <c r="BO885"/>
  <c r="BO884" s="1"/>
  <c r="BO883" s="1"/>
  <c r="BO882" s="1"/>
  <c r="BU886"/>
  <c r="BN1572"/>
  <c r="BN1571" s="1"/>
  <c r="BN1570" s="1"/>
  <c r="BT1573"/>
  <c r="BN361"/>
  <c r="BN360" s="1"/>
  <c r="BN359" s="1"/>
  <c r="BN358" s="1"/>
  <c r="BT362"/>
  <c r="BN90"/>
  <c r="BN89" s="1"/>
  <c r="BT91"/>
  <c r="BO938"/>
  <c r="BO937" s="1"/>
  <c r="BU939"/>
  <c r="BO679"/>
  <c r="BO678" s="1"/>
  <c r="BO674" s="1"/>
  <c r="BO673" s="1"/>
  <c r="BU680"/>
  <c r="BN276"/>
  <c r="BN273" s="1"/>
  <c r="BT277"/>
  <c r="BO48"/>
  <c r="BU49"/>
  <c r="BN1528"/>
  <c r="BN1527" s="1"/>
  <c r="BT1529"/>
  <c r="BN472"/>
  <c r="BN471" s="1"/>
  <c r="BT473"/>
  <c r="BO1116"/>
  <c r="BO1115" s="1"/>
  <c r="BO1114" s="1"/>
  <c r="BO1113" s="1"/>
  <c r="BO1112" s="1"/>
  <c r="BU1117"/>
  <c r="BO777"/>
  <c r="BO776" s="1"/>
  <c r="BO771" s="1"/>
  <c r="BO770" s="1"/>
  <c r="BU778"/>
  <c r="BO922"/>
  <c r="BO921" s="1"/>
  <c r="BU923"/>
  <c r="BO433"/>
  <c r="BO432" s="1"/>
  <c r="BU434"/>
  <c r="BN791"/>
  <c r="BN790" s="1"/>
  <c r="BN786" s="1"/>
  <c r="BN785" s="1"/>
  <c r="BT792"/>
  <c r="BN1586"/>
  <c r="BN1585" s="1"/>
  <c r="BN1584" s="1"/>
  <c r="BT1587"/>
  <c r="BO1073"/>
  <c r="BO1072" s="1"/>
  <c r="BO1071" s="1"/>
  <c r="BO1070" s="1"/>
  <c r="BU1074"/>
  <c r="BN902"/>
  <c r="BN901" s="1"/>
  <c r="BT903"/>
  <c r="BN626"/>
  <c r="BT627"/>
  <c r="BO571"/>
  <c r="BO570" s="1"/>
  <c r="BO569" s="1"/>
  <c r="BO568" s="1"/>
  <c r="BU572"/>
  <c r="BN1361"/>
  <c r="BN1360" s="1"/>
  <c r="BT1362"/>
  <c r="BN828"/>
  <c r="BN827" s="1"/>
  <c r="BN823" s="1"/>
  <c r="BT829"/>
  <c r="BO269"/>
  <c r="BU270"/>
  <c r="BO244"/>
  <c r="BO243" s="1"/>
  <c r="BU245"/>
  <c r="BO140"/>
  <c r="BO139" s="1"/>
  <c r="BO138" s="1"/>
  <c r="BU141"/>
  <c r="BN774"/>
  <c r="BN773" s="1"/>
  <c r="BN772" s="1"/>
  <c r="BN771" s="1"/>
  <c r="BN770" s="1"/>
  <c r="BT775"/>
  <c r="BN194"/>
  <c r="BT195"/>
  <c r="BO1445"/>
  <c r="BO1444" s="1"/>
  <c r="BO1443" s="1"/>
  <c r="BU1446"/>
  <c r="BN253"/>
  <c r="BN250" s="1"/>
  <c r="BN249" s="1"/>
  <c r="BN248" s="1"/>
  <c r="BT254"/>
  <c r="BO707"/>
  <c r="BO706" s="1"/>
  <c r="BO705" s="1"/>
  <c r="BO704" s="1"/>
  <c r="BU708"/>
  <c r="BO1358"/>
  <c r="BO1357" s="1"/>
  <c r="BU1359"/>
  <c r="BO214"/>
  <c r="BO213" s="1"/>
  <c r="BU215"/>
  <c r="BN833"/>
  <c r="BN832" s="1"/>
  <c r="BN831" s="1"/>
  <c r="BT834"/>
  <c r="BN1414"/>
  <c r="BN1413" s="1"/>
  <c r="BN1412" s="1"/>
  <c r="BT1415"/>
  <c r="BN1370"/>
  <c r="BN1369" s="1"/>
  <c r="BT1371"/>
  <c r="BN1582"/>
  <c r="BN1581" s="1"/>
  <c r="BT1583"/>
  <c r="BN1463"/>
  <c r="BN1462" s="1"/>
  <c r="BT1464"/>
  <c r="BO1041"/>
  <c r="BO1040" s="1"/>
  <c r="BO1039" s="1"/>
  <c r="BU1042"/>
  <c r="BN985"/>
  <c r="BN984" s="1"/>
  <c r="BN979" s="1"/>
  <c r="BT986"/>
  <c r="BO794"/>
  <c r="BO793" s="1"/>
  <c r="BU795"/>
  <c r="BN658"/>
  <c r="BN657" s="1"/>
  <c r="BN656" s="1"/>
  <c r="BN655" s="1"/>
  <c r="BT659"/>
  <c r="BU908"/>
  <c r="BU907" s="1"/>
  <c r="CA909"/>
  <c r="BT794"/>
  <c r="BT793" s="1"/>
  <c r="BZ795"/>
  <c r="BU1150"/>
  <c r="CA1151"/>
  <c r="BU197"/>
  <c r="CA198"/>
  <c r="BU439"/>
  <c r="BU438" s="1"/>
  <c r="CA440"/>
  <c r="BU304"/>
  <c r="BU303" s="1"/>
  <c r="BU302" s="1"/>
  <c r="CA305"/>
  <c r="BU1080"/>
  <c r="BU1079" s="1"/>
  <c r="BU1078" s="1"/>
  <c r="BU1077" s="1"/>
  <c r="BU1076" s="1"/>
  <c r="CA1081"/>
  <c r="BN600"/>
  <c r="BN599" s="1"/>
  <c r="BN598" s="1"/>
  <c r="BT601"/>
  <c r="BN1227"/>
  <c r="BN1226" s="1"/>
  <c r="BT1228"/>
  <c r="BN1201"/>
  <c r="BN1200" s="1"/>
  <c r="BT1202"/>
  <c r="BN1216"/>
  <c r="BN1215" s="1"/>
  <c r="BT1217"/>
  <c r="BO1216"/>
  <c r="BO1215" s="1"/>
  <c r="BU1217"/>
  <c r="BO1207"/>
  <c r="BO1200" s="1"/>
  <c r="BU1208"/>
  <c r="BN1240"/>
  <c r="BN1239" s="1"/>
  <c r="BT1241"/>
  <c r="BN1186"/>
  <c r="BN1185" s="1"/>
  <c r="BT1187"/>
  <c r="BN1167"/>
  <c r="BN1166" s="1"/>
  <c r="BT1168"/>
  <c r="BO1190"/>
  <c r="BO1189" s="1"/>
  <c r="BU1191"/>
  <c r="BN1178"/>
  <c r="BN1177" s="1"/>
  <c r="BT1179"/>
  <c r="BO1265"/>
  <c r="BO1264" s="1"/>
  <c r="BO1263" s="1"/>
  <c r="BO1262" s="1"/>
  <c r="BU1266"/>
  <c r="BN1253"/>
  <c r="BN1252" s="1"/>
  <c r="BN1251" s="1"/>
  <c r="BN1250" s="1"/>
  <c r="BT1254"/>
  <c r="BO1253"/>
  <c r="BO1252" s="1"/>
  <c r="BU1254"/>
  <c r="BO1512"/>
  <c r="BO1511" s="1"/>
  <c r="BO1510" s="1"/>
  <c r="BU1513"/>
  <c r="BO944"/>
  <c r="BO943" s="1"/>
  <c r="BU945"/>
  <c r="BO1498"/>
  <c r="BO1493" s="1"/>
  <c r="BU1499"/>
  <c r="BN199"/>
  <c r="BT200"/>
  <c r="BN42"/>
  <c r="BT43"/>
  <c r="BO190"/>
  <c r="BU191"/>
  <c r="BN712"/>
  <c r="BN711" s="1"/>
  <c r="BN710" s="1"/>
  <c r="BN709" s="1"/>
  <c r="BT713"/>
  <c r="BN929"/>
  <c r="BN928" s="1"/>
  <c r="BT930"/>
  <c r="BO1478"/>
  <c r="BO1477" s="1"/>
  <c r="BO1457" s="1"/>
  <c r="BU1479"/>
  <c r="BN738"/>
  <c r="BN737" s="1"/>
  <c r="BN733" s="1"/>
  <c r="BN732" s="1"/>
  <c r="BT739"/>
  <c r="BN227"/>
  <c r="BN226" s="1"/>
  <c r="BT228"/>
  <c r="BO251"/>
  <c r="BU252"/>
  <c r="BN219"/>
  <c r="BT220"/>
  <c r="BN1460"/>
  <c r="BN1459" s="1"/>
  <c r="BN1458" s="1"/>
  <c r="BT1461"/>
  <c r="BN246"/>
  <c r="BN243" s="1"/>
  <c r="BT247"/>
  <c r="BN156"/>
  <c r="BN155" s="1"/>
  <c r="BT157"/>
  <c r="BN85"/>
  <c r="BN84" s="1"/>
  <c r="BT86"/>
  <c r="BN912"/>
  <c r="BN911" s="1"/>
  <c r="BN910" s="1"/>
  <c r="BT913"/>
  <c r="BO1613"/>
  <c r="BO1612" s="1"/>
  <c r="BO1611" s="1"/>
  <c r="BO1610" s="1"/>
  <c r="BO1608" s="1"/>
  <c r="BU1614"/>
  <c r="BO702"/>
  <c r="BO701" s="1"/>
  <c r="BO700" s="1"/>
  <c r="BO699" s="1"/>
  <c r="BU703"/>
  <c r="BO232"/>
  <c r="BO229" s="1"/>
  <c r="BU233"/>
  <c r="BN510"/>
  <c r="BT511"/>
  <c r="BN1131"/>
  <c r="BN1130" s="1"/>
  <c r="BN1129" s="1"/>
  <c r="BN1128" s="1"/>
  <c r="BT1132"/>
  <c r="BN653"/>
  <c r="BN652" s="1"/>
  <c r="BN651" s="1"/>
  <c r="BN650" s="1"/>
  <c r="BT654"/>
  <c r="BN615"/>
  <c r="BN614" s="1"/>
  <c r="BN613" s="1"/>
  <c r="BT616"/>
  <c r="BO524"/>
  <c r="BO523" s="1"/>
  <c r="BU525"/>
  <c r="BO521"/>
  <c r="BO520" s="1"/>
  <c r="BU522"/>
  <c r="BN475"/>
  <c r="BN474" s="1"/>
  <c r="BT476"/>
  <c r="BN445"/>
  <c r="BT446"/>
  <c r="BO379"/>
  <c r="BU380"/>
  <c r="BO300"/>
  <c r="BO299" s="1"/>
  <c r="BU301"/>
  <c r="BO257"/>
  <c r="BO256" s="1"/>
  <c r="BO255" s="1"/>
  <c r="BU258"/>
  <c r="BN211"/>
  <c r="BN210" s="1"/>
  <c r="BT212"/>
  <c r="BO82"/>
  <c r="BO79" s="1"/>
  <c r="BU83"/>
  <c r="BO31"/>
  <c r="BU32"/>
  <c r="BN371"/>
  <c r="BN370" s="1"/>
  <c r="BN369" s="1"/>
  <c r="BT372"/>
  <c r="BO192"/>
  <c r="BU193"/>
  <c r="BO194"/>
  <c r="BU195"/>
  <c r="BN634"/>
  <c r="BN633" s="1"/>
  <c r="BN632" s="1"/>
  <c r="BN631" s="1"/>
  <c r="BT635"/>
  <c r="BN997"/>
  <c r="BN996" s="1"/>
  <c r="BN995" s="1"/>
  <c r="BT998"/>
  <c r="BN149"/>
  <c r="BN148" s="1"/>
  <c r="BN142" s="1"/>
  <c r="BT150"/>
  <c r="BO738"/>
  <c r="BO737" s="1"/>
  <c r="BU739"/>
  <c r="BO1334"/>
  <c r="BO1333" s="1"/>
  <c r="BU1335"/>
  <c r="BN1352"/>
  <c r="BN1351" s="1"/>
  <c r="BT1353"/>
  <c r="BN1380"/>
  <c r="BN1379" s="1"/>
  <c r="BN1378" s="1"/>
  <c r="BN1377" s="1"/>
  <c r="BT1381"/>
  <c r="BO686"/>
  <c r="BO685" s="1"/>
  <c r="BO684" s="1"/>
  <c r="BO683" s="1"/>
  <c r="BU687"/>
  <c r="BO419"/>
  <c r="BU420"/>
  <c r="BN60"/>
  <c r="BN59" s="1"/>
  <c r="BT61"/>
  <c r="BO421"/>
  <c r="BU422"/>
  <c r="BO563"/>
  <c r="BO562" s="1"/>
  <c r="BU564"/>
  <c r="BN430"/>
  <c r="BN429" s="1"/>
  <c r="BT431"/>
  <c r="BN221"/>
  <c r="BT222"/>
  <c r="BO912"/>
  <c r="BO911" s="1"/>
  <c r="BO910" s="1"/>
  <c r="BU913"/>
  <c r="BN1455"/>
  <c r="BN1454" s="1"/>
  <c r="BT1456"/>
  <c r="BN1068"/>
  <c r="BN1067" s="1"/>
  <c r="BN1066" s="1"/>
  <c r="BN1065" s="1"/>
  <c r="BT1069"/>
  <c r="BN751"/>
  <c r="BN750" s="1"/>
  <c r="BN749" s="1"/>
  <c r="BN748" s="1"/>
  <c r="BT752"/>
  <c r="BO552"/>
  <c r="BO551" s="1"/>
  <c r="BO550" s="1"/>
  <c r="BO545" s="1"/>
  <c r="BU553"/>
  <c r="BO1104"/>
  <c r="BO1103" s="1"/>
  <c r="BO1102" s="1"/>
  <c r="BO1101" s="1"/>
  <c r="BU1105"/>
  <c r="BN624"/>
  <c r="BT625"/>
  <c r="BN524"/>
  <c r="BN523" s="1"/>
  <c r="BT525"/>
  <c r="BO482"/>
  <c r="BO481" s="1"/>
  <c r="BO480" s="1"/>
  <c r="BU483"/>
  <c r="BO475"/>
  <c r="BO474" s="1"/>
  <c r="BU476"/>
  <c r="BN447"/>
  <c r="BT448"/>
  <c r="BN379"/>
  <c r="BT380"/>
  <c r="BN294"/>
  <c r="BN293" s="1"/>
  <c r="BT295"/>
  <c r="BO239"/>
  <c r="BO236" s="1"/>
  <c r="BU240"/>
  <c r="BN201"/>
  <c r="BT202"/>
  <c r="BO57"/>
  <c r="BO54" s="1"/>
  <c r="BU58"/>
  <c r="BN31"/>
  <c r="BT32"/>
  <c r="BU1193"/>
  <c r="BU1192" s="1"/>
  <c r="CA1194"/>
  <c r="BU1164"/>
  <c r="BU1163" s="1"/>
  <c r="CA1165"/>
  <c r="BU1167"/>
  <c r="BU1166" s="1"/>
  <c r="CA1168"/>
  <c r="BU1224"/>
  <c r="BU1223" s="1"/>
  <c r="CA1225"/>
  <c r="BT611"/>
  <c r="BT610" s="1"/>
  <c r="BZ612"/>
  <c r="BT1148"/>
  <c r="BZ1149"/>
  <c r="BT269"/>
  <c r="BZ270"/>
  <c r="BU615"/>
  <c r="BU614" s="1"/>
  <c r="BU613" s="1"/>
  <c r="CA616"/>
  <c r="BT1073"/>
  <c r="BT1072" s="1"/>
  <c r="BT1071" s="1"/>
  <c r="BT1070" s="1"/>
  <c r="BZ1074"/>
  <c r="BU216"/>
  <c r="CA217"/>
  <c r="BU1288"/>
  <c r="CA1289"/>
  <c r="BU971"/>
  <c r="BU970" s="1"/>
  <c r="CA972"/>
  <c r="BT48"/>
  <c r="BZ49"/>
  <c r="BT663"/>
  <c r="BT662" s="1"/>
  <c r="BT661" s="1"/>
  <c r="BT660" s="1"/>
  <c r="BZ664"/>
  <c r="BT702"/>
  <c r="BT701" s="1"/>
  <c r="BT700" s="1"/>
  <c r="BT699" s="1"/>
  <c r="BZ703"/>
  <c r="BT239"/>
  <c r="BZ240"/>
  <c r="BU891"/>
  <c r="BU890" s="1"/>
  <c r="BU889" s="1"/>
  <c r="BU888" s="1"/>
  <c r="CA892"/>
  <c r="BU1522"/>
  <c r="BU1521" s="1"/>
  <c r="CA1523"/>
  <c r="BU271"/>
  <c r="CA272"/>
  <c r="BT926"/>
  <c r="BT925" s="1"/>
  <c r="BZ927"/>
  <c r="BT14"/>
  <c r="BT13" s="1"/>
  <c r="BT12" s="1"/>
  <c r="BT11" s="1"/>
  <c r="BT10" s="1"/>
  <c r="BZ15"/>
  <c r="BU668"/>
  <c r="BU667" s="1"/>
  <c r="BU666" s="1"/>
  <c r="CA669"/>
  <c r="BU347"/>
  <c r="CA348"/>
  <c r="BT417"/>
  <c r="BZ418"/>
  <c r="BU1277"/>
  <c r="BU1276" s="1"/>
  <c r="BU1275" s="1"/>
  <c r="BU1274" s="1"/>
  <c r="BU1273" s="1"/>
  <c r="CA1278"/>
  <c r="BT214"/>
  <c r="BZ215"/>
  <c r="BT433"/>
  <c r="BT432" s="1"/>
  <c r="BZ434"/>
  <c r="BU14"/>
  <c r="BU13" s="1"/>
  <c r="BU12" s="1"/>
  <c r="BU11" s="1"/>
  <c r="BU10" s="1"/>
  <c r="CA15"/>
  <c r="BU1514"/>
  <c r="CA1515"/>
  <c r="BU65"/>
  <c r="BU64" s="1"/>
  <c r="CA66"/>
  <c r="BU774"/>
  <c r="BU773" s="1"/>
  <c r="BU772" s="1"/>
  <c r="CA775"/>
  <c r="BU227"/>
  <c r="BU226" s="1"/>
  <c r="CA228"/>
  <c r="BU833"/>
  <c r="BU832" s="1"/>
  <c r="BU831" s="1"/>
  <c r="CA834"/>
  <c r="BU237"/>
  <c r="CA238"/>
  <c r="BU518"/>
  <c r="BU517" s="1"/>
  <c r="CA519"/>
  <c r="BU765"/>
  <c r="BU764" s="1"/>
  <c r="BU763" s="1"/>
  <c r="BU762" s="1"/>
  <c r="CA766"/>
  <c r="BU990"/>
  <c r="BU989" s="1"/>
  <c r="BU988" s="1"/>
  <c r="BU987" s="1"/>
  <c r="CA991"/>
  <c r="BU1050"/>
  <c r="BU1049" s="1"/>
  <c r="CA1051"/>
  <c r="BU1394"/>
  <c r="BU1393" s="1"/>
  <c r="CA1395"/>
  <c r="BU1552"/>
  <c r="BU1551" s="1"/>
  <c r="CA1553"/>
  <c r="BT908"/>
  <c r="BT907" s="1"/>
  <c r="BZ909"/>
  <c r="BU534"/>
  <c r="BU533" s="1"/>
  <c r="BU532" s="1"/>
  <c r="CA535"/>
  <c r="BU174"/>
  <c r="BU173" s="1"/>
  <c r="BU172" s="1"/>
  <c r="BU171" s="1"/>
  <c r="CA175"/>
  <c r="BU880"/>
  <c r="BU879" s="1"/>
  <c r="CA881"/>
  <c r="BT730"/>
  <c r="BT729" s="1"/>
  <c r="BZ731"/>
  <c r="BT982"/>
  <c r="BT981" s="1"/>
  <c r="BT980" s="1"/>
  <c r="BZ983"/>
  <c r="BT777"/>
  <c r="BT776" s="1"/>
  <c r="BZ778"/>
  <c r="BU510"/>
  <c r="CA511"/>
  <c r="BU507"/>
  <c r="BU506" s="1"/>
  <c r="CA508"/>
  <c r="BT804"/>
  <c r="BT803" s="1"/>
  <c r="BZ805"/>
  <c r="BT1091"/>
  <c r="BT1090" s="1"/>
  <c r="BT1089" s="1"/>
  <c r="BZ1092"/>
  <c r="BU80"/>
  <c r="CA81"/>
  <c r="BU1068"/>
  <c r="BU1067" s="1"/>
  <c r="BU1066" s="1"/>
  <c r="BU1065" s="1"/>
  <c r="CA1069"/>
  <c r="BU375"/>
  <c r="CA376"/>
  <c r="BU1331"/>
  <c r="BU1330" s="1"/>
  <c r="CA1332"/>
  <c r="BU424"/>
  <c r="BU423" s="1"/>
  <c r="CA425"/>
  <c r="BT62"/>
  <c r="BZ63"/>
  <c r="BT224"/>
  <c r="BT223" s="1"/>
  <c r="BZ225"/>
  <c r="BT1466"/>
  <c r="BT1465" s="1"/>
  <c r="BZ1467"/>
  <c r="BU1361"/>
  <c r="BU1360" s="1"/>
  <c r="CA1362"/>
  <c r="BU276"/>
  <c r="CA277"/>
  <c r="BT57"/>
  <c r="BZ58"/>
  <c r="BT262"/>
  <c r="BT261" s="1"/>
  <c r="BT260" s="1"/>
  <c r="BT259" s="1"/>
  <c r="BZ263"/>
  <c r="BU466"/>
  <c r="BU465" s="1"/>
  <c r="CA467"/>
  <c r="BT676"/>
  <c r="BT675" s="1"/>
  <c r="BZ677"/>
  <c r="BU941"/>
  <c r="BU940" s="1"/>
  <c r="CA942"/>
  <c r="BT1022"/>
  <c r="BT1021" s="1"/>
  <c r="BZ1023"/>
  <c r="BU1343"/>
  <c r="BU1342" s="1"/>
  <c r="CA1344"/>
  <c r="BT1534"/>
  <c r="BT1533" s="1"/>
  <c r="BZ1535"/>
  <c r="BT24"/>
  <c r="BT23" s="1"/>
  <c r="BZ25"/>
  <c r="BU246"/>
  <c r="CA247"/>
  <c r="BT727"/>
  <c r="BT726" s="1"/>
  <c r="BZ728"/>
  <c r="BU1144"/>
  <c r="BU1143" s="1"/>
  <c r="BU1142" s="1"/>
  <c r="CA1145"/>
  <c r="BU559"/>
  <c r="BU558" s="1"/>
  <c r="BU557" s="1"/>
  <c r="CA560"/>
  <c r="BT1034"/>
  <c r="BT1033" s="1"/>
  <c r="BT1032" s="1"/>
  <c r="BZ1035"/>
  <c r="BT174"/>
  <c r="BT173" s="1"/>
  <c r="BT172" s="1"/>
  <c r="BT171" s="1"/>
  <c r="BZ175"/>
  <c r="BU60"/>
  <c r="CA61"/>
  <c r="BU44"/>
  <c r="CA45"/>
  <c r="BU29"/>
  <c r="CA30"/>
  <c r="BU1248"/>
  <c r="BU1247" s="1"/>
  <c r="BU1243" s="1"/>
  <c r="BU1242" s="1"/>
  <c r="CA1249"/>
  <c r="BU75"/>
  <c r="CA76"/>
  <c r="BT244"/>
  <c r="BZ245"/>
  <c r="BT788"/>
  <c r="BT787" s="1"/>
  <c r="BZ789"/>
  <c r="BU103"/>
  <c r="CA104"/>
  <c r="BT159"/>
  <c r="BT158" s="1"/>
  <c r="BZ160"/>
  <c r="BU676"/>
  <c r="BU675" s="1"/>
  <c r="CA677"/>
  <c r="BU1025"/>
  <c r="BU1024" s="1"/>
  <c r="CA1026"/>
  <c r="BU1586"/>
  <c r="BU1585" s="1"/>
  <c r="BU1584" s="1"/>
  <c r="CA1587"/>
  <c r="BT462"/>
  <c r="BT461" s="1"/>
  <c r="BT460" s="1"/>
  <c r="BZ463"/>
  <c r="BU46"/>
  <c r="CA47"/>
  <c r="BU55"/>
  <c r="CA56"/>
  <c r="BT1355"/>
  <c r="BT1354" s="1"/>
  <c r="BZ1356"/>
  <c r="BT552"/>
  <c r="BT551" s="1"/>
  <c r="BT550" s="1"/>
  <c r="BZ553"/>
  <c r="BU1325"/>
  <c r="BU1324" s="1"/>
  <c r="CA1326"/>
  <c r="BU1319"/>
  <c r="BU1318" s="1"/>
  <c r="CA1320"/>
  <c r="BT251"/>
  <c r="BZ252"/>
  <c r="BT629"/>
  <c r="BT628" s="1"/>
  <c r="BZ630"/>
  <c r="BT1099"/>
  <c r="BT1098" s="1"/>
  <c r="BT1097" s="1"/>
  <c r="BT1096" s="1"/>
  <c r="BZ1100"/>
  <c r="BU783"/>
  <c r="BU782" s="1"/>
  <c r="BU781" s="1"/>
  <c r="CA784"/>
  <c r="BU626"/>
  <c r="CA627"/>
  <c r="BU692"/>
  <c r="BU691" s="1"/>
  <c r="BU690" s="1"/>
  <c r="BU689" s="1"/>
  <c r="BU688" s="1"/>
  <c r="CA693"/>
  <c r="BO1560"/>
  <c r="BO1559" s="1"/>
  <c r="BO1558" s="1"/>
  <c r="BH1137"/>
  <c r="BH1136" s="1"/>
  <c r="BI711"/>
  <c r="BI710" s="1"/>
  <c r="BI709" s="1"/>
  <c r="AP814"/>
  <c r="BI743"/>
  <c r="BH280"/>
  <c r="BH279" s="1"/>
  <c r="BH278" s="1"/>
  <c r="BC495"/>
  <c r="BC494" s="1"/>
  <c r="BC391" s="1"/>
  <c r="BB1481"/>
  <c r="BB1280" s="1"/>
  <c r="BI721"/>
  <c r="BI720" s="1"/>
  <c r="BI598"/>
  <c r="BI597" s="1"/>
  <c r="BI188"/>
  <c r="BN1137"/>
  <c r="BN1136" s="1"/>
  <c r="BO374"/>
  <c r="BO373" s="1"/>
  <c r="BB406"/>
  <c r="BB400" s="1"/>
  <c r="BI537"/>
  <c r="BI536" s="1"/>
  <c r="BI531" s="1"/>
  <c r="BH817"/>
  <c r="BH816" s="1"/>
  <c r="AP126"/>
  <c r="AP8" s="1"/>
  <c r="BC176"/>
  <c r="BB649"/>
  <c r="BB618" s="1"/>
  <c r="BI406"/>
  <c r="BI400" s="1"/>
  <c r="BI332"/>
  <c r="BI331" s="1"/>
  <c r="BI330" s="1"/>
  <c r="BI324" s="1"/>
  <c r="BI1520"/>
  <c r="BI1509" s="1"/>
  <c r="BH41"/>
  <c r="BH40" s="1"/>
  <c r="BH917"/>
  <c r="BI501"/>
  <c r="BI53"/>
  <c r="AP618"/>
  <c r="BI620"/>
  <c r="BH266"/>
  <c r="BH265" s="1"/>
  <c r="BH264" s="1"/>
  <c r="BB814"/>
  <c r="BI178"/>
  <c r="BI177" s="1"/>
  <c r="BI994"/>
  <c r="BB1542"/>
  <c r="BN266"/>
  <c r="BN265" s="1"/>
  <c r="BC814"/>
  <c r="BI229"/>
  <c r="BI209" s="1"/>
  <c r="BI1493"/>
  <c r="BI1483" s="1"/>
  <c r="BI1482" s="1"/>
  <c r="BH178"/>
  <c r="BH177" s="1"/>
  <c r="BH994"/>
  <c r="BI917"/>
  <c r="BI895" s="1"/>
  <c r="BI894" s="1"/>
  <c r="BH785"/>
  <c r="BH780" s="1"/>
  <c r="BH768" s="1"/>
  <c r="BN743"/>
  <c r="BI1457"/>
  <c r="BH900"/>
  <c r="AW1280"/>
  <c r="BC322"/>
  <c r="BH1293"/>
  <c r="BH1292" s="1"/>
  <c r="BH189"/>
  <c r="BH537"/>
  <c r="BH536" s="1"/>
  <c r="BH531" s="1"/>
  <c r="AQ8"/>
  <c r="AQ1616" s="1"/>
  <c r="AQ1620" s="1"/>
  <c r="AV126"/>
  <c r="AV8" s="1"/>
  <c r="BH501"/>
  <c r="BO733"/>
  <c r="BO732" s="1"/>
  <c r="BH53"/>
  <c r="BB209"/>
  <c r="BB176" s="1"/>
  <c r="BB126" s="1"/>
  <c r="BB8" s="1"/>
  <c r="BI1181"/>
  <c r="BH209"/>
  <c r="BC1291"/>
  <c r="BC618"/>
  <c r="BH1181"/>
  <c r="BH1162"/>
  <c r="BI1293"/>
  <c r="BI1292" s="1"/>
  <c r="BN151"/>
  <c r="BC126"/>
  <c r="BC8" s="1"/>
  <c r="BO1181"/>
  <c r="BH332"/>
  <c r="BH331" s="1"/>
  <c r="BH330" s="1"/>
  <c r="BH324" s="1"/>
  <c r="BI1412"/>
  <c r="BI1411" s="1"/>
  <c r="BH1012"/>
  <c r="BI843"/>
  <c r="BI817" s="1"/>
  <c r="BI816" s="1"/>
  <c r="BI250"/>
  <c r="BI249" s="1"/>
  <c r="BI248" s="1"/>
  <c r="BH151"/>
  <c r="BI374"/>
  <c r="BI373" s="1"/>
  <c r="BI368" s="1"/>
  <c r="BI357" s="1"/>
  <c r="BI26"/>
  <c r="BI19" s="1"/>
  <c r="BI18" s="1"/>
  <c r="BI17" s="1"/>
  <c r="BH1083"/>
  <c r="BI41"/>
  <c r="BI40" s="1"/>
  <c r="BH1520"/>
  <c r="BH1509" s="1"/>
  <c r="BH665"/>
  <c r="BO99"/>
  <c r="BO98" s="1"/>
  <c r="BO97" s="1"/>
  <c r="BI561"/>
  <c r="BI556" s="1"/>
  <c r="BH743"/>
  <c r="BI1083"/>
  <c r="BH623"/>
  <c r="BH622" s="1"/>
  <c r="BH621" s="1"/>
  <c r="BH620" s="1"/>
  <c r="BH374"/>
  <c r="BH373" s="1"/>
  <c r="BH368" s="1"/>
  <c r="BH357" s="1"/>
  <c r="BH196"/>
  <c r="BH26"/>
  <c r="BH19" s="1"/>
  <c r="BH18" s="1"/>
  <c r="BH17" s="1"/>
  <c r="BH679"/>
  <c r="BH678" s="1"/>
  <c r="BH674" s="1"/>
  <c r="BH673" s="1"/>
  <c r="BN680"/>
  <c r="BO1412"/>
  <c r="BO1411" s="1"/>
  <c r="BO250"/>
  <c r="BO249" s="1"/>
  <c r="BO248" s="1"/>
  <c r="BN1083"/>
  <c r="BH971"/>
  <c r="BH970" s="1"/>
  <c r="BN972"/>
  <c r="BH450"/>
  <c r="BH449" s="1"/>
  <c r="BN450"/>
  <c r="BN449" s="1"/>
  <c r="BO1162"/>
  <c r="BI649"/>
  <c r="BI1569"/>
  <c r="BI1568" s="1"/>
  <c r="BI1542" s="1"/>
  <c r="BI151"/>
  <c r="BI137" s="1"/>
  <c r="BH1113"/>
  <c r="BH1112" s="1"/>
  <c r="BH1388"/>
  <c r="BH100"/>
  <c r="BH99" s="1"/>
  <c r="BH98" s="1"/>
  <c r="BH97" s="1"/>
  <c r="BI1388"/>
  <c r="BH1569"/>
  <c r="BH1568" s="1"/>
  <c r="BH1542" s="1"/>
  <c r="BH1457"/>
  <c r="BH1412"/>
  <c r="BH1411" s="1"/>
  <c r="BI1027"/>
  <c r="BI1012"/>
  <c r="BI785"/>
  <c r="BI780" s="1"/>
  <c r="BI768" s="1"/>
  <c r="BH721"/>
  <c r="BH720" s="1"/>
  <c r="BH682" s="1"/>
  <c r="BI280"/>
  <c r="BI279" s="1"/>
  <c r="BI278" s="1"/>
  <c r="BI1147"/>
  <c r="BI1146" s="1"/>
  <c r="BI1137" s="1"/>
  <c r="BI1136" s="1"/>
  <c r="BH142"/>
  <c r="BI99"/>
  <c r="BI98" s="1"/>
  <c r="BI97" s="1"/>
  <c r="BI545"/>
  <c r="BH464"/>
  <c r="BH459" s="1"/>
  <c r="BH458" s="1"/>
  <c r="BH457" s="1"/>
  <c r="BN509"/>
  <c r="BN374"/>
  <c r="BN373" s="1"/>
  <c r="BI1251"/>
  <c r="BI1250" s="1"/>
  <c r="BH1251"/>
  <c r="BH1250" s="1"/>
  <c r="BO1251"/>
  <c r="BO1250" s="1"/>
  <c r="BI1162"/>
  <c r="BH598"/>
  <c r="BH597" s="1"/>
  <c r="AV618"/>
  <c r="AV1280"/>
  <c r="AD7"/>
  <c r="AP1280"/>
  <c r="BC1280"/>
  <c r="AW8"/>
  <c r="AV391"/>
  <c r="AK7"/>
  <c r="CL114" l="1"/>
  <c r="CP115"/>
  <c r="CM1469"/>
  <c r="CQ1470"/>
  <c r="CL1364"/>
  <c r="CP1365"/>
  <c r="CM1220"/>
  <c r="CQ1221"/>
  <c r="CL388"/>
  <c r="CP389"/>
  <c r="CL1220"/>
  <c r="CP1221"/>
  <c r="CL349"/>
  <c r="CP349" s="1"/>
  <c r="CP350"/>
  <c r="BN444"/>
  <c r="BO649"/>
  <c r="BO598"/>
  <c r="BO597" s="1"/>
  <c r="AJ7"/>
  <c r="BH406"/>
  <c r="BH400" s="1"/>
  <c r="BO843"/>
  <c r="BO537"/>
  <c r="BO536" s="1"/>
  <c r="BO531" s="1"/>
  <c r="BO743"/>
  <c r="BN178"/>
  <c r="BN177" s="1"/>
  <c r="BZ1262"/>
  <c r="BN41"/>
  <c r="BN40" s="1"/>
  <c r="CG201"/>
  <c r="CM202"/>
  <c r="CM201" s="1"/>
  <c r="CG1269"/>
  <c r="CG1268" s="1"/>
  <c r="CM1270"/>
  <c r="CF499"/>
  <c r="CF498" s="1"/>
  <c r="CF497" s="1"/>
  <c r="CF496" s="1"/>
  <c r="CL500"/>
  <c r="CF1174"/>
  <c r="CF1173" s="1"/>
  <c r="CL1175"/>
  <c r="CF1269"/>
  <c r="CF1268" s="1"/>
  <c r="CL1270"/>
  <c r="CG828"/>
  <c r="CG827" s="1"/>
  <c r="CM829"/>
  <c r="CM828" s="1"/>
  <c r="CM827" s="1"/>
  <c r="CF849"/>
  <c r="CF848" s="1"/>
  <c r="CL850"/>
  <c r="CG287"/>
  <c r="CM288"/>
  <c r="CM287" s="1"/>
  <c r="CF820"/>
  <c r="CF819" s="1"/>
  <c r="CF818" s="1"/>
  <c r="CL821"/>
  <c r="CG1197"/>
  <c r="CG1196" s="1"/>
  <c r="CM1198"/>
  <c r="CM1197" s="1"/>
  <c r="CM1196" s="1"/>
  <c r="CF642"/>
  <c r="CF641" s="1"/>
  <c r="CL643"/>
  <c r="CF885"/>
  <c r="CF884" s="1"/>
  <c r="CF883" s="1"/>
  <c r="CF882" s="1"/>
  <c r="CL886"/>
  <c r="CF1265"/>
  <c r="CF1264" s="1"/>
  <c r="CF1263" s="1"/>
  <c r="CF1262" s="1"/>
  <c r="CL1266"/>
  <c r="CG730"/>
  <c r="CG729" s="1"/>
  <c r="CM731"/>
  <c r="CF1478"/>
  <c r="CF1477" s="1"/>
  <c r="CL1479"/>
  <c r="CF575"/>
  <c r="CF574" s="1"/>
  <c r="CF573" s="1"/>
  <c r="CL576"/>
  <c r="CF1233"/>
  <c r="CF1232" s="1"/>
  <c r="CL1234"/>
  <c r="CF1197"/>
  <c r="CF1196" s="1"/>
  <c r="CL1198"/>
  <c r="CG575"/>
  <c r="CG574" s="1"/>
  <c r="CG573" s="1"/>
  <c r="CM576"/>
  <c r="CM575" s="1"/>
  <c r="CM574" s="1"/>
  <c r="CM573" s="1"/>
  <c r="CF714"/>
  <c r="CL715"/>
  <c r="CA692"/>
  <c r="CA691" s="1"/>
  <c r="CA690" s="1"/>
  <c r="CA689" s="1"/>
  <c r="CA688" s="1"/>
  <c r="CG693"/>
  <c r="CA783"/>
  <c r="CA782" s="1"/>
  <c r="CA781" s="1"/>
  <c r="CG784"/>
  <c r="BZ629"/>
  <c r="BZ628" s="1"/>
  <c r="CF630"/>
  <c r="CA1319"/>
  <c r="CA1318" s="1"/>
  <c r="CG1320"/>
  <c r="BZ552"/>
  <c r="BZ551" s="1"/>
  <c r="BZ550" s="1"/>
  <c r="CF553"/>
  <c r="CA55"/>
  <c r="CG56"/>
  <c r="BZ462"/>
  <c r="BZ461" s="1"/>
  <c r="BZ460" s="1"/>
  <c r="CF463"/>
  <c r="CA1025"/>
  <c r="CA1024" s="1"/>
  <c r="CG1026"/>
  <c r="BZ159"/>
  <c r="BZ158" s="1"/>
  <c r="CF160"/>
  <c r="BZ788"/>
  <c r="BZ787" s="1"/>
  <c r="CF789"/>
  <c r="CA75"/>
  <c r="CG76"/>
  <c r="CA29"/>
  <c r="CG30"/>
  <c r="BZ1034"/>
  <c r="BZ1033" s="1"/>
  <c r="BZ1032" s="1"/>
  <c r="CF1035"/>
  <c r="CA1144"/>
  <c r="CA1143" s="1"/>
  <c r="CA1142" s="1"/>
  <c r="CG1145"/>
  <c r="CA246"/>
  <c r="CG247"/>
  <c r="BZ1534"/>
  <c r="BZ1533" s="1"/>
  <c r="CF1535"/>
  <c r="BZ1022"/>
  <c r="BZ1021" s="1"/>
  <c r="CF1023"/>
  <c r="BZ676"/>
  <c r="BZ675" s="1"/>
  <c r="CF677"/>
  <c r="BZ262"/>
  <c r="BZ261" s="1"/>
  <c r="BZ260" s="1"/>
  <c r="BZ259" s="1"/>
  <c r="CF263"/>
  <c r="CA276"/>
  <c r="CG277"/>
  <c r="BZ1466"/>
  <c r="BZ1465" s="1"/>
  <c r="CF1467"/>
  <c r="CA1331"/>
  <c r="CA1330" s="1"/>
  <c r="CG1332"/>
  <c r="CA1068"/>
  <c r="CA1067" s="1"/>
  <c r="CA1066" s="1"/>
  <c r="CA1065" s="1"/>
  <c r="CG1069"/>
  <c r="BZ1091"/>
  <c r="BZ1090" s="1"/>
  <c r="BZ1089" s="1"/>
  <c r="CF1092"/>
  <c r="CA507"/>
  <c r="CA506" s="1"/>
  <c r="CG508"/>
  <c r="BZ777"/>
  <c r="BZ776" s="1"/>
  <c r="CF778"/>
  <c r="BZ730"/>
  <c r="BZ729" s="1"/>
  <c r="CF731"/>
  <c r="CA174"/>
  <c r="CA173" s="1"/>
  <c r="CA172" s="1"/>
  <c r="CA171" s="1"/>
  <c r="CG175"/>
  <c r="BZ908"/>
  <c r="BZ907" s="1"/>
  <c r="CF909"/>
  <c r="CA1394"/>
  <c r="CA1393" s="1"/>
  <c r="CG1395"/>
  <c r="CA990"/>
  <c r="CA989" s="1"/>
  <c r="CA988" s="1"/>
  <c r="CA987" s="1"/>
  <c r="CG991"/>
  <c r="CA518"/>
  <c r="CA517" s="1"/>
  <c r="CG519"/>
  <c r="CA237"/>
  <c r="CG238"/>
  <c r="CA227"/>
  <c r="CA226" s="1"/>
  <c r="CG228"/>
  <c r="CA14"/>
  <c r="CA13" s="1"/>
  <c r="CA12" s="1"/>
  <c r="CA11" s="1"/>
  <c r="CA10" s="1"/>
  <c r="CG15"/>
  <c r="BZ214"/>
  <c r="CF215"/>
  <c r="BZ417"/>
  <c r="CF418"/>
  <c r="CA668"/>
  <c r="CA667" s="1"/>
  <c r="CA666" s="1"/>
  <c r="CG669"/>
  <c r="BZ926"/>
  <c r="BZ925" s="1"/>
  <c r="CF927"/>
  <c r="CA1522"/>
  <c r="CA1521" s="1"/>
  <c r="CG1523"/>
  <c r="BZ239"/>
  <c r="CF240"/>
  <c r="BZ663"/>
  <c r="BZ662" s="1"/>
  <c r="BZ661" s="1"/>
  <c r="BZ660" s="1"/>
  <c r="CF664"/>
  <c r="CA971"/>
  <c r="CA970" s="1"/>
  <c r="CG972"/>
  <c r="CA216"/>
  <c r="CG217"/>
  <c r="CA615"/>
  <c r="CA614" s="1"/>
  <c r="CA613" s="1"/>
  <c r="CG616"/>
  <c r="BZ1148"/>
  <c r="CF1149"/>
  <c r="CA1224"/>
  <c r="CA1223" s="1"/>
  <c r="CG1225"/>
  <c r="CA1164"/>
  <c r="CA1163" s="1"/>
  <c r="CG1165"/>
  <c r="CA304"/>
  <c r="CA303" s="1"/>
  <c r="CA302" s="1"/>
  <c r="CG305"/>
  <c r="CA197"/>
  <c r="CG198"/>
  <c r="BZ794"/>
  <c r="BZ793" s="1"/>
  <c r="CF795"/>
  <c r="CA1087"/>
  <c r="CA1086" s="1"/>
  <c r="CA1085" s="1"/>
  <c r="CG1088"/>
  <c r="CA85"/>
  <c r="CG86"/>
  <c r="CA70"/>
  <c r="CG71"/>
  <c r="CA1171"/>
  <c r="CA1170" s="1"/>
  <c r="CG1172"/>
  <c r="CA183"/>
  <c r="CG184"/>
  <c r="CA1423"/>
  <c r="CA1422" s="1"/>
  <c r="CG1424"/>
  <c r="CA965"/>
  <c r="CA964" s="1"/>
  <c r="CG966"/>
  <c r="BZ1565"/>
  <c r="BZ1564" s="1"/>
  <c r="CF1566"/>
  <c r="BZ956"/>
  <c r="BZ955" s="1"/>
  <c r="CF957"/>
  <c r="CA101"/>
  <c r="CG102"/>
  <c r="BZ409"/>
  <c r="BZ408" s="1"/>
  <c r="BZ407" s="1"/>
  <c r="CF410"/>
  <c r="CA1485"/>
  <c r="CA1484" s="1"/>
  <c r="CG1486"/>
  <c r="CA445"/>
  <c r="CG446"/>
  <c r="BZ21"/>
  <c r="BZ20" s="1"/>
  <c r="CF22"/>
  <c r="BZ1277"/>
  <c r="BZ1276" s="1"/>
  <c r="BZ1275" s="1"/>
  <c r="BZ1274" s="1"/>
  <c r="BZ1273" s="1"/>
  <c r="CF1278"/>
  <c r="BZ1448"/>
  <c r="BZ1447" s="1"/>
  <c r="CF1449"/>
  <c r="CA1133"/>
  <c r="CG1134"/>
  <c r="BZ1030"/>
  <c r="BZ1029" s="1"/>
  <c r="BZ1028" s="1"/>
  <c r="CF1031"/>
  <c r="CA1582"/>
  <c r="CA1581" s="1"/>
  <c r="CG1583"/>
  <c r="CA1063"/>
  <c r="CA1062" s="1"/>
  <c r="CA1061" s="1"/>
  <c r="CA1060" s="1"/>
  <c r="CG1064"/>
  <c r="BZ765"/>
  <c r="BZ764" s="1"/>
  <c r="BZ763" s="1"/>
  <c r="BZ762" s="1"/>
  <c r="CF766"/>
  <c r="CA811"/>
  <c r="CA810" s="1"/>
  <c r="CA809" s="1"/>
  <c r="CG812"/>
  <c r="BZ1288"/>
  <c r="CF1289"/>
  <c r="BZ1295"/>
  <c r="BZ1294" s="1"/>
  <c r="CF1296"/>
  <c r="CA472"/>
  <c r="CA471" s="1"/>
  <c r="CG473"/>
  <c r="BZ73"/>
  <c r="CF74"/>
  <c r="BZ1126"/>
  <c r="BZ1125" s="1"/>
  <c r="CF1127"/>
  <c r="BZ421"/>
  <c r="CF422"/>
  <c r="CA1496"/>
  <c r="CG1497"/>
  <c r="BZ234"/>
  <c r="CF235"/>
  <c r="CA1295"/>
  <c r="CA1294" s="1"/>
  <c r="CG1296"/>
  <c r="BZ1423"/>
  <c r="BZ1422" s="1"/>
  <c r="CF1424"/>
  <c r="BZ1531"/>
  <c r="BZ1530" s="1"/>
  <c r="CF1532"/>
  <c r="CA1019"/>
  <c r="CA1018" s="1"/>
  <c r="CA1017" s="1"/>
  <c r="CG1020"/>
  <c r="CA653"/>
  <c r="CA652" s="1"/>
  <c r="CA651" s="1"/>
  <c r="CA650" s="1"/>
  <c r="CG654"/>
  <c r="CA262"/>
  <c r="CA261" s="1"/>
  <c r="CA260" s="1"/>
  <c r="CA259" s="1"/>
  <c r="CG263"/>
  <c r="BZ281"/>
  <c r="CF282"/>
  <c r="BZ1400"/>
  <c r="BZ1399" s="1"/>
  <c r="CF1401"/>
  <c r="CA1417"/>
  <c r="CA1416" s="1"/>
  <c r="CG1418"/>
  <c r="BZ304"/>
  <c r="BZ303" s="1"/>
  <c r="BZ302" s="1"/>
  <c r="CF305"/>
  <c r="BZ1319"/>
  <c r="BZ1318" s="1"/>
  <c r="CF1320"/>
  <c r="CA1528"/>
  <c r="CA1527" s="1"/>
  <c r="CG1529"/>
  <c r="BZ1248"/>
  <c r="BZ1247" s="1"/>
  <c r="CF1249"/>
  <c r="BZ1325"/>
  <c r="BZ1324" s="1"/>
  <c r="CF1326"/>
  <c r="BZ1041"/>
  <c r="BZ1040" s="1"/>
  <c r="BZ1039" s="1"/>
  <c r="CF1042"/>
  <c r="BZ153"/>
  <c r="BZ152" s="1"/>
  <c r="CF154"/>
  <c r="BZ135"/>
  <c r="BZ134" s="1"/>
  <c r="BZ133" s="1"/>
  <c r="BZ132" s="1"/>
  <c r="CF136"/>
  <c r="CA804"/>
  <c r="CA803" s="1"/>
  <c r="CG805"/>
  <c r="CA1534"/>
  <c r="CA1533" s="1"/>
  <c r="CG1535"/>
  <c r="CA241"/>
  <c r="CG242"/>
  <c r="BZ845"/>
  <c r="BZ844" s="1"/>
  <c r="CF846"/>
  <c r="CA608"/>
  <c r="CA607" s="1"/>
  <c r="CG609"/>
  <c r="CA1240"/>
  <c r="CA1239" s="1"/>
  <c r="CG1241"/>
  <c r="CA1245"/>
  <c r="CA1244" s="1"/>
  <c r="CG1246"/>
  <c r="BZ1256"/>
  <c r="BZ1255" s="1"/>
  <c r="CF1257"/>
  <c r="BZ1015"/>
  <c r="BZ1014" s="1"/>
  <c r="BZ1013" s="1"/>
  <c r="CF1016"/>
  <c r="CA342"/>
  <c r="CA341" s="1"/>
  <c r="CA340" s="1"/>
  <c r="CA339" s="1"/>
  <c r="CG343"/>
  <c r="CA24"/>
  <c r="CA23" s="1"/>
  <c r="CG25"/>
  <c r="CA1205"/>
  <c r="CA1204" s="1"/>
  <c r="CA1203" s="1"/>
  <c r="CG1206"/>
  <c r="CA540"/>
  <c r="CG541"/>
  <c r="CA504"/>
  <c r="CA503" s="1"/>
  <c r="CG505"/>
  <c r="BZ735"/>
  <c r="BZ734" s="1"/>
  <c r="CF736"/>
  <c r="CA1605"/>
  <c r="CA1604" s="1"/>
  <c r="CA1603" s="1"/>
  <c r="CA1602" s="1"/>
  <c r="CA1601" s="1"/>
  <c r="CA1599" s="1"/>
  <c r="CG1606"/>
  <c r="BZ515"/>
  <c r="BZ514" s="1"/>
  <c r="CF516"/>
  <c r="CA798"/>
  <c r="CA797" s="1"/>
  <c r="CA796" s="1"/>
  <c r="CG799"/>
  <c r="BZ87"/>
  <c r="CF88"/>
  <c r="CA462"/>
  <c r="CA461" s="1"/>
  <c r="CA460" s="1"/>
  <c r="CG463"/>
  <c r="CA1448"/>
  <c r="CA1447" s="1"/>
  <c r="CG1449"/>
  <c r="CA600"/>
  <c r="CG601"/>
  <c r="BZ1207"/>
  <c r="CF1208"/>
  <c r="CA1256"/>
  <c r="CA1255" s="1"/>
  <c r="CG1257"/>
  <c r="CA1591"/>
  <c r="CA1590" s="1"/>
  <c r="CA1589" s="1"/>
  <c r="CA1588" s="1"/>
  <c r="CG1592"/>
  <c r="BZ1596"/>
  <c r="BZ1595" s="1"/>
  <c r="BZ1594" s="1"/>
  <c r="BZ1593" s="1"/>
  <c r="CF1597"/>
  <c r="CA626"/>
  <c r="CG627"/>
  <c r="BZ1099"/>
  <c r="BZ1098" s="1"/>
  <c r="BZ1097" s="1"/>
  <c r="BZ1096" s="1"/>
  <c r="CF1100"/>
  <c r="BZ251"/>
  <c r="CF252"/>
  <c r="CA1325"/>
  <c r="CA1324" s="1"/>
  <c r="CG1326"/>
  <c r="BZ1355"/>
  <c r="BZ1354" s="1"/>
  <c r="CF1356"/>
  <c r="CA46"/>
  <c r="CG47"/>
  <c r="CA1586"/>
  <c r="CA1585" s="1"/>
  <c r="CA1584" s="1"/>
  <c r="CG1587"/>
  <c r="CA676"/>
  <c r="CA675" s="1"/>
  <c r="CG677"/>
  <c r="CA103"/>
  <c r="CG104"/>
  <c r="BZ244"/>
  <c r="CF245"/>
  <c r="CA1248"/>
  <c r="CA1247" s="1"/>
  <c r="CG1249"/>
  <c r="CA44"/>
  <c r="CG45"/>
  <c r="BZ174"/>
  <c r="BZ173" s="1"/>
  <c r="BZ172" s="1"/>
  <c r="BZ171" s="1"/>
  <c r="CF175"/>
  <c r="CA559"/>
  <c r="CA558" s="1"/>
  <c r="CA557" s="1"/>
  <c r="CG560"/>
  <c r="BZ727"/>
  <c r="BZ726" s="1"/>
  <c r="CF728"/>
  <c r="BZ24"/>
  <c r="BZ23" s="1"/>
  <c r="CF25"/>
  <c r="CA1343"/>
  <c r="CA1342" s="1"/>
  <c r="CG1344"/>
  <c r="CA466"/>
  <c r="CA465" s="1"/>
  <c r="CG467"/>
  <c r="BZ57"/>
  <c r="CF58"/>
  <c r="CA1361"/>
  <c r="CA1360" s="1"/>
  <c r="CG1362"/>
  <c r="BZ224"/>
  <c r="BZ223" s="1"/>
  <c r="CF225"/>
  <c r="CA424"/>
  <c r="CA423" s="1"/>
  <c r="CG425"/>
  <c r="CA375"/>
  <c r="CG376"/>
  <c r="CA80"/>
  <c r="CG81"/>
  <c r="BZ804"/>
  <c r="BZ803" s="1"/>
  <c r="CF805"/>
  <c r="CA510"/>
  <c r="CG511"/>
  <c r="BZ982"/>
  <c r="BZ981" s="1"/>
  <c r="BZ980" s="1"/>
  <c r="CF983"/>
  <c r="CA880"/>
  <c r="CA879" s="1"/>
  <c r="CG881"/>
  <c r="CA534"/>
  <c r="CA533" s="1"/>
  <c r="CA532" s="1"/>
  <c r="CG535"/>
  <c r="CA1552"/>
  <c r="CA1551" s="1"/>
  <c r="CG1553"/>
  <c r="CA1050"/>
  <c r="CA1049" s="1"/>
  <c r="CG1051"/>
  <c r="CA765"/>
  <c r="CA764" s="1"/>
  <c r="CA763" s="1"/>
  <c r="CA762" s="1"/>
  <c r="CG766"/>
  <c r="CA833"/>
  <c r="CA832" s="1"/>
  <c r="CA831" s="1"/>
  <c r="CG834"/>
  <c r="CA774"/>
  <c r="CA773" s="1"/>
  <c r="CA772" s="1"/>
  <c r="CG775"/>
  <c r="CA1514"/>
  <c r="CG1515"/>
  <c r="BZ433"/>
  <c r="BZ432" s="1"/>
  <c r="CF434"/>
  <c r="CA1277"/>
  <c r="CA1276" s="1"/>
  <c r="CA1275" s="1"/>
  <c r="CA1274" s="1"/>
  <c r="CA1273" s="1"/>
  <c r="CG1278"/>
  <c r="CA347"/>
  <c r="CG348"/>
  <c r="BZ14"/>
  <c r="BZ13" s="1"/>
  <c r="BZ12" s="1"/>
  <c r="BZ11" s="1"/>
  <c r="BZ10" s="1"/>
  <c r="CF15"/>
  <c r="CA271"/>
  <c r="CG272"/>
  <c r="CA891"/>
  <c r="CA890" s="1"/>
  <c r="CA889" s="1"/>
  <c r="CA888" s="1"/>
  <c r="CG892"/>
  <c r="BZ702"/>
  <c r="BZ701" s="1"/>
  <c r="BZ700" s="1"/>
  <c r="BZ699" s="1"/>
  <c r="CF703"/>
  <c r="BZ48"/>
  <c r="CF49"/>
  <c r="CA1288"/>
  <c r="CG1289"/>
  <c r="BZ1073"/>
  <c r="BZ1072" s="1"/>
  <c r="BZ1071" s="1"/>
  <c r="BZ1070" s="1"/>
  <c r="CF1074"/>
  <c r="BZ269"/>
  <c r="CF270"/>
  <c r="BZ611"/>
  <c r="BZ610" s="1"/>
  <c r="CF612"/>
  <c r="CA1167"/>
  <c r="CA1166" s="1"/>
  <c r="CG1168"/>
  <c r="CA1193"/>
  <c r="CA1192" s="1"/>
  <c r="CG1194"/>
  <c r="CA1080"/>
  <c r="CA1079" s="1"/>
  <c r="CA1078" s="1"/>
  <c r="CA1077" s="1"/>
  <c r="CA1076" s="1"/>
  <c r="CG1081"/>
  <c r="CA439"/>
  <c r="CA438" s="1"/>
  <c r="CG440"/>
  <c r="CA1150"/>
  <c r="CG1151"/>
  <c r="CA908"/>
  <c r="CA907" s="1"/>
  <c r="CG909"/>
  <c r="BZ1358"/>
  <c r="BZ1357" s="1"/>
  <c r="CF1359"/>
  <c r="CA297"/>
  <c r="CA296" s="1"/>
  <c r="CG298"/>
  <c r="BZ602"/>
  <c r="CF603"/>
  <c r="BZ274"/>
  <c r="CF275"/>
  <c r="BZ1552"/>
  <c r="BZ1551" s="1"/>
  <c r="CF1553"/>
  <c r="CA294"/>
  <c r="CA293" s="1"/>
  <c r="CG295"/>
  <c r="CA982"/>
  <c r="CA981" s="1"/>
  <c r="CA980" s="1"/>
  <c r="CG983"/>
  <c r="CA727"/>
  <c r="CA726" s="1"/>
  <c r="CG728"/>
  <c r="BZ595"/>
  <c r="BZ594" s="1"/>
  <c r="BZ593" s="1"/>
  <c r="BZ592" s="1"/>
  <c r="CF596"/>
  <c r="CA1400"/>
  <c r="CA1399" s="1"/>
  <c r="CG1401"/>
  <c r="CA156"/>
  <c r="CA155" s="1"/>
  <c r="CG157"/>
  <c r="CA417"/>
  <c r="CG418"/>
  <c r="CA1576"/>
  <c r="CA1575" s="1"/>
  <c r="CA1574" s="1"/>
  <c r="CG1577"/>
  <c r="CA755"/>
  <c r="CA754" s="1"/>
  <c r="CA753" s="1"/>
  <c r="CG756"/>
  <c r="CA746"/>
  <c r="CA745" s="1"/>
  <c r="CA744" s="1"/>
  <c r="CG747"/>
  <c r="CA512"/>
  <c r="CG513"/>
  <c r="BZ1152"/>
  <c r="CF1153"/>
  <c r="BZ1441"/>
  <c r="BZ1440" s="1"/>
  <c r="CF1442"/>
  <c r="BZ1485"/>
  <c r="BZ1484" s="1"/>
  <c r="CF1486"/>
  <c r="BZ990"/>
  <c r="BZ989" s="1"/>
  <c r="BZ988" s="1"/>
  <c r="BZ987" s="1"/>
  <c r="CF991"/>
  <c r="CA211"/>
  <c r="CA210" s="1"/>
  <c r="CG212"/>
  <c r="CA144"/>
  <c r="CA143" s="1"/>
  <c r="CG145"/>
  <c r="BZ898"/>
  <c r="BZ897" s="1"/>
  <c r="BZ896" s="1"/>
  <c r="CF899"/>
  <c r="CA718"/>
  <c r="CA717" s="1"/>
  <c r="CG719"/>
  <c r="BZ1576"/>
  <c r="BZ1575" s="1"/>
  <c r="BZ1574" s="1"/>
  <c r="CF1577"/>
  <c r="CA1364"/>
  <c r="CA1363" s="1"/>
  <c r="CG1365"/>
  <c r="CA1034"/>
  <c r="CA1033" s="1"/>
  <c r="CA1032" s="1"/>
  <c r="CG1035"/>
  <c r="BZ755"/>
  <c r="BZ754" s="1"/>
  <c r="BZ753" s="1"/>
  <c r="CF756"/>
  <c r="BZ811"/>
  <c r="BZ810" s="1"/>
  <c r="BZ809" s="1"/>
  <c r="CF812"/>
  <c r="BZ190"/>
  <c r="CF191"/>
  <c r="BZ1496"/>
  <c r="CF1497"/>
  <c r="CA1099"/>
  <c r="CA1098" s="1"/>
  <c r="CA1097" s="1"/>
  <c r="CA1096" s="1"/>
  <c r="CG1100"/>
  <c r="CA902"/>
  <c r="CA901" s="1"/>
  <c r="CG903"/>
  <c r="BZ469"/>
  <c r="BZ468" s="1"/>
  <c r="CF470"/>
  <c r="BZ82"/>
  <c r="CF83"/>
  <c r="BZ1133"/>
  <c r="CF1134"/>
  <c r="CA1562"/>
  <c r="CA1561" s="1"/>
  <c r="CG1563"/>
  <c r="BZ230"/>
  <c r="CF231"/>
  <c r="CA642"/>
  <c r="CA641" s="1"/>
  <c r="CG643"/>
  <c r="CA337"/>
  <c r="CG338"/>
  <c r="CA1565"/>
  <c r="CA1564" s="1"/>
  <c r="CG1566"/>
  <c r="CA409"/>
  <c r="CA408" s="1"/>
  <c r="CA407" s="1"/>
  <c r="CG410"/>
  <c r="CA962"/>
  <c r="CA961" s="1"/>
  <c r="CG963"/>
  <c r="CA478"/>
  <c r="CA477" s="1"/>
  <c r="CG479"/>
  <c r="BZ1417"/>
  <c r="BZ1416" s="1"/>
  <c r="CF1418"/>
  <c r="BZ825"/>
  <c r="BZ824" s="1"/>
  <c r="CF826"/>
  <c r="BZ68"/>
  <c r="CF69"/>
  <c r="CA1455"/>
  <c r="CA1454" s="1"/>
  <c r="CG1456"/>
  <c r="BZ337"/>
  <c r="CF338"/>
  <c r="CA1201"/>
  <c r="CG1202"/>
  <c r="CA1183"/>
  <c r="CA1182" s="1"/>
  <c r="CG1184"/>
  <c r="BZ450"/>
  <c r="BZ449" s="1"/>
  <c r="CF451"/>
  <c r="CA791"/>
  <c r="CA790" s="1"/>
  <c r="CG792"/>
  <c r="CA947"/>
  <c r="CA946" s="1"/>
  <c r="CG948"/>
  <c r="CA1155"/>
  <c r="CA1154" s="1"/>
  <c r="CG1156"/>
  <c r="BZ1190"/>
  <c r="BZ1189" s="1"/>
  <c r="CF1191"/>
  <c r="BZ880"/>
  <c r="BZ879" s="1"/>
  <c r="CF881"/>
  <c r="CA436"/>
  <c r="CA435" s="1"/>
  <c r="CG437"/>
  <c r="BZ1394"/>
  <c r="BZ1393" s="1"/>
  <c r="CF1395"/>
  <c r="CA159"/>
  <c r="CA158" s="1"/>
  <c r="CG160"/>
  <c r="BZ718"/>
  <c r="BZ717" s="1"/>
  <c r="CF719"/>
  <c r="BZ1502"/>
  <c r="BZ1501" s="1"/>
  <c r="BZ1500" s="1"/>
  <c r="CF1503"/>
  <c r="CA595"/>
  <c r="CA594" s="1"/>
  <c r="CA593" s="1"/>
  <c r="CA592" s="1"/>
  <c r="CG596"/>
  <c r="BZ1343"/>
  <c r="BZ1342" s="1"/>
  <c r="CF1344"/>
  <c r="BZ1053"/>
  <c r="BZ1052" s="1"/>
  <c r="CF1054"/>
  <c r="BZ746"/>
  <c r="BZ745" s="1"/>
  <c r="BZ744" s="1"/>
  <c r="CF747"/>
  <c r="BZ692"/>
  <c r="BZ691" s="1"/>
  <c r="BZ690" s="1"/>
  <c r="BZ689" s="1"/>
  <c r="BZ688" s="1"/>
  <c r="CF693"/>
  <c r="BZ1224"/>
  <c r="BZ1223" s="1"/>
  <c r="CF1225"/>
  <c r="CA1233"/>
  <c r="CA1232" s="1"/>
  <c r="CG1234"/>
  <c r="CA60"/>
  <c r="CG61"/>
  <c r="BZ62"/>
  <c r="CF63"/>
  <c r="CA221"/>
  <c r="CG222"/>
  <c r="BO189"/>
  <c r="BO188" s="1"/>
  <c r="CA65"/>
  <c r="CA64" s="1"/>
  <c r="CG66"/>
  <c r="BZ488"/>
  <c r="BZ487" s="1"/>
  <c r="CF489"/>
  <c r="CA488"/>
  <c r="CA487" s="1"/>
  <c r="CG489"/>
  <c r="CA1007"/>
  <c r="CA1006" s="1"/>
  <c r="CG1008"/>
  <c r="CA1460"/>
  <c r="CA1459" s="1"/>
  <c r="CA1458" s="1"/>
  <c r="CG1461"/>
  <c r="CA941"/>
  <c r="CA940" s="1"/>
  <c r="CG942"/>
  <c r="BZ941"/>
  <c r="BZ940" s="1"/>
  <c r="CF942"/>
  <c r="CA929"/>
  <c r="CA928" s="1"/>
  <c r="CG930"/>
  <c r="BN332"/>
  <c r="BN331" s="1"/>
  <c r="BN330" s="1"/>
  <c r="BN324" s="1"/>
  <c r="BN561"/>
  <c r="BN556" s="1"/>
  <c r="BO41"/>
  <c r="BO40" s="1"/>
  <c r="BO368"/>
  <c r="BO357" s="1"/>
  <c r="BO561"/>
  <c r="BO556" s="1"/>
  <c r="BN537"/>
  <c r="BN536" s="1"/>
  <c r="BN531" s="1"/>
  <c r="BO1027"/>
  <c r="BB391"/>
  <c r="BN26"/>
  <c r="BN19" s="1"/>
  <c r="BN18" s="1"/>
  <c r="BN17" s="1"/>
  <c r="BN196"/>
  <c r="BO1293"/>
  <c r="BO1292" s="1"/>
  <c r="BO1291" s="1"/>
  <c r="BO26"/>
  <c r="BO19" s="1"/>
  <c r="BO18" s="1"/>
  <c r="BO17" s="1"/>
  <c r="AW1616"/>
  <c r="AW7" s="1"/>
  <c r="BO1545"/>
  <c r="BO1544" s="1"/>
  <c r="BO1483"/>
  <c r="BO1482" s="1"/>
  <c r="BN817"/>
  <c r="BN816" s="1"/>
  <c r="BN780"/>
  <c r="BN768" s="1"/>
  <c r="BO917"/>
  <c r="BO895" s="1"/>
  <c r="BO894" s="1"/>
  <c r="BI555"/>
  <c r="CA1243"/>
  <c r="CA1242" s="1"/>
  <c r="BN1511"/>
  <c r="BN1510" s="1"/>
  <c r="BI682"/>
  <c r="BO501"/>
  <c r="BO495" s="1"/>
  <c r="BO494" s="1"/>
  <c r="BN917"/>
  <c r="BN1293"/>
  <c r="BN1292" s="1"/>
  <c r="BN994"/>
  <c r="BN1450"/>
  <c r="BO1520"/>
  <c r="BO1509" s="1"/>
  <c r="BO785"/>
  <c r="BO780" s="1"/>
  <c r="BO768" s="1"/>
  <c r="BN1483"/>
  <c r="BN1482" s="1"/>
  <c r="BO1083"/>
  <c r="BO817"/>
  <c r="BO816" s="1"/>
  <c r="BO1012"/>
  <c r="BN1112"/>
  <c r="BO721"/>
  <c r="BO720" s="1"/>
  <c r="BN280"/>
  <c r="BN279" s="1"/>
  <c r="BN278" s="1"/>
  <c r="BN1411"/>
  <c r="BO416"/>
  <c r="BO415" s="1"/>
  <c r="BO406" s="1"/>
  <c r="BO400" s="1"/>
  <c r="BO209"/>
  <c r="BN218"/>
  <c r="BN209" s="1"/>
  <c r="BN1162"/>
  <c r="BN597"/>
  <c r="BN623"/>
  <c r="BN622" s="1"/>
  <c r="BN621" s="1"/>
  <c r="BN620" s="1"/>
  <c r="BN1520"/>
  <c r="BN464"/>
  <c r="BN459" s="1"/>
  <c r="BN458" s="1"/>
  <c r="BN457" s="1"/>
  <c r="BO53"/>
  <c r="BO464"/>
  <c r="BO459" s="1"/>
  <c r="BO458" s="1"/>
  <c r="BO457" s="1"/>
  <c r="BN1181"/>
  <c r="BN100"/>
  <c r="BN99" s="1"/>
  <c r="BN98" s="1"/>
  <c r="BN97" s="1"/>
  <c r="BN1012"/>
  <c r="BN53"/>
  <c r="BN39" s="1"/>
  <c r="BN38" s="1"/>
  <c r="BO711"/>
  <c r="BO710" s="1"/>
  <c r="BO709" s="1"/>
  <c r="BO1569"/>
  <c r="BO1568" s="1"/>
  <c r="BN971"/>
  <c r="BN970" s="1"/>
  <c r="BT972"/>
  <c r="BN679"/>
  <c r="BN678" s="1"/>
  <c r="BN674" s="1"/>
  <c r="BN673" s="1"/>
  <c r="BT680"/>
  <c r="BT31"/>
  <c r="BZ32"/>
  <c r="BT201"/>
  <c r="BZ202"/>
  <c r="BT294"/>
  <c r="BT293" s="1"/>
  <c r="BZ295"/>
  <c r="BT447"/>
  <c r="BZ448"/>
  <c r="BU482"/>
  <c r="BU481" s="1"/>
  <c r="BU480" s="1"/>
  <c r="CA483"/>
  <c r="BT624"/>
  <c r="BZ625"/>
  <c r="BU552"/>
  <c r="BU551" s="1"/>
  <c r="BU550" s="1"/>
  <c r="CA553"/>
  <c r="BT1068"/>
  <c r="BT1067" s="1"/>
  <c r="BT1066" s="1"/>
  <c r="BT1065" s="1"/>
  <c r="BZ1069"/>
  <c r="BU912"/>
  <c r="BU911" s="1"/>
  <c r="BU910" s="1"/>
  <c r="CA913"/>
  <c r="BT430"/>
  <c r="BT429" s="1"/>
  <c r="BZ431"/>
  <c r="BU421"/>
  <c r="CA422"/>
  <c r="BU419"/>
  <c r="CA420"/>
  <c r="BT1380"/>
  <c r="BT1379" s="1"/>
  <c r="BT1378" s="1"/>
  <c r="BT1377" s="1"/>
  <c r="BZ1381"/>
  <c r="BU1334"/>
  <c r="BU1333" s="1"/>
  <c r="CA1335"/>
  <c r="BT149"/>
  <c r="BT148" s="1"/>
  <c r="BZ150"/>
  <c r="BT634"/>
  <c r="BT633" s="1"/>
  <c r="BT632" s="1"/>
  <c r="BT631" s="1"/>
  <c r="BZ635"/>
  <c r="BU192"/>
  <c r="CA193"/>
  <c r="BU31"/>
  <c r="CA32"/>
  <c r="BT211"/>
  <c r="BT210" s="1"/>
  <c r="BZ212"/>
  <c r="BU300"/>
  <c r="BU299" s="1"/>
  <c r="CA301"/>
  <c r="BT445"/>
  <c r="BZ446"/>
  <c r="BU521"/>
  <c r="BU520" s="1"/>
  <c r="CA522"/>
  <c r="BT615"/>
  <c r="BT614" s="1"/>
  <c r="BT613" s="1"/>
  <c r="BZ616"/>
  <c r="BT1131"/>
  <c r="BT1130" s="1"/>
  <c r="BT1129" s="1"/>
  <c r="BT1128" s="1"/>
  <c r="BZ1132"/>
  <c r="BU232"/>
  <c r="CA233"/>
  <c r="CA1614"/>
  <c r="BU1613"/>
  <c r="BU1612" s="1"/>
  <c r="BU1611" s="1"/>
  <c r="BU1610" s="1"/>
  <c r="BU1608" s="1"/>
  <c r="BT85"/>
  <c r="BT84" s="1"/>
  <c r="BZ86"/>
  <c r="BT246"/>
  <c r="BZ247"/>
  <c r="BT219"/>
  <c r="BZ220"/>
  <c r="BT227"/>
  <c r="BT226" s="1"/>
  <c r="BZ228"/>
  <c r="BU1478"/>
  <c r="BU1477" s="1"/>
  <c r="CA1479"/>
  <c r="BT712"/>
  <c r="BT711" s="1"/>
  <c r="BT710" s="1"/>
  <c r="BT709" s="1"/>
  <c r="BZ713"/>
  <c r="BT42"/>
  <c r="BZ43"/>
  <c r="BU1498"/>
  <c r="CA1499"/>
  <c r="BU1512"/>
  <c r="BU1511" s="1"/>
  <c r="BU1510" s="1"/>
  <c r="CA1513"/>
  <c r="BT1253"/>
  <c r="BT1252" s="1"/>
  <c r="BZ1254"/>
  <c r="BT1178"/>
  <c r="BT1177" s="1"/>
  <c r="BZ1179"/>
  <c r="BT1167"/>
  <c r="BT1166" s="1"/>
  <c r="BZ1168"/>
  <c r="BT1240"/>
  <c r="BT1239" s="1"/>
  <c r="BZ1241"/>
  <c r="BU1216"/>
  <c r="BU1215" s="1"/>
  <c r="CA1217"/>
  <c r="BT1201"/>
  <c r="BT1200" s="1"/>
  <c r="BZ1202"/>
  <c r="BT600"/>
  <c r="BT599" s="1"/>
  <c r="BZ601"/>
  <c r="BT658"/>
  <c r="BT657" s="1"/>
  <c r="BT656" s="1"/>
  <c r="BT655" s="1"/>
  <c r="BZ659"/>
  <c r="BT985"/>
  <c r="BT984" s="1"/>
  <c r="BZ986"/>
  <c r="BT1463"/>
  <c r="BT1462" s="1"/>
  <c r="BZ1464"/>
  <c r="BT1370"/>
  <c r="BT1369" s="1"/>
  <c r="BZ1371"/>
  <c r="BT833"/>
  <c r="BT832" s="1"/>
  <c r="BT831" s="1"/>
  <c r="BZ834"/>
  <c r="BU1358"/>
  <c r="BU1357" s="1"/>
  <c r="CA1359"/>
  <c r="BT253"/>
  <c r="BT250" s="1"/>
  <c r="BT249" s="1"/>
  <c r="BT248" s="1"/>
  <c r="BZ254"/>
  <c r="BT194"/>
  <c r="BZ195"/>
  <c r="BU140"/>
  <c r="BU139" s="1"/>
  <c r="BU138" s="1"/>
  <c r="CA141"/>
  <c r="BU269"/>
  <c r="CA270"/>
  <c r="BT1361"/>
  <c r="BT1360" s="1"/>
  <c r="BZ1362"/>
  <c r="BT626"/>
  <c r="BT623" s="1"/>
  <c r="BT622" s="1"/>
  <c r="BT621" s="1"/>
  <c r="BZ627"/>
  <c r="BU1073"/>
  <c r="BU1072" s="1"/>
  <c r="BU1071" s="1"/>
  <c r="BU1070" s="1"/>
  <c r="CA1074"/>
  <c r="BT791"/>
  <c r="BT790" s="1"/>
  <c r="BZ792"/>
  <c r="BU922"/>
  <c r="BU921" s="1"/>
  <c r="CA923"/>
  <c r="BU1116"/>
  <c r="BU1115" s="1"/>
  <c r="BU1114" s="1"/>
  <c r="CA1117"/>
  <c r="BT1528"/>
  <c r="BT1527" s="1"/>
  <c r="BZ1529"/>
  <c r="BT276"/>
  <c r="BT273" s="1"/>
  <c r="BZ277"/>
  <c r="BU938"/>
  <c r="BU937" s="1"/>
  <c r="CA939"/>
  <c r="BT361"/>
  <c r="BT360" s="1"/>
  <c r="BT359" s="1"/>
  <c r="BT358" s="1"/>
  <c r="BZ362"/>
  <c r="BU885"/>
  <c r="BU884" s="1"/>
  <c r="BU883" s="1"/>
  <c r="BU882" s="1"/>
  <c r="CA886"/>
  <c r="BT671"/>
  <c r="BT670" s="1"/>
  <c r="BZ672"/>
  <c r="BU861"/>
  <c r="BU860" s="1"/>
  <c r="CA862"/>
  <c r="BT965"/>
  <c r="BT964" s="1"/>
  <c r="BZ966"/>
  <c r="BU1022"/>
  <c r="BU1021" s="1"/>
  <c r="CA1023"/>
  <c r="BT1340"/>
  <c r="BT1339" s="1"/>
  <c r="BZ1341"/>
  <c r="BT1488"/>
  <c r="BT1487" s="1"/>
  <c r="BZ1489"/>
  <c r="BU1596"/>
  <c r="BU1595" s="1"/>
  <c r="BU1594" s="1"/>
  <c r="BU1593" s="1"/>
  <c r="CA1597"/>
  <c r="BU974"/>
  <c r="BU973" s="1"/>
  <c r="CA975"/>
  <c r="BU968"/>
  <c r="BU967" s="1"/>
  <c r="CA969"/>
  <c r="BU515"/>
  <c r="BU514" s="1"/>
  <c r="CA516"/>
  <c r="BU90"/>
  <c r="BU89" s="1"/>
  <c r="CA91"/>
  <c r="BT962"/>
  <c r="BT961" s="1"/>
  <c r="BZ963"/>
  <c r="BU430"/>
  <c r="BU429" s="1"/>
  <c r="CA431"/>
  <c r="BU639"/>
  <c r="BU638" s="1"/>
  <c r="BU637" s="1"/>
  <c r="BU636" s="1"/>
  <c r="CA640"/>
  <c r="BT1080"/>
  <c r="BT1079" s="1"/>
  <c r="BT1078" s="1"/>
  <c r="BT1077" s="1"/>
  <c r="BT1076" s="1"/>
  <c r="BZ1081"/>
  <c r="BT1349"/>
  <c r="BT1348" s="1"/>
  <c r="BZ1350"/>
  <c r="BT542"/>
  <c r="BZ544"/>
  <c r="BU291"/>
  <c r="BU290" s="1"/>
  <c r="CA292"/>
  <c r="BU820"/>
  <c r="BU819" s="1"/>
  <c r="BU818" s="1"/>
  <c r="CA821"/>
  <c r="BT922"/>
  <c r="BT921" s="1"/>
  <c r="BZ923"/>
  <c r="BU73"/>
  <c r="BU72" s="1"/>
  <c r="CA74"/>
  <c r="BT46"/>
  <c r="BZ47"/>
  <c r="BT1304"/>
  <c r="BT1303" s="1"/>
  <c r="BZ1305"/>
  <c r="BT853"/>
  <c r="BT852" s="1"/>
  <c r="BT843" s="1"/>
  <c r="BZ854"/>
  <c r="BT424"/>
  <c r="BT423" s="1"/>
  <c r="BZ425"/>
  <c r="BU898"/>
  <c r="BU897" s="1"/>
  <c r="BU896" s="1"/>
  <c r="CA899"/>
  <c r="BU335"/>
  <c r="CA336"/>
  <c r="BU181"/>
  <c r="CA182"/>
  <c r="BT291"/>
  <c r="BT290" s="1"/>
  <c r="BZ292"/>
  <c r="BU997"/>
  <c r="BU996" s="1"/>
  <c r="BU995" s="1"/>
  <c r="CA998"/>
  <c r="BT869"/>
  <c r="BT868" s="1"/>
  <c r="BZ870"/>
  <c r="BU658"/>
  <c r="BU657" s="1"/>
  <c r="BU656" s="1"/>
  <c r="BU655" s="1"/>
  <c r="CA659"/>
  <c r="BU735"/>
  <c r="BU734" s="1"/>
  <c r="CA736"/>
  <c r="BU877"/>
  <c r="BU876" s="1"/>
  <c r="CA878"/>
  <c r="BT1007"/>
  <c r="BT1006" s="1"/>
  <c r="BZ1008"/>
  <c r="BT1058"/>
  <c r="BT1057" s="1"/>
  <c r="BT1056" s="1"/>
  <c r="BT1055" s="1"/>
  <c r="BZ1059"/>
  <c r="BT1452"/>
  <c r="BT1451" s="1"/>
  <c r="BZ1453"/>
  <c r="BU1531"/>
  <c r="BU1530" s="1"/>
  <c r="CA1532"/>
  <c r="BU442"/>
  <c r="BU441" s="1"/>
  <c r="CA443"/>
  <c r="BU333"/>
  <c r="CA334"/>
  <c r="BU788"/>
  <c r="BU787" s="1"/>
  <c r="BU786" s="1"/>
  <c r="CA789"/>
  <c r="BT192"/>
  <c r="BZ193"/>
  <c r="BU21"/>
  <c r="BU20" s="1"/>
  <c r="CA22"/>
  <c r="BT1498"/>
  <c r="BZ1499"/>
  <c r="BU697"/>
  <c r="BU696" s="1"/>
  <c r="BU695" s="1"/>
  <c r="BU694" s="1"/>
  <c r="CA698"/>
  <c r="BU274"/>
  <c r="BU273" s="1"/>
  <c r="CA275"/>
  <c r="BT307"/>
  <c r="BT306" s="1"/>
  <c r="BZ308"/>
  <c r="BU825"/>
  <c r="BU824" s="1"/>
  <c r="BU823" s="1"/>
  <c r="CA826"/>
  <c r="BU1091"/>
  <c r="BU1090" s="1"/>
  <c r="BU1089" s="1"/>
  <c r="BU1084" s="1"/>
  <c r="CA1092"/>
  <c r="BT1334"/>
  <c r="BT1333" s="1"/>
  <c r="BZ1335"/>
  <c r="BU845"/>
  <c r="BU844" s="1"/>
  <c r="CA846"/>
  <c r="BT347"/>
  <c r="BT346" s="1"/>
  <c r="BT345" s="1"/>
  <c r="BT344" s="1"/>
  <c r="BZ348"/>
  <c r="BU611"/>
  <c r="BU610" s="1"/>
  <c r="CA612"/>
  <c r="BT1286"/>
  <c r="BT1285" s="1"/>
  <c r="BT1284" s="1"/>
  <c r="BT1283" s="1"/>
  <c r="BT1282" s="1"/>
  <c r="BZ1287"/>
  <c r="BT1328"/>
  <c r="BT1327" s="1"/>
  <c r="BZ1329"/>
  <c r="BT140"/>
  <c r="BT139" s="1"/>
  <c r="BT138" s="1"/>
  <c r="BZ141"/>
  <c r="BT183"/>
  <c r="BZ184"/>
  <c r="BU267"/>
  <c r="CA268"/>
  <c r="BU1548"/>
  <c r="BU1547" s="1"/>
  <c r="BU1546" s="1"/>
  <c r="CA1549"/>
  <c r="BT383"/>
  <c r="BT382" s="1"/>
  <c r="BZ384"/>
  <c r="BT504"/>
  <c r="BT503" s="1"/>
  <c r="BZ505"/>
  <c r="BU663"/>
  <c r="BU662" s="1"/>
  <c r="BU661" s="1"/>
  <c r="BU660" s="1"/>
  <c r="CA664"/>
  <c r="BU1015"/>
  <c r="BU1014" s="1"/>
  <c r="BU1013" s="1"/>
  <c r="CA1016"/>
  <c r="BT1316"/>
  <c r="BT1315" s="1"/>
  <c r="BZ1317"/>
  <c r="BU199"/>
  <c r="CA200"/>
  <c r="BT1397"/>
  <c r="BT1396" s="1"/>
  <c r="BZ1398"/>
  <c r="BT1116"/>
  <c r="BT1115" s="1"/>
  <c r="BT1114" s="1"/>
  <c r="BZ1117"/>
  <c r="BU162"/>
  <c r="BU161" s="1"/>
  <c r="CA163"/>
  <c r="BT342"/>
  <c r="BT341" s="1"/>
  <c r="BT340" s="1"/>
  <c r="BT339" s="1"/>
  <c r="BZ343"/>
  <c r="BU109"/>
  <c r="BU108" s="1"/>
  <c r="CA110"/>
  <c r="BU1355"/>
  <c r="BU1354" s="1"/>
  <c r="CA1356"/>
  <c r="BU722"/>
  <c r="CA723"/>
  <c r="BT1050"/>
  <c r="BT1049" s="1"/>
  <c r="BZ1051"/>
  <c r="BU179"/>
  <c r="BU178" s="1"/>
  <c r="CA180"/>
  <c r="BT333"/>
  <c r="BZ334"/>
  <c r="BT566"/>
  <c r="BT565" s="1"/>
  <c r="BZ567"/>
  <c r="BZ289"/>
  <c r="BT287"/>
  <c r="BT697"/>
  <c r="BT696" s="1"/>
  <c r="BT695" s="1"/>
  <c r="BT694" s="1"/>
  <c r="BZ698"/>
  <c r="BT1445"/>
  <c r="BT1444" s="1"/>
  <c r="BT1443" s="1"/>
  <c r="BZ1446"/>
  <c r="BT1605"/>
  <c r="BT1604" s="1"/>
  <c r="BT1603" s="1"/>
  <c r="BT1602" s="1"/>
  <c r="BT1601" s="1"/>
  <c r="BT1599" s="1"/>
  <c r="BZ1606"/>
  <c r="BT873"/>
  <c r="BT872" s="1"/>
  <c r="BZ874"/>
  <c r="BZ35"/>
  <c r="BT34"/>
  <c r="BT237"/>
  <c r="BZ238"/>
  <c r="BT300"/>
  <c r="BT299" s="1"/>
  <c r="BZ301"/>
  <c r="BT466"/>
  <c r="BT465" s="1"/>
  <c r="BZ467"/>
  <c r="BT521"/>
  <c r="BT520" s="1"/>
  <c r="BZ522"/>
  <c r="BU629"/>
  <c r="BU628" s="1"/>
  <c r="CA630"/>
  <c r="BU383"/>
  <c r="BU382" s="1"/>
  <c r="CA384"/>
  <c r="BU105"/>
  <c r="BU100" s="1"/>
  <c r="CA107"/>
  <c r="BT144"/>
  <c r="BT143" s="1"/>
  <c r="BT142" s="1"/>
  <c r="BZ145"/>
  <c r="BT507"/>
  <c r="BT506" s="1"/>
  <c r="BZ508"/>
  <c r="BU634"/>
  <c r="BU633" s="1"/>
  <c r="BU632" s="1"/>
  <c r="BU631" s="1"/>
  <c r="CA635"/>
  <c r="BU68"/>
  <c r="BU67" s="1"/>
  <c r="CA69"/>
  <c r="BT947"/>
  <c r="BT946" s="1"/>
  <c r="BZ948"/>
  <c r="BT938"/>
  <c r="BT937" s="1"/>
  <c r="BZ939"/>
  <c r="BT1512"/>
  <c r="BZ1513"/>
  <c r="BU87"/>
  <c r="CA88"/>
  <c r="BT70"/>
  <c r="BT67" s="1"/>
  <c r="BZ71"/>
  <c r="CA35"/>
  <c r="BU34"/>
  <c r="BT241"/>
  <c r="BZ242"/>
  <c r="BU349"/>
  <c r="BU346" s="1"/>
  <c r="BU345" s="1"/>
  <c r="BU344" s="1"/>
  <c r="CA350"/>
  <c r="BU469"/>
  <c r="BU468" s="1"/>
  <c r="CA470"/>
  <c r="BT518"/>
  <c r="BT517" s="1"/>
  <c r="BZ519"/>
  <c r="BU624"/>
  <c r="BU623" s="1"/>
  <c r="BU622" s="1"/>
  <c r="CA625"/>
  <c r="CA543"/>
  <c r="BU542"/>
  <c r="BU1380"/>
  <c r="BU1379" s="1"/>
  <c r="BU1378" s="1"/>
  <c r="BU1377" s="1"/>
  <c r="CA1381"/>
  <c r="BU853"/>
  <c r="BU852" s="1"/>
  <c r="CA854"/>
  <c r="BT216"/>
  <c r="BT213" s="1"/>
  <c r="BZ217"/>
  <c r="BT559"/>
  <c r="BT558" s="1"/>
  <c r="BT557" s="1"/>
  <c r="BZ560"/>
  <c r="BU219"/>
  <c r="BU218" s="1"/>
  <c r="CA220"/>
  <c r="BU224"/>
  <c r="BU223" s="1"/>
  <c r="CA225"/>
  <c r="BU1053"/>
  <c r="BU1052" s="1"/>
  <c r="CA1054"/>
  <c r="BU714"/>
  <c r="CA715"/>
  <c r="BU186"/>
  <c r="BU185" s="1"/>
  <c r="CA187"/>
  <c r="BU760"/>
  <c r="BU759" s="1"/>
  <c r="BU758" s="1"/>
  <c r="BU757" s="1"/>
  <c r="CA761"/>
  <c r="BT1245"/>
  <c r="BT1244" s="1"/>
  <c r="BT1243" s="1"/>
  <c r="BT1242" s="1"/>
  <c r="BZ1246"/>
  <c r="BT1259"/>
  <c r="BT1258" s="1"/>
  <c r="BZ1260"/>
  <c r="BT1183"/>
  <c r="BT1182" s="1"/>
  <c r="BZ1184"/>
  <c r="BT1193"/>
  <c r="BT1192" s="1"/>
  <c r="BZ1194"/>
  <c r="BT1171"/>
  <c r="BT1170" s="1"/>
  <c r="BZ1172"/>
  <c r="BT1205"/>
  <c r="BT1204" s="1"/>
  <c r="BT1203" s="1"/>
  <c r="BZ1206"/>
  <c r="BU602"/>
  <c r="BU599" s="1"/>
  <c r="CA603"/>
  <c r="BT891"/>
  <c r="BT890" s="1"/>
  <c r="BT889" s="1"/>
  <c r="BT888" s="1"/>
  <c r="BZ892"/>
  <c r="BU1491"/>
  <c r="BU1490" s="1"/>
  <c r="CA1492"/>
  <c r="BT101"/>
  <c r="BZ102"/>
  <c r="BU956"/>
  <c r="BU955" s="1"/>
  <c r="CA957"/>
  <c r="BT905"/>
  <c r="BT904" s="1"/>
  <c r="BZ906"/>
  <c r="BU1286"/>
  <c r="BU1285" s="1"/>
  <c r="BU1284" s="1"/>
  <c r="BU1283" s="1"/>
  <c r="BU1282" s="1"/>
  <c r="CA1287"/>
  <c r="BT1120"/>
  <c r="BT1119" s="1"/>
  <c r="BT1118" s="1"/>
  <c r="BZ1121"/>
  <c r="BU926"/>
  <c r="BU925" s="1"/>
  <c r="CA927"/>
  <c r="BT668"/>
  <c r="BT667" s="1"/>
  <c r="BT666" s="1"/>
  <c r="BT665" s="1"/>
  <c r="BZ669"/>
  <c r="BT179"/>
  <c r="BZ180"/>
  <c r="BU849"/>
  <c r="BU848" s="1"/>
  <c r="CA850"/>
  <c r="BT1019"/>
  <c r="BT1018" s="1"/>
  <c r="BT1017" s="1"/>
  <c r="BZ1020"/>
  <c r="BT1491"/>
  <c r="BT1490" s="1"/>
  <c r="BZ1492"/>
  <c r="BT974"/>
  <c r="BT973" s="1"/>
  <c r="BZ975"/>
  <c r="BT55"/>
  <c r="BT54" s="1"/>
  <c r="BZ56"/>
  <c r="BU361"/>
  <c r="BU360" s="1"/>
  <c r="BU359" s="1"/>
  <c r="BU358" s="1"/>
  <c r="CA362"/>
  <c r="BU712"/>
  <c r="BU711" s="1"/>
  <c r="BU710" s="1"/>
  <c r="BU709" s="1"/>
  <c r="CA713"/>
  <c r="BU1572"/>
  <c r="BU1571" s="1"/>
  <c r="BU1570" s="1"/>
  <c r="CA1573"/>
  <c r="BT944"/>
  <c r="BT943" s="1"/>
  <c r="BZ945"/>
  <c r="BT571"/>
  <c r="BT570" s="1"/>
  <c r="BT569" s="1"/>
  <c r="BT568" s="1"/>
  <c r="BZ572"/>
  <c r="BT1150"/>
  <c r="BT1147" s="1"/>
  <c r="BT1146" s="1"/>
  <c r="BZ1151"/>
  <c r="BN501"/>
  <c r="BN495" s="1"/>
  <c r="BN494" s="1"/>
  <c r="BO332"/>
  <c r="BO331" s="1"/>
  <c r="BO330" s="1"/>
  <c r="BO324" s="1"/>
  <c r="BU84"/>
  <c r="BN189"/>
  <c r="BN188" s="1"/>
  <c r="BO266"/>
  <c r="BO265" s="1"/>
  <c r="BO264" s="1"/>
  <c r="BN665"/>
  <c r="AP1616"/>
  <c r="AP7" s="1"/>
  <c r="BN368"/>
  <c r="BN357" s="1"/>
  <c r="BO279"/>
  <c r="BO278" s="1"/>
  <c r="BN264"/>
  <c r="BT243"/>
  <c r="BU509"/>
  <c r="BT979"/>
  <c r="BN1457"/>
  <c r="BN900"/>
  <c r="BN1569"/>
  <c r="BN1568" s="1"/>
  <c r="BN1542" s="1"/>
  <c r="BU502"/>
  <c r="BO151"/>
  <c r="BO137" s="1"/>
  <c r="BT1027"/>
  <c r="BU57"/>
  <c r="BU54" s="1"/>
  <c r="CA58"/>
  <c r="BU239"/>
  <c r="BU236" s="1"/>
  <c r="CA240"/>
  <c r="BT379"/>
  <c r="BZ380"/>
  <c r="BU475"/>
  <c r="BU474" s="1"/>
  <c r="CA476"/>
  <c r="BT524"/>
  <c r="BT523" s="1"/>
  <c r="BZ525"/>
  <c r="BU1104"/>
  <c r="BU1103" s="1"/>
  <c r="BU1102" s="1"/>
  <c r="BU1101" s="1"/>
  <c r="CA1105"/>
  <c r="BT751"/>
  <c r="BT750" s="1"/>
  <c r="BT749" s="1"/>
  <c r="BT748" s="1"/>
  <c r="BZ752"/>
  <c r="BT1455"/>
  <c r="BT1454" s="1"/>
  <c r="BZ1456"/>
  <c r="BT221"/>
  <c r="BZ222"/>
  <c r="BU563"/>
  <c r="BU562" s="1"/>
  <c r="CA564"/>
  <c r="BT60"/>
  <c r="BT59" s="1"/>
  <c r="BZ61"/>
  <c r="BU686"/>
  <c r="BU685" s="1"/>
  <c r="BU684" s="1"/>
  <c r="BU683" s="1"/>
  <c r="CA687"/>
  <c r="BT1352"/>
  <c r="BT1351" s="1"/>
  <c r="BZ1353"/>
  <c r="BU738"/>
  <c r="BU737" s="1"/>
  <c r="CA739"/>
  <c r="BT997"/>
  <c r="BT996" s="1"/>
  <c r="BT995" s="1"/>
  <c r="BZ998"/>
  <c r="BU194"/>
  <c r="CA195"/>
  <c r="BT371"/>
  <c r="BT370" s="1"/>
  <c r="BT369" s="1"/>
  <c r="BZ372"/>
  <c r="BU82"/>
  <c r="BU79" s="1"/>
  <c r="CA83"/>
  <c r="BU257"/>
  <c r="BU256" s="1"/>
  <c r="BU255" s="1"/>
  <c r="CA258"/>
  <c r="BU379"/>
  <c r="CA380"/>
  <c r="BT475"/>
  <c r="BT474" s="1"/>
  <c r="BZ476"/>
  <c r="BU524"/>
  <c r="BU523" s="1"/>
  <c r="CA525"/>
  <c r="BT653"/>
  <c r="BT652" s="1"/>
  <c r="BT651" s="1"/>
  <c r="BT650" s="1"/>
  <c r="BZ654"/>
  <c r="BT510"/>
  <c r="BZ511"/>
  <c r="BU702"/>
  <c r="BU701" s="1"/>
  <c r="BU700" s="1"/>
  <c r="BU699" s="1"/>
  <c r="CA703"/>
  <c r="BT912"/>
  <c r="BT911" s="1"/>
  <c r="BT910" s="1"/>
  <c r="BZ913"/>
  <c r="BT156"/>
  <c r="BT155" s="1"/>
  <c r="BZ157"/>
  <c r="BT1460"/>
  <c r="BT1459" s="1"/>
  <c r="BT1458" s="1"/>
  <c r="BZ1461"/>
  <c r="BU251"/>
  <c r="CA252"/>
  <c r="BT738"/>
  <c r="BT737" s="1"/>
  <c r="BT733" s="1"/>
  <c r="BT732" s="1"/>
  <c r="BZ739"/>
  <c r="BT929"/>
  <c r="BT928" s="1"/>
  <c r="BZ930"/>
  <c r="BU190"/>
  <c r="CA191"/>
  <c r="BT199"/>
  <c r="BZ200"/>
  <c r="BU944"/>
  <c r="BU943" s="1"/>
  <c r="CA945"/>
  <c r="BU1253"/>
  <c r="BU1252" s="1"/>
  <c r="CA1254"/>
  <c r="BU1265"/>
  <c r="BU1264" s="1"/>
  <c r="BU1263" s="1"/>
  <c r="BU1262" s="1"/>
  <c r="CA1266"/>
  <c r="BU1190"/>
  <c r="BU1189" s="1"/>
  <c r="CA1191"/>
  <c r="BT1186"/>
  <c r="BT1185" s="1"/>
  <c r="BZ1187"/>
  <c r="BU1207"/>
  <c r="BU1200" s="1"/>
  <c r="CA1208"/>
  <c r="BT1216"/>
  <c r="BT1215" s="1"/>
  <c r="BZ1217"/>
  <c r="BT1227"/>
  <c r="BT1226" s="1"/>
  <c r="BZ1228"/>
  <c r="BU794"/>
  <c r="BU793" s="1"/>
  <c r="CA795"/>
  <c r="BU1041"/>
  <c r="BU1040" s="1"/>
  <c r="BU1039" s="1"/>
  <c r="CA1042"/>
  <c r="BT1582"/>
  <c r="BT1581" s="1"/>
  <c r="BZ1583"/>
  <c r="BT1414"/>
  <c r="BT1413" s="1"/>
  <c r="BZ1415"/>
  <c r="BU214"/>
  <c r="BU213" s="1"/>
  <c r="CA215"/>
  <c r="BU707"/>
  <c r="BU706" s="1"/>
  <c r="BU705" s="1"/>
  <c r="BU704" s="1"/>
  <c r="CA708"/>
  <c r="BU1445"/>
  <c r="BU1444" s="1"/>
  <c r="BU1443" s="1"/>
  <c r="CA1446"/>
  <c r="BT774"/>
  <c r="BT773" s="1"/>
  <c r="BT772" s="1"/>
  <c r="BT771" s="1"/>
  <c r="BT770" s="1"/>
  <c r="BZ775"/>
  <c r="BU244"/>
  <c r="BU243" s="1"/>
  <c r="CA245"/>
  <c r="BT828"/>
  <c r="BT827" s="1"/>
  <c r="BT823" s="1"/>
  <c r="BZ829"/>
  <c r="BU571"/>
  <c r="BU570" s="1"/>
  <c r="BU569" s="1"/>
  <c r="BU568" s="1"/>
  <c r="CA572"/>
  <c r="BT902"/>
  <c r="BT901" s="1"/>
  <c r="BZ903"/>
  <c r="BT1586"/>
  <c r="BT1585" s="1"/>
  <c r="BT1584" s="1"/>
  <c r="BZ1587"/>
  <c r="BU433"/>
  <c r="BU432" s="1"/>
  <c r="CA434"/>
  <c r="BU777"/>
  <c r="BU776" s="1"/>
  <c r="BU771" s="1"/>
  <c r="BU770" s="1"/>
  <c r="CA778"/>
  <c r="BT472"/>
  <c r="BT471" s="1"/>
  <c r="BZ473"/>
  <c r="BU48"/>
  <c r="CA49"/>
  <c r="BU679"/>
  <c r="BU678" s="1"/>
  <c r="BU674" s="1"/>
  <c r="BU673" s="1"/>
  <c r="CA680"/>
  <c r="BT90"/>
  <c r="BT89" s="1"/>
  <c r="BZ91"/>
  <c r="BT1572"/>
  <c r="BT1571" s="1"/>
  <c r="BT1570" s="1"/>
  <c r="BZ1573"/>
  <c r="BT724"/>
  <c r="BZ725"/>
  <c r="BT877"/>
  <c r="BT876" s="1"/>
  <c r="BZ878"/>
  <c r="BT1004"/>
  <c r="BT1003" s="1"/>
  <c r="BZ1005"/>
  <c r="BU1058"/>
  <c r="BU1057" s="1"/>
  <c r="BU1056" s="1"/>
  <c r="BU1055" s="1"/>
  <c r="CA1059"/>
  <c r="BU1452"/>
  <c r="BU1451" s="1"/>
  <c r="BU1450" s="1"/>
  <c r="CA1453"/>
  <c r="BT1522"/>
  <c r="BT1521" s="1"/>
  <c r="BZ1523"/>
  <c r="BU135"/>
  <c r="BU134" s="1"/>
  <c r="BU133" s="1"/>
  <c r="BU132" s="1"/>
  <c r="CA136"/>
  <c r="BT181"/>
  <c r="BZ182"/>
  <c r="BU42"/>
  <c r="BU41" s="1"/>
  <c r="BU40" s="1"/>
  <c r="CA43"/>
  <c r="BU371"/>
  <c r="BU370" s="1"/>
  <c r="BU369" s="1"/>
  <c r="CA372"/>
  <c r="BT1525"/>
  <c r="BT1524" s="1"/>
  <c r="BZ1526"/>
  <c r="BT783"/>
  <c r="BT782" s="1"/>
  <c r="BT781" s="1"/>
  <c r="BZ784"/>
  <c r="BT1346"/>
  <c r="BT1345" s="1"/>
  <c r="BZ1347"/>
  <c r="BU307"/>
  <c r="BU306" s="1"/>
  <c r="CA308"/>
  <c r="BT1548"/>
  <c r="BT1547" s="1"/>
  <c r="BT1546" s="1"/>
  <c r="BZ1549"/>
  <c r="BT29"/>
  <c r="BZ30"/>
  <c r="BT27"/>
  <c r="BZ28"/>
  <c r="BU1525"/>
  <c r="BU1524" s="1"/>
  <c r="CA1526"/>
  <c r="BT271"/>
  <c r="BZ272"/>
  <c r="BT1087"/>
  <c r="BT1086" s="1"/>
  <c r="BT1085" s="1"/>
  <c r="BT1084" s="1"/>
  <c r="BZ1088"/>
  <c r="BU566"/>
  <c r="BU565" s="1"/>
  <c r="CA567"/>
  <c r="BT1331"/>
  <c r="BT1330" s="1"/>
  <c r="BZ1332"/>
  <c r="BU538"/>
  <c r="CA539"/>
  <c r="BU1152"/>
  <c r="CA1153"/>
  <c r="BU123"/>
  <c r="BU122" s="1"/>
  <c r="BU121" s="1"/>
  <c r="BU120" s="1"/>
  <c r="BU119" s="1"/>
  <c r="CA124"/>
  <c r="BU450"/>
  <c r="BU449" s="1"/>
  <c r="CA451"/>
  <c r="BT760"/>
  <c r="BT759" s="1"/>
  <c r="BT758" s="1"/>
  <c r="BT757" s="1"/>
  <c r="BZ761"/>
  <c r="BT436"/>
  <c r="BT435" s="1"/>
  <c r="BZ437"/>
  <c r="BU869"/>
  <c r="BU868" s="1"/>
  <c r="CA870"/>
  <c r="BU62"/>
  <c r="BU59" s="1"/>
  <c r="CA63"/>
  <c r="BU1404"/>
  <c r="BU1403" s="1"/>
  <c r="BU1402" s="1"/>
  <c r="CA1405"/>
  <c r="BU724"/>
  <c r="CA725"/>
  <c r="BT861"/>
  <c r="BZ862"/>
  <c r="BU985"/>
  <c r="BU984" s="1"/>
  <c r="BU979" s="1"/>
  <c r="CA986"/>
  <c r="BT1025"/>
  <c r="BT1024" s="1"/>
  <c r="BZ1026"/>
  <c r="BU1340"/>
  <c r="BU1339" s="1"/>
  <c r="CA1341"/>
  <c r="BU1488"/>
  <c r="BU1487" s="1"/>
  <c r="CA1489"/>
  <c r="BZ1592"/>
  <c r="BT1591"/>
  <c r="BT1590" s="1"/>
  <c r="BT1589" s="1"/>
  <c r="BT1588" s="1"/>
  <c r="BU751"/>
  <c r="BU750" s="1"/>
  <c r="BU749" s="1"/>
  <c r="BU748" s="1"/>
  <c r="CA752"/>
  <c r="BT538"/>
  <c r="BZ539"/>
  <c r="BT123"/>
  <c r="BT122" s="1"/>
  <c r="BT121" s="1"/>
  <c r="BT120" s="1"/>
  <c r="BT119" s="1"/>
  <c r="BZ124"/>
  <c r="BU1370"/>
  <c r="BU1369" s="1"/>
  <c r="CA1371"/>
  <c r="BT1562"/>
  <c r="BT1561" s="1"/>
  <c r="BT1560" s="1"/>
  <c r="BT1559" s="1"/>
  <c r="BT1558" s="1"/>
  <c r="BZ1563"/>
  <c r="BT335"/>
  <c r="BZ336"/>
  <c r="BU1030"/>
  <c r="BU1029" s="1"/>
  <c r="BU1028" s="1"/>
  <c r="CA1031"/>
  <c r="BU1304"/>
  <c r="BU1303" s="1"/>
  <c r="CA1305"/>
  <c r="BT968"/>
  <c r="BT967" s="1"/>
  <c r="BZ969"/>
  <c r="BT283"/>
  <c r="BT280" s="1"/>
  <c r="BZ284"/>
  <c r="BU397"/>
  <c r="BU396" s="1"/>
  <c r="BU395" s="1"/>
  <c r="BU394" s="1"/>
  <c r="BU393" s="1"/>
  <c r="CA398"/>
  <c r="BT397"/>
  <c r="BT396" s="1"/>
  <c r="BT395" s="1"/>
  <c r="BT394" s="1"/>
  <c r="BT393" s="1"/>
  <c r="BZ398"/>
  <c r="BT75"/>
  <c r="BT72" s="1"/>
  <c r="BZ76"/>
  <c r="BU1414"/>
  <c r="BU1413" s="1"/>
  <c r="CA1415"/>
  <c r="BT563"/>
  <c r="BT562" s="1"/>
  <c r="BZ564"/>
  <c r="BU27"/>
  <c r="CA28"/>
  <c r="BT919"/>
  <c r="BT918" s="1"/>
  <c r="BZ920"/>
  <c r="BU283"/>
  <c r="CA284"/>
  <c r="BT686"/>
  <c r="BT685" s="1"/>
  <c r="BT684" s="1"/>
  <c r="BT683" s="1"/>
  <c r="BZ687"/>
  <c r="BT197"/>
  <c r="BZ198"/>
  <c r="BU919"/>
  <c r="BU918" s="1"/>
  <c r="CA920"/>
  <c r="BT1613"/>
  <c r="BT1612" s="1"/>
  <c r="BT1611" s="1"/>
  <c r="BT1610" s="1"/>
  <c r="BT1608" s="1"/>
  <c r="BZ1614"/>
  <c r="BU1555"/>
  <c r="BU1554" s="1"/>
  <c r="BU1550" s="1"/>
  <c r="CA1556"/>
  <c r="BU865"/>
  <c r="BU864" s="1"/>
  <c r="CA866"/>
  <c r="BT1426"/>
  <c r="BT1425" s="1"/>
  <c r="BZ1427"/>
  <c r="BU1316"/>
  <c r="BU1315" s="1"/>
  <c r="CA1317"/>
  <c r="BU1502"/>
  <c r="BU1501" s="1"/>
  <c r="BU1500" s="1"/>
  <c r="CA1503"/>
  <c r="BT540"/>
  <c r="BZ541"/>
  <c r="BT44"/>
  <c r="BZ45"/>
  <c r="BU873"/>
  <c r="BU872" s="1"/>
  <c r="CA874"/>
  <c r="BU153"/>
  <c r="BU152" s="1"/>
  <c r="CA154"/>
  <c r="BT1001"/>
  <c r="BT1000" s="1"/>
  <c r="BT999" s="1"/>
  <c r="BZ1002"/>
  <c r="BU1494"/>
  <c r="CA1495"/>
  <c r="BT865"/>
  <c r="BT864" s="1"/>
  <c r="BZ866"/>
  <c r="BU1463"/>
  <c r="BU1462" s="1"/>
  <c r="CA1464"/>
  <c r="BU1126"/>
  <c r="BU1125" s="1"/>
  <c r="CA1127"/>
  <c r="BU1441"/>
  <c r="BU1440" s="1"/>
  <c r="CA1442"/>
  <c r="BT639"/>
  <c r="BT638" s="1"/>
  <c r="BT637" s="1"/>
  <c r="BT636" s="1"/>
  <c r="BZ640"/>
  <c r="BT80"/>
  <c r="BT79" s="1"/>
  <c r="BZ81"/>
  <c r="BU234"/>
  <c r="CA235"/>
  <c r="BU149"/>
  <c r="BU148" s="1"/>
  <c r="BU142" s="1"/>
  <c r="CA150"/>
  <c r="BZ1580"/>
  <c r="BT1579"/>
  <c r="BT1578" s="1"/>
  <c r="BT377"/>
  <c r="BZ378"/>
  <c r="BU130"/>
  <c r="BU129" s="1"/>
  <c r="BU128" s="1"/>
  <c r="BU127" s="1"/>
  <c r="CA131"/>
  <c r="BT257"/>
  <c r="BT256" s="1"/>
  <c r="BT255" s="1"/>
  <c r="BZ258"/>
  <c r="BT439"/>
  <c r="BT438" s="1"/>
  <c r="BZ440"/>
  <c r="BT478"/>
  <c r="BT477" s="1"/>
  <c r="BZ479"/>
  <c r="BU548"/>
  <c r="BU547" s="1"/>
  <c r="BU546" s="1"/>
  <c r="BU545" s="1"/>
  <c r="CA549"/>
  <c r="BU1131"/>
  <c r="BU1130" s="1"/>
  <c r="BU1129" s="1"/>
  <c r="BU1128" s="1"/>
  <c r="CA1132"/>
  <c r="BT375"/>
  <c r="BZ376"/>
  <c r="BU230"/>
  <c r="CA231"/>
  <c r="BU1148"/>
  <c r="BU1147" s="1"/>
  <c r="BU1146" s="1"/>
  <c r="CA1149"/>
  <c r="BT186"/>
  <c r="BT185" s="1"/>
  <c r="BZ187"/>
  <c r="BU499"/>
  <c r="BU498" s="1"/>
  <c r="BU497" s="1"/>
  <c r="BU496" s="1"/>
  <c r="CA500"/>
  <c r="BU281"/>
  <c r="CA282"/>
  <c r="BU1466"/>
  <c r="BU1465" s="1"/>
  <c r="CA1467"/>
  <c r="BU1140"/>
  <c r="BU1139" s="1"/>
  <c r="BU1138" s="1"/>
  <c r="CA1141"/>
  <c r="BU1349"/>
  <c r="BU1348" s="1"/>
  <c r="CA1350"/>
  <c r="BT512"/>
  <c r="BZ513"/>
  <c r="BT1555"/>
  <c r="BT1554" s="1"/>
  <c r="BT1550" s="1"/>
  <c r="BZ1556"/>
  <c r="BT130"/>
  <c r="BT129" s="1"/>
  <c r="BT128" s="1"/>
  <c r="BT127" s="1"/>
  <c r="BZ131"/>
  <c r="BT297"/>
  <c r="BT296" s="1"/>
  <c r="BZ298"/>
  <c r="BU447"/>
  <c r="BU444" s="1"/>
  <c r="CA448"/>
  <c r="BT482"/>
  <c r="BT481" s="1"/>
  <c r="BT480" s="1"/>
  <c r="BZ483"/>
  <c r="BT548"/>
  <c r="BT547" s="1"/>
  <c r="BT546" s="1"/>
  <c r="BT545" s="1"/>
  <c r="BZ549"/>
  <c r="BT1104"/>
  <c r="BT1103" s="1"/>
  <c r="BT1102" s="1"/>
  <c r="BT1101" s="1"/>
  <c r="BZ1105"/>
  <c r="BT442"/>
  <c r="BT441" s="1"/>
  <c r="BZ443"/>
  <c r="BT1514"/>
  <c r="BZ1515"/>
  <c r="BT1494"/>
  <c r="BZ1495"/>
  <c r="BT1144"/>
  <c r="BT1143" s="1"/>
  <c r="BT1142" s="1"/>
  <c r="BZ1145"/>
  <c r="BT1140"/>
  <c r="BT1139" s="1"/>
  <c r="BT1138" s="1"/>
  <c r="BZ1141"/>
  <c r="BT707"/>
  <c r="BT706" s="1"/>
  <c r="BT705" s="1"/>
  <c r="BT704" s="1"/>
  <c r="BZ708"/>
  <c r="BU1346"/>
  <c r="BU1345" s="1"/>
  <c r="CA1347"/>
  <c r="BU1001"/>
  <c r="BU1000" s="1"/>
  <c r="BU999" s="1"/>
  <c r="CA1002"/>
  <c r="BT105"/>
  <c r="BZ107"/>
  <c r="BT162"/>
  <c r="BT161" s="1"/>
  <c r="BZ163"/>
  <c r="BU1579"/>
  <c r="BU1578" s="1"/>
  <c r="CA1580"/>
  <c r="BU1259"/>
  <c r="BU1258" s="1"/>
  <c r="CA1260"/>
  <c r="BT1164"/>
  <c r="BT1163" s="1"/>
  <c r="BZ1165"/>
  <c r="BU1174"/>
  <c r="BU1173" s="1"/>
  <c r="CA1175"/>
  <c r="BU1186"/>
  <c r="BU1185" s="1"/>
  <c r="CA1187"/>
  <c r="BU1178"/>
  <c r="BU1177" s="1"/>
  <c r="CA1179"/>
  <c r="BU1227"/>
  <c r="BU1226" s="1"/>
  <c r="CA1228"/>
  <c r="BT608"/>
  <c r="BT607" s="1"/>
  <c r="BZ609"/>
  <c r="BT722"/>
  <c r="BT721" s="1"/>
  <c r="BT720" s="1"/>
  <c r="BZ723"/>
  <c r="BT1063"/>
  <c r="BT1062" s="1"/>
  <c r="BT1061" s="1"/>
  <c r="BT1060" s="1"/>
  <c r="BZ1064"/>
  <c r="BU1397"/>
  <c r="BU1396" s="1"/>
  <c r="BU1388" s="1"/>
  <c r="CA1398"/>
  <c r="BT798"/>
  <c r="BT797" s="1"/>
  <c r="BT796" s="1"/>
  <c r="BZ799"/>
  <c r="BT419"/>
  <c r="BT416" s="1"/>
  <c r="BT415" s="1"/>
  <c r="BZ420"/>
  <c r="BU1120"/>
  <c r="BU1119" s="1"/>
  <c r="BU1118" s="1"/>
  <c r="CA1121"/>
  <c r="BT65"/>
  <c r="BT64" s="1"/>
  <c r="BZ66"/>
  <c r="BT103"/>
  <c r="BZ104"/>
  <c r="BT1404"/>
  <c r="BT1403" s="1"/>
  <c r="BT1402" s="1"/>
  <c r="BZ1405"/>
  <c r="BT267"/>
  <c r="BZ268"/>
  <c r="BU671"/>
  <c r="BU670" s="1"/>
  <c r="BU665" s="1"/>
  <c r="CA672"/>
  <c r="BU1004"/>
  <c r="BU1003" s="1"/>
  <c r="CA1005"/>
  <c r="BU1426"/>
  <c r="BU1425" s="1"/>
  <c r="CA1427"/>
  <c r="BU377"/>
  <c r="CA378"/>
  <c r="BT534"/>
  <c r="BT533" s="1"/>
  <c r="BT532" s="1"/>
  <c r="BZ535"/>
  <c r="BU1352"/>
  <c r="BU1351" s="1"/>
  <c r="CA1353"/>
  <c r="BT1155"/>
  <c r="BT1154" s="1"/>
  <c r="BZ1156"/>
  <c r="BU905"/>
  <c r="BU904" s="1"/>
  <c r="BU900" s="1"/>
  <c r="CA906"/>
  <c r="BT109"/>
  <c r="BT108" s="1"/>
  <c r="BZ110"/>
  <c r="BT232"/>
  <c r="BT229" s="1"/>
  <c r="BZ233"/>
  <c r="BU1328"/>
  <c r="BU1327" s="1"/>
  <c r="CA1329"/>
  <c r="BU253"/>
  <c r="CA254"/>
  <c r="BT786"/>
  <c r="BT785" s="1"/>
  <c r="BU196"/>
  <c r="BO178"/>
  <c r="BO177" s="1"/>
  <c r="BU416"/>
  <c r="BU415" s="1"/>
  <c r="BO621"/>
  <c r="BO620" s="1"/>
  <c r="BH555"/>
  <c r="BN682"/>
  <c r="CA502"/>
  <c r="BH1481"/>
  <c r="BH39"/>
  <c r="BH38" s="1"/>
  <c r="BH993"/>
  <c r="BI39"/>
  <c r="BI38" s="1"/>
  <c r="BN1509"/>
  <c r="BN1481" s="1"/>
  <c r="BH495"/>
  <c r="BH494" s="1"/>
  <c r="BI618"/>
  <c r="BI1161"/>
  <c r="BI1160" s="1"/>
  <c r="BI1158" s="1"/>
  <c r="BO1410"/>
  <c r="BI176"/>
  <c r="BI126" s="1"/>
  <c r="BO993"/>
  <c r="BN406"/>
  <c r="BN400" s="1"/>
  <c r="BH895"/>
  <c r="BH894" s="1"/>
  <c r="BO1161"/>
  <c r="BO1160" s="1"/>
  <c r="BO1158" s="1"/>
  <c r="BI495"/>
  <c r="BI494" s="1"/>
  <c r="BI391" s="1"/>
  <c r="BH188"/>
  <c r="BH176" s="1"/>
  <c r="BI1291"/>
  <c r="BI1410"/>
  <c r="BN1291"/>
  <c r="BH1161"/>
  <c r="BH1160" s="1"/>
  <c r="BH1158" s="1"/>
  <c r="BI1481"/>
  <c r="BI322"/>
  <c r="BH1410"/>
  <c r="BO555"/>
  <c r="BN137"/>
  <c r="BI993"/>
  <c r="BI814" s="1"/>
  <c r="BN1161"/>
  <c r="BN1160" s="1"/>
  <c r="BN1158" s="1"/>
  <c r="BH322"/>
  <c r="BH1291"/>
  <c r="BH137"/>
  <c r="BH649"/>
  <c r="BH618" s="1"/>
  <c r="BC1616"/>
  <c r="BC7" s="1"/>
  <c r="AV1616"/>
  <c r="BB1616"/>
  <c r="AQ7"/>
  <c r="CL714" l="1"/>
  <c r="CP714" s="1"/>
  <c r="CP715"/>
  <c r="CL1197"/>
  <c r="CP1198"/>
  <c r="CL575"/>
  <c r="CP576"/>
  <c r="CM730"/>
  <c r="CQ731"/>
  <c r="CL885"/>
  <c r="CP886"/>
  <c r="CL1174"/>
  <c r="CP1175"/>
  <c r="CM1269"/>
  <c r="CQ1270"/>
  <c r="CL387"/>
  <c r="CP388"/>
  <c r="CL1363"/>
  <c r="CP1363" s="1"/>
  <c r="CP1364"/>
  <c r="CL113"/>
  <c r="CP114"/>
  <c r="CL1233"/>
  <c r="CP1234"/>
  <c r="CL1478"/>
  <c r="CP1479"/>
  <c r="CL1265"/>
  <c r="CP1266"/>
  <c r="CL642"/>
  <c r="CP643"/>
  <c r="CL820"/>
  <c r="CP821"/>
  <c r="CL849"/>
  <c r="CP850"/>
  <c r="CL1269"/>
  <c r="CP1270"/>
  <c r="CL499"/>
  <c r="CP500"/>
  <c r="CL1219"/>
  <c r="CP1219" s="1"/>
  <c r="CP1220"/>
  <c r="CM1219"/>
  <c r="CQ1219" s="1"/>
  <c r="CQ1220"/>
  <c r="CM1468"/>
  <c r="CQ1468" s="1"/>
  <c r="CQ1469"/>
  <c r="BT598"/>
  <c r="BT597" s="1"/>
  <c r="BO322"/>
  <c r="BO682"/>
  <c r="BO176"/>
  <c r="BO39"/>
  <c r="BO38" s="1"/>
  <c r="BU374"/>
  <c r="BU373" s="1"/>
  <c r="BO1542"/>
  <c r="BO814"/>
  <c r="CF941"/>
  <c r="CF940" s="1"/>
  <c r="CL942"/>
  <c r="CG1460"/>
  <c r="CG1459" s="1"/>
  <c r="CG1458" s="1"/>
  <c r="CM1461"/>
  <c r="CM1460" s="1"/>
  <c r="CM1459" s="1"/>
  <c r="CM1458" s="1"/>
  <c r="CG488"/>
  <c r="CG487" s="1"/>
  <c r="CM489"/>
  <c r="CG60"/>
  <c r="CM61"/>
  <c r="CF1224"/>
  <c r="CF1223" s="1"/>
  <c r="CL1225"/>
  <c r="CF746"/>
  <c r="CF745" s="1"/>
  <c r="CF744" s="1"/>
  <c r="CL747"/>
  <c r="CF1343"/>
  <c r="CF1342" s="1"/>
  <c r="CL1344"/>
  <c r="CF1502"/>
  <c r="CF1501" s="1"/>
  <c r="CF1500" s="1"/>
  <c r="CL1503"/>
  <c r="CG159"/>
  <c r="CG158" s="1"/>
  <c r="CM160"/>
  <c r="CG436"/>
  <c r="CG435" s="1"/>
  <c r="CM437"/>
  <c r="CF1190"/>
  <c r="CF1189" s="1"/>
  <c r="CL1191"/>
  <c r="CG947"/>
  <c r="CG946" s="1"/>
  <c r="CM948"/>
  <c r="CF450"/>
  <c r="CF449" s="1"/>
  <c r="CL451"/>
  <c r="CG1201"/>
  <c r="CM1202"/>
  <c r="CM1201" s="1"/>
  <c r="CG1455"/>
  <c r="CG1454" s="1"/>
  <c r="CM1456"/>
  <c r="CF825"/>
  <c r="CF824" s="1"/>
  <c r="CL826"/>
  <c r="CG478"/>
  <c r="CG477" s="1"/>
  <c r="CM479"/>
  <c r="CG409"/>
  <c r="CG408" s="1"/>
  <c r="CG407" s="1"/>
  <c r="CM410"/>
  <c r="CM409" s="1"/>
  <c r="CM408" s="1"/>
  <c r="CM407" s="1"/>
  <c r="CG337"/>
  <c r="CM338"/>
  <c r="CM337" s="1"/>
  <c r="CF230"/>
  <c r="CL231"/>
  <c r="CF1133"/>
  <c r="CL1134"/>
  <c r="CF469"/>
  <c r="CF468" s="1"/>
  <c r="CL470"/>
  <c r="CG1099"/>
  <c r="CG1098" s="1"/>
  <c r="CG1097" s="1"/>
  <c r="CG1096" s="1"/>
  <c r="CM1100"/>
  <c r="CF190"/>
  <c r="CL191"/>
  <c r="CF755"/>
  <c r="CF754" s="1"/>
  <c r="CF753" s="1"/>
  <c r="CL756"/>
  <c r="CG1364"/>
  <c r="CG1363" s="1"/>
  <c r="CM1365"/>
  <c r="CM1364" s="1"/>
  <c r="CM1363" s="1"/>
  <c r="CG718"/>
  <c r="CG717" s="1"/>
  <c r="CM719"/>
  <c r="CG144"/>
  <c r="CG143" s="1"/>
  <c r="CM145"/>
  <c r="CM144" s="1"/>
  <c r="CM143" s="1"/>
  <c r="CF990"/>
  <c r="CF989" s="1"/>
  <c r="CF988" s="1"/>
  <c r="CF987" s="1"/>
  <c r="CL991"/>
  <c r="CF1441"/>
  <c r="CF1440" s="1"/>
  <c r="CL1442"/>
  <c r="CG512"/>
  <c r="CM513"/>
  <c r="CG755"/>
  <c r="CG754" s="1"/>
  <c r="CG753" s="1"/>
  <c r="CM756"/>
  <c r="CM755" s="1"/>
  <c r="CM754" s="1"/>
  <c r="CM753" s="1"/>
  <c r="CG417"/>
  <c r="CM418"/>
  <c r="CM417" s="1"/>
  <c r="CG727"/>
  <c r="CG726" s="1"/>
  <c r="CM728"/>
  <c r="CF274"/>
  <c r="CL275"/>
  <c r="CG908"/>
  <c r="CG907" s="1"/>
  <c r="CM909"/>
  <c r="CM908" s="1"/>
  <c r="CM907" s="1"/>
  <c r="CG439"/>
  <c r="CG438" s="1"/>
  <c r="CM440"/>
  <c r="CG1193"/>
  <c r="CG1192" s="1"/>
  <c r="CM1194"/>
  <c r="CM1193" s="1"/>
  <c r="CM1192" s="1"/>
  <c r="CF611"/>
  <c r="CF610" s="1"/>
  <c r="CL612"/>
  <c r="CF1073"/>
  <c r="CF1072" s="1"/>
  <c r="CF1071" s="1"/>
  <c r="CF1070" s="1"/>
  <c r="CL1074"/>
  <c r="CF48"/>
  <c r="CL49"/>
  <c r="CG891"/>
  <c r="CG890" s="1"/>
  <c r="CG889" s="1"/>
  <c r="CG888" s="1"/>
  <c r="CM892"/>
  <c r="CM891" s="1"/>
  <c r="CM890" s="1"/>
  <c r="CM889" s="1"/>
  <c r="CM888" s="1"/>
  <c r="CF14"/>
  <c r="CF13" s="1"/>
  <c r="CF12" s="1"/>
  <c r="CF11" s="1"/>
  <c r="CF10" s="1"/>
  <c r="CL15"/>
  <c r="CG1277"/>
  <c r="CG1276" s="1"/>
  <c r="CG1275" s="1"/>
  <c r="CG1274" s="1"/>
  <c r="CG1273" s="1"/>
  <c r="CM1278"/>
  <c r="CM1277" s="1"/>
  <c r="CM1276" s="1"/>
  <c r="CM1275" s="1"/>
  <c r="CM1274" s="1"/>
  <c r="CM1273" s="1"/>
  <c r="CG1514"/>
  <c r="CM1515"/>
  <c r="CM1514" s="1"/>
  <c r="CG833"/>
  <c r="CG832" s="1"/>
  <c r="CG831" s="1"/>
  <c r="CM834"/>
  <c r="CM833" s="1"/>
  <c r="CM832" s="1"/>
  <c r="CM831" s="1"/>
  <c r="CG1050"/>
  <c r="CG1049" s="1"/>
  <c r="CM1051"/>
  <c r="CG534"/>
  <c r="CG533" s="1"/>
  <c r="CG532" s="1"/>
  <c r="CM535"/>
  <c r="CM534" s="1"/>
  <c r="CM533" s="1"/>
  <c r="CM532" s="1"/>
  <c r="CF982"/>
  <c r="CF981" s="1"/>
  <c r="CF980" s="1"/>
  <c r="CL983"/>
  <c r="CF804"/>
  <c r="CF803" s="1"/>
  <c r="CL805"/>
  <c r="CG375"/>
  <c r="CM376"/>
  <c r="CM375" s="1"/>
  <c r="CF224"/>
  <c r="CF223" s="1"/>
  <c r="CL225"/>
  <c r="CF57"/>
  <c r="CL58"/>
  <c r="CG1343"/>
  <c r="CG1342" s="1"/>
  <c r="CM1344"/>
  <c r="CF727"/>
  <c r="CF726" s="1"/>
  <c r="CL728"/>
  <c r="CF174"/>
  <c r="CF173" s="1"/>
  <c r="CF172" s="1"/>
  <c r="CF171" s="1"/>
  <c r="CL175"/>
  <c r="CG1248"/>
  <c r="CG1247" s="1"/>
  <c r="CM1249"/>
  <c r="CG103"/>
  <c r="CM104"/>
  <c r="CM103" s="1"/>
  <c r="CG1586"/>
  <c r="CG1585" s="1"/>
  <c r="CG1584" s="1"/>
  <c r="CM1587"/>
  <c r="CF1355"/>
  <c r="CF1354" s="1"/>
  <c r="CL1356"/>
  <c r="CF251"/>
  <c r="CL252"/>
  <c r="CG626"/>
  <c r="CM627"/>
  <c r="CM626" s="1"/>
  <c r="CG1591"/>
  <c r="CG1590" s="1"/>
  <c r="CG1589" s="1"/>
  <c r="CG1588" s="1"/>
  <c r="CM1592"/>
  <c r="CF1207"/>
  <c r="CL1208"/>
  <c r="CG1448"/>
  <c r="CG1447" s="1"/>
  <c r="CM1449"/>
  <c r="CF87"/>
  <c r="CL88"/>
  <c r="CF515"/>
  <c r="CF514" s="1"/>
  <c r="CL516"/>
  <c r="CF735"/>
  <c r="CF734" s="1"/>
  <c r="CL736"/>
  <c r="CG540"/>
  <c r="CM541"/>
  <c r="CM540" s="1"/>
  <c r="CG24"/>
  <c r="CG23" s="1"/>
  <c r="CM25"/>
  <c r="CM24" s="1"/>
  <c r="CM23" s="1"/>
  <c r="CF1015"/>
  <c r="CF1014" s="1"/>
  <c r="CF1013" s="1"/>
  <c r="CL1016"/>
  <c r="CG1245"/>
  <c r="CG1244" s="1"/>
  <c r="CM1246"/>
  <c r="CG608"/>
  <c r="CG607" s="1"/>
  <c r="CM609"/>
  <c r="CG241"/>
  <c r="CM242"/>
  <c r="CG804"/>
  <c r="CG803" s="1"/>
  <c r="CM805"/>
  <c r="CF153"/>
  <c r="CF152" s="1"/>
  <c r="CL154"/>
  <c r="CF1325"/>
  <c r="CF1324" s="1"/>
  <c r="CL1326"/>
  <c r="CG1528"/>
  <c r="CG1527" s="1"/>
  <c r="CM1529"/>
  <c r="CM1528" s="1"/>
  <c r="CM1527" s="1"/>
  <c r="CF304"/>
  <c r="CF303" s="1"/>
  <c r="CF302" s="1"/>
  <c r="CL305"/>
  <c r="CG262"/>
  <c r="CG261" s="1"/>
  <c r="CG260" s="1"/>
  <c r="CG259" s="1"/>
  <c r="CM263"/>
  <c r="CG1019"/>
  <c r="CG1018" s="1"/>
  <c r="CG1017" s="1"/>
  <c r="CM1020"/>
  <c r="CM1019" s="1"/>
  <c r="CM1018" s="1"/>
  <c r="CM1017" s="1"/>
  <c r="CF1423"/>
  <c r="CF1422" s="1"/>
  <c r="CL1424"/>
  <c r="CF234"/>
  <c r="CL235"/>
  <c r="CF421"/>
  <c r="CL422"/>
  <c r="CF73"/>
  <c r="CL74"/>
  <c r="CF1295"/>
  <c r="CF1294" s="1"/>
  <c r="CL1296"/>
  <c r="CG811"/>
  <c r="CG810" s="1"/>
  <c r="CG809" s="1"/>
  <c r="CM812"/>
  <c r="CG1063"/>
  <c r="CG1062" s="1"/>
  <c r="CG1061" s="1"/>
  <c r="CG1060" s="1"/>
  <c r="CM1064"/>
  <c r="CF1030"/>
  <c r="CF1029" s="1"/>
  <c r="CF1028" s="1"/>
  <c r="CL1031"/>
  <c r="CF1448"/>
  <c r="CF1447" s="1"/>
  <c r="CL1449"/>
  <c r="CF21"/>
  <c r="CF20" s="1"/>
  <c r="CL22"/>
  <c r="CG1485"/>
  <c r="CG1484" s="1"/>
  <c r="CG101"/>
  <c r="CM102"/>
  <c r="CM101" s="1"/>
  <c r="CF1565"/>
  <c r="CF1564" s="1"/>
  <c r="CL1566"/>
  <c r="CG1423"/>
  <c r="CG1422" s="1"/>
  <c r="CM1424"/>
  <c r="CM1423" s="1"/>
  <c r="CM1422" s="1"/>
  <c r="CG1171"/>
  <c r="CG1170" s="1"/>
  <c r="CM1172"/>
  <c r="CM1171" s="1"/>
  <c r="CM1170" s="1"/>
  <c r="CG85"/>
  <c r="CM86"/>
  <c r="CF794"/>
  <c r="CF793" s="1"/>
  <c r="CL795"/>
  <c r="CG304"/>
  <c r="CG303" s="1"/>
  <c r="CG302" s="1"/>
  <c r="CM305"/>
  <c r="CM304" s="1"/>
  <c r="CM303" s="1"/>
  <c r="CM302" s="1"/>
  <c r="CG1224"/>
  <c r="CG1223" s="1"/>
  <c r="CM1225"/>
  <c r="CG615"/>
  <c r="CG614" s="1"/>
  <c r="CG613" s="1"/>
  <c r="CM616"/>
  <c r="CM615" s="1"/>
  <c r="CM614" s="1"/>
  <c r="CM613" s="1"/>
  <c r="CG971"/>
  <c r="CG970" s="1"/>
  <c r="CM972"/>
  <c r="CF239"/>
  <c r="CL240"/>
  <c r="CF926"/>
  <c r="CF925" s="1"/>
  <c r="CL927"/>
  <c r="CF417"/>
  <c r="CL418"/>
  <c r="CG14"/>
  <c r="CG13" s="1"/>
  <c r="CG12" s="1"/>
  <c r="CG11" s="1"/>
  <c r="CG10" s="1"/>
  <c r="CM15"/>
  <c r="CM14" s="1"/>
  <c r="CM13" s="1"/>
  <c r="CM12" s="1"/>
  <c r="CM11" s="1"/>
  <c r="CM10" s="1"/>
  <c r="CG237"/>
  <c r="CM238"/>
  <c r="CG990"/>
  <c r="CG989" s="1"/>
  <c r="CG988" s="1"/>
  <c r="CG987" s="1"/>
  <c r="CM991"/>
  <c r="CF908"/>
  <c r="CF907" s="1"/>
  <c r="CL909"/>
  <c r="CF730"/>
  <c r="CF729" s="1"/>
  <c r="CL731"/>
  <c r="CG507"/>
  <c r="CG506" s="1"/>
  <c r="CM508"/>
  <c r="CM507" s="1"/>
  <c r="CM506" s="1"/>
  <c r="CG1068"/>
  <c r="CG1067" s="1"/>
  <c r="CG1066" s="1"/>
  <c r="CG1065" s="1"/>
  <c r="CM1069"/>
  <c r="CM1068" s="1"/>
  <c r="CM1067" s="1"/>
  <c r="CM1066" s="1"/>
  <c r="CM1065" s="1"/>
  <c r="CF1466"/>
  <c r="CF1465" s="1"/>
  <c r="CL1467"/>
  <c r="CF262"/>
  <c r="CF261" s="1"/>
  <c r="CF260" s="1"/>
  <c r="CF259" s="1"/>
  <c r="CL263"/>
  <c r="CF1022"/>
  <c r="CF1021" s="1"/>
  <c r="CL1023"/>
  <c r="CG246"/>
  <c r="CM247"/>
  <c r="CF1034"/>
  <c r="CF1033" s="1"/>
  <c r="CF1032" s="1"/>
  <c r="CL1035"/>
  <c r="CG75"/>
  <c r="CM76"/>
  <c r="CF159"/>
  <c r="CF158" s="1"/>
  <c r="CL160"/>
  <c r="CF462"/>
  <c r="CF461" s="1"/>
  <c r="CF460" s="1"/>
  <c r="CL463"/>
  <c r="CF552"/>
  <c r="CF551" s="1"/>
  <c r="CF550" s="1"/>
  <c r="CL553"/>
  <c r="CF629"/>
  <c r="CF628" s="1"/>
  <c r="CL630"/>
  <c r="CG692"/>
  <c r="CG691" s="1"/>
  <c r="CG690" s="1"/>
  <c r="CG689" s="1"/>
  <c r="CG688" s="1"/>
  <c r="CM693"/>
  <c r="CM692" s="1"/>
  <c r="CM691" s="1"/>
  <c r="CM690" s="1"/>
  <c r="CM689" s="1"/>
  <c r="CM688" s="1"/>
  <c r="CG929"/>
  <c r="CG928" s="1"/>
  <c r="CM930"/>
  <c r="CG941"/>
  <c r="CG940" s="1"/>
  <c r="CM942"/>
  <c r="CG1007"/>
  <c r="CG1006" s="1"/>
  <c r="CM1008"/>
  <c r="CF488"/>
  <c r="CF487" s="1"/>
  <c r="CL489"/>
  <c r="CG1233"/>
  <c r="CG1232" s="1"/>
  <c r="CM1234"/>
  <c r="CF692"/>
  <c r="CF691" s="1"/>
  <c r="CF690" s="1"/>
  <c r="CF689" s="1"/>
  <c r="CF688" s="1"/>
  <c r="CL693"/>
  <c r="CF1053"/>
  <c r="CF1052" s="1"/>
  <c r="CL1054"/>
  <c r="CG595"/>
  <c r="CG594" s="1"/>
  <c r="CG593" s="1"/>
  <c r="CG592" s="1"/>
  <c r="CM596"/>
  <c r="CM595" s="1"/>
  <c r="CM594" s="1"/>
  <c r="CM593" s="1"/>
  <c r="CM592" s="1"/>
  <c r="CF718"/>
  <c r="CF717" s="1"/>
  <c r="CL719"/>
  <c r="CF880"/>
  <c r="CF879" s="1"/>
  <c r="CL881"/>
  <c r="CG1155"/>
  <c r="CG1154" s="1"/>
  <c r="CM1156"/>
  <c r="CG791"/>
  <c r="CG790" s="1"/>
  <c r="CM792"/>
  <c r="CM791" s="1"/>
  <c r="CM790" s="1"/>
  <c r="CG1183"/>
  <c r="CG1182" s="1"/>
  <c r="CM1184"/>
  <c r="CM1183" s="1"/>
  <c r="CM1182" s="1"/>
  <c r="CF337"/>
  <c r="CL338"/>
  <c r="CF68"/>
  <c r="CL69"/>
  <c r="CF1417"/>
  <c r="CF1416" s="1"/>
  <c r="CL1418"/>
  <c r="CG962"/>
  <c r="CG961" s="1"/>
  <c r="CM963"/>
  <c r="CG1565"/>
  <c r="CG1564" s="1"/>
  <c r="CM1566"/>
  <c r="CM1565" s="1"/>
  <c r="CM1564" s="1"/>
  <c r="CG642"/>
  <c r="CG641" s="1"/>
  <c r="CM643"/>
  <c r="CM642" s="1"/>
  <c r="CM641" s="1"/>
  <c r="CG1562"/>
  <c r="CG1561" s="1"/>
  <c r="CM1563"/>
  <c r="CM1562" s="1"/>
  <c r="CM1561" s="1"/>
  <c r="CM1560" s="1"/>
  <c r="CM1559" s="1"/>
  <c r="CM1558" s="1"/>
  <c r="CF82"/>
  <c r="CL83"/>
  <c r="CG902"/>
  <c r="CG901" s="1"/>
  <c r="CF1496"/>
  <c r="CL1497"/>
  <c r="CF811"/>
  <c r="CF810" s="1"/>
  <c r="CF809" s="1"/>
  <c r="CL812"/>
  <c r="CG1034"/>
  <c r="CG1033" s="1"/>
  <c r="CG1032" s="1"/>
  <c r="CM1035"/>
  <c r="CM1034" s="1"/>
  <c r="CM1033" s="1"/>
  <c r="CM1032" s="1"/>
  <c r="CF1576"/>
  <c r="CF1575" s="1"/>
  <c r="CF1574" s="1"/>
  <c r="CL1577"/>
  <c r="CF898"/>
  <c r="CF897" s="1"/>
  <c r="CF896" s="1"/>
  <c r="CL899"/>
  <c r="CG211"/>
  <c r="CG210" s="1"/>
  <c r="CM212"/>
  <c r="CF1485"/>
  <c r="CF1484" s="1"/>
  <c r="CL1486"/>
  <c r="CM1486" s="1"/>
  <c r="CM1485" s="1"/>
  <c r="CM1484" s="1"/>
  <c r="CF1152"/>
  <c r="CL1153"/>
  <c r="CG746"/>
  <c r="CG745" s="1"/>
  <c r="CG744" s="1"/>
  <c r="CM747"/>
  <c r="CM746" s="1"/>
  <c r="CM745" s="1"/>
  <c r="CM744" s="1"/>
  <c r="CG1576"/>
  <c r="CG1575" s="1"/>
  <c r="CG1574" s="1"/>
  <c r="CM1577"/>
  <c r="CM1576" s="1"/>
  <c r="CM1575" s="1"/>
  <c r="CM1574" s="1"/>
  <c r="CG156"/>
  <c r="CG155" s="1"/>
  <c r="CM157"/>
  <c r="CF595"/>
  <c r="CF594" s="1"/>
  <c r="CF593" s="1"/>
  <c r="CF592" s="1"/>
  <c r="CL596"/>
  <c r="CG982"/>
  <c r="CG981" s="1"/>
  <c r="CG980" s="1"/>
  <c r="CM983"/>
  <c r="CM982" s="1"/>
  <c r="CM981" s="1"/>
  <c r="CM980" s="1"/>
  <c r="CF1552"/>
  <c r="CF1551" s="1"/>
  <c r="CL1553"/>
  <c r="CF602"/>
  <c r="CL603"/>
  <c r="CF1358"/>
  <c r="CF1357" s="1"/>
  <c r="CL1359"/>
  <c r="CG1150"/>
  <c r="CM1151"/>
  <c r="CM1150" s="1"/>
  <c r="CG1080"/>
  <c r="CG1079" s="1"/>
  <c r="CG1078" s="1"/>
  <c r="CG1077" s="1"/>
  <c r="CG1076" s="1"/>
  <c r="CM1081"/>
  <c r="CM1080" s="1"/>
  <c r="CM1079" s="1"/>
  <c r="CM1078" s="1"/>
  <c r="CM1077" s="1"/>
  <c r="CM1076" s="1"/>
  <c r="CG1167"/>
  <c r="CG1166" s="1"/>
  <c r="CM1168"/>
  <c r="CM1167" s="1"/>
  <c r="CM1166" s="1"/>
  <c r="CF269"/>
  <c r="CL270"/>
  <c r="CG1288"/>
  <c r="CM1289"/>
  <c r="CM1288" s="1"/>
  <c r="CF702"/>
  <c r="CF701" s="1"/>
  <c r="CF700" s="1"/>
  <c r="CF699" s="1"/>
  <c r="CL703"/>
  <c r="CG271"/>
  <c r="CM272"/>
  <c r="CM271" s="1"/>
  <c r="CG347"/>
  <c r="CM348"/>
  <c r="CM347" s="1"/>
  <c r="CF433"/>
  <c r="CF432" s="1"/>
  <c r="CL434"/>
  <c r="CG774"/>
  <c r="CG773" s="1"/>
  <c r="CG772" s="1"/>
  <c r="CM775"/>
  <c r="CM774" s="1"/>
  <c r="CM773" s="1"/>
  <c r="CM772" s="1"/>
  <c r="CG765"/>
  <c r="CG764" s="1"/>
  <c r="CG763" s="1"/>
  <c r="CG762" s="1"/>
  <c r="CM766"/>
  <c r="CM765" s="1"/>
  <c r="CM764" s="1"/>
  <c r="CM763" s="1"/>
  <c r="CM762" s="1"/>
  <c r="CG1552"/>
  <c r="CG1551" s="1"/>
  <c r="CM1553"/>
  <c r="CG880"/>
  <c r="CG879" s="1"/>
  <c r="CM881"/>
  <c r="CG510"/>
  <c r="CG509" s="1"/>
  <c r="CM511"/>
  <c r="CG80"/>
  <c r="CM81"/>
  <c r="CG424"/>
  <c r="CG423" s="1"/>
  <c r="CM425"/>
  <c r="CG1361"/>
  <c r="CG1360" s="1"/>
  <c r="CM1362"/>
  <c r="CM1361" s="1"/>
  <c r="CM1360" s="1"/>
  <c r="CG466"/>
  <c r="CG465" s="1"/>
  <c r="CF24"/>
  <c r="CF23" s="1"/>
  <c r="CL25"/>
  <c r="CG559"/>
  <c r="CG558" s="1"/>
  <c r="CG557" s="1"/>
  <c r="CM560"/>
  <c r="CM559" s="1"/>
  <c r="CM558" s="1"/>
  <c r="CM557" s="1"/>
  <c r="CG44"/>
  <c r="CM45"/>
  <c r="CM44" s="1"/>
  <c r="CF244"/>
  <c r="CL245"/>
  <c r="CG676"/>
  <c r="CG675" s="1"/>
  <c r="CG46"/>
  <c r="CM47"/>
  <c r="CM46" s="1"/>
  <c r="CG1325"/>
  <c r="CG1324" s="1"/>
  <c r="CM1326"/>
  <c r="CM1325" s="1"/>
  <c r="CM1324" s="1"/>
  <c r="CF1099"/>
  <c r="CF1098" s="1"/>
  <c r="CF1097" s="1"/>
  <c r="CF1096" s="1"/>
  <c r="CL1100"/>
  <c r="CF1596"/>
  <c r="CF1595" s="1"/>
  <c r="CF1594" s="1"/>
  <c r="CF1593" s="1"/>
  <c r="CL1597"/>
  <c r="CG1256"/>
  <c r="CG1255" s="1"/>
  <c r="CM1257"/>
  <c r="CG600"/>
  <c r="CG462"/>
  <c r="CG461" s="1"/>
  <c r="CG460" s="1"/>
  <c r="CM463"/>
  <c r="CM462" s="1"/>
  <c r="CM461" s="1"/>
  <c r="CM460" s="1"/>
  <c r="CG798"/>
  <c r="CG797" s="1"/>
  <c r="CG796" s="1"/>
  <c r="CM799"/>
  <c r="CG1605"/>
  <c r="CG1604" s="1"/>
  <c r="CG1603" s="1"/>
  <c r="CG1602" s="1"/>
  <c r="CG1601" s="1"/>
  <c r="CG1599" s="1"/>
  <c r="CM1606"/>
  <c r="CM1605" s="1"/>
  <c r="CM1604" s="1"/>
  <c r="CM1603" s="1"/>
  <c r="CM1602" s="1"/>
  <c r="CM1601" s="1"/>
  <c r="CM1599" s="1"/>
  <c r="CG504"/>
  <c r="CG503" s="1"/>
  <c r="CM505"/>
  <c r="CM504" s="1"/>
  <c r="CM503" s="1"/>
  <c r="CM502" s="1"/>
  <c r="CG1205"/>
  <c r="CG1204" s="1"/>
  <c r="CG1203" s="1"/>
  <c r="CM1206"/>
  <c r="CM1205" s="1"/>
  <c r="CM1204" s="1"/>
  <c r="CM1203" s="1"/>
  <c r="CG342"/>
  <c r="CG341" s="1"/>
  <c r="CG340" s="1"/>
  <c r="CG339" s="1"/>
  <c r="CM343"/>
  <c r="CM342" s="1"/>
  <c r="CM341" s="1"/>
  <c r="CM340" s="1"/>
  <c r="CM339" s="1"/>
  <c r="CF1256"/>
  <c r="CF1255" s="1"/>
  <c r="CL1257"/>
  <c r="CG1240"/>
  <c r="CG1239" s="1"/>
  <c r="CM1241"/>
  <c r="CF845"/>
  <c r="CF844" s="1"/>
  <c r="CL846"/>
  <c r="CG1534"/>
  <c r="CG1533" s="1"/>
  <c r="CM1535"/>
  <c r="CF135"/>
  <c r="CF134" s="1"/>
  <c r="CF133" s="1"/>
  <c r="CF132" s="1"/>
  <c r="CL136"/>
  <c r="CF1041"/>
  <c r="CF1040" s="1"/>
  <c r="CF1039" s="1"/>
  <c r="CL1042"/>
  <c r="CF1248"/>
  <c r="CF1247" s="1"/>
  <c r="CL1249"/>
  <c r="CF1319"/>
  <c r="CF1318" s="1"/>
  <c r="CL1320"/>
  <c r="CG1417"/>
  <c r="CG1416" s="1"/>
  <c r="CM1418"/>
  <c r="CM1417" s="1"/>
  <c r="CM1416" s="1"/>
  <c r="CF281"/>
  <c r="CL282"/>
  <c r="CG653"/>
  <c r="CG652" s="1"/>
  <c r="CG651" s="1"/>
  <c r="CG650" s="1"/>
  <c r="CF1531"/>
  <c r="CF1530" s="1"/>
  <c r="CL1532"/>
  <c r="CG1295"/>
  <c r="CG1294" s="1"/>
  <c r="CM1296"/>
  <c r="CM1295" s="1"/>
  <c r="CM1294" s="1"/>
  <c r="CG1496"/>
  <c r="CM1497"/>
  <c r="CM1496" s="1"/>
  <c r="CF1126"/>
  <c r="CF1125" s="1"/>
  <c r="CL1127"/>
  <c r="CG472"/>
  <c r="CG471" s="1"/>
  <c r="CM473"/>
  <c r="CM472" s="1"/>
  <c r="CM471" s="1"/>
  <c r="CF1288"/>
  <c r="CL1289"/>
  <c r="CF765"/>
  <c r="CF764" s="1"/>
  <c r="CF763" s="1"/>
  <c r="CF762" s="1"/>
  <c r="CL766"/>
  <c r="CG1582"/>
  <c r="CG1581" s="1"/>
  <c r="CM1583"/>
  <c r="CG1133"/>
  <c r="CM1134"/>
  <c r="CF1277"/>
  <c r="CF1276" s="1"/>
  <c r="CF1275" s="1"/>
  <c r="CF1274" s="1"/>
  <c r="CF1273" s="1"/>
  <c r="CL1278"/>
  <c r="CG445"/>
  <c r="CM446"/>
  <c r="CF409"/>
  <c r="CF408" s="1"/>
  <c r="CF407" s="1"/>
  <c r="CL410"/>
  <c r="CF956"/>
  <c r="CF955" s="1"/>
  <c r="CL957"/>
  <c r="CG965"/>
  <c r="CG964" s="1"/>
  <c r="CM966"/>
  <c r="CG183"/>
  <c r="CM184"/>
  <c r="CM183" s="1"/>
  <c r="CG70"/>
  <c r="CM71"/>
  <c r="CG1087"/>
  <c r="CG1086" s="1"/>
  <c r="CG1085" s="1"/>
  <c r="CM1088"/>
  <c r="CM1087" s="1"/>
  <c r="CM1086" s="1"/>
  <c r="CM1085" s="1"/>
  <c r="CG197"/>
  <c r="CM198"/>
  <c r="CM197" s="1"/>
  <c r="CG1164"/>
  <c r="CG1163" s="1"/>
  <c r="CM1165"/>
  <c r="CM1164" s="1"/>
  <c r="CM1163" s="1"/>
  <c r="CF1148"/>
  <c r="CL1149"/>
  <c r="CF663"/>
  <c r="CF662" s="1"/>
  <c r="CF661" s="1"/>
  <c r="CF660" s="1"/>
  <c r="CL664"/>
  <c r="CG1522"/>
  <c r="CG1521" s="1"/>
  <c r="CG668"/>
  <c r="CG667" s="1"/>
  <c r="CG666" s="1"/>
  <c r="CM669"/>
  <c r="CM668" s="1"/>
  <c r="CM667" s="1"/>
  <c r="CM666" s="1"/>
  <c r="CF214"/>
  <c r="CL215"/>
  <c r="CG227"/>
  <c r="CG226" s="1"/>
  <c r="CM228"/>
  <c r="CG518"/>
  <c r="CG517" s="1"/>
  <c r="CM519"/>
  <c r="CG174"/>
  <c r="CG173" s="1"/>
  <c r="CG172" s="1"/>
  <c r="CG171" s="1"/>
  <c r="CM175"/>
  <c r="CM174" s="1"/>
  <c r="CM173" s="1"/>
  <c r="CM172" s="1"/>
  <c r="CM171" s="1"/>
  <c r="CF777"/>
  <c r="CF776" s="1"/>
  <c r="CL778"/>
  <c r="CF1091"/>
  <c r="CF1090" s="1"/>
  <c r="CF1089" s="1"/>
  <c r="CL1092"/>
  <c r="CG1331"/>
  <c r="CG1330" s="1"/>
  <c r="CM1332"/>
  <c r="CM1331" s="1"/>
  <c r="CM1330" s="1"/>
  <c r="CG276"/>
  <c r="CM277"/>
  <c r="CF676"/>
  <c r="CF675" s="1"/>
  <c r="CL677"/>
  <c r="CF1534"/>
  <c r="CF1533" s="1"/>
  <c r="CL1535"/>
  <c r="CG1144"/>
  <c r="CG1143" s="1"/>
  <c r="CG1142" s="1"/>
  <c r="CM1145"/>
  <c r="CM1144" s="1"/>
  <c r="CM1143" s="1"/>
  <c r="CM1142" s="1"/>
  <c r="CG29"/>
  <c r="CM30"/>
  <c r="CM29" s="1"/>
  <c r="CF788"/>
  <c r="CF787" s="1"/>
  <c r="CL789"/>
  <c r="CG1025"/>
  <c r="CG1024" s="1"/>
  <c r="CM1026"/>
  <c r="CM1025" s="1"/>
  <c r="CM1024" s="1"/>
  <c r="CG55"/>
  <c r="CM56"/>
  <c r="CG1319"/>
  <c r="CG1318" s="1"/>
  <c r="CM1320"/>
  <c r="CM1319" s="1"/>
  <c r="CM1318" s="1"/>
  <c r="CG783"/>
  <c r="CG782" s="1"/>
  <c r="CG781" s="1"/>
  <c r="CM784"/>
  <c r="BU1083"/>
  <c r="CG294"/>
  <c r="CG293" s="1"/>
  <c r="CM295"/>
  <c r="CM294" s="1"/>
  <c r="CM293" s="1"/>
  <c r="CG297"/>
  <c r="CG296" s="1"/>
  <c r="CM298"/>
  <c r="CM297" s="1"/>
  <c r="CM296" s="1"/>
  <c r="CG65"/>
  <c r="CG64" s="1"/>
  <c r="CM66"/>
  <c r="CF62"/>
  <c r="CL63"/>
  <c r="CG221"/>
  <c r="CM222"/>
  <c r="CG216"/>
  <c r="CM217"/>
  <c r="CF1394"/>
  <c r="CF1393" s="1"/>
  <c r="CL1395"/>
  <c r="CG1394"/>
  <c r="CG1393" s="1"/>
  <c r="CM1395"/>
  <c r="CG1400"/>
  <c r="CG1399" s="1"/>
  <c r="CM1401"/>
  <c r="CF1400"/>
  <c r="CF1399" s="1"/>
  <c r="CL1401"/>
  <c r="CA253"/>
  <c r="CG254"/>
  <c r="CA377"/>
  <c r="CG378"/>
  <c r="BZ1063"/>
  <c r="BZ1062" s="1"/>
  <c r="BZ1061" s="1"/>
  <c r="BZ1060" s="1"/>
  <c r="CF1064"/>
  <c r="CA1328"/>
  <c r="CA1327" s="1"/>
  <c r="CG1329"/>
  <c r="BZ109"/>
  <c r="BZ108" s="1"/>
  <c r="CF110"/>
  <c r="BZ534"/>
  <c r="BZ533" s="1"/>
  <c r="BZ532" s="1"/>
  <c r="CF535"/>
  <c r="CA671"/>
  <c r="CA670" s="1"/>
  <c r="CA665" s="1"/>
  <c r="CG672"/>
  <c r="BZ1404"/>
  <c r="BZ1403" s="1"/>
  <c r="BZ1402" s="1"/>
  <c r="CF1405"/>
  <c r="BZ419"/>
  <c r="BZ416" s="1"/>
  <c r="BZ415" s="1"/>
  <c r="CF420"/>
  <c r="BZ722"/>
  <c r="CF723"/>
  <c r="CA1186"/>
  <c r="CA1185" s="1"/>
  <c r="CG1187"/>
  <c r="BZ105"/>
  <c r="CF107"/>
  <c r="CA1346"/>
  <c r="CA1345" s="1"/>
  <c r="CG1347"/>
  <c r="BZ1494"/>
  <c r="CF1495"/>
  <c r="BZ548"/>
  <c r="BZ547" s="1"/>
  <c r="BZ546" s="1"/>
  <c r="BZ545" s="1"/>
  <c r="CF549"/>
  <c r="CA447"/>
  <c r="CA444" s="1"/>
  <c r="CG448"/>
  <c r="BZ512"/>
  <c r="CF513"/>
  <c r="CA1140"/>
  <c r="CA1139" s="1"/>
  <c r="CA1138" s="1"/>
  <c r="CG1141"/>
  <c r="BZ186"/>
  <c r="BZ185" s="1"/>
  <c r="CF187"/>
  <c r="CA1131"/>
  <c r="CA1130" s="1"/>
  <c r="CA1129" s="1"/>
  <c r="CA1128" s="1"/>
  <c r="CG1132"/>
  <c r="BZ478"/>
  <c r="BZ477" s="1"/>
  <c r="CF479"/>
  <c r="BZ377"/>
  <c r="CF378"/>
  <c r="BZ80"/>
  <c r="BZ79" s="1"/>
  <c r="CF81"/>
  <c r="CA1441"/>
  <c r="CA1440" s="1"/>
  <c r="CG1442"/>
  <c r="CA1494"/>
  <c r="CG1495"/>
  <c r="CA153"/>
  <c r="CA152" s="1"/>
  <c r="CG154"/>
  <c r="CA1502"/>
  <c r="CA1501" s="1"/>
  <c r="CA1500" s="1"/>
  <c r="CG1503"/>
  <c r="CA1555"/>
  <c r="CA1554" s="1"/>
  <c r="CA1550" s="1"/>
  <c r="CG1556"/>
  <c r="BZ686"/>
  <c r="BZ685" s="1"/>
  <c r="BZ684" s="1"/>
  <c r="BZ683" s="1"/>
  <c r="CF687"/>
  <c r="BZ919"/>
  <c r="BZ918" s="1"/>
  <c r="CF920"/>
  <c r="BZ75"/>
  <c r="BZ72" s="1"/>
  <c r="CF76"/>
  <c r="CA397"/>
  <c r="CA396" s="1"/>
  <c r="CA395" s="1"/>
  <c r="CA394" s="1"/>
  <c r="CA393" s="1"/>
  <c r="CG398"/>
  <c r="CA1030"/>
  <c r="CA1029" s="1"/>
  <c r="CA1028" s="1"/>
  <c r="CG1031"/>
  <c r="BZ1562"/>
  <c r="BZ1561" s="1"/>
  <c r="BZ1560" s="1"/>
  <c r="BZ1559" s="1"/>
  <c r="BZ1558" s="1"/>
  <c r="CF1563"/>
  <c r="CA751"/>
  <c r="CA750" s="1"/>
  <c r="CA749" s="1"/>
  <c r="CA748" s="1"/>
  <c r="CG752"/>
  <c r="CA1488"/>
  <c r="CA1487" s="1"/>
  <c r="CG1489"/>
  <c r="BZ861"/>
  <c r="BZ860" s="1"/>
  <c r="CF862"/>
  <c r="CA869"/>
  <c r="CA868" s="1"/>
  <c r="CG870"/>
  <c r="BZ760"/>
  <c r="BZ759" s="1"/>
  <c r="BZ758" s="1"/>
  <c r="BZ757" s="1"/>
  <c r="CF761"/>
  <c r="CA538"/>
  <c r="CG539"/>
  <c r="CA566"/>
  <c r="CA565" s="1"/>
  <c r="CG567"/>
  <c r="BZ27"/>
  <c r="CF28"/>
  <c r="BZ1346"/>
  <c r="BZ1345" s="1"/>
  <c r="CF1347"/>
  <c r="BZ1525"/>
  <c r="BZ1524" s="1"/>
  <c r="CF1526"/>
  <c r="CA135"/>
  <c r="CA134" s="1"/>
  <c r="CA133" s="1"/>
  <c r="CA132" s="1"/>
  <c r="CG136"/>
  <c r="CA1452"/>
  <c r="CA1451" s="1"/>
  <c r="CA1450" s="1"/>
  <c r="CG1453"/>
  <c r="BZ724"/>
  <c r="CF725"/>
  <c r="CA48"/>
  <c r="CG49"/>
  <c r="CA777"/>
  <c r="CA776" s="1"/>
  <c r="CA771" s="1"/>
  <c r="CA770" s="1"/>
  <c r="CG778"/>
  <c r="CA571"/>
  <c r="CA570" s="1"/>
  <c r="CA569" s="1"/>
  <c r="CA568" s="1"/>
  <c r="CG572"/>
  <c r="CA1445"/>
  <c r="CA1444" s="1"/>
  <c r="CA1443" s="1"/>
  <c r="CG1446"/>
  <c r="BZ1216"/>
  <c r="BZ1215" s="1"/>
  <c r="CF1217"/>
  <c r="BZ1579"/>
  <c r="BZ1578" s="1"/>
  <c r="CF1580"/>
  <c r="BZ1591"/>
  <c r="BZ1590" s="1"/>
  <c r="BZ1589" s="1"/>
  <c r="BZ1588" s="1"/>
  <c r="CF1592"/>
  <c r="BZ571"/>
  <c r="BZ570" s="1"/>
  <c r="BZ569" s="1"/>
  <c r="BZ568" s="1"/>
  <c r="CF572"/>
  <c r="CA1572"/>
  <c r="CA1571" s="1"/>
  <c r="CA1570" s="1"/>
  <c r="CG1573"/>
  <c r="CA361"/>
  <c r="CA360" s="1"/>
  <c r="CA359" s="1"/>
  <c r="CA358" s="1"/>
  <c r="CG362"/>
  <c r="BZ974"/>
  <c r="BZ973" s="1"/>
  <c r="CF975"/>
  <c r="BZ1019"/>
  <c r="BZ1018" s="1"/>
  <c r="BZ1017" s="1"/>
  <c r="CF1020"/>
  <c r="BZ179"/>
  <c r="CF180"/>
  <c r="CA926"/>
  <c r="CA925" s="1"/>
  <c r="CG927"/>
  <c r="CA1286"/>
  <c r="CA1285" s="1"/>
  <c r="CA1284" s="1"/>
  <c r="CA1283" s="1"/>
  <c r="CA1282" s="1"/>
  <c r="CG1287"/>
  <c r="CA956"/>
  <c r="CA955" s="1"/>
  <c r="CG957"/>
  <c r="CA1491"/>
  <c r="CA1490" s="1"/>
  <c r="CG1492"/>
  <c r="CA602"/>
  <c r="CA599" s="1"/>
  <c r="CG603"/>
  <c r="BZ1171"/>
  <c r="BZ1170" s="1"/>
  <c r="CF1172"/>
  <c r="BZ1183"/>
  <c r="BZ1182" s="1"/>
  <c r="CF1184"/>
  <c r="BZ1245"/>
  <c r="BZ1244" s="1"/>
  <c r="BZ1243" s="1"/>
  <c r="BZ1242" s="1"/>
  <c r="CF1246"/>
  <c r="CA186"/>
  <c r="CA185" s="1"/>
  <c r="CG187"/>
  <c r="CA1053"/>
  <c r="CA1052" s="1"/>
  <c r="CG1054"/>
  <c r="BZ216"/>
  <c r="BZ213" s="1"/>
  <c r="CF217"/>
  <c r="CA1380"/>
  <c r="CA1379" s="1"/>
  <c r="CA1378" s="1"/>
  <c r="CA1377" s="1"/>
  <c r="CG1381"/>
  <c r="CA624"/>
  <c r="CA623" s="1"/>
  <c r="CA622" s="1"/>
  <c r="CG625"/>
  <c r="CA469"/>
  <c r="CA468" s="1"/>
  <c r="CG470"/>
  <c r="CM470" s="1"/>
  <c r="CM469" s="1"/>
  <c r="CM468" s="1"/>
  <c r="BZ241"/>
  <c r="CF242"/>
  <c r="BZ70"/>
  <c r="BZ67" s="1"/>
  <c r="CF71"/>
  <c r="BZ1512"/>
  <c r="CF1513"/>
  <c r="BZ947"/>
  <c r="BZ946" s="1"/>
  <c r="CF948"/>
  <c r="CA634"/>
  <c r="CA633" s="1"/>
  <c r="CA632" s="1"/>
  <c r="CA631" s="1"/>
  <c r="CG635"/>
  <c r="BZ144"/>
  <c r="BZ143" s="1"/>
  <c r="CF145"/>
  <c r="CA383"/>
  <c r="CA382" s="1"/>
  <c r="CG384"/>
  <c r="BZ521"/>
  <c r="BZ520" s="1"/>
  <c r="CF522"/>
  <c r="BZ300"/>
  <c r="BZ299" s="1"/>
  <c r="CF301"/>
  <c r="BZ1605"/>
  <c r="BZ1604" s="1"/>
  <c r="BZ1603" s="1"/>
  <c r="BZ1602" s="1"/>
  <c r="BZ1601" s="1"/>
  <c r="BZ1599" s="1"/>
  <c r="CF1606"/>
  <c r="BZ697"/>
  <c r="BZ696" s="1"/>
  <c r="BZ695" s="1"/>
  <c r="BZ694" s="1"/>
  <c r="CF698"/>
  <c r="BZ566"/>
  <c r="BZ565" s="1"/>
  <c r="CF567"/>
  <c r="CA179"/>
  <c r="CG180"/>
  <c r="CA722"/>
  <c r="CG723"/>
  <c r="CA109"/>
  <c r="CA108" s="1"/>
  <c r="CG110"/>
  <c r="CA162"/>
  <c r="CA161" s="1"/>
  <c r="CG163"/>
  <c r="BZ1316"/>
  <c r="BZ1315" s="1"/>
  <c r="CF1317"/>
  <c r="CA663"/>
  <c r="CA662" s="1"/>
  <c r="CA661" s="1"/>
  <c r="CA660" s="1"/>
  <c r="CG664"/>
  <c r="BZ383"/>
  <c r="BZ382" s="1"/>
  <c r="CF384"/>
  <c r="CA267"/>
  <c r="CG268"/>
  <c r="BZ140"/>
  <c r="BZ139" s="1"/>
  <c r="BZ138" s="1"/>
  <c r="CF141"/>
  <c r="BZ1286"/>
  <c r="BZ1285" s="1"/>
  <c r="BZ1284" s="1"/>
  <c r="BZ1283" s="1"/>
  <c r="BZ1282" s="1"/>
  <c r="CF1287"/>
  <c r="BZ347"/>
  <c r="BZ346" s="1"/>
  <c r="BZ345" s="1"/>
  <c r="BZ344" s="1"/>
  <c r="CF348"/>
  <c r="BZ1334"/>
  <c r="BZ1333" s="1"/>
  <c r="CF1335"/>
  <c r="CA825"/>
  <c r="CA824" s="1"/>
  <c r="CA823" s="1"/>
  <c r="CG826"/>
  <c r="CA274"/>
  <c r="CA273" s="1"/>
  <c r="CG275"/>
  <c r="BZ1498"/>
  <c r="CF1499"/>
  <c r="CA333"/>
  <c r="CG334"/>
  <c r="CA1531"/>
  <c r="CA1530" s="1"/>
  <c r="CG1532"/>
  <c r="BZ1058"/>
  <c r="BZ1057" s="1"/>
  <c r="BZ1056" s="1"/>
  <c r="BZ1055" s="1"/>
  <c r="CF1059"/>
  <c r="CA877"/>
  <c r="CA876" s="1"/>
  <c r="CG878"/>
  <c r="CA658"/>
  <c r="CA657" s="1"/>
  <c r="CA656" s="1"/>
  <c r="CA655" s="1"/>
  <c r="CG659"/>
  <c r="CA997"/>
  <c r="CA996" s="1"/>
  <c r="CA995" s="1"/>
  <c r="CG998"/>
  <c r="CA181"/>
  <c r="CG182"/>
  <c r="CA898"/>
  <c r="CA897" s="1"/>
  <c r="CA896" s="1"/>
  <c r="CG899"/>
  <c r="BZ853"/>
  <c r="BZ852" s="1"/>
  <c r="BZ843" s="1"/>
  <c r="CF854"/>
  <c r="BZ46"/>
  <c r="CF47"/>
  <c r="BZ922"/>
  <c r="BZ921" s="1"/>
  <c r="CF923"/>
  <c r="CA291"/>
  <c r="CA290" s="1"/>
  <c r="CG292"/>
  <c r="BZ1349"/>
  <c r="BZ1348" s="1"/>
  <c r="CF1350"/>
  <c r="CA639"/>
  <c r="CA638" s="1"/>
  <c r="CA637" s="1"/>
  <c r="CA636" s="1"/>
  <c r="CG640"/>
  <c r="BZ962"/>
  <c r="BZ961" s="1"/>
  <c r="CF963"/>
  <c r="CA515"/>
  <c r="CA514" s="1"/>
  <c r="CG516"/>
  <c r="CA974"/>
  <c r="CA973" s="1"/>
  <c r="CG975"/>
  <c r="BZ1488"/>
  <c r="BZ1487" s="1"/>
  <c r="CF1489"/>
  <c r="CA1022"/>
  <c r="CA1021" s="1"/>
  <c r="CG1023"/>
  <c r="CA861"/>
  <c r="CA860" s="1"/>
  <c r="CG862"/>
  <c r="CA885"/>
  <c r="CA884" s="1"/>
  <c r="CA883" s="1"/>
  <c r="CA882" s="1"/>
  <c r="CG886"/>
  <c r="BZ1528"/>
  <c r="BZ1527" s="1"/>
  <c r="CF1529"/>
  <c r="CA922"/>
  <c r="CA921" s="1"/>
  <c r="CG923"/>
  <c r="CA1073"/>
  <c r="CA1072" s="1"/>
  <c r="CA1071" s="1"/>
  <c r="CA1070" s="1"/>
  <c r="CG1074"/>
  <c r="BZ1361"/>
  <c r="BZ1360" s="1"/>
  <c r="CF1362"/>
  <c r="CA140"/>
  <c r="CA139" s="1"/>
  <c r="CA138" s="1"/>
  <c r="CG141"/>
  <c r="BZ253"/>
  <c r="BZ250" s="1"/>
  <c r="BZ249" s="1"/>
  <c r="BZ248" s="1"/>
  <c r="CF254"/>
  <c r="BZ833"/>
  <c r="BZ832" s="1"/>
  <c r="BZ831" s="1"/>
  <c r="CF834"/>
  <c r="BZ658"/>
  <c r="BZ657" s="1"/>
  <c r="BZ656" s="1"/>
  <c r="BZ655" s="1"/>
  <c r="CF659"/>
  <c r="BZ1201"/>
  <c r="BZ1200" s="1"/>
  <c r="CF1202"/>
  <c r="BZ1240"/>
  <c r="BZ1239" s="1"/>
  <c r="CF1241"/>
  <c r="BZ1178"/>
  <c r="BZ1177" s="1"/>
  <c r="CF1179"/>
  <c r="CA1512"/>
  <c r="CA1511" s="1"/>
  <c r="CA1510" s="1"/>
  <c r="CG1513"/>
  <c r="BZ42"/>
  <c r="CF43"/>
  <c r="CA1478"/>
  <c r="CA1477" s="1"/>
  <c r="CG1479"/>
  <c r="BZ85"/>
  <c r="BZ84" s="1"/>
  <c r="CF86"/>
  <c r="CA232"/>
  <c r="CG233"/>
  <c r="BZ615"/>
  <c r="BZ614" s="1"/>
  <c r="BZ613" s="1"/>
  <c r="CF616"/>
  <c r="BZ445"/>
  <c r="CF446"/>
  <c r="BZ211"/>
  <c r="BZ210" s="1"/>
  <c r="CF212"/>
  <c r="BZ149"/>
  <c r="BZ148" s="1"/>
  <c r="CF150"/>
  <c r="BZ1380"/>
  <c r="BZ1379" s="1"/>
  <c r="BZ1378" s="1"/>
  <c r="BZ1377" s="1"/>
  <c r="CF1381"/>
  <c r="CA421"/>
  <c r="CG422"/>
  <c r="CA912"/>
  <c r="CA911" s="1"/>
  <c r="CA910" s="1"/>
  <c r="CG913"/>
  <c r="CA552"/>
  <c r="CA551" s="1"/>
  <c r="CA550" s="1"/>
  <c r="CG553"/>
  <c r="BZ294"/>
  <c r="BZ293" s="1"/>
  <c r="CF295"/>
  <c r="BZ31"/>
  <c r="CF32"/>
  <c r="BT196"/>
  <c r="BU26"/>
  <c r="BU19" s="1"/>
  <c r="BU18" s="1"/>
  <c r="BU17" s="1"/>
  <c r="BU1520"/>
  <c r="BT900"/>
  <c r="CA509"/>
  <c r="BZ798"/>
  <c r="BZ797" s="1"/>
  <c r="BZ796" s="1"/>
  <c r="CF799"/>
  <c r="CA1174"/>
  <c r="CA1173" s="1"/>
  <c r="CG1175"/>
  <c r="BZ1514"/>
  <c r="CF1515"/>
  <c r="BZ1555"/>
  <c r="BZ1554" s="1"/>
  <c r="BZ1550" s="1"/>
  <c r="CF1556"/>
  <c r="CA1148"/>
  <c r="CG1149"/>
  <c r="BZ439"/>
  <c r="BZ438" s="1"/>
  <c r="CF440"/>
  <c r="CA234"/>
  <c r="CG235"/>
  <c r="CA1126"/>
  <c r="CA1125" s="1"/>
  <c r="CG1127"/>
  <c r="CA873"/>
  <c r="CA872" s="1"/>
  <c r="CG874"/>
  <c r="CA1316"/>
  <c r="CA1315" s="1"/>
  <c r="CG1317"/>
  <c r="CA865"/>
  <c r="CA864" s="1"/>
  <c r="CG866"/>
  <c r="BZ1613"/>
  <c r="BZ1612" s="1"/>
  <c r="BZ1611" s="1"/>
  <c r="BZ1610" s="1"/>
  <c r="BZ1608" s="1"/>
  <c r="CF1614"/>
  <c r="BZ197"/>
  <c r="CF198"/>
  <c r="CA27"/>
  <c r="CG28"/>
  <c r="BZ283"/>
  <c r="CF284"/>
  <c r="BZ335"/>
  <c r="CF336"/>
  <c r="BZ538"/>
  <c r="CF539"/>
  <c r="CA985"/>
  <c r="CA984" s="1"/>
  <c r="CA979" s="1"/>
  <c r="CG986"/>
  <c r="CA1152"/>
  <c r="CG1153"/>
  <c r="BZ1087"/>
  <c r="BZ1086" s="1"/>
  <c r="BZ1085" s="1"/>
  <c r="BZ1084" s="1"/>
  <c r="CF1088"/>
  <c r="CA1525"/>
  <c r="CA1524" s="1"/>
  <c r="CG1526"/>
  <c r="CA307"/>
  <c r="CA306" s="1"/>
  <c r="CG308"/>
  <c r="CA371"/>
  <c r="CA370" s="1"/>
  <c r="CA369" s="1"/>
  <c r="CG372"/>
  <c r="BZ1522"/>
  <c r="BZ1521" s="1"/>
  <c r="CF1523"/>
  <c r="BZ877"/>
  <c r="BZ876" s="1"/>
  <c r="CF878"/>
  <c r="CA679"/>
  <c r="CA678" s="1"/>
  <c r="CA674" s="1"/>
  <c r="CA673" s="1"/>
  <c r="CG680"/>
  <c r="CA433"/>
  <c r="CA432" s="1"/>
  <c r="CG434"/>
  <c r="BZ828"/>
  <c r="BZ827" s="1"/>
  <c r="BZ823" s="1"/>
  <c r="CF829"/>
  <c r="CA707"/>
  <c r="CA706" s="1"/>
  <c r="CA705" s="1"/>
  <c r="CA704" s="1"/>
  <c r="CG708"/>
  <c r="BZ1227"/>
  <c r="BZ1226" s="1"/>
  <c r="CF1228"/>
  <c r="CA1190"/>
  <c r="CA1189" s="1"/>
  <c r="CG1191"/>
  <c r="BZ199"/>
  <c r="CF200"/>
  <c r="BZ156"/>
  <c r="BZ155" s="1"/>
  <c r="CF157"/>
  <c r="BZ653"/>
  <c r="BZ652" s="1"/>
  <c r="BZ651" s="1"/>
  <c r="BZ650" s="1"/>
  <c r="CF654"/>
  <c r="CA257"/>
  <c r="CA256" s="1"/>
  <c r="CA255" s="1"/>
  <c r="CG258"/>
  <c r="BZ997"/>
  <c r="BZ996" s="1"/>
  <c r="BZ995" s="1"/>
  <c r="CF998"/>
  <c r="BZ751"/>
  <c r="BZ750" s="1"/>
  <c r="BZ749" s="1"/>
  <c r="BZ748" s="1"/>
  <c r="BZ743" s="1"/>
  <c r="CF752"/>
  <c r="BZ379"/>
  <c r="CF380"/>
  <c r="CA57"/>
  <c r="CA54" s="1"/>
  <c r="CG58"/>
  <c r="CA542"/>
  <c r="CG543"/>
  <c r="CA34"/>
  <c r="CG35"/>
  <c r="BZ287"/>
  <c r="CF289"/>
  <c r="CA1613"/>
  <c r="CA1612" s="1"/>
  <c r="CA1611" s="1"/>
  <c r="CA1610" s="1"/>
  <c r="CA1608" s="1"/>
  <c r="CG1614"/>
  <c r="CA905"/>
  <c r="CA904" s="1"/>
  <c r="CA900" s="1"/>
  <c r="CG906"/>
  <c r="BZ267"/>
  <c r="CF268"/>
  <c r="CA1120"/>
  <c r="CA1119" s="1"/>
  <c r="CA1118" s="1"/>
  <c r="CG1121"/>
  <c r="CA1178"/>
  <c r="CA1177" s="1"/>
  <c r="CG1179"/>
  <c r="BZ162"/>
  <c r="BZ161" s="1"/>
  <c r="CF163"/>
  <c r="BZ1144"/>
  <c r="BZ1143" s="1"/>
  <c r="BZ1142" s="1"/>
  <c r="CF1145"/>
  <c r="BZ1104"/>
  <c r="BZ1103" s="1"/>
  <c r="BZ1102" s="1"/>
  <c r="BZ1101" s="1"/>
  <c r="CF1105"/>
  <c r="BZ297"/>
  <c r="BZ296" s="1"/>
  <c r="CF298"/>
  <c r="CA1349"/>
  <c r="CA1348" s="1"/>
  <c r="CG1350"/>
  <c r="CA499"/>
  <c r="CA498" s="1"/>
  <c r="CA497" s="1"/>
  <c r="CA496" s="1"/>
  <c r="CG500"/>
  <c r="BZ375"/>
  <c r="CF376"/>
  <c r="CA548"/>
  <c r="CA547" s="1"/>
  <c r="CA546" s="1"/>
  <c r="CG549"/>
  <c r="CA130"/>
  <c r="CA129" s="1"/>
  <c r="CA128" s="1"/>
  <c r="CA127" s="1"/>
  <c r="CG131"/>
  <c r="BZ639"/>
  <c r="BZ638" s="1"/>
  <c r="BZ637" s="1"/>
  <c r="BZ636" s="1"/>
  <c r="CF640"/>
  <c r="BZ865"/>
  <c r="BZ864" s="1"/>
  <c r="CF866"/>
  <c r="BZ540"/>
  <c r="CF541"/>
  <c r="CA283"/>
  <c r="CG284"/>
  <c r="CA1414"/>
  <c r="CA1413" s="1"/>
  <c r="CG1415"/>
  <c r="BZ397"/>
  <c r="BZ396" s="1"/>
  <c r="BZ395" s="1"/>
  <c r="BZ394" s="1"/>
  <c r="BZ393" s="1"/>
  <c r="CF398"/>
  <c r="CA1304"/>
  <c r="CA1303" s="1"/>
  <c r="CG1305"/>
  <c r="CA1370"/>
  <c r="CA1369" s="1"/>
  <c r="CG1371"/>
  <c r="CA1340"/>
  <c r="CA1339" s="1"/>
  <c r="CG1341"/>
  <c r="CA724"/>
  <c r="CG725"/>
  <c r="BZ436"/>
  <c r="BZ435" s="1"/>
  <c r="CF437"/>
  <c r="CA450"/>
  <c r="CA449" s="1"/>
  <c r="CG451"/>
  <c r="BZ1331"/>
  <c r="BZ1330" s="1"/>
  <c r="CF1332"/>
  <c r="BZ29"/>
  <c r="CF30"/>
  <c r="BZ783"/>
  <c r="BZ782" s="1"/>
  <c r="BZ781" s="1"/>
  <c r="CF784"/>
  <c r="BZ181"/>
  <c r="CF182"/>
  <c r="CA1058"/>
  <c r="CA1057" s="1"/>
  <c r="CA1056" s="1"/>
  <c r="CA1055" s="1"/>
  <c r="CG1059"/>
  <c r="BZ1572"/>
  <c r="BZ1571" s="1"/>
  <c r="BZ1570" s="1"/>
  <c r="CF1573"/>
  <c r="BZ472"/>
  <c r="BZ471" s="1"/>
  <c r="CF473"/>
  <c r="BZ902"/>
  <c r="BZ901" s="1"/>
  <c r="CF903"/>
  <c r="BZ774"/>
  <c r="BZ773" s="1"/>
  <c r="BZ772" s="1"/>
  <c r="BZ771" s="1"/>
  <c r="BZ770" s="1"/>
  <c r="CF775"/>
  <c r="BZ1414"/>
  <c r="BZ1413" s="1"/>
  <c r="CF1415"/>
  <c r="CA1041"/>
  <c r="CA1040" s="1"/>
  <c r="CA1039" s="1"/>
  <c r="CG1042"/>
  <c r="CA1207"/>
  <c r="CA1200" s="1"/>
  <c r="CG1208"/>
  <c r="CA1253"/>
  <c r="CA1252" s="1"/>
  <c r="CG1254"/>
  <c r="CA251"/>
  <c r="CG252"/>
  <c r="CA702"/>
  <c r="CA701" s="1"/>
  <c r="CA700" s="1"/>
  <c r="CA699" s="1"/>
  <c r="CG703"/>
  <c r="BZ475"/>
  <c r="BZ474" s="1"/>
  <c r="CF476"/>
  <c r="BZ371"/>
  <c r="BZ370" s="1"/>
  <c r="BZ369" s="1"/>
  <c r="CF372"/>
  <c r="BZ1352"/>
  <c r="BZ1351" s="1"/>
  <c r="CF1353"/>
  <c r="BZ524"/>
  <c r="BZ523" s="1"/>
  <c r="CF525"/>
  <c r="BZ1150"/>
  <c r="BZ1147" s="1"/>
  <c r="BZ1146" s="1"/>
  <c r="CF1151"/>
  <c r="BZ944"/>
  <c r="BZ943" s="1"/>
  <c r="CF945"/>
  <c r="CA712"/>
  <c r="CG713"/>
  <c r="BZ55"/>
  <c r="BZ54" s="1"/>
  <c r="CF56"/>
  <c r="BZ1491"/>
  <c r="BZ1490" s="1"/>
  <c r="CF1492"/>
  <c r="CA849"/>
  <c r="CA848" s="1"/>
  <c r="CG850"/>
  <c r="BZ668"/>
  <c r="BZ667" s="1"/>
  <c r="BZ666" s="1"/>
  <c r="CF669"/>
  <c r="BZ1120"/>
  <c r="BZ1119" s="1"/>
  <c r="BZ1118" s="1"/>
  <c r="CF1121"/>
  <c r="BZ905"/>
  <c r="BZ904" s="1"/>
  <c r="CF906"/>
  <c r="BZ101"/>
  <c r="CF102"/>
  <c r="BZ891"/>
  <c r="BZ890" s="1"/>
  <c r="BZ889" s="1"/>
  <c r="BZ888" s="1"/>
  <c r="CF892"/>
  <c r="BZ1205"/>
  <c r="BZ1204" s="1"/>
  <c r="BZ1203" s="1"/>
  <c r="CF1206"/>
  <c r="BZ1193"/>
  <c r="BZ1192" s="1"/>
  <c r="CF1194"/>
  <c r="BZ1259"/>
  <c r="BZ1258" s="1"/>
  <c r="CF1260"/>
  <c r="CA760"/>
  <c r="CA759" s="1"/>
  <c r="CA758" s="1"/>
  <c r="CA757" s="1"/>
  <c r="CG761"/>
  <c r="CA714"/>
  <c r="CG715"/>
  <c r="CA224"/>
  <c r="CA223" s="1"/>
  <c r="CG225"/>
  <c r="BZ559"/>
  <c r="BZ558" s="1"/>
  <c r="BZ557" s="1"/>
  <c r="CF560"/>
  <c r="CA853"/>
  <c r="CA852" s="1"/>
  <c r="CG854"/>
  <c r="BZ518"/>
  <c r="BZ517" s="1"/>
  <c r="CF519"/>
  <c r="CA349"/>
  <c r="CA346" s="1"/>
  <c r="CA345" s="1"/>
  <c r="CA344" s="1"/>
  <c r="CG350"/>
  <c r="CA87"/>
  <c r="CA84" s="1"/>
  <c r="CG88"/>
  <c r="CA68"/>
  <c r="CA67" s="1"/>
  <c r="CG69"/>
  <c r="BZ507"/>
  <c r="BZ506" s="1"/>
  <c r="CF508"/>
  <c r="CA105"/>
  <c r="CA100" s="1"/>
  <c r="CG107"/>
  <c r="CA629"/>
  <c r="CA628" s="1"/>
  <c r="CG630"/>
  <c r="BZ466"/>
  <c r="BZ465" s="1"/>
  <c r="CF467"/>
  <c r="BZ237"/>
  <c r="CF238"/>
  <c r="BZ873"/>
  <c r="BZ872" s="1"/>
  <c r="CF874"/>
  <c r="BZ1445"/>
  <c r="BZ1444" s="1"/>
  <c r="BZ1443" s="1"/>
  <c r="CF1446"/>
  <c r="BZ333"/>
  <c r="CF334"/>
  <c r="BZ1050"/>
  <c r="BZ1049" s="1"/>
  <c r="BZ1027" s="1"/>
  <c r="CF1051"/>
  <c r="CA1355"/>
  <c r="CA1354" s="1"/>
  <c r="CG1356"/>
  <c r="BZ342"/>
  <c r="BZ341" s="1"/>
  <c r="BZ340" s="1"/>
  <c r="BZ339" s="1"/>
  <c r="CF343"/>
  <c r="BZ1116"/>
  <c r="BZ1115" s="1"/>
  <c r="BZ1114" s="1"/>
  <c r="CF1117"/>
  <c r="CA199"/>
  <c r="CA196" s="1"/>
  <c r="CG200"/>
  <c r="CA1015"/>
  <c r="CA1014" s="1"/>
  <c r="CA1013" s="1"/>
  <c r="CG1016"/>
  <c r="BZ504"/>
  <c r="BZ503" s="1"/>
  <c r="CF505"/>
  <c r="CA1548"/>
  <c r="CA1547" s="1"/>
  <c r="CA1546" s="1"/>
  <c r="CG1549"/>
  <c r="BZ183"/>
  <c r="CF184"/>
  <c r="BZ1328"/>
  <c r="BZ1327" s="1"/>
  <c r="CF1329"/>
  <c r="CA611"/>
  <c r="CA610" s="1"/>
  <c r="CG612"/>
  <c r="CA845"/>
  <c r="CA844" s="1"/>
  <c r="CA843" s="1"/>
  <c r="CG846"/>
  <c r="CA1091"/>
  <c r="CA1090" s="1"/>
  <c r="CA1089" s="1"/>
  <c r="CA1084" s="1"/>
  <c r="CG1092"/>
  <c r="BZ307"/>
  <c r="BZ306" s="1"/>
  <c r="CF308"/>
  <c r="CA697"/>
  <c r="CA696" s="1"/>
  <c r="CA695" s="1"/>
  <c r="CA694" s="1"/>
  <c r="CG698"/>
  <c r="CA21"/>
  <c r="CA20" s="1"/>
  <c r="CG22"/>
  <c r="CA788"/>
  <c r="CA787" s="1"/>
  <c r="CA786" s="1"/>
  <c r="CG789"/>
  <c r="CA442"/>
  <c r="CA441" s="1"/>
  <c r="CG443"/>
  <c r="BZ1452"/>
  <c r="BZ1451" s="1"/>
  <c r="CF1453"/>
  <c r="CA735"/>
  <c r="CA734" s="1"/>
  <c r="CG736"/>
  <c r="CM736" s="1"/>
  <c r="CM735" s="1"/>
  <c r="CM734" s="1"/>
  <c r="BZ869"/>
  <c r="BZ868" s="1"/>
  <c r="CF870"/>
  <c r="BZ291"/>
  <c r="BZ290" s="1"/>
  <c r="CF292"/>
  <c r="CA335"/>
  <c r="CG336"/>
  <c r="BZ424"/>
  <c r="BZ423" s="1"/>
  <c r="CF425"/>
  <c r="BZ1304"/>
  <c r="BZ1303" s="1"/>
  <c r="BZ1293" s="1"/>
  <c r="CF1305"/>
  <c r="CA73"/>
  <c r="CA72" s="1"/>
  <c r="CG74"/>
  <c r="CA820"/>
  <c r="CA819" s="1"/>
  <c r="CA818" s="1"/>
  <c r="CG821"/>
  <c r="BZ542"/>
  <c r="CF544"/>
  <c r="BZ1080"/>
  <c r="BZ1079" s="1"/>
  <c r="BZ1078" s="1"/>
  <c r="BZ1077" s="1"/>
  <c r="BZ1076" s="1"/>
  <c r="CF1081"/>
  <c r="CA430"/>
  <c r="CA429" s="1"/>
  <c r="CG431"/>
  <c r="CA90"/>
  <c r="CA89" s="1"/>
  <c r="CG91"/>
  <c r="CA968"/>
  <c r="CA967" s="1"/>
  <c r="CG969"/>
  <c r="CA1596"/>
  <c r="CA1595" s="1"/>
  <c r="CA1594" s="1"/>
  <c r="CA1593" s="1"/>
  <c r="CG1597"/>
  <c r="BZ1340"/>
  <c r="BZ1339" s="1"/>
  <c r="CF1341"/>
  <c r="BZ965"/>
  <c r="BZ964" s="1"/>
  <c r="CF966"/>
  <c r="BZ671"/>
  <c r="BZ670" s="1"/>
  <c r="CF672"/>
  <c r="BZ361"/>
  <c r="BZ360" s="1"/>
  <c r="BZ359" s="1"/>
  <c r="BZ358" s="1"/>
  <c r="CF362"/>
  <c r="BZ276"/>
  <c r="BZ273" s="1"/>
  <c r="CF277"/>
  <c r="CA1116"/>
  <c r="CA1115" s="1"/>
  <c r="CA1114" s="1"/>
  <c r="CG1117"/>
  <c r="BZ791"/>
  <c r="BZ790" s="1"/>
  <c r="BZ786" s="1"/>
  <c r="CF792"/>
  <c r="BZ626"/>
  <c r="CF627"/>
  <c r="CA269"/>
  <c r="CG270"/>
  <c r="CA1358"/>
  <c r="CA1357" s="1"/>
  <c r="CG1359"/>
  <c r="BZ1370"/>
  <c r="BZ1369" s="1"/>
  <c r="CF1371"/>
  <c r="BZ985"/>
  <c r="BZ984" s="1"/>
  <c r="BZ979" s="1"/>
  <c r="CF986"/>
  <c r="BZ600"/>
  <c r="BZ599" s="1"/>
  <c r="CF601"/>
  <c r="CA1216"/>
  <c r="CA1215" s="1"/>
  <c r="CG1217"/>
  <c r="BZ1167"/>
  <c r="BZ1166" s="1"/>
  <c r="CF1168"/>
  <c r="BZ1253"/>
  <c r="BZ1252" s="1"/>
  <c r="CF1254"/>
  <c r="CA1498"/>
  <c r="CG1499"/>
  <c r="BZ712"/>
  <c r="BZ711" s="1"/>
  <c r="BZ710" s="1"/>
  <c r="BZ709" s="1"/>
  <c r="CF713"/>
  <c r="BZ227"/>
  <c r="BZ226" s="1"/>
  <c r="CF228"/>
  <c r="BZ246"/>
  <c r="BZ243" s="1"/>
  <c r="CF247"/>
  <c r="BZ1131"/>
  <c r="BZ1130" s="1"/>
  <c r="BZ1129" s="1"/>
  <c r="BZ1128" s="1"/>
  <c r="CF1132"/>
  <c r="CA521"/>
  <c r="CA520" s="1"/>
  <c r="CG522"/>
  <c r="CA300"/>
  <c r="CA299" s="1"/>
  <c r="CG301"/>
  <c r="CA31"/>
  <c r="CG32"/>
  <c r="BZ634"/>
  <c r="BZ633" s="1"/>
  <c r="BZ632" s="1"/>
  <c r="BZ631" s="1"/>
  <c r="CF635"/>
  <c r="CA1334"/>
  <c r="CA1333" s="1"/>
  <c r="CG1335"/>
  <c r="CA419"/>
  <c r="CA416" s="1"/>
  <c r="CA415" s="1"/>
  <c r="CG420"/>
  <c r="BZ430"/>
  <c r="BZ429" s="1"/>
  <c r="CF431"/>
  <c r="BZ1068"/>
  <c r="BZ1067" s="1"/>
  <c r="BZ1066" s="1"/>
  <c r="BZ1065" s="1"/>
  <c r="CF1069"/>
  <c r="BZ624"/>
  <c r="CF625"/>
  <c r="BZ447"/>
  <c r="CF448"/>
  <c r="BU1493"/>
  <c r="BU1483" s="1"/>
  <c r="BU1482" s="1"/>
  <c r="BU151"/>
  <c r="BU743"/>
  <c r="CA1560"/>
  <c r="CA1559" s="1"/>
  <c r="CA1558" s="1"/>
  <c r="BZ232"/>
  <c r="BZ229" s="1"/>
  <c r="CF233"/>
  <c r="CA1352"/>
  <c r="CA1351" s="1"/>
  <c r="CG1353"/>
  <c r="BZ103"/>
  <c r="CF104"/>
  <c r="BZ608"/>
  <c r="BZ607" s="1"/>
  <c r="CF609"/>
  <c r="CA1259"/>
  <c r="CA1258" s="1"/>
  <c r="CA1251" s="1"/>
  <c r="CA1250" s="1"/>
  <c r="CG1260"/>
  <c r="BZ707"/>
  <c r="BZ706" s="1"/>
  <c r="BZ705" s="1"/>
  <c r="BZ704" s="1"/>
  <c r="CF708"/>
  <c r="CA1466"/>
  <c r="CA1465" s="1"/>
  <c r="CG1467"/>
  <c r="BZ1155"/>
  <c r="BZ1154" s="1"/>
  <c r="CF1156"/>
  <c r="CA1426"/>
  <c r="CA1425" s="1"/>
  <c r="CA1412" s="1"/>
  <c r="CA1411" s="1"/>
  <c r="CG1427"/>
  <c r="CA1227"/>
  <c r="CA1226" s="1"/>
  <c r="CG1228"/>
  <c r="BZ1164"/>
  <c r="BZ1163" s="1"/>
  <c r="BZ1162" s="1"/>
  <c r="CF1165"/>
  <c r="CA1579"/>
  <c r="CA1578" s="1"/>
  <c r="CA1569" s="1"/>
  <c r="CA1568" s="1"/>
  <c r="CG1580"/>
  <c r="BZ1140"/>
  <c r="BZ1139" s="1"/>
  <c r="BZ1138" s="1"/>
  <c r="CF1141"/>
  <c r="BZ442"/>
  <c r="BZ441" s="1"/>
  <c r="CF443"/>
  <c r="BZ130"/>
  <c r="BZ129" s="1"/>
  <c r="BZ128" s="1"/>
  <c r="BZ127" s="1"/>
  <c r="CF131"/>
  <c r="CA281"/>
  <c r="CA280" s="1"/>
  <c r="CA279" s="1"/>
  <c r="CA278" s="1"/>
  <c r="CG282"/>
  <c r="CA230"/>
  <c r="CG231"/>
  <c r="BZ257"/>
  <c r="BZ256" s="1"/>
  <c r="BZ255" s="1"/>
  <c r="CF258"/>
  <c r="CA149"/>
  <c r="CA148" s="1"/>
  <c r="CA142" s="1"/>
  <c r="CG150"/>
  <c r="BZ44"/>
  <c r="BZ41" s="1"/>
  <c r="BZ40" s="1"/>
  <c r="CF45"/>
  <c r="BZ1426"/>
  <c r="BZ1425" s="1"/>
  <c r="BZ1412" s="1"/>
  <c r="BZ1411" s="1"/>
  <c r="CF1427"/>
  <c r="CA919"/>
  <c r="CA918" s="1"/>
  <c r="CA917" s="1"/>
  <c r="CG920"/>
  <c r="BZ563"/>
  <c r="BZ562" s="1"/>
  <c r="BZ561" s="1"/>
  <c r="BZ556" s="1"/>
  <c r="CF564"/>
  <c r="BZ968"/>
  <c r="BZ967" s="1"/>
  <c r="CF969"/>
  <c r="BZ123"/>
  <c r="BZ122" s="1"/>
  <c r="BZ121" s="1"/>
  <c r="BZ120" s="1"/>
  <c r="BZ119" s="1"/>
  <c r="CF124"/>
  <c r="BZ1025"/>
  <c r="BZ1024" s="1"/>
  <c r="BZ1012" s="1"/>
  <c r="CF1026"/>
  <c r="CA1404"/>
  <c r="CA1403" s="1"/>
  <c r="CA1402" s="1"/>
  <c r="CG1405"/>
  <c r="CA123"/>
  <c r="CA122" s="1"/>
  <c r="CA121" s="1"/>
  <c r="CA120" s="1"/>
  <c r="CA119" s="1"/>
  <c r="CG124"/>
  <c r="BZ271"/>
  <c r="BZ266" s="1"/>
  <c r="BZ265" s="1"/>
  <c r="BZ264" s="1"/>
  <c r="CF272"/>
  <c r="BZ1548"/>
  <c r="BZ1547" s="1"/>
  <c r="BZ1546" s="1"/>
  <c r="BZ1545" s="1"/>
  <c r="BZ1544" s="1"/>
  <c r="CF1549"/>
  <c r="CA42"/>
  <c r="CA41" s="1"/>
  <c r="CA40" s="1"/>
  <c r="CG43"/>
  <c r="BZ90"/>
  <c r="BZ89" s="1"/>
  <c r="CF91"/>
  <c r="BZ1586"/>
  <c r="BZ1585" s="1"/>
  <c r="BZ1584" s="1"/>
  <c r="CF1587"/>
  <c r="CA244"/>
  <c r="CA243" s="1"/>
  <c r="CG245"/>
  <c r="CA214"/>
  <c r="CA213" s="1"/>
  <c r="CG215"/>
  <c r="BZ1582"/>
  <c r="BZ1581" s="1"/>
  <c r="BZ1569" s="1"/>
  <c r="CF1583"/>
  <c r="CA794"/>
  <c r="CA793" s="1"/>
  <c r="CA785" s="1"/>
  <c r="CA780" s="1"/>
  <c r="CA768" s="1"/>
  <c r="CG795"/>
  <c r="BZ1186"/>
  <c r="BZ1185" s="1"/>
  <c r="BZ1181" s="1"/>
  <c r="CF1187"/>
  <c r="CA1265"/>
  <c r="CA1264" s="1"/>
  <c r="CA1263" s="1"/>
  <c r="CA1262" s="1"/>
  <c r="CG1266"/>
  <c r="CA944"/>
  <c r="CA943" s="1"/>
  <c r="CG945"/>
  <c r="CA190"/>
  <c r="CG191"/>
  <c r="BZ738"/>
  <c r="BZ737" s="1"/>
  <c r="BZ733" s="1"/>
  <c r="BZ732" s="1"/>
  <c r="CF739"/>
  <c r="BZ912"/>
  <c r="BZ911" s="1"/>
  <c r="BZ910" s="1"/>
  <c r="CF913"/>
  <c r="BZ510"/>
  <c r="BZ509" s="1"/>
  <c r="CF511"/>
  <c r="CA524"/>
  <c r="CA523" s="1"/>
  <c r="CA501" s="1"/>
  <c r="CG525"/>
  <c r="CA379"/>
  <c r="CG380"/>
  <c r="CA82"/>
  <c r="CA79" s="1"/>
  <c r="CG83"/>
  <c r="CA738"/>
  <c r="CA737" s="1"/>
  <c r="CA733" s="1"/>
  <c r="CA732" s="1"/>
  <c r="CG739"/>
  <c r="CA686"/>
  <c r="CA685" s="1"/>
  <c r="CA684" s="1"/>
  <c r="CA683" s="1"/>
  <c r="CG687"/>
  <c r="CA563"/>
  <c r="CA562" s="1"/>
  <c r="CA561" s="1"/>
  <c r="CA556" s="1"/>
  <c r="CG564"/>
  <c r="BZ1455"/>
  <c r="BZ1454" s="1"/>
  <c r="BZ1450" s="1"/>
  <c r="CF1456"/>
  <c r="CA1104"/>
  <c r="CA1103" s="1"/>
  <c r="CA1102" s="1"/>
  <c r="CA1101" s="1"/>
  <c r="CA1083" s="1"/>
  <c r="CG1105"/>
  <c r="CA475"/>
  <c r="CA474" s="1"/>
  <c r="CA464" s="1"/>
  <c r="CG476"/>
  <c r="CA239"/>
  <c r="CA236" s="1"/>
  <c r="CG240"/>
  <c r="BZ34"/>
  <c r="BZ26" s="1"/>
  <c r="BZ19" s="1"/>
  <c r="BZ18" s="1"/>
  <c r="BZ17" s="1"/>
  <c r="CF35"/>
  <c r="BU621"/>
  <c r="BU620" s="1"/>
  <c r="BU266"/>
  <c r="BU265" s="1"/>
  <c r="BU264" s="1"/>
  <c r="BT189"/>
  <c r="BT188" s="1"/>
  <c r="BU332"/>
  <c r="BU331" s="1"/>
  <c r="BU330" s="1"/>
  <c r="BT444"/>
  <c r="BT406" s="1"/>
  <c r="BT400" s="1"/>
  <c r="CG1560"/>
  <c r="CG1559" s="1"/>
  <c r="CG1558" s="1"/>
  <c r="BZ192"/>
  <c r="CF193"/>
  <c r="CA192"/>
  <c r="CG193"/>
  <c r="CA62"/>
  <c r="CA59" s="1"/>
  <c r="CG63"/>
  <c r="BZ60"/>
  <c r="BZ59" s="1"/>
  <c r="CF61"/>
  <c r="CA1397"/>
  <c r="CA1396" s="1"/>
  <c r="CG1398"/>
  <c r="BZ1397"/>
  <c r="BZ1396" s="1"/>
  <c r="BZ1388" s="1"/>
  <c r="CF1398"/>
  <c r="BZ221"/>
  <c r="CF222"/>
  <c r="CA219"/>
  <c r="CA218" s="1"/>
  <c r="CG220"/>
  <c r="BZ219"/>
  <c r="BZ218" s="1"/>
  <c r="CF220"/>
  <c r="BZ201"/>
  <c r="CF202"/>
  <c r="CA194"/>
  <c r="CG195"/>
  <c r="BZ194"/>
  <c r="CF195"/>
  <c r="BZ65"/>
  <c r="BZ64" s="1"/>
  <c r="CF66"/>
  <c r="CA482"/>
  <c r="CA481" s="1"/>
  <c r="CA480" s="1"/>
  <c r="CG483"/>
  <c r="BZ482"/>
  <c r="BZ481" s="1"/>
  <c r="BZ480" s="1"/>
  <c r="CF483"/>
  <c r="BZ1004"/>
  <c r="BZ1003" s="1"/>
  <c r="CF1005"/>
  <c r="CA1004"/>
  <c r="CA1003" s="1"/>
  <c r="CG1005"/>
  <c r="CA1001"/>
  <c r="CA1000" s="1"/>
  <c r="CA999" s="1"/>
  <c r="CG1002"/>
  <c r="BZ1001"/>
  <c r="BZ1000" s="1"/>
  <c r="BZ999" s="1"/>
  <c r="BZ994" s="1"/>
  <c r="CF1002"/>
  <c r="BZ1007"/>
  <c r="BZ1006" s="1"/>
  <c r="CF1008"/>
  <c r="CA1463"/>
  <c r="CA1462" s="1"/>
  <c r="CA1457" s="1"/>
  <c r="CG1464"/>
  <c r="BZ1460"/>
  <c r="BZ1459" s="1"/>
  <c r="BZ1458" s="1"/>
  <c r="CF1461"/>
  <c r="BZ1463"/>
  <c r="BZ1462" s="1"/>
  <c r="CF1464"/>
  <c r="CA938"/>
  <c r="CA937" s="1"/>
  <c r="CG939"/>
  <c r="BZ938"/>
  <c r="BZ937" s="1"/>
  <c r="CF939"/>
  <c r="BZ929"/>
  <c r="BZ928" s="1"/>
  <c r="BZ917" s="1"/>
  <c r="CF930"/>
  <c r="BN555"/>
  <c r="BN391" s="1"/>
  <c r="BN322"/>
  <c r="BU1457"/>
  <c r="BO1481"/>
  <c r="BO1280" s="1"/>
  <c r="BN993"/>
  <c r="BU785"/>
  <c r="BU780" s="1"/>
  <c r="BU768" s="1"/>
  <c r="BT266"/>
  <c r="BT265" s="1"/>
  <c r="BT264" s="1"/>
  <c r="BT151"/>
  <c r="BT137" s="1"/>
  <c r="BZ374"/>
  <c r="BZ373" s="1"/>
  <c r="BZ1520"/>
  <c r="BN895"/>
  <c r="BN894" s="1"/>
  <c r="BO618"/>
  <c r="BT1388"/>
  <c r="BT1162"/>
  <c r="BT1493"/>
  <c r="BT1483" s="1"/>
  <c r="BT1482" s="1"/>
  <c r="BU917"/>
  <c r="BU895" s="1"/>
  <c r="BU894" s="1"/>
  <c r="BT917"/>
  <c r="BT561"/>
  <c r="BT556" s="1"/>
  <c r="BT555" s="1"/>
  <c r="BU1027"/>
  <c r="BU189"/>
  <c r="BU188" s="1"/>
  <c r="BT1457"/>
  <c r="BT464"/>
  <c r="BT459" s="1"/>
  <c r="BT458" s="1"/>
  <c r="BT457" s="1"/>
  <c r="BT743"/>
  <c r="BT1012"/>
  <c r="BN1410"/>
  <c r="BN1280" s="1"/>
  <c r="BU843"/>
  <c r="BU817" s="1"/>
  <c r="BU816" s="1"/>
  <c r="BU1181"/>
  <c r="BU406"/>
  <c r="BU400" s="1"/>
  <c r="CA1162"/>
  <c r="BU99"/>
  <c r="BU98" s="1"/>
  <c r="BU97" s="1"/>
  <c r="BU1012"/>
  <c r="BH391"/>
  <c r="BU1162"/>
  <c r="BT374"/>
  <c r="BT373" s="1"/>
  <c r="BT368" s="1"/>
  <c r="BT357" s="1"/>
  <c r="BT279"/>
  <c r="BT278" s="1"/>
  <c r="BU1293"/>
  <c r="BU1292" s="1"/>
  <c r="BU1291" s="1"/>
  <c r="BT1293"/>
  <c r="BT1292" s="1"/>
  <c r="BT1520"/>
  <c r="BU649"/>
  <c r="BT1412"/>
  <c r="BT1411" s="1"/>
  <c r="BZ464"/>
  <c r="CA649"/>
  <c r="CA250"/>
  <c r="CA249" s="1"/>
  <c r="CA248" s="1"/>
  <c r="CA151"/>
  <c r="BT537"/>
  <c r="BT536" s="1"/>
  <c r="BT531" s="1"/>
  <c r="BT1083"/>
  <c r="BU368"/>
  <c r="BU357" s="1"/>
  <c r="BT1569"/>
  <c r="BT1568" s="1"/>
  <c r="BT817"/>
  <c r="BT816" s="1"/>
  <c r="BU1251"/>
  <c r="BU1250" s="1"/>
  <c r="BU250"/>
  <c r="BU249" s="1"/>
  <c r="BU248" s="1"/>
  <c r="BT994"/>
  <c r="BU1569"/>
  <c r="BU1568" s="1"/>
  <c r="BT178"/>
  <c r="BT177" s="1"/>
  <c r="BT1181"/>
  <c r="BU464"/>
  <c r="BU459" s="1"/>
  <c r="BU458" s="1"/>
  <c r="BU457" s="1"/>
  <c r="BT1511"/>
  <c r="BT1510" s="1"/>
  <c r="BU177"/>
  <c r="BU721"/>
  <c r="BU720" s="1"/>
  <c r="BU324"/>
  <c r="BU994"/>
  <c r="BU137"/>
  <c r="BU1509"/>
  <c r="BT41"/>
  <c r="BT40" s="1"/>
  <c r="BT218"/>
  <c r="BT971"/>
  <c r="BT970" s="1"/>
  <c r="BZ972"/>
  <c r="BZ1083"/>
  <c r="BZ178"/>
  <c r="BZ177" s="1"/>
  <c r="CA721"/>
  <c r="CA720" s="1"/>
  <c r="BZ142"/>
  <c r="CA99"/>
  <c r="CA98" s="1"/>
  <c r="CA97" s="1"/>
  <c r="BT780"/>
  <c r="BT768" s="1"/>
  <c r="BT1137"/>
  <c r="BT1136" s="1"/>
  <c r="BU1137"/>
  <c r="BU1136" s="1"/>
  <c r="BU280"/>
  <c r="BU279" s="1"/>
  <c r="BU278" s="1"/>
  <c r="BU229"/>
  <c r="BU209" s="1"/>
  <c r="BU1412"/>
  <c r="BU1411" s="1"/>
  <c r="BT682"/>
  <c r="BU537"/>
  <c r="BU536" s="1"/>
  <c r="BU531" s="1"/>
  <c r="BT26"/>
  <c r="BT19" s="1"/>
  <c r="BT18" s="1"/>
  <c r="BT17" s="1"/>
  <c r="BT1545"/>
  <c r="BT1544" s="1"/>
  <c r="BT509"/>
  <c r="BU561"/>
  <c r="BU556" s="1"/>
  <c r="BU501"/>
  <c r="BT53"/>
  <c r="BT100"/>
  <c r="BT99" s="1"/>
  <c r="BT98" s="1"/>
  <c r="BT97" s="1"/>
  <c r="BT236"/>
  <c r="BT332"/>
  <c r="BT331" s="1"/>
  <c r="BT330" s="1"/>
  <c r="BT324" s="1"/>
  <c r="BT1113"/>
  <c r="BT1112" s="1"/>
  <c r="BT502"/>
  <c r="BU1545"/>
  <c r="BU1544" s="1"/>
  <c r="BU598"/>
  <c r="BU597" s="1"/>
  <c r="BT1450"/>
  <c r="BU733"/>
  <c r="BU732" s="1"/>
  <c r="BU1113"/>
  <c r="BU1112" s="1"/>
  <c r="BT620"/>
  <c r="BT1251"/>
  <c r="BT1250" s="1"/>
  <c r="BN649"/>
  <c r="BN618" s="1"/>
  <c r="BT679"/>
  <c r="BT678" s="1"/>
  <c r="BT674" s="1"/>
  <c r="BT673" s="1"/>
  <c r="BT649" s="1"/>
  <c r="BZ680"/>
  <c r="BZ537"/>
  <c r="BZ536" s="1"/>
  <c r="BZ531" s="1"/>
  <c r="BU53"/>
  <c r="BU39" s="1"/>
  <c r="BU38" s="1"/>
  <c r="BO126"/>
  <c r="BN176"/>
  <c r="BN126" s="1"/>
  <c r="BN8" s="1"/>
  <c r="BZ1493"/>
  <c r="BZ1483" s="1"/>
  <c r="BZ1482" s="1"/>
  <c r="CA1027"/>
  <c r="BZ1137"/>
  <c r="BZ1136" s="1"/>
  <c r="BZ900"/>
  <c r="BZ100"/>
  <c r="BZ99" s="1"/>
  <c r="BZ98" s="1"/>
  <c r="BZ97" s="1"/>
  <c r="BZ236"/>
  <c r="BZ332"/>
  <c r="BZ331" s="1"/>
  <c r="BZ330" s="1"/>
  <c r="BZ324" s="1"/>
  <c r="BZ1113"/>
  <c r="BZ1112" s="1"/>
  <c r="CA1012"/>
  <c r="CA1545"/>
  <c r="CA1544" s="1"/>
  <c r="CA598"/>
  <c r="CA597" s="1"/>
  <c r="CA1113"/>
  <c r="CA1112" s="1"/>
  <c r="BZ598"/>
  <c r="BZ597" s="1"/>
  <c r="BZ1251"/>
  <c r="BZ1250" s="1"/>
  <c r="BI8"/>
  <c r="BH814"/>
  <c r="BH1280"/>
  <c r="BI1280"/>
  <c r="BH126"/>
  <c r="BH8" s="1"/>
  <c r="BO391"/>
  <c r="AV7"/>
  <c r="BB7"/>
  <c r="CM783" l="1"/>
  <c r="CQ784"/>
  <c r="CM55"/>
  <c r="CQ55" s="1"/>
  <c r="CQ56"/>
  <c r="CL788"/>
  <c r="CP789"/>
  <c r="CL676"/>
  <c r="CL675" s="1"/>
  <c r="CL777"/>
  <c r="CP778"/>
  <c r="CM518"/>
  <c r="CQ519"/>
  <c r="CL214"/>
  <c r="CP214" s="1"/>
  <c r="CP215"/>
  <c r="CL281"/>
  <c r="CP281" s="1"/>
  <c r="CP282"/>
  <c r="CL1319"/>
  <c r="CP1320"/>
  <c r="CL1041"/>
  <c r="CP1042"/>
  <c r="CM1534"/>
  <c r="CQ1535"/>
  <c r="CM1240"/>
  <c r="CQ1241"/>
  <c r="CM798"/>
  <c r="CQ799"/>
  <c r="CL244"/>
  <c r="CP244" s="1"/>
  <c r="CP245"/>
  <c r="CL82"/>
  <c r="CP82" s="1"/>
  <c r="CP83"/>
  <c r="CM962"/>
  <c r="CQ963"/>
  <c r="CL68"/>
  <c r="CP68" s="1"/>
  <c r="CP69"/>
  <c r="CM1155"/>
  <c r="CQ1156"/>
  <c r="CL718"/>
  <c r="CP719"/>
  <c r="CL1053"/>
  <c r="CP1054"/>
  <c r="CM1233"/>
  <c r="CQ1234"/>
  <c r="CM1007"/>
  <c r="CQ1008"/>
  <c r="CM929"/>
  <c r="CQ930"/>
  <c r="CL629"/>
  <c r="CP630"/>
  <c r="CL462"/>
  <c r="CP463"/>
  <c r="CM75"/>
  <c r="CQ75" s="1"/>
  <c r="CQ76"/>
  <c r="CM246"/>
  <c r="CQ246" s="1"/>
  <c r="CQ247"/>
  <c r="CL262"/>
  <c r="CP263"/>
  <c r="CL730"/>
  <c r="CP731"/>
  <c r="CM990"/>
  <c r="CQ991"/>
  <c r="CL926"/>
  <c r="CP927"/>
  <c r="CM971"/>
  <c r="CQ972"/>
  <c r="CM1224"/>
  <c r="CQ1225"/>
  <c r="CL794"/>
  <c r="CP795"/>
  <c r="CL1565"/>
  <c r="CP1566"/>
  <c r="CM1268"/>
  <c r="CQ1268" s="1"/>
  <c r="CQ1269"/>
  <c r="CL884"/>
  <c r="CP885"/>
  <c r="CL574"/>
  <c r="CP575"/>
  <c r="CL1400"/>
  <c r="CP1401"/>
  <c r="CM1394"/>
  <c r="CQ1395"/>
  <c r="CM216"/>
  <c r="CQ216" s="1"/>
  <c r="CQ217"/>
  <c r="CL62"/>
  <c r="CP62" s="1"/>
  <c r="CP63"/>
  <c r="CL1148"/>
  <c r="CP1148" s="1"/>
  <c r="CP1149"/>
  <c r="CM70"/>
  <c r="CQ70" s="1"/>
  <c r="CQ71"/>
  <c r="CM965"/>
  <c r="CQ966"/>
  <c r="CL409"/>
  <c r="CP410"/>
  <c r="CL1277"/>
  <c r="CP1278"/>
  <c r="CM1582"/>
  <c r="CQ1583"/>
  <c r="CL1288"/>
  <c r="CP1288" s="1"/>
  <c r="CP1289"/>
  <c r="CL1126"/>
  <c r="CP1127"/>
  <c r="CL1596"/>
  <c r="CP1597"/>
  <c r="CM424"/>
  <c r="CQ425"/>
  <c r="CM510"/>
  <c r="CQ511"/>
  <c r="CM1552"/>
  <c r="CQ1553"/>
  <c r="CL702"/>
  <c r="CP703"/>
  <c r="CL269"/>
  <c r="CP269" s="1"/>
  <c r="CP270"/>
  <c r="CL1358"/>
  <c r="CP1359"/>
  <c r="CL1552"/>
  <c r="CP1553"/>
  <c r="CL595"/>
  <c r="CP596"/>
  <c r="CL1152"/>
  <c r="CP1152" s="1"/>
  <c r="CP1153"/>
  <c r="CM211"/>
  <c r="CQ212"/>
  <c r="CL1576"/>
  <c r="CP1577"/>
  <c r="CL811"/>
  <c r="CP812"/>
  <c r="CL1448"/>
  <c r="CP1449"/>
  <c r="CM1063"/>
  <c r="CQ1064"/>
  <c r="CL1295"/>
  <c r="CP1296"/>
  <c r="CL421"/>
  <c r="CP421" s="1"/>
  <c r="CP422"/>
  <c r="CL1423"/>
  <c r="CP1424"/>
  <c r="CM262"/>
  <c r="CQ263"/>
  <c r="CL153"/>
  <c r="CP154"/>
  <c r="CM241"/>
  <c r="CQ241" s="1"/>
  <c r="CQ242"/>
  <c r="CM1245"/>
  <c r="CQ1246"/>
  <c r="CL735"/>
  <c r="CL734" s="1"/>
  <c r="CN736"/>
  <c r="CL87"/>
  <c r="CP87" s="1"/>
  <c r="CP88"/>
  <c r="CL1207"/>
  <c r="CP1207" s="1"/>
  <c r="CP1208"/>
  <c r="CL1355"/>
  <c r="CP1356"/>
  <c r="CL174"/>
  <c r="CP175"/>
  <c r="CM1343"/>
  <c r="CQ1344"/>
  <c r="CL224"/>
  <c r="CP225"/>
  <c r="CL804"/>
  <c r="CP805"/>
  <c r="CL1073"/>
  <c r="CP1074"/>
  <c r="CM727"/>
  <c r="CQ728"/>
  <c r="CL1441"/>
  <c r="CP1442"/>
  <c r="CL190"/>
  <c r="CP190" s="1"/>
  <c r="CP191"/>
  <c r="CL469"/>
  <c r="CL468" s="1"/>
  <c r="CN470"/>
  <c r="CL230"/>
  <c r="CP230" s="1"/>
  <c r="CP231"/>
  <c r="CL825"/>
  <c r="CP826"/>
  <c r="CM947"/>
  <c r="CM946" s="1"/>
  <c r="CO948"/>
  <c r="CM436"/>
  <c r="CQ437"/>
  <c r="CL1502"/>
  <c r="CP1503"/>
  <c r="CL746"/>
  <c r="CP747"/>
  <c r="CM60"/>
  <c r="CQ60" s="1"/>
  <c r="CQ61"/>
  <c r="CL498"/>
  <c r="CP499"/>
  <c r="CL848"/>
  <c r="CP848" s="1"/>
  <c r="CP849"/>
  <c r="CL641"/>
  <c r="CP641" s="1"/>
  <c r="CP642"/>
  <c r="CL1477"/>
  <c r="CP1477" s="1"/>
  <c r="CP1478"/>
  <c r="CL1534"/>
  <c r="CP1535"/>
  <c r="CM276"/>
  <c r="CQ276" s="1"/>
  <c r="CQ277"/>
  <c r="CL1091"/>
  <c r="CP1092"/>
  <c r="CM227"/>
  <c r="CQ228"/>
  <c r="CL1248"/>
  <c r="CP1249"/>
  <c r="CL135"/>
  <c r="CP136"/>
  <c r="CL845"/>
  <c r="CP846"/>
  <c r="CL1256"/>
  <c r="CP1257"/>
  <c r="CL24"/>
  <c r="CP25"/>
  <c r="CL1417"/>
  <c r="CP1418"/>
  <c r="CL337"/>
  <c r="CP337" s="1"/>
  <c r="CP338"/>
  <c r="CL880"/>
  <c r="CP881"/>
  <c r="CL692"/>
  <c r="CP693"/>
  <c r="CL488"/>
  <c r="CP489"/>
  <c r="CM941"/>
  <c r="CQ942"/>
  <c r="CL552"/>
  <c r="CP553"/>
  <c r="CL159"/>
  <c r="CP160"/>
  <c r="CL1034"/>
  <c r="CP1035"/>
  <c r="CL1022"/>
  <c r="CP1023"/>
  <c r="CL1466"/>
  <c r="CP1467"/>
  <c r="CL908"/>
  <c r="CP909"/>
  <c r="CM237"/>
  <c r="CQ237" s="1"/>
  <c r="CQ238"/>
  <c r="CL417"/>
  <c r="CP417" s="1"/>
  <c r="CP418"/>
  <c r="CL239"/>
  <c r="CP239" s="1"/>
  <c r="CP240"/>
  <c r="CM85"/>
  <c r="CQ85" s="1"/>
  <c r="CQ86"/>
  <c r="CL112"/>
  <c r="CP112" s="1"/>
  <c r="CP113"/>
  <c r="CL386"/>
  <c r="CP387"/>
  <c r="CL1173"/>
  <c r="CP1173" s="1"/>
  <c r="CP1174"/>
  <c r="CM729"/>
  <c r="CQ729" s="1"/>
  <c r="CQ730"/>
  <c r="CL1196"/>
  <c r="CP1196" s="1"/>
  <c r="CP1197"/>
  <c r="CM677"/>
  <c r="CM676" s="1"/>
  <c r="CM675" s="1"/>
  <c r="CM1400"/>
  <c r="CQ1401"/>
  <c r="CL1394"/>
  <c r="CP1395"/>
  <c r="CM221"/>
  <c r="CQ221" s="1"/>
  <c r="CQ222"/>
  <c r="CM65"/>
  <c r="CQ66"/>
  <c r="CL663"/>
  <c r="CP664"/>
  <c r="CL956"/>
  <c r="CP957"/>
  <c r="CM445"/>
  <c r="CQ445" s="1"/>
  <c r="CQ446"/>
  <c r="CM1133"/>
  <c r="CQ1133" s="1"/>
  <c r="CQ1134"/>
  <c r="CL765"/>
  <c r="CP766"/>
  <c r="CL1531"/>
  <c r="CP1532"/>
  <c r="CM1256"/>
  <c r="CQ1257"/>
  <c r="CL1099"/>
  <c r="CP1100"/>
  <c r="CM80"/>
  <c r="CQ80" s="1"/>
  <c r="CQ81"/>
  <c r="CM880"/>
  <c r="CQ881"/>
  <c r="CL433"/>
  <c r="CP434"/>
  <c r="CL602"/>
  <c r="CP602" s="1"/>
  <c r="CP603"/>
  <c r="CM156"/>
  <c r="CQ157"/>
  <c r="CL1485"/>
  <c r="CL1484" s="1"/>
  <c r="CN1486"/>
  <c r="CO1486"/>
  <c r="CO1485" s="1"/>
  <c r="CO1484" s="1"/>
  <c r="CL898"/>
  <c r="CP899"/>
  <c r="CL1496"/>
  <c r="CP1496" s="1"/>
  <c r="CP1497"/>
  <c r="CL21"/>
  <c r="CP22"/>
  <c r="CL1030"/>
  <c r="CP1031"/>
  <c r="CM811"/>
  <c r="CQ812"/>
  <c r="CL73"/>
  <c r="CP73" s="1"/>
  <c r="CP74"/>
  <c r="CL234"/>
  <c r="CP234" s="1"/>
  <c r="CP235"/>
  <c r="CL304"/>
  <c r="CP305"/>
  <c r="CL1325"/>
  <c r="CP1326"/>
  <c r="CM804"/>
  <c r="CQ805"/>
  <c r="CM608"/>
  <c r="CQ609"/>
  <c r="CL1015"/>
  <c r="CP1016"/>
  <c r="CL515"/>
  <c r="CP516"/>
  <c r="CM1448"/>
  <c r="CQ1449"/>
  <c r="CM1591"/>
  <c r="CQ1592"/>
  <c r="CL251"/>
  <c r="CP251" s="1"/>
  <c r="CP252"/>
  <c r="CM1586"/>
  <c r="CQ1587"/>
  <c r="CM1248"/>
  <c r="CQ1249"/>
  <c r="CL727"/>
  <c r="CP728"/>
  <c r="CL57"/>
  <c r="CP57" s="1"/>
  <c r="CP58"/>
  <c r="CL982"/>
  <c r="CP983"/>
  <c r="CM1050"/>
  <c r="CQ1051"/>
  <c r="CL14"/>
  <c r="CP15"/>
  <c r="CL48"/>
  <c r="CP48" s="1"/>
  <c r="CP49"/>
  <c r="CL611"/>
  <c r="CP612"/>
  <c r="CM439"/>
  <c r="CQ440"/>
  <c r="CL274"/>
  <c r="CP274" s="1"/>
  <c r="CP275"/>
  <c r="CM512"/>
  <c r="CQ512" s="1"/>
  <c r="CQ513"/>
  <c r="CL990"/>
  <c r="CP991"/>
  <c r="CM718"/>
  <c r="CQ719"/>
  <c r="CL755"/>
  <c r="CP756"/>
  <c r="CM1099"/>
  <c r="CQ1100"/>
  <c r="CL1133"/>
  <c r="CP1133" s="1"/>
  <c r="CP1134"/>
  <c r="CM478"/>
  <c r="CQ479"/>
  <c r="CM1455"/>
  <c r="CQ1456"/>
  <c r="CL450"/>
  <c r="CP451"/>
  <c r="CL1190"/>
  <c r="CP1191"/>
  <c r="CM159"/>
  <c r="CQ160"/>
  <c r="CL1343"/>
  <c r="CP1344"/>
  <c r="CL1224"/>
  <c r="CP1225"/>
  <c r="CM488"/>
  <c r="CQ489"/>
  <c r="CL941"/>
  <c r="CP942"/>
  <c r="CL1268"/>
  <c r="CP1268" s="1"/>
  <c r="CP1269"/>
  <c r="CL819"/>
  <c r="CP820"/>
  <c r="CL1264"/>
  <c r="CP1265"/>
  <c r="CL1232"/>
  <c r="CP1232" s="1"/>
  <c r="CP1233"/>
  <c r="BN814"/>
  <c r="CA545"/>
  <c r="BZ151"/>
  <c r="CA1181"/>
  <c r="BZ1511"/>
  <c r="BZ1510" s="1"/>
  <c r="BZ785"/>
  <c r="BZ780" s="1"/>
  <c r="BZ768" s="1"/>
  <c r="BO8"/>
  <c r="BZ196"/>
  <c r="CA406"/>
  <c r="CA400" s="1"/>
  <c r="CA53"/>
  <c r="CA39" s="1"/>
  <c r="CA38" s="1"/>
  <c r="CA229"/>
  <c r="BZ817"/>
  <c r="BZ816" s="1"/>
  <c r="CG502"/>
  <c r="CA189"/>
  <c r="CA188" s="1"/>
  <c r="BZ1292"/>
  <c r="BZ368"/>
  <c r="BZ357" s="1"/>
  <c r="BZ322" s="1"/>
  <c r="CA895"/>
  <c r="CA894" s="1"/>
  <c r="BT1509"/>
  <c r="CA994"/>
  <c r="CA817"/>
  <c r="CA816" s="1"/>
  <c r="BZ53"/>
  <c r="BZ459"/>
  <c r="BZ458" s="1"/>
  <c r="BZ457" s="1"/>
  <c r="CA459"/>
  <c r="CA458" s="1"/>
  <c r="CA457" s="1"/>
  <c r="CA1293"/>
  <c r="CA1292" s="1"/>
  <c r="CA1542"/>
  <c r="CA209"/>
  <c r="BZ1509"/>
  <c r="CA1520"/>
  <c r="CA1509" s="1"/>
  <c r="CA137"/>
  <c r="CG1613"/>
  <c r="CG1612" s="1"/>
  <c r="CG1611" s="1"/>
  <c r="CG1610" s="1"/>
  <c r="CG1608" s="1"/>
  <c r="CM1614"/>
  <c r="CM1613" s="1"/>
  <c r="CM1612" s="1"/>
  <c r="CM1611" s="1"/>
  <c r="CM1610" s="1"/>
  <c r="CM1608" s="1"/>
  <c r="CG34"/>
  <c r="CM35"/>
  <c r="CM34" s="1"/>
  <c r="CG57"/>
  <c r="CG54" s="1"/>
  <c r="CM58"/>
  <c r="CF751"/>
  <c r="CF750" s="1"/>
  <c r="CF749" s="1"/>
  <c r="CF748" s="1"/>
  <c r="CL752"/>
  <c r="CG257"/>
  <c r="CG256" s="1"/>
  <c r="CG255" s="1"/>
  <c r="CM258"/>
  <c r="CF156"/>
  <c r="CF155" s="1"/>
  <c r="CL157"/>
  <c r="CG1190"/>
  <c r="CG1189" s="1"/>
  <c r="CM1191"/>
  <c r="CM1190" s="1"/>
  <c r="CM1189" s="1"/>
  <c r="CG707"/>
  <c r="CG706" s="1"/>
  <c r="CG705" s="1"/>
  <c r="CG704" s="1"/>
  <c r="CM708"/>
  <c r="CM707" s="1"/>
  <c r="CM706" s="1"/>
  <c r="CM705" s="1"/>
  <c r="CM704" s="1"/>
  <c r="CG433"/>
  <c r="CG432" s="1"/>
  <c r="CM434"/>
  <c r="CF877"/>
  <c r="CF876" s="1"/>
  <c r="CL878"/>
  <c r="CG371"/>
  <c r="CG370" s="1"/>
  <c r="CG369" s="1"/>
  <c r="CM372"/>
  <c r="CM371" s="1"/>
  <c r="CM370" s="1"/>
  <c r="CM369" s="1"/>
  <c r="CG1525"/>
  <c r="CG1524" s="1"/>
  <c r="CM1526"/>
  <c r="CM1525" s="1"/>
  <c r="CM1524" s="1"/>
  <c r="CG1152"/>
  <c r="CM1153"/>
  <c r="CM1152" s="1"/>
  <c r="CF538"/>
  <c r="CL539"/>
  <c r="CF283"/>
  <c r="CL284"/>
  <c r="CF197"/>
  <c r="CL198"/>
  <c r="CG865"/>
  <c r="CG864" s="1"/>
  <c r="CM866"/>
  <c r="CG873"/>
  <c r="CG872" s="1"/>
  <c r="CM874"/>
  <c r="CG234"/>
  <c r="CM235"/>
  <c r="CG1148"/>
  <c r="CG1147" s="1"/>
  <c r="CG1146" s="1"/>
  <c r="CM1149"/>
  <c r="CM1148" s="1"/>
  <c r="CM1147" s="1"/>
  <c r="CM1146" s="1"/>
  <c r="CF1514"/>
  <c r="CL1515"/>
  <c r="CF798"/>
  <c r="CF797" s="1"/>
  <c r="CF796" s="1"/>
  <c r="CL799"/>
  <c r="BT993"/>
  <c r="BZ1568"/>
  <c r="BZ1542" s="1"/>
  <c r="CA1388"/>
  <c r="CG1243"/>
  <c r="CG1242" s="1"/>
  <c r="CF938"/>
  <c r="CF937" s="1"/>
  <c r="CL939"/>
  <c r="CF1463"/>
  <c r="CF1462" s="1"/>
  <c r="CL1464"/>
  <c r="CG1463"/>
  <c r="CG1462" s="1"/>
  <c r="CM1464"/>
  <c r="CF1001"/>
  <c r="CF1000" s="1"/>
  <c r="CF999" s="1"/>
  <c r="CL1002"/>
  <c r="CG1004"/>
  <c r="CG1003" s="1"/>
  <c r="CM1005"/>
  <c r="CF482"/>
  <c r="CF481" s="1"/>
  <c r="CL483"/>
  <c r="CG194"/>
  <c r="CM195"/>
  <c r="CF192"/>
  <c r="CL193"/>
  <c r="CG239"/>
  <c r="CG236" s="1"/>
  <c r="CM240"/>
  <c r="CG1104"/>
  <c r="CG1103" s="1"/>
  <c r="CG1102" s="1"/>
  <c r="CG1101" s="1"/>
  <c r="CM1105"/>
  <c r="CG563"/>
  <c r="CG562" s="1"/>
  <c r="CM564"/>
  <c r="CM563" s="1"/>
  <c r="CM562" s="1"/>
  <c r="CG738"/>
  <c r="CG737" s="1"/>
  <c r="CM739"/>
  <c r="CM738" s="1"/>
  <c r="CM737" s="1"/>
  <c r="CM733" s="1"/>
  <c r="CM732" s="1"/>
  <c r="CG379"/>
  <c r="CM380"/>
  <c r="CM379" s="1"/>
  <c r="CF510"/>
  <c r="CL511"/>
  <c r="CF738"/>
  <c r="CF737" s="1"/>
  <c r="CF733" s="1"/>
  <c r="CF732" s="1"/>
  <c r="CL739"/>
  <c r="CG944"/>
  <c r="CG943" s="1"/>
  <c r="CM945"/>
  <c r="CF1186"/>
  <c r="CF1185" s="1"/>
  <c r="CL1187"/>
  <c r="CF1582"/>
  <c r="CF1581" s="1"/>
  <c r="CL1583"/>
  <c r="CG244"/>
  <c r="CG243" s="1"/>
  <c r="CM245"/>
  <c r="CF90"/>
  <c r="CF89" s="1"/>
  <c r="CL91"/>
  <c r="CF1548"/>
  <c r="CF1547" s="1"/>
  <c r="CF1546" s="1"/>
  <c r="CL1549"/>
  <c r="CG123"/>
  <c r="CG122" s="1"/>
  <c r="CG121" s="1"/>
  <c r="CG120" s="1"/>
  <c r="CG119" s="1"/>
  <c r="CM124"/>
  <c r="CM123" s="1"/>
  <c r="CM122" s="1"/>
  <c r="CM121" s="1"/>
  <c r="CM120" s="1"/>
  <c r="CM119" s="1"/>
  <c r="CF1025"/>
  <c r="CF1024" s="1"/>
  <c r="CL1026"/>
  <c r="CF968"/>
  <c r="CF967" s="1"/>
  <c r="CL969"/>
  <c r="CG919"/>
  <c r="CG918" s="1"/>
  <c r="CM920"/>
  <c r="CF44"/>
  <c r="CL45"/>
  <c r="CF257"/>
  <c r="CF256" s="1"/>
  <c r="CF255" s="1"/>
  <c r="CL258"/>
  <c r="CG281"/>
  <c r="CM282"/>
  <c r="CM281" s="1"/>
  <c r="CF442"/>
  <c r="CF441" s="1"/>
  <c r="CL443"/>
  <c r="CG1579"/>
  <c r="CG1578" s="1"/>
  <c r="CM1580"/>
  <c r="CG1227"/>
  <c r="CG1226" s="1"/>
  <c r="CM1228"/>
  <c r="CF1155"/>
  <c r="CF1154" s="1"/>
  <c r="CL1156"/>
  <c r="CF707"/>
  <c r="CF706" s="1"/>
  <c r="CF705" s="1"/>
  <c r="CF704" s="1"/>
  <c r="CL708"/>
  <c r="CF608"/>
  <c r="CF607" s="1"/>
  <c r="CL609"/>
  <c r="CG1352"/>
  <c r="CG1351" s="1"/>
  <c r="CM1353"/>
  <c r="CM1352" s="1"/>
  <c r="CM1351" s="1"/>
  <c r="CF447"/>
  <c r="CL448"/>
  <c r="CF1068"/>
  <c r="CF1067" s="1"/>
  <c r="CF1066" s="1"/>
  <c r="CF1065" s="1"/>
  <c r="CL1069"/>
  <c r="CG419"/>
  <c r="CM420"/>
  <c r="CM419" s="1"/>
  <c r="CM416" s="1"/>
  <c r="CM415" s="1"/>
  <c r="CF634"/>
  <c r="CF633" s="1"/>
  <c r="CF632" s="1"/>
  <c r="CF631" s="1"/>
  <c r="CL635"/>
  <c r="CF1131"/>
  <c r="CF1130" s="1"/>
  <c r="CF1129" s="1"/>
  <c r="CF1128" s="1"/>
  <c r="CL1132"/>
  <c r="CF227"/>
  <c r="CF226" s="1"/>
  <c r="CL228"/>
  <c r="CG1498"/>
  <c r="CM1499"/>
  <c r="CM1498" s="1"/>
  <c r="CF1167"/>
  <c r="CF1166" s="1"/>
  <c r="CL1168"/>
  <c r="CF600"/>
  <c r="CF599" s="1"/>
  <c r="CF598" s="1"/>
  <c r="CL601"/>
  <c r="CF1370"/>
  <c r="CF1369" s="1"/>
  <c r="CL1371"/>
  <c r="CG269"/>
  <c r="CM270"/>
  <c r="CM269" s="1"/>
  <c r="CF791"/>
  <c r="CF790" s="1"/>
  <c r="CF786" s="1"/>
  <c r="CL792"/>
  <c r="CF276"/>
  <c r="CF273" s="1"/>
  <c r="CL277"/>
  <c r="CF671"/>
  <c r="CF670" s="1"/>
  <c r="CL672"/>
  <c r="CF1340"/>
  <c r="CF1339" s="1"/>
  <c r="CL1341"/>
  <c r="CG968"/>
  <c r="CG967" s="1"/>
  <c r="CM969"/>
  <c r="CG430"/>
  <c r="CG429" s="1"/>
  <c r="CM431"/>
  <c r="CF542"/>
  <c r="CL544"/>
  <c r="CG73"/>
  <c r="CG72" s="1"/>
  <c r="CM74"/>
  <c r="CF424"/>
  <c r="CF423" s="1"/>
  <c r="CL425"/>
  <c r="CG735"/>
  <c r="CG734" s="1"/>
  <c r="CG733" s="1"/>
  <c r="CG732" s="1"/>
  <c r="CG442"/>
  <c r="CG441" s="1"/>
  <c r="CM443"/>
  <c r="CG21"/>
  <c r="CG20" s="1"/>
  <c r="CM22"/>
  <c r="CM21" s="1"/>
  <c r="CM20" s="1"/>
  <c r="CF307"/>
  <c r="CF306" s="1"/>
  <c r="CL308"/>
  <c r="CG845"/>
  <c r="CG844" s="1"/>
  <c r="CM846"/>
  <c r="CF1328"/>
  <c r="CF1327" s="1"/>
  <c r="CL1329"/>
  <c r="CG1548"/>
  <c r="CG1547" s="1"/>
  <c r="CG1546" s="1"/>
  <c r="CM1549"/>
  <c r="CM1548" s="1"/>
  <c r="CM1547" s="1"/>
  <c r="CM1546" s="1"/>
  <c r="CG1015"/>
  <c r="CG1014" s="1"/>
  <c r="CG1013" s="1"/>
  <c r="CM1016"/>
  <c r="CM1015" s="1"/>
  <c r="CM1014" s="1"/>
  <c r="CM1013" s="1"/>
  <c r="CF1116"/>
  <c r="CF1115" s="1"/>
  <c r="CF1114" s="1"/>
  <c r="CL1117"/>
  <c r="CG1355"/>
  <c r="CG1354" s="1"/>
  <c r="CM1356"/>
  <c r="CM1355" s="1"/>
  <c r="CM1354" s="1"/>
  <c r="CF333"/>
  <c r="CL334"/>
  <c r="CF873"/>
  <c r="CF872" s="1"/>
  <c r="CL874"/>
  <c r="CF466"/>
  <c r="CF465" s="1"/>
  <c r="CL467"/>
  <c r="CG105"/>
  <c r="CG100" s="1"/>
  <c r="CM107"/>
  <c r="CM105" s="1"/>
  <c r="CM100" s="1"/>
  <c r="CM99" s="1"/>
  <c r="CM98" s="1"/>
  <c r="CM97" s="1"/>
  <c r="CG68"/>
  <c r="CG67" s="1"/>
  <c r="CM69"/>
  <c r="CG349"/>
  <c r="CG346" s="1"/>
  <c r="CG345" s="1"/>
  <c r="CG344" s="1"/>
  <c r="CM350"/>
  <c r="CM349" s="1"/>
  <c r="CM346" s="1"/>
  <c r="CM345" s="1"/>
  <c r="CM344" s="1"/>
  <c r="CG853"/>
  <c r="CG852" s="1"/>
  <c r="CM854"/>
  <c r="CG224"/>
  <c r="CG223" s="1"/>
  <c r="CM225"/>
  <c r="CG760"/>
  <c r="CG759" s="1"/>
  <c r="CG758" s="1"/>
  <c r="CG757" s="1"/>
  <c r="CM761"/>
  <c r="CM760" s="1"/>
  <c r="CM759" s="1"/>
  <c r="CM758" s="1"/>
  <c r="CM757" s="1"/>
  <c r="CF1193"/>
  <c r="CF1192" s="1"/>
  <c r="CL1194"/>
  <c r="CF891"/>
  <c r="CF890" s="1"/>
  <c r="CF889" s="1"/>
  <c r="CF888" s="1"/>
  <c r="CL892"/>
  <c r="CF905"/>
  <c r="CF904" s="1"/>
  <c r="CL906"/>
  <c r="CF668"/>
  <c r="CF667" s="1"/>
  <c r="CF666" s="1"/>
  <c r="CF665" s="1"/>
  <c r="CL669"/>
  <c r="CF1491"/>
  <c r="CF1490" s="1"/>
  <c r="CL1492"/>
  <c r="CM1492" s="1"/>
  <c r="CM1491" s="1"/>
  <c r="CM1490" s="1"/>
  <c r="CG712"/>
  <c r="CM713"/>
  <c r="CM712" s="1"/>
  <c r="CF1150"/>
  <c r="CF1147" s="1"/>
  <c r="CF1146" s="1"/>
  <c r="CL1151"/>
  <c r="CF1352"/>
  <c r="CF1351" s="1"/>
  <c r="CL1353"/>
  <c r="CF475"/>
  <c r="CF474" s="1"/>
  <c r="CL476"/>
  <c r="CG251"/>
  <c r="CM252"/>
  <c r="CM251" s="1"/>
  <c r="CG1207"/>
  <c r="CG1200" s="1"/>
  <c r="CM1208"/>
  <c r="CM1207" s="1"/>
  <c r="CM1200" s="1"/>
  <c r="CF1414"/>
  <c r="CF1413" s="1"/>
  <c r="CL1415"/>
  <c r="CF902"/>
  <c r="CF901" s="1"/>
  <c r="CL903"/>
  <c r="CF1572"/>
  <c r="CF1571" s="1"/>
  <c r="CF1570" s="1"/>
  <c r="CL1573"/>
  <c r="CF181"/>
  <c r="CL182"/>
  <c r="CF29"/>
  <c r="CL30"/>
  <c r="CG450"/>
  <c r="CG449" s="1"/>
  <c r="CM451"/>
  <c r="CG724"/>
  <c r="CM725"/>
  <c r="CG1370"/>
  <c r="CG1369" s="1"/>
  <c r="CM1371"/>
  <c r="CM1370" s="1"/>
  <c r="CM1369" s="1"/>
  <c r="CF397"/>
  <c r="CF396" s="1"/>
  <c r="CF395" s="1"/>
  <c r="CF394" s="1"/>
  <c r="CF393" s="1"/>
  <c r="CL398"/>
  <c r="CG283"/>
  <c r="CM284"/>
  <c r="CM283" s="1"/>
  <c r="CF865"/>
  <c r="CF864" s="1"/>
  <c r="CL866"/>
  <c r="CG130"/>
  <c r="CG129" s="1"/>
  <c r="CG128" s="1"/>
  <c r="CG127" s="1"/>
  <c r="CM131"/>
  <c r="CF375"/>
  <c r="CL376"/>
  <c r="CG1349"/>
  <c r="CG1348" s="1"/>
  <c r="CM1350"/>
  <c r="CM1349" s="1"/>
  <c r="CM1348" s="1"/>
  <c r="CF1104"/>
  <c r="CF1103" s="1"/>
  <c r="CF1102" s="1"/>
  <c r="CF1101" s="1"/>
  <c r="CL1105"/>
  <c r="CF162"/>
  <c r="CF161" s="1"/>
  <c r="CL163"/>
  <c r="CG1120"/>
  <c r="CG1119" s="1"/>
  <c r="CG1118" s="1"/>
  <c r="CM1121"/>
  <c r="CM1120" s="1"/>
  <c r="CM1119" s="1"/>
  <c r="CM1118" s="1"/>
  <c r="CG905"/>
  <c r="CG904" s="1"/>
  <c r="CG900" s="1"/>
  <c r="CM906"/>
  <c r="CM905" s="1"/>
  <c r="CM904" s="1"/>
  <c r="CF31"/>
  <c r="CL32"/>
  <c r="CG552"/>
  <c r="CG551" s="1"/>
  <c r="CG550" s="1"/>
  <c r="CM553"/>
  <c r="CM552" s="1"/>
  <c r="CM551" s="1"/>
  <c r="CM550" s="1"/>
  <c r="CG421"/>
  <c r="CM422"/>
  <c r="CM421" s="1"/>
  <c r="CF149"/>
  <c r="CF148" s="1"/>
  <c r="CL150"/>
  <c r="CF445"/>
  <c r="CF444" s="1"/>
  <c r="CL446"/>
  <c r="CG232"/>
  <c r="CM233"/>
  <c r="CG1478"/>
  <c r="CG1477" s="1"/>
  <c r="CM1479"/>
  <c r="CG1512"/>
  <c r="CG1511" s="1"/>
  <c r="CG1510" s="1"/>
  <c r="CM1513"/>
  <c r="CM1512" s="1"/>
  <c r="CM1511" s="1"/>
  <c r="CM1510" s="1"/>
  <c r="CF1240"/>
  <c r="CF1239" s="1"/>
  <c r="CL1241"/>
  <c r="CF658"/>
  <c r="CF657" s="1"/>
  <c r="CF656" s="1"/>
  <c r="CF655" s="1"/>
  <c r="CL659"/>
  <c r="CM659" s="1"/>
  <c r="CM658" s="1"/>
  <c r="CM657" s="1"/>
  <c r="CM656" s="1"/>
  <c r="CM655" s="1"/>
  <c r="CF253"/>
  <c r="CF250" s="1"/>
  <c r="CF249" s="1"/>
  <c r="CF248" s="1"/>
  <c r="CL254"/>
  <c r="CF1361"/>
  <c r="CF1360" s="1"/>
  <c r="CL1362"/>
  <c r="CG922"/>
  <c r="CG921" s="1"/>
  <c r="CM923"/>
  <c r="CG885"/>
  <c r="CG884" s="1"/>
  <c r="CG883" s="1"/>
  <c r="CG882" s="1"/>
  <c r="CM886"/>
  <c r="CM885" s="1"/>
  <c r="CM884" s="1"/>
  <c r="CM883" s="1"/>
  <c r="CM882" s="1"/>
  <c r="CG1022"/>
  <c r="CG1021" s="1"/>
  <c r="CM1023"/>
  <c r="CM1022" s="1"/>
  <c r="CM1021" s="1"/>
  <c r="CG974"/>
  <c r="CG973" s="1"/>
  <c r="CM975"/>
  <c r="CF962"/>
  <c r="CF961" s="1"/>
  <c r="CL963"/>
  <c r="CF1349"/>
  <c r="CF1348" s="1"/>
  <c r="CL1350"/>
  <c r="CF922"/>
  <c r="CF921" s="1"/>
  <c r="CL923"/>
  <c r="CF853"/>
  <c r="CF852" s="1"/>
  <c r="CF843" s="1"/>
  <c r="CL854"/>
  <c r="CG181"/>
  <c r="CM182"/>
  <c r="CM181" s="1"/>
  <c r="CG658"/>
  <c r="CG657" s="1"/>
  <c r="CG656" s="1"/>
  <c r="CG655" s="1"/>
  <c r="CF1058"/>
  <c r="CF1057" s="1"/>
  <c r="CF1056" s="1"/>
  <c r="CF1055" s="1"/>
  <c r="CL1059"/>
  <c r="CG333"/>
  <c r="CM334"/>
  <c r="CM333" s="1"/>
  <c r="CG274"/>
  <c r="CG273" s="1"/>
  <c r="CM275"/>
  <c r="CF1334"/>
  <c r="CF1333" s="1"/>
  <c r="CL1335"/>
  <c r="CF1286"/>
  <c r="CF1285" s="1"/>
  <c r="CF1284" s="1"/>
  <c r="CF1283" s="1"/>
  <c r="CF1282" s="1"/>
  <c r="CL1287"/>
  <c r="CG267"/>
  <c r="CM268"/>
  <c r="CM267" s="1"/>
  <c r="CM266" s="1"/>
  <c r="CM265" s="1"/>
  <c r="CG663"/>
  <c r="CG662" s="1"/>
  <c r="CG661" s="1"/>
  <c r="CG660" s="1"/>
  <c r="CM664"/>
  <c r="CM663" s="1"/>
  <c r="CM662" s="1"/>
  <c r="CM661" s="1"/>
  <c r="CM660" s="1"/>
  <c r="CG162"/>
  <c r="CG161" s="1"/>
  <c r="CM163"/>
  <c r="CG722"/>
  <c r="CM723"/>
  <c r="CF566"/>
  <c r="CF565" s="1"/>
  <c r="CL567"/>
  <c r="CF1605"/>
  <c r="CF1604" s="1"/>
  <c r="CF1603" s="1"/>
  <c r="CF1602" s="1"/>
  <c r="CF1601" s="1"/>
  <c r="CF1599" s="1"/>
  <c r="CL1606"/>
  <c r="CF521"/>
  <c r="CF520" s="1"/>
  <c r="CL522"/>
  <c r="CF144"/>
  <c r="CF143" s="1"/>
  <c r="CF142" s="1"/>
  <c r="CL145"/>
  <c r="CF947"/>
  <c r="CF946" s="1"/>
  <c r="CL948"/>
  <c r="CF70"/>
  <c r="CF67" s="1"/>
  <c r="CL71"/>
  <c r="CG469"/>
  <c r="CG468" s="1"/>
  <c r="CG1380"/>
  <c r="CG1379" s="1"/>
  <c r="CG1378" s="1"/>
  <c r="CG1377" s="1"/>
  <c r="CM1381"/>
  <c r="CM1380" s="1"/>
  <c r="CM1379" s="1"/>
  <c r="CM1378" s="1"/>
  <c r="CM1377" s="1"/>
  <c r="CG1053"/>
  <c r="CG1052" s="1"/>
  <c r="CM1054"/>
  <c r="CF1245"/>
  <c r="CF1244" s="1"/>
  <c r="CF1243" s="1"/>
  <c r="CF1242" s="1"/>
  <c r="CL1246"/>
  <c r="CF1171"/>
  <c r="CF1170" s="1"/>
  <c r="CL1172"/>
  <c r="CG1491"/>
  <c r="CG1490" s="1"/>
  <c r="CG1286"/>
  <c r="CG1285" s="1"/>
  <c r="CG1284" s="1"/>
  <c r="CG1283" s="1"/>
  <c r="CG1282" s="1"/>
  <c r="CM1287"/>
  <c r="CM1286" s="1"/>
  <c r="CM1285" s="1"/>
  <c r="CM1284" s="1"/>
  <c r="CM1283" s="1"/>
  <c r="CM1282" s="1"/>
  <c r="CF179"/>
  <c r="CL180"/>
  <c r="CF974"/>
  <c r="CF973" s="1"/>
  <c r="CL975"/>
  <c r="CG1572"/>
  <c r="CG1571" s="1"/>
  <c r="CG1570" s="1"/>
  <c r="CM1573"/>
  <c r="CM1572" s="1"/>
  <c r="CM1571" s="1"/>
  <c r="CM1570" s="1"/>
  <c r="CF1591"/>
  <c r="CF1590" s="1"/>
  <c r="CF1589" s="1"/>
  <c r="CF1588" s="1"/>
  <c r="CL1592"/>
  <c r="CF1216"/>
  <c r="CF1215" s="1"/>
  <c r="CL1217"/>
  <c r="CG571"/>
  <c r="CG570" s="1"/>
  <c r="CG569" s="1"/>
  <c r="CG568" s="1"/>
  <c r="CM572"/>
  <c r="CM571" s="1"/>
  <c r="CM570" s="1"/>
  <c r="CM569" s="1"/>
  <c r="CM568" s="1"/>
  <c r="CG48"/>
  <c r="CM49"/>
  <c r="CM48" s="1"/>
  <c r="CG1452"/>
  <c r="CG1451" s="1"/>
  <c r="CG1450" s="1"/>
  <c r="CM1453"/>
  <c r="CF1525"/>
  <c r="CF1524" s="1"/>
  <c r="CL1526"/>
  <c r="CF27"/>
  <c r="CL28"/>
  <c r="CG538"/>
  <c r="CM539"/>
  <c r="CM538" s="1"/>
  <c r="CG869"/>
  <c r="CG868" s="1"/>
  <c r="CM870"/>
  <c r="CG1488"/>
  <c r="CG1487" s="1"/>
  <c r="CF1562"/>
  <c r="CF1561" s="1"/>
  <c r="CF1560" s="1"/>
  <c r="CF1559" s="1"/>
  <c r="CF1558" s="1"/>
  <c r="CL1563"/>
  <c r="CG397"/>
  <c r="CG396" s="1"/>
  <c r="CG395" s="1"/>
  <c r="CG394" s="1"/>
  <c r="CG393" s="1"/>
  <c r="CM398"/>
  <c r="CF919"/>
  <c r="CF918" s="1"/>
  <c r="CL920"/>
  <c r="CG1555"/>
  <c r="CG1554" s="1"/>
  <c r="CG1550" s="1"/>
  <c r="CM1556"/>
  <c r="CG153"/>
  <c r="CG152" s="1"/>
  <c r="CM154"/>
  <c r="CG1441"/>
  <c r="CG1440" s="1"/>
  <c r="CM1442"/>
  <c r="CM1441" s="1"/>
  <c r="CM1440" s="1"/>
  <c r="CF377"/>
  <c r="CL378"/>
  <c r="CG1131"/>
  <c r="CG1130" s="1"/>
  <c r="CG1129" s="1"/>
  <c r="CG1128" s="1"/>
  <c r="CM1132"/>
  <c r="CG1140"/>
  <c r="CG1139" s="1"/>
  <c r="CG1138" s="1"/>
  <c r="CM1141"/>
  <c r="CM1140" s="1"/>
  <c r="CM1139" s="1"/>
  <c r="CM1138" s="1"/>
  <c r="CG447"/>
  <c r="CG444" s="1"/>
  <c r="CM448"/>
  <c r="CF1494"/>
  <c r="CL1495"/>
  <c r="CF105"/>
  <c r="CL107"/>
  <c r="CF722"/>
  <c r="CL723"/>
  <c r="CF534"/>
  <c r="CF533" s="1"/>
  <c r="CF532" s="1"/>
  <c r="CL535"/>
  <c r="CG1328"/>
  <c r="CG1327" s="1"/>
  <c r="CM1329"/>
  <c r="CM1328" s="1"/>
  <c r="CM1327" s="1"/>
  <c r="CG377"/>
  <c r="CM378"/>
  <c r="CM377" s="1"/>
  <c r="CM374" s="1"/>
  <c r="CM373" s="1"/>
  <c r="CF287"/>
  <c r="CF280" s="1"/>
  <c r="CL289"/>
  <c r="CG542"/>
  <c r="CM543"/>
  <c r="CM542" s="1"/>
  <c r="CF379"/>
  <c r="CL380"/>
  <c r="CF997"/>
  <c r="CF996" s="1"/>
  <c r="CF995" s="1"/>
  <c r="CL998"/>
  <c r="CF653"/>
  <c r="CF652" s="1"/>
  <c r="CF651" s="1"/>
  <c r="CF650" s="1"/>
  <c r="CL654"/>
  <c r="CF199"/>
  <c r="CL200"/>
  <c r="CF1227"/>
  <c r="CF1226" s="1"/>
  <c r="CL1228"/>
  <c r="CF828"/>
  <c r="CF827" s="1"/>
  <c r="CF823" s="1"/>
  <c r="CL829"/>
  <c r="CG679"/>
  <c r="CG678" s="1"/>
  <c r="CG674" s="1"/>
  <c r="CG673" s="1"/>
  <c r="CM680"/>
  <c r="CM679" s="1"/>
  <c r="CM678" s="1"/>
  <c r="CF1522"/>
  <c r="CF1521" s="1"/>
  <c r="CL1523"/>
  <c r="CG307"/>
  <c r="CG306" s="1"/>
  <c r="CM308"/>
  <c r="CF1087"/>
  <c r="CF1086" s="1"/>
  <c r="CF1085" s="1"/>
  <c r="CF1084" s="1"/>
  <c r="CL1088"/>
  <c r="CG985"/>
  <c r="CG984" s="1"/>
  <c r="CG979" s="1"/>
  <c r="CM986"/>
  <c r="CF335"/>
  <c r="CL336"/>
  <c r="CG27"/>
  <c r="CM28"/>
  <c r="CM27" s="1"/>
  <c r="CF1613"/>
  <c r="CF1612" s="1"/>
  <c r="CF1611" s="1"/>
  <c r="CF1610" s="1"/>
  <c r="CF1608" s="1"/>
  <c r="CL1614"/>
  <c r="CG1316"/>
  <c r="CG1315" s="1"/>
  <c r="CM1317"/>
  <c r="CM1316" s="1"/>
  <c r="CM1315" s="1"/>
  <c r="CG1126"/>
  <c r="CG1125" s="1"/>
  <c r="CM1127"/>
  <c r="CF439"/>
  <c r="CF438" s="1"/>
  <c r="CL440"/>
  <c r="CF1555"/>
  <c r="CF1554" s="1"/>
  <c r="CF1550" s="1"/>
  <c r="CL1556"/>
  <c r="CG1174"/>
  <c r="CG1173" s="1"/>
  <c r="CM1175"/>
  <c r="CM1174" s="1"/>
  <c r="CM1173" s="1"/>
  <c r="CF929"/>
  <c r="CF928" s="1"/>
  <c r="CL930"/>
  <c r="CG938"/>
  <c r="CG937" s="1"/>
  <c r="CM939"/>
  <c r="CF1460"/>
  <c r="CF1459" s="1"/>
  <c r="CF1458" s="1"/>
  <c r="CL1461"/>
  <c r="CF1007"/>
  <c r="CF1006" s="1"/>
  <c r="CL1008"/>
  <c r="CG1001"/>
  <c r="CG1000" s="1"/>
  <c r="CG999" s="1"/>
  <c r="CM1002"/>
  <c r="CM1001" s="1"/>
  <c r="CM1000" s="1"/>
  <c r="CM999" s="1"/>
  <c r="CF1004"/>
  <c r="CF1003" s="1"/>
  <c r="CL1005"/>
  <c r="CG482"/>
  <c r="CG481" s="1"/>
  <c r="CM483"/>
  <c r="CF194"/>
  <c r="CL195"/>
  <c r="CF201"/>
  <c r="CL202"/>
  <c r="CF60"/>
  <c r="CF59" s="1"/>
  <c r="CL61"/>
  <c r="CG192"/>
  <c r="CM193"/>
  <c r="CM192" s="1"/>
  <c r="CF34"/>
  <c r="CL35"/>
  <c r="CG475"/>
  <c r="CG474" s="1"/>
  <c r="CM476"/>
  <c r="CF1455"/>
  <c r="CF1454" s="1"/>
  <c r="CL1456"/>
  <c r="CG686"/>
  <c r="CG685" s="1"/>
  <c r="CG684" s="1"/>
  <c r="CG683" s="1"/>
  <c r="CM687"/>
  <c r="CM686" s="1"/>
  <c r="CM685" s="1"/>
  <c r="CM684" s="1"/>
  <c r="CM683" s="1"/>
  <c r="CG82"/>
  <c r="CG79" s="1"/>
  <c r="CM83"/>
  <c r="CG524"/>
  <c r="CG523" s="1"/>
  <c r="CM525"/>
  <c r="CF912"/>
  <c r="CF911" s="1"/>
  <c r="CF910" s="1"/>
  <c r="CL913"/>
  <c r="CG190"/>
  <c r="CM191"/>
  <c r="CM190" s="1"/>
  <c r="CG1265"/>
  <c r="CG1264" s="1"/>
  <c r="CG1263" s="1"/>
  <c r="CG1262" s="1"/>
  <c r="CM1266"/>
  <c r="CG794"/>
  <c r="CG793" s="1"/>
  <c r="CM795"/>
  <c r="CG214"/>
  <c r="CG213" s="1"/>
  <c r="CM215"/>
  <c r="CF1586"/>
  <c r="CF1585" s="1"/>
  <c r="CF1584" s="1"/>
  <c r="CL1587"/>
  <c r="CG42"/>
  <c r="CM43"/>
  <c r="CM42" s="1"/>
  <c r="CF271"/>
  <c r="CL272"/>
  <c r="CF123"/>
  <c r="CF122" s="1"/>
  <c r="CF121" s="1"/>
  <c r="CF120" s="1"/>
  <c r="CF119" s="1"/>
  <c r="CL124"/>
  <c r="CF563"/>
  <c r="CF562" s="1"/>
  <c r="CF561" s="1"/>
  <c r="CL564"/>
  <c r="CF1426"/>
  <c r="CF1425" s="1"/>
  <c r="CL1427"/>
  <c r="CG149"/>
  <c r="CG148" s="1"/>
  <c r="CG142" s="1"/>
  <c r="CM150"/>
  <c r="CM149" s="1"/>
  <c r="CM148" s="1"/>
  <c r="CM142" s="1"/>
  <c r="CG230"/>
  <c r="CG229" s="1"/>
  <c r="CM231"/>
  <c r="CF130"/>
  <c r="CF129" s="1"/>
  <c r="CF128" s="1"/>
  <c r="CF127" s="1"/>
  <c r="CL131"/>
  <c r="CF1140"/>
  <c r="CF1139" s="1"/>
  <c r="CF1138" s="1"/>
  <c r="CL1141"/>
  <c r="CF1164"/>
  <c r="CF1163" s="1"/>
  <c r="CL1165"/>
  <c r="CG1426"/>
  <c r="CG1425" s="1"/>
  <c r="CM1427"/>
  <c r="CM1426" s="1"/>
  <c r="CM1425" s="1"/>
  <c r="CG1466"/>
  <c r="CG1465" s="1"/>
  <c r="CM1467"/>
  <c r="CG1259"/>
  <c r="CG1258" s="1"/>
  <c r="CM1260"/>
  <c r="CF103"/>
  <c r="CL104"/>
  <c r="CF232"/>
  <c r="CF229" s="1"/>
  <c r="CL233"/>
  <c r="CF624"/>
  <c r="CL625"/>
  <c r="CF430"/>
  <c r="CF429" s="1"/>
  <c r="CL431"/>
  <c r="CG1334"/>
  <c r="CG1333" s="1"/>
  <c r="CM1335"/>
  <c r="CM1334" s="1"/>
  <c r="CM1333" s="1"/>
  <c r="CG31"/>
  <c r="CM32"/>
  <c r="CM31" s="1"/>
  <c r="CG521"/>
  <c r="CG520" s="1"/>
  <c r="CM522"/>
  <c r="CF246"/>
  <c r="CF243" s="1"/>
  <c r="CL247"/>
  <c r="CF712"/>
  <c r="CF711" s="1"/>
  <c r="CF710" s="1"/>
  <c r="CF709" s="1"/>
  <c r="CL713"/>
  <c r="CF1253"/>
  <c r="CF1252" s="1"/>
  <c r="CL1254"/>
  <c r="CG1216"/>
  <c r="CG1215" s="1"/>
  <c r="CM1217"/>
  <c r="CF985"/>
  <c r="CF984" s="1"/>
  <c r="CF979" s="1"/>
  <c r="CL986"/>
  <c r="CG1358"/>
  <c r="CG1357" s="1"/>
  <c r="CM1359"/>
  <c r="CM1358" s="1"/>
  <c r="CM1357" s="1"/>
  <c r="CF626"/>
  <c r="CL627"/>
  <c r="CG1116"/>
  <c r="CG1115" s="1"/>
  <c r="CG1114" s="1"/>
  <c r="CM1117"/>
  <c r="CM1116" s="1"/>
  <c r="CM1115" s="1"/>
  <c r="CM1114" s="1"/>
  <c r="CF361"/>
  <c r="CF360" s="1"/>
  <c r="CF359" s="1"/>
  <c r="CF358" s="1"/>
  <c r="CL362"/>
  <c r="CF965"/>
  <c r="CF964" s="1"/>
  <c r="CL966"/>
  <c r="CG1596"/>
  <c r="CG1595" s="1"/>
  <c r="CG1594" s="1"/>
  <c r="CG1593" s="1"/>
  <c r="CM1597"/>
  <c r="CG90"/>
  <c r="CG89" s="1"/>
  <c r="CM91"/>
  <c r="CF1080"/>
  <c r="CF1079" s="1"/>
  <c r="CF1078" s="1"/>
  <c r="CF1077" s="1"/>
  <c r="CF1076" s="1"/>
  <c r="CL1081"/>
  <c r="CG820"/>
  <c r="CG819" s="1"/>
  <c r="CG818" s="1"/>
  <c r="CM821"/>
  <c r="CM820" s="1"/>
  <c r="CM819" s="1"/>
  <c r="CM818" s="1"/>
  <c r="CF1304"/>
  <c r="CF1303" s="1"/>
  <c r="CL1305"/>
  <c r="CG335"/>
  <c r="CM336"/>
  <c r="CM335" s="1"/>
  <c r="CF869"/>
  <c r="CF868" s="1"/>
  <c r="CL870"/>
  <c r="CF1452"/>
  <c r="CF1451" s="1"/>
  <c r="CL1453"/>
  <c r="CG788"/>
  <c r="CG787" s="1"/>
  <c r="CG786" s="1"/>
  <c r="CM789"/>
  <c r="CM788" s="1"/>
  <c r="CM787" s="1"/>
  <c r="CM786" s="1"/>
  <c r="CG697"/>
  <c r="CG696" s="1"/>
  <c r="CG695" s="1"/>
  <c r="CG694" s="1"/>
  <c r="CM698"/>
  <c r="CM697" s="1"/>
  <c r="CM696" s="1"/>
  <c r="CM695" s="1"/>
  <c r="CM694" s="1"/>
  <c r="CG1091"/>
  <c r="CG1090" s="1"/>
  <c r="CG1089" s="1"/>
  <c r="CG1084" s="1"/>
  <c r="CM1092"/>
  <c r="CM1091" s="1"/>
  <c r="CM1090" s="1"/>
  <c r="CM1089" s="1"/>
  <c r="CM1084" s="1"/>
  <c r="CG611"/>
  <c r="CG610" s="1"/>
  <c r="CM612"/>
  <c r="CM611" s="1"/>
  <c r="CM610" s="1"/>
  <c r="CF183"/>
  <c r="CL184"/>
  <c r="CF504"/>
  <c r="CF503" s="1"/>
  <c r="CL505"/>
  <c r="CG199"/>
  <c r="CG196" s="1"/>
  <c r="CM200"/>
  <c r="CM199" s="1"/>
  <c r="CM196" s="1"/>
  <c r="CF342"/>
  <c r="CF341" s="1"/>
  <c r="CF340" s="1"/>
  <c r="CF339" s="1"/>
  <c r="CL343"/>
  <c r="CF1050"/>
  <c r="CF1049" s="1"/>
  <c r="CF1027" s="1"/>
  <c r="CL1051"/>
  <c r="CF1445"/>
  <c r="CF1444" s="1"/>
  <c r="CF1443" s="1"/>
  <c r="CL1446"/>
  <c r="CF237"/>
  <c r="CL238"/>
  <c r="CG629"/>
  <c r="CG628" s="1"/>
  <c r="CM630"/>
  <c r="CF507"/>
  <c r="CF506" s="1"/>
  <c r="CL508"/>
  <c r="CG87"/>
  <c r="CG84" s="1"/>
  <c r="CM88"/>
  <c r="CF518"/>
  <c r="CF517" s="1"/>
  <c r="CL519"/>
  <c r="CF559"/>
  <c r="CF558" s="1"/>
  <c r="CF557" s="1"/>
  <c r="CL560"/>
  <c r="CG714"/>
  <c r="CM715"/>
  <c r="CM714" s="1"/>
  <c r="CF1259"/>
  <c r="CF1258" s="1"/>
  <c r="CL1260"/>
  <c r="CF1205"/>
  <c r="CF1204" s="1"/>
  <c r="CF1203" s="1"/>
  <c r="CL1206"/>
  <c r="CF101"/>
  <c r="CL102"/>
  <c r="CF1120"/>
  <c r="CF1119" s="1"/>
  <c r="CF1118" s="1"/>
  <c r="CL1121"/>
  <c r="CG849"/>
  <c r="CG848" s="1"/>
  <c r="CM850"/>
  <c r="CF55"/>
  <c r="CF54" s="1"/>
  <c r="CL56"/>
  <c r="CF944"/>
  <c r="CF943" s="1"/>
  <c r="CL945"/>
  <c r="CF524"/>
  <c r="CF523" s="1"/>
  <c r="CL525"/>
  <c r="CF371"/>
  <c r="CF370" s="1"/>
  <c r="CF369" s="1"/>
  <c r="CL372"/>
  <c r="CG702"/>
  <c r="CG701" s="1"/>
  <c r="CG700" s="1"/>
  <c r="CG699" s="1"/>
  <c r="CM703"/>
  <c r="CM702" s="1"/>
  <c r="CM701" s="1"/>
  <c r="CM700" s="1"/>
  <c r="CM699" s="1"/>
  <c r="CG1253"/>
  <c r="CG1252" s="1"/>
  <c r="CM1254"/>
  <c r="CG1041"/>
  <c r="CG1040" s="1"/>
  <c r="CG1039" s="1"/>
  <c r="CM1042"/>
  <c r="CF774"/>
  <c r="CF773" s="1"/>
  <c r="CF772" s="1"/>
  <c r="CF771" s="1"/>
  <c r="CF770" s="1"/>
  <c r="CL775"/>
  <c r="CF472"/>
  <c r="CF471" s="1"/>
  <c r="CL473"/>
  <c r="CG1058"/>
  <c r="CG1057" s="1"/>
  <c r="CG1056" s="1"/>
  <c r="CG1055" s="1"/>
  <c r="CM1059"/>
  <c r="CF783"/>
  <c r="CF782" s="1"/>
  <c r="CF781" s="1"/>
  <c r="CL784"/>
  <c r="CF1331"/>
  <c r="CF1330" s="1"/>
  <c r="CL1332"/>
  <c r="CF436"/>
  <c r="CF435" s="1"/>
  <c r="CL437"/>
  <c r="CG1340"/>
  <c r="CG1339" s="1"/>
  <c r="CM1341"/>
  <c r="CG1304"/>
  <c r="CG1303" s="1"/>
  <c r="CM1305"/>
  <c r="CM1304" s="1"/>
  <c r="CM1303" s="1"/>
  <c r="CG1414"/>
  <c r="CG1413" s="1"/>
  <c r="CM1415"/>
  <c r="CM1414" s="1"/>
  <c r="CM1413" s="1"/>
  <c r="CF540"/>
  <c r="CL541"/>
  <c r="CF639"/>
  <c r="CF638" s="1"/>
  <c r="CF637" s="1"/>
  <c r="CF636" s="1"/>
  <c r="CL640"/>
  <c r="CG548"/>
  <c r="CG547" s="1"/>
  <c r="CG546" s="1"/>
  <c r="CG545" s="1"/>
  <c r="CG499"/>
  <c r="CG498" s="1"/>
  <c r="CG497" s="1"/>
  <c r="CG496" s="1"/>
  <c r="CM500"/>
  <c r="CM499" s="1"/>
  <c r="CM498" s="1"/>
  <c r="CM497" s="1"/>
  <c r="CM496" s="1"/>
  <c r="CF1144"/>
  <c r="CF1143" s="1"/>
  <c r="CF1142" s="1"/>
  <c r="CL1145"/>
  <c r="CG1178"/>
  <c r="CG1177" s="1"/>
  <c r="CM1179"/>
  <c r="CF267"/>
  <c r="CL268"/>
  <c r="CG912"/>
  <c r="CG911" s="1"/>
  <c r="CG910" s="1"/>
  <c r="CM913"/>
  <c r="CM912" s="1"/>
  <c r="CM911" s="1"/>
  <c r="CM910" s="1"/>
  <c r="CF1380"/>
  <c r="CF1379" s="1"/>
  <c r="CF1378" s="1"/>
  <c r="CF1377" s="1"/>
  <c r="CL1381"/>
  <c r="CF211"/>
  <c r="CF210" s="1"/>
  <c r="CL212"/>
  <c r="CF615"/>
  <c r="CF614" s="1"/>
  <c r="CF613" s="1"/>
  <c r="CL616"/>
  <c r="CF85"/>
  <c r="CF84" s="1"/>
  <c r="CL86"/>
  <c r="CF42"/>
  <c r="CL43"/>
  <c r="CF1178"/>
  <c r="CF1177" s="1"/>
  <c r="CF1162" s="1"/>
  <c r="CL1179"/>
  <c r="CF1201"/>
  <c r="CF1200" s="1"/>
  <c r="CL1202"/>
  <c r="CF833"/>
  <c r="CF832" s="1"/>
  <c r="CF831" s="1"/>
  <c r="CL834"/>
  <c r="CG140"/>
  <c r="CG139" s="1"/>
  <c r="CG138" s="1"/>
  <c r="CM141"/>
  <c r="CM140" s="1"/>
  <c r="CM139" s="1"/>
  <c r="CM138" s="1"/>
  <c r="CG1073"/>
  <c r="CG1072" s="1"/>
  <c r="CG1071" s="1"/>
  <c r="CG1070" s="1"/>
  <c r="CM1074"/>
  <c r="CF1528"/>
  <c r="CF1527" s="1"/>
  <c r="CL1529"/>
  <c r="CG861"/>
  <c r="CG860" s="1"/>
  <c r="CM862"/>
  <c r="CF1488"/>
  <c r="CF1487" s="1"/>
  <c r="CL1489"/>
  <c r="CM1489" s="1"/>
  <c r="CM1488" s="1"/>
  <c r="CM1487" s="1"/>
  <c r="CG515"/>
  <c r="CG514" s="1"/>
  <c r="CM516"/>
  <c r="CG639"/>
  <c r="CG638" s="1"/>
  <c r="CG637" s="1"/>
  <c r="CG636" s="1"/>
  <c r="CM640"/>
  <c r="CM639" s="1"/>
  <c r="CM638" s="1"/>
  <c r="CM637" s="1"/>
  <c r="CM636" s="1"/>
  <c r="CF46"/>
  <c r="CL47"/>
  <c r="CG898"/>
  <c r="CG897" s="1"/>
  <c r="CG896" s="1"/>
  <c r="CM899"/>
  <c r="CM898" s="1"/>
  <c r="CM897" s="1"/>
  <c r="CM896" s="1"/>
  <c r="CG997"/>
  <c r="CG996" s="1"/>
  <c r="CG995" s="1"/>
  <c r="CM998"/>
  <c r="CM997" s="1"/>
  <c r="CM996" s="1"/>
  <c r="CM995" s="1"/>
  <c r="CG877"/>
  <c r="CG876" s="1"/>
  <c r="CM878"/>
  <c r="CG1531"/>
  <c r="CG1530" s="1"/>
  <c r="CM1532"/>
  <c r="CF1498"/>
  <c r="CF1493" s="1"/>
  <c r="CF1483" s="1"/>
  <c r="CF1482" s="1"/>
  <c r="CL1499"/>
  <c r="CG825"/>
  <c r="CG824" s="1"/>
  <c r="CG823" s="1"/>
  <c r="CM826"/>
  <c r="CM825" s="1"/>
  <c r="CM824" s="1"/>
  <c r="CM823" s="1"/>
  <c r="CF347"/>
  <c r="CF346" s="1"/>
  <c r="CF345" s="1"/>
  <c r="CF344" s="1"/>
  <c r="CL348"/>
  <c r="CF140"/>
  <c r="CF139" s="1"/>
  <c r="CF138" s="1"/>
  <c r="CL141"/>
  <c r="CF383"/>
  <c r="CF382" s="1"/>
  <c r="CL384"/>
  <c r="CF1316"/>
  <c r="CF1315" s="1"/>
  <c r="CL1317"/>
  <c r="CG109"/>
  <c r="CG108" s="1"/>
  <c r="CM110"/>
  <c r="CM109" s="1"/>
  <c r="CM108" s="1"/>
  <c r="CG179"/>
  <c r="CM180"/>
  <c r="CM179" s="1"/>
  <c r="CM178" s="1"/>
  <c r="CF697"/>
  <c r="CF696" s="1"/>
  <c r="CF695" s="1"/>
  <c r="CF694" s="1"/>
  <c r="CL698"/>
  <c r="CG383"/>
  <c r="CG382" s="1"/>
  <c r="CM384"/>
  <c r="CG634"/>
  <c r="CG633" s="1"/>
  <c r="CG632" s="1"/>
  <c r="CG631" s="1"/>
  <c r="CM635"/>
  <c r="CM634" s="1"/>
  <c r="CM633" s="1"/>
  <c r="CM632" s="1"/>
  <c r="CM631" s="1"/>
  <c r="CF1512"/>
  <c r="CL1513"/>
  <c r="CF241"/>
  <c r="CL242"/>
  <c r="CG624"/>
  <c r="CG623" s="1"/>
  <c r="CG622" s="1"/>
  <c r="CG621" s="1"/>
  <c r="CM625"/>
  <c r="CG186"/>
  <c r="CG185" s="1"/>
  <c r="CM187"/>
  <c r="CM186" s="1"/>
  <c r="CM185" s="1"/>
  <c r="CF1183"/>
  <c r="CF1182" s="1"/>
  <c r="CF1181" s="1"/>
  <c r="CL1184"/>
  <c r="CG602"/>
  <c r="CG599" s="1"/>
  <c r="CM603"/>
  <c r="CM602" s="1"/>
  <c r="CG956"/>
  <c r="CG955" s="1"/>
  <c r="CM957"/>
  <c r="CG926"/>
  <c r="CG925" s="1"/>
  <c r="CM927"/>
  <c r="CF1019"/>
  <c r="CF1018" s="1"/>
  <c r="CF1017" s="1"/>
  <c r="CF1012" s="1"/>
  <c r="CL1020"/>
  <c r="CG361"/>
  <c r="CG360" s="1"/>
  <c r="CG359" s="1"/>
  <c r="CG358" s="1"/>
  <c r="CM362"/>
  <c r="CM361" s="1"/>
  <c r="CM360" s="1"/>
  <c r="CM359" s="1"/>
  <c r="CM358" s="1"/>
  <c r="CF571"/>
  <c r="CF570" s="1"/>
  <c r="CF569" s="1"/>
  <c r="CF568" s="1"/>
  <c r="CL572"/>
  <c r="CF1579"/>
  <c r="CF1578" s="1"/>
  <c r="CL1580"/>
  <c r="CG1445"/>
  <c r="CG1444" s="1"/>
  <c r="CG1443" s="1"/>
  <c r="CM1446"/>
  <c r="CG777"/>
  <c r="CG776" s="1"/>
  <c r="CG771" s="1"/>
  <c r="CG770" s="1"/>
  <c r="CM778"/>
  <c r="CF724"/>
  <c r="CL725"/>
  <c r="CG135"/>
  <c r="CG134" s="1"/>
  <c r="CG133" s="1"/>
  <c r="CG132" s="1"/>
  <c r="CM136"/>
  <c r="CM135" s="1"/>
  <c r="CM134" s="1"/>
  <c r="CM133" s="1"/>
  <c r="CM132" s="1"/>
  <c r="CF1346"/>
  <c r="CF1345" s="1"/>
  <c r="CL1347"/>
  <c r="CG566"/>
  <c r="CG565" s="1"/>
  <c r="CM567"/>
  <c r="CM566" s="1"/>
  <c r="CM565" s="1"/>
  <c r="CF760"/>
  <c r="CF759" s="1"/>
  <c r="CF758" s="1"/>
  <c r="CF757" s="1"/>
  <c r="CL761"/>
  <c r="CF861"/>
  <c r="CF860" s="1"/>
  <c r="CL862"/>
  <c r="CG751"/>
  <c r="CG750" s="1"/>
  <c r="CG749" s="1"/>
  <c r="CG748" s="1"/>
  <c r="CM752"/>
  <c r="CM751" s="1"/>
  <c r="CM750" s="1"/>
  <c r="CM749" s="1"/>
  <c r="CM748" s="1"/>
  <c r="CM743" s="1"/>
  <c r="CG1030"/>
  <c r="CG1029" s="1"/>
  <c r="CG1028" s="1"/>
  <c r="CM1031"/>
  <c r="CM1030" s="1"/>
  <c r="CM1029" s="1"/>
  <c r="CM1028" s="1"/>
  <c r="CF75"/>
  <c r="CF72" s="1"/>
  <c r="CL76"/>
  <c r="CF686"/>
  <c r="CF685" s="1"/>
  <c r="CF684" s="1"/>
  <c r="CF683" s="1"/>
  <c r="CL687"/>
  <c r="CG1502"/>
  <c r="CG1501" s="1"/>
  <c r="CG1500" s="1"/>
  <c r="CM1503"/>
  <c r="CM1502" s="1"/>
  <c r="CM1501" s="1"/>
  <c r="CM1500" s="1"/>
  <c r="CG1494"/>
  <c r="CM1495"/>
  <c r="CM1494" s="1"/>
  <c r="CM1493" s="1"/>
  <c r="CF80"/>
  <c r="CF79" s="1"/>
  <c r="CL81"/>
  <c r="CF478"/>
  <c r="CF477" s="1"/>
  <c r="CL479"/>
  <c r="CF186"/>
  <c r="CF185" s="1"/>
  <c r="CL187"/>
  <c r="CF512"/>
  <c r="CL513"/>
  <c r="CF548"/>
  <c r="CF547" s="1"/>
  <c r="CF546" s="1"/>
  <c r="CF545" s="1"/>
  <c r="CL549"/>
  <c r="CG1346"/>
  <c r="CG1345" s="1"/>
  <c r="CM1347"/>
  <c r="CM1346" s="1"/>
  <c r="CM1345" s="1"/>
  <c r="CG1186"/>
  <c r="CG1185" s="1"/>
  <c r="CM1187"/>
  <c r="CM1186" s="1"/>
  <c r="CM1185" s="1"/>
  <c r="CM1181" s="1"/>
  <c r="CF419"/>
  <c r="CF416" s="1"/>
  <c r="CF415" s="1"/>
  <c r="CL420"/>
  <c r="CG671"/>
  <c r="CG670" s="1"/>
  <c r="CG665" s="1"/>
  <c r="CM672"/>
  <c r="CF109"/>
  <c r="CF108" s="1"/>
  <c r="CL110"/>
  <c r="CF1063"/>
  <c r="CF1062" s="1"/>
  <c r="CF1061" s="1"/>
  <c r="CF1060" s="1"/>
  <c r="CL1064"/>
  <c r="CG253"/>
  <c r="CM254"/>
  <c r="CM253" s="1"/>
  <c r="CG501"/>
  <c r="CF297"/>
  <c r="CF296" s="1"/>
  <c r="CL298"/>
  <c r="CF294"/>
  <c r="CF293" s="1"/>
  <c r="CL295"/>
  <c r="CG291"/>
  <c r="CG290" s="1"/>
  <c r="CM292"/>
  <c r="CM291" s="1"/>
  <c r="CM290" s="1"/>
  <c r="CF300"/>
  <c r="CF299" s="1"/>
  <c r="CL301"/>
  <c r="CG300"/>
  <c r="CG299" s="1"/>
  <c r="CM301"/>
  <c r="CM300" s="1"/>
  <c r="CM299" s="1"/>
  <c r="CF291"/>
  <c r="CF290" s="1"/>
  <c r="CL292"/>
  <c r="BT1291"/>
  <c r="CF65"/>
  <c r="CF64" s="1"/>
  <c r="CL66"/>
  <c r="CG62"/>
  <c r="CG59" s="1"/>
  <c r="CM63"/>
  <c r="CF219"/>
  <c r="CL220"/>
  <c r="CF221"/>
  <c r="CL222"/>
  <c r="CF216"/>
  <c r="CF213" s="1"/>
  <c r="CL217"/>
  <c r="CG219"/>
  <c r="CG218" s="1"/>
  <c r="CG209" s="1"/>
  <c r="CM220"/>
  <c r="CG1397"/>
  <c r="CG1396" s="1"/>
  <c r="CM1398"/>
  <c r="CF1397"/>
  <c r="CF1396" s="1"/>
  <c r="CL1398"/>
  <c r="CG1404"/>
  <c r="CG1403" s="1"/>
  <c r="CG1402" s="1"/>
  <c r="CG1388" s="1"/>
  <c r="CM1405"/>
  <c r="CF1404"/>
  <c r="CF1403" s="1"/>
  <c r="CF1402" s="1"/>
  <c r="CL1405"/>
  <c r="BZ971"/>
  <c r="BZ970" s="1"/>
  <c r="BZ895" s="1"/>
  <c r="BZ894" s="1"/>
  <c r="CF972"/>
  <c r="CG189"/>
  <c r="BZ623"/>
  <c r="BZ622" s="1"/>
  <c r="BZ621" s="1"/>
  <c r="BZ620" s="1"/>
  <c r="BZ502"/>
  <c r="BZ501" s="1"/>
  <c r="BZ495" s="1"/>
  <c r="BZ494" s="1"/>
  <c r="CA178"/>
  <c r="CA177" s="1"/>
  <c r="CA621"/>
  <c r="CA620" s="1"/>
  <c r="CA743"/>
  <c r="CA1493"/>
  <c r="CA1483" s="1"/>
  <c r="CA1482" s="1"/>
  <c r="CF623"/>
  <c r="CF622" s="1"/>
  <c r="CF621" s="1"/>
  <c r="CF620" s="1"/>
  <c r="CF1450"/>
  <c r="CG785"/>
  <c r="CG780" s="1"/>
  <c r="CF556"/>
  <c r="CG1251"/>
  <c r="CG1250" s="1"/>
  <c r="CF266"/>
  <c r="CF265" s="1"/>
  <c r="CA26"/>
  <c r="CA19" s="1"/>
  <c r="CA18" s="1"/>
  <c r="CA17" s="1"/>
  <c r="CG178"/>
  <c r="CG177" s="1"/>
  <c r="CF1511"/>
  <c r="CF1510" s="1"/>
  <c r="CG1027"/>
  <c r="BZ679"/>
  <c r="BZ678" s="1"/>
  <c r="BZ674" s="1"/>
  <c r="BZ673" s="1"/>
  <c r="CF680"/>
  <c r="CG994"/>
  <c r="BZ189"/>
  <c r="BZ188" s="1"/>
  <c r="BZ665"/>
  <c r="CA711"/>
  <c r="CA710" s="1"/>
  <c r="CA709" s="1"/>
  <c r="CA682" s="1"/>
  <c r="CG1545"/>
  <c r="CG1544" s="1"/>
  <c r="BZ444"/>
  <c r="BZ406" s="1"/>
  <c r="BZ400" s="1"/>
  <c r="CA332"/>
  <c r="CA331" s="1"/>
  <c r="CA330" s="1"/>
  <c r="CA324" s="1"/>
  <c r="CA266"/>
  <c r="CA265" s="1"/>
  <c r="CA264" s="1"/>
  <c r="CA537"/>
  <c r="CA536" s="1"/>
  <c r="CA531" s="1"/>
  <c r="CA495" s="1"/>
  <c r="CA494" s="1"/>
  <c r="BZ721"/>
  <c r="BZ720" s="1"/>
  <c r="BZ682" s="1"/>
  <c r="CA374"/>
  <c r="CA373" s="1"/>
  <c r="CA368" s="1"/>
  <c r="CA357" s="1"/>
  <c r="BZ1457"/>
  <c r="BZ1410" s="1"/>
  <c r="CG711"/>
  <c r="CG710" s="1"/>
  <c r="CG709" s="1"/>
  <c r="CF900"/>
  <c r="BZ280"/>
  <c r="BZ279" s="1"/>
  <c r="BZ278" s="1"/>
  <c r="CA1147"/>
  <c r="CA1146" s="1"/>
  <c r="CA1137" s="1"/>
  <c r="CA1136" s="1"/>
  <c r="CG332"/>
  <c r="CG331" s="1"/>
  <c r="CG330" s="1"/>
  <c r="CG324" s="1"/>
  <c r="CG721"/>
  <c r="CG720" s="1"/>
  <c r="CG464"/>
  <c r="CG459" s="1"/>
  <c r="CG458" s="1"/>
  <c r="CG457" s="1"/>
  <c r="CG1569"/>
  <c r="CG1568" s="1"/>
  <c r="CG151"/>
  <c r="CG137" s="1"/>
  <c r="CG1412"/>
  <c r="CG1411" s="1"/>
  <c r="CF721"/>
  <c r="CF720" s="1"/>
  <c r="CF682" s="1"/>
  <c r="CA1410"/>
  <c r="BZ1161"/>
  <c r="BZ1160" s="1"/>
  <c r="BZ1158" s="1"/>
  <c r="BT1481"/>
  <c r="BT1161"/>
  <c r="BT1160" s="1"/>
  <c r="BT1158" s="1"/>
  <c r="BU1161"/>
  <c r="BU1160" s="1"/>
  <c r="BU1158" s="1"/>
  <c r="BU1481"/>
  <c r="BU1410"/>
  <c r="BT895"/>
  <c r="BT894" s="1"/>
  <c r="BT814" s="1"/>
  <c r="BZ1291"/>
  <c r="BZ993"/>
  <c r="BZ137"/>
  <c r="BU1542"/>
  <c r="BU176"/>
  <c r="BU126" s="1"/>
  <c r="BU8" s="1"/>
  <c r="BU682"/>
  <c r="BU618" s="1"/>
  <c r="BZ39"/>
  <c r="BZ38" s="1"/>
  <c r="BU993"/>
  <c r="BU814" s="1"/>
  <c r="BU495"/>
  <c r="BU494" s="1"/>
  <c r="BT1542"/>
  <c r="BI1616"/>
  <c r="BI7" s="1"/>
  <c r="BZ209"/>
  <c r="CA555"/>
  <c r="BT1410"/>
  <c r="BT209"/>
  <c r="BT176" s="1"/>
  <c r="BT618"/>
  <c r="CA1161"/>
  <c r="CA1160" s="1"/>
  <c r="CA1158" s="1"/>
  <c r="BU555"/>
  <c r="BU322"/>
  <c r="BZ555"/>
  <c r="BT322"/>
  <c r="BZ1481"/>
  <c r="BT501"/>
  <c r="BT495" s="1"/>
  <c r="BT494" s="1"/>
  <c r="BT391" s="1"/>
  <c r="BT39"/>
  <c r="BT38" s="1"/>
  <c r="CA993"/>
  <c r="BH1616"/>
  <c r="BH7" s="1"/>
  <c r="BO1616"/>
  <c r="BO7" s="1"/>
  <c r="BN1616"/>
  <c r="BN7" s="1"/>
  <c r="CM1483" l="1"/>
  <c r="CM1482" s="1"/>
  <c r="CL297"/>
  <c r="CP298"/>
  <c r="CL540"/>
  <c r="CP540" s="1"/>
  <c r="CP541"/>
  <c r="CL436"/>
  <c r="CP437"/>
  <c r="CL783"/>
  <c r="CP784"/>
  <c r="CL472"/>
  <c r="CP473"/>
  <c r="CM1041"/>
  <c r="CQ1042"/>
  <c r="CL524"/>
  <c r="CP525"/>
  <c r="CL55"/>
  <c r="CP56"/>
  <c r="CL1120"/>
  <c r="CP1121"/>
  <c r="CL1205"/>
  <c r="CP1206"/>
  <c r="CL518"/>
  <c r="CP519"/>
  <c r="CL507"/>
  <c r="CP508"/>
  <c r="CL237"/>
  <c r="CP237" s="1"/>
  <c r="CP238"/>
  <c r="CL1050"/>
  <c r="CP1051"/>
  <c r="CL183"/>
  <c r="CP183" s="1"/>
  <c r="CP184"/>
  <c r="CL869"/>
  <c r="CP870"/>
  <c r="CL1304"/>
  <c r="CP1305"/>
  <c r="CL1080"/>
  <c r="CP1081"/>
  <c r="CM1596"/>
  <c r="CQ1597"/>
  <c r="CL361"/>
  <c r="CP362"/>
  <c r="CL626"/>
  <c r="CP626" s="1"/>
  <c r="CP627"/>
  <c r="CL985"/>
  <c r="CP986"/>
  <c r="CL1253"/>
  <c r="CP1254"/>
  <c r="CL246"/>
  <c r="CP247"/>
  <c r="CL430"/>
  <c r="CP431"/>
  <c r="CL232"/>
  <c r="CP233"/>
  <c r="CM1259"/>
  <c r="CQ1260"/>
  <c r="CL1140"/>
  <c r="CP1141"/>
  <c r="CM230"/>
  <c r="CQ230" s="1"/>
  <c r="CQ231"/>
  <c r="CL1426"/>
  <c r="CP1427"/>
  <c r="CL123"/>
  <c r="CP124"/>
  <c r="CM214"/>
  <c r="CQ215"/>
  <c r="CM1265"/>
  <c r="CQ1266"/>
  <c r="CL912"/>
  <c r="CP913"/>
  <c r="CM82"/>
  <c r="CQ83"/>
  <c r="CL1455"/>
  <c r="CP1456"/>
  <c r="CL34"/>
  <c r="CP34" s="1"/>
  <c r="CP35"/>
  <c r="CL60"/>
  <c r="CP61"/>
  <c r="CL194"/>
  <c r="CP194" s="1"/>
  <c r="CP195"/>
  <c r="CL1004"/>
  <c r="CP1005"/>
  <c r="CL1007"/>
  <c r="CP1008"/>
  <c r="CM938"/>
  <c r="CQ939"/>
  <c r="CL439"/>
  <c r="CP440"/>
  <c r="CM985"/>
  <c r="CQ986"/>
  <c r="CM307"/>
  <c r="CQ308"/>
  <c r="CL1227"/>
  <c r="CP1228"/>
  <c r="CL653"/>
  <c r="CL652" s="1"/>
  <c r="CL651" s="1"/>
  <c r="CL650" s="1"/>
  <c r="CM654"/>
  <c r="CM653" s="1"/>
  <c r="CM652" s="1"/>
  <c r="CM651" s="1"/>
  <c r="CM650" s="1"/>
  <c r="CL379"/>
  <c r="CP379" s="1"/>
  <c r="CP380"/>
  <c r="CL287"/>
  <c r="CP289"/>
  <c r="CM869"/>
  <c r="CQ870"/>
  <c r="CL27"/>
  <c r="CP27" s="1"/>
  <c r="CP28"/>
  <c r="CM1452"/>
  <c r="CM1451" s="1"/>
  <c r="CO1453"/>
  <c r="CL1591"/>
  <c r="CP1592"/>
  <c r="CL974"/>
  <c r="CP975"/>
  <c r="CL70"/>
  <c r="CP71"/>
  <c r="CL144"/>
  <c r="CP145"/>
  <c r="CL1605"/>
  <c r="CP1606"/>
  <c r="CM722"/>
  <c r="CO723"/>
  <c r="CL1286"/>
  <c r="CP1287"/>
  <c r="CM274"/>
  <c r="CQ275"/>
  <c r="CL1058"/>
  <c r="CP1059"/>
  <c r="CL424"/>
  <c r="CP425"/>
  <c r="CL542"/>
  <c r="CP542" s="1"/>
  <c r="CP544"/>
  <c r="CM968"/>
  <c r="CQ969"/>
  <c r="CL671"/>
  <c r="CP672"/>
  <c r="CL791"/>
  <c r="CP792"/>
  <c r="CL1370"/>
  <c r="CP1371"/>
  <c r="CL1167"/>
  <c r="CP1168"/>
  <c r="CL227"/>
  <c r="CP228"/>
  <c r="CL634"/>
  <c r="CP635"/>
  <c r="CL1068"/>
  <c r="CP1069"/>
  <c r="CL707"/>
  <c r="CP708"/>
  <c r="CM1227"/>
  <c r="CQ1228"/>
  <c r="CL442"/>
  <c r="CP443"/>
  <c r="CL257"/>
  <c r="CP258"/>
  <c r="CM919"/>
  <c r="CQ920"/>
  <c r="CL1025"/>
  <c r="CP1026"/>
  <c r="CL1548"/>
  <c r="CP1549"/>
  <c r="CM244"/>
  <c r="CQ245"/>
  <c r="CL1186"/>
  <c r="CP1187"/>
  <c r="CL738"/>
  <c r="CP739"/>
  <c r="CM239"/>
  <c r="CQ240"/>
  <c r="CM194"/>
  <c r="CQ194" s="1"/>
  <c r="CQ195"/>
  <c r="CM1004"/>
  <c r="CQ1005"/>
  <c r="CM1463"/>
  <c r="CQ1464"/>
  <c r="CL938"/>
  <c r="CP939"/>
  <c r="CL1514"/>
  <c r="CP1514" s="1"/>
  <c r="CP1515"/>
  <c r="CM234"/>
  <c r="CQ234" s="1"/>
  <c r="CQ235"/>
  <c r="CM865"/>
  <c r="CQ866"/>
  <c r="CL283"/>
  <c r="CP283" s="1"/>
  <c r="CP284"/>
  <c r="CM433"/>
  <c r="CQ434"/>
  <c r="CM257"/>
  <c r="CQ258"/>
  <c r="CM57"/>
  <c r="CQ58"/>
  <c r="CM155"/>
  <c r="CQ155" s="1"/>
  <c r="CQ156"/>
  <c r="CL432"/>
  <c r="CP432" s="1"/>
  <c r="CP433"/>
  <c r="CM1255"/>
  <c r="CQ1255" s="1"/>
  <c r="CQ1256"/>
  <c r="CL764"/>
  <c r="CP765"/>
  <c r="CL662"/>
  <c r="CP663"/>
  <c r="CM1399"/>
  <c r="CQ1399" s="1"/>
  <c r="CQ1400"/>
  <c r="CL1501"/>
  <c r="CP1502"/>
  <c r="CM261"/>
  <c r="CQ262"/>
  <c r="CM1062"/>
  <c r="CQ1063"/>
  <c r="CL810"/>
  <c r="CP811"/>
  <c r="CM210"/>
  <c r="CQ210" s="1"/>
  <c r="CQ211"/>
  <c r="CL594"/>
  <c r="CP595"/>
  <c r="CL1357"/>
  <c r="CP1357" s="1"/>
  <c r="CP1358"/>
  <c r="CL701"/>
  <c r="CP702"/>
  <c r="CM509"/>
  <c r="CQ509" s="1"/>
  <c r="CQ510"/>
  <c r="CL1595"/>
  <c r="CP1596"/>
  <c r="CL1276"/>
  <c r="CP1277"/>
  <c r="CM964"/>
  <c r="CQ964" s="1"/>
  <c r="CQ965"/>
  <c r="CL1399"/>
  <c r="CP1399" s="1"/>
  <c r="CP1400"/>
  <c r="CL573"/>
  <c r="CP573" s="1"/>
  <c r="CP574"/>
  <c r="CL793"/>
  <c r="CP793" s="1"/>
  <c r="CP794"/>
  <c r="CM970"/>
  <c r="CQ970" s="1"/>
  <c r="CQ971"/>
  <c r="CM989"/>
  <c r="CQ990"/>
  <c r="CL261"/>
  <c r="CP262"/>
  <c r="CL628"/>
  <c r="CP628" s="1"/>
  <c r="CP629"/>
  <c r="CM1006"/>
  <c r="CQ1006" s="1"/>
  <c r="CQ1007"/>
  <c r="CL1052"/>
  <c r="CP1052" s="1"/>
  <c r="CP1053"/>
  <c r="CM1154"/>
  <c r="CQ1154" s="1"/>
  <c r="CQ1155"/>
  <c r="CM961"/>
  <c r="CQ961" s="1"/>
  <c r="CQ962"/>
  <c r="CM1239"/>
  <c r="CQ1239" s="1"/>
  <c r="CQ1240"/>
  <c r="CL1040"/>
  <c r="CP1041"/>
  <c r="CM517"/>
  <c r="CQ517" s="1"/>
  <c r="CQ518"/>
  <c r="CM26"/>
  <c r="CM561"/>
  <c r="CM556" s="1"/>
  <c r="CN677"/>
  <c r="CM1404"/>
  <c r="CQ1405"/>
  <c r="CM1397"/>
  <c r="CQ1398"/>
  <c r="CL216"/>
  <c r="CP217"/>
  <c r="CL219"/>
  <c r="CP219" s="1"/>
  <c r="CP220"/>
  <c r="CL65"/>
  <c r="CP66"/>
  <c r="CL1063"/>
  <c r="CP1064"/>
  <c r="CM671"/>
  <c r="CQ672"/>
  <c r="CL548"/>
  <c r="CL547" s="1"/>
  <c r="CL546" s="1"/>
  <c r="CL186"/>
  <c r="CP187"/>
  <c r="CL80"/>
  <c r="CP81"/>
  <c r="CL75"/>
  <c r="CP76"/>
  <c r="CL760"/>
  <c r="CP761"/>
  <c r="CL1346"/>
  <c r="CP1347"/>
  <c r="CL724"/>
  <c r="CN725"/>
  <c r="CM1445"/>
  <c r="CQ1446"/>
  <c r="CL571"/>
  <c r="CP572"/>
  <c r="CL1019"/>
  <c r="CP1020"/>
  <c r="CM956"/>
  <c r="CQ957"/>
  <c r="CL1183"/>
  <c r="CP1184"/>
  <c r="CM624"/>
  <c r="CM623" s="1"/>
  <c r="CM622" s="1"/>
  <c r="CO625"/>
  <c r="CO624" s="1"/>
  <c r="CO623" s="1"/>
  <c r="CO622" s="1"/>
  <c r="CO621" s="1"/>
  <c r="CO620" s="1"/>
  <c r="CL1512"/>
  <c r="CP1513"/>
  <c r="CM383"/>
  <c r="CQ384"/>
  <c r="CL1316"/>
  <c r="CP1317"/>
  <c r="CL140"/>
  <c r="CP141"/>
  <c r="CM1531"/>
  <c r="CQ1532"/>
  <c r="CL46"/>
  <c r="CP46" s="1"/>
  <c r="CP47"/>
  <c r="CM515"/>
  <c r="CQ516"/>
  <c r="CM861"/>
  <c r="CQ862"/>
  <c r="CM1073"/>
  <c r="CQ1074"/>
  <c r="CL833"/>
  <c r="CP834"/>
  <c r="CL1178"/>
  <c r="CP1179"/>
  <c r="CL85"/>
  <c r="CP86"/>
  <c r="CL211"/>
  <c r="CP212"/>
  <c r="CM1178"/>
  <c r="CM1177" s="1"/>
  <c r="CM1162" s="1"/>
  <c r="CL534"/>
  <c r="CP535"/>
  <c r="CL105"/>
  <c r="CP105" s="1"/>
  <c r="CP107"/>
  <c r="CM447"/>
  <c r="CQ448"/>
  <c r="CM1131"/>
  <c r="CM1130" s="1"/>
  <c r="CM1129" s="1"/>
  <c r="CM1128" s="1"/>
  <c r="CO1132"/>
  <c r="CM1555"/>
  <c r="CQ1556"/>
  <c r="CM397"/>
  <c r="CQ398"/>
  <c r="CL1171"/>
  <c r="CP1172"/>
  <c r="CM1053"/>
  <c r="CQ1054"/>
  <c r="CL922"/>
  <c r="CP923"/>
  <c r="CL962"/>
  <c r="CP963"/>
  <c r="CM922"/>
  <c r="CQ923"/>
  <c r="CL253"/>
  <c r="CP254"/>
  <c r="CL1240"/>
  <c r="CP1241"/>
  <c r="CM1478"/>
  <c r="CQ1479"/>
  <c r="CL445"/>
  <c r="CP446"/>
  <c r="CL31"/>
  <c r="CP31" s="1"/>
  <c r="CP32"/>
  <c r="CL1104"/>
  <c r="CP1105"/>
  <c r="CL375"/>
  <c r="CP375" s="1"/>
  <c r="CP376"/>
  <c r="CL865"/>
  <c r="CP866"/>
  <c r="CL397"/>
  <c r="CP398"/>
  <c r="CM724"/>
  <c r="CO725"/>
  <c r="CL29"/>
  <c r="CP29" s="1"/>
  <c r="CP30"/>
  <c r="CL1572"/>
  <c r="CP1573"/>
  <c r="CL1414"/>
  <c r="CP1415"/>
  <c r="CL1352"/>
  <c r="CP1353"/>
  <c r="CL668"/>
  <c r="CP669"/>
  <c r="CL891"/>
  <c r="CP892"/>
  <c r="CM853"/>
  <c r="CQ854"/>
  <c r="CM68"/>
  <c r="CQ69"/>
  <c r="CL466"/>
  <c r="CL465" s="1"/>
  <c r="CN467"/>
  <c r="CM467"/>
  <c r="CL333"/>
  <c r="CP333" s="1"/>
  <c r="CP334"/>
  <c r="CL1116"/>
  <c r="CP1117"/>
  <c r="CM845"/>
  <c r="CQ846"/>
  <c r="CL1263"/>
  <c r="CP1264"/>
  <c r="CM487"/>
  <c r="CQ487" s="1"/>
  <c r="CQ488"/>
  <c r="CL1342"/>
  <c r="CP1342" s="1"/>
  <c r="CP1343"/>
  <c r="CL1189"/>
  <c r="CP1189" s="1"/>
  <c r="CP1190"/>
  <c r="CM1454"/>
  <c r="CQ1454" s="1"/>
  <c r="CQ1455"/>
  <c r="CL754"/>
  <c r="CP755"/>
  <c r="CL989"/>
  <c r="CP990"/>
  <c r="CL610"/>
  <c r="CP611"/>
  <c r="CL13"/>
  <c r="CP14"/>
  <c r="CL981"/>
  <c r="CP982"/>
  <c r="CL726"/>
  <c r="CP726" s="1"/>
  <c r="CP727"/>
  <c r="CM1585"/>
  <c r="CQ1586"/>
  <c r="CM1590"/>
  <c r="CQ1591"/>
  <c r="CL514"/>
  <c r="CP514" s="1"/>
  <c r="CP515"/>
  <c r="CM607"/>
  <c r="CQ607" s="1"/>
  <c r="CQ608"/>
  <c r="CL1324"/>
  <c r="CP1324" s="1"/>
  <c r="CP1325"/>
  <c r="CM810"/>
  <c r="CQ811"/>
  <c r="CL20"/>
  <c r="CP20" s="1"/>
  <c r="CP21"/>
  <c r="CL897"/>
  <c r="CP898"/>
  <c r="CL1465"/>
  <c r="CP1465" s="1"/>
  <c r="CP1466"/>
  <c r="CL1033"/>
  <c r="CP1034"/>
  <c r="CL551"/>
  <c r="CP552"/>
  <c r="CL487"/>
  <c r="CP487" s="1"/>
  <c r="CP488"/>
  <c r="CL879"/>
  <c r="CP879" s="1"/>
  <c r="CP880"/>
  <c r="CL1416"/>
  <c r="CP1416" s="1"/>
  <c r="CP1417"/>
  <c r="CL1255"/>
  <c r="CP1255" s="1"/>
  <c r="CP1256"/>
  <c r="CL134"/>
  <c r="CP135"/>
  <c r="CM226"/>
  <c r="CQ226" s="1"/>
  <c r="CQ227"/>
  <c r="CQ948"/>
  <c r="CO947"/>
  <c r="CL1440"/>
  <c r="CP1440" s="1"/>
  <c r="CP1441"/>
  <c r="CL1072"/>
  <c r="CP1073"/>
  <c r="CL223"/>
  <c r="CP223" s="1"/>
  <c r="CP224"/>
  <c r="CL173"/>
  <c r="CP174"/>
  <c r="CN735"/>
  <c r="CP736"/>
  <c r="CL787"/>
  <c r="CP787" s="1"/>
  <c r="CP788"/>
  <c r="CM782"/>
  <c r="CQ783"/>
  <c r="CM250"/>
  <c r="CM249" s="1"/>
  <c r="CM248" s="1"/>
  <c r="CM19"/>
  <c r="CM18" s="1"/>
  <c r="CM17" s="1"/>
  <c r="CO677"/>
  <c r="CO676" s="1"/>
  <c r="CO675" s="1"/>
  <c r="CO674" s="1"/>
  <c r="CO673" s="1"/>
  <c r="CL291"/>
  <c r="CP292"/>
  <c r="CL300"/>
  <c r="CP301"/>
  <c r="CL294"/>
  <c r="CP295"/>
  <c r="CL639"/>
  <c r="CP640"/>
  <c r="CM1340"/>
  <c r="CQ1341"/>
  <c r="CL1331"/>
  <c r="CP1332"/>
  <c r="CM1058"/>
  <c r="CQ1059"/>
  <c r="CL774"/>
  <c r="CP775"/>
  <c r="CM1253"/>
  <c r="CQ1254"/>
  <c r="CL371"/>
  <c r="CP372"/>
  <c r="CL944"/>
  <c r="CP945"/>
  <c r="CM849"/>
  <c r="CQ850"/>
  <c r="CL101"/>
  <c r="CP102"/>
  <c r="CL1259"/>
  <c r="CP1260"/>
  <c r="CL559"/>
  <c r="CP560"/>
  <c r="CM87"/>
  <c r="CQ88"/>
  <c r="CM629"/>
  <c r="CQ630"/>
  <c r="CL1445"/>
  <c r="CP1446"/>
  <c r="CL342"/>
  <c r="CP343"/>
  <c r="CL504"/>
  <c r="CP505"/>
  <c r="CL1452"/>
  <c r="CL1451" s="1"/>
  <c r="CN1453"/>
  <c r="CM90"/>
  <c r="CQ91"/>
  <c r="CL965"/>
  <c r="CP966"/>
  <c r="CM1216"/>
  <c r="CQ1217"/>
  <c r="CL712"/>
  <c r="CP713"/>
  <c r="CM521"/>
  <c r="CQ522"/>
  <c r="CL624"/>
  <c r="CN625"/>
  <c r="CL103"/>
  <c r="CP103" s="1"/>
  <c r="CP104"/>
  <c r="CM1466"/>
  <c r="CQ1467"/>
  <c r="CL1164"/>
  <c r="CP1165"/>
  <c r="CL130"/>
  <c r="CL129" s="1"/>
  <c r="CL128" s="1"/>
  <c r="CL127" s="1"/>
  <c r="CN131"/>
  <c r="CL563"/>
  <c r="CP564"/>
  <c r="CL271"/>
  <c r="CP271" s="1"/>
  <c r="CP272"/>
  <c r="CL1586"/>
  <c r="CP1587"/>
  <c r="CM794"/>
  <c r="CQ795"/>
  <c r="CM524"/>
  <c r="CQ525"/>
  <c r="CM475"/>
  <c r="CQ476"/>
  <c r="CL201"/>
  <c r="CP201" s="1"/>
  <c r="CP202"/>
  <c r="CM482"/>
  <c r="CQ483"/>
  <c r="CL1460"/>
  <c r="CP1461"/>
  <c r="CL929"/>
  <c r="CP930"/>
  <c r="CL1555"/>
  <c r="CP1556"/>
  <c r="CM1126"/>
  <c r="CQ1127"/>
  <c r="CL1613"/>
  <c r="CP1614"/>
  <c r="CL335"/>
  <c r="CP335" s="1"/>
  <c r="CP336"/>
  <c r="CL1087"/>
  <c r="CP1088"/>
  <c r="CL1522"/>
  <c r="CL1521" s="1"/>
  <c r="CN1523"/>
  <c r="CM1523"/>
  <c r="CL828"/>
  <c r="CP829"/>
  <c r="CL199"/>
  <c r="CP199" s="1"/>
  <c r="CP200"/>
  <c r="CL997"/>
  <c r="CP998"/>
  <c r="CL1525"/>
  <c r="CP1526"/>
  <c r="CL1216"/>
  <c r="CP1217"/>
  <c r="CL179"/>
  <c r="CP179" s="1"/>
  <c r="CP180"/>
  <c r="CL947"/>
  <c r="CP948"/>
  <c r="CL521"/>
  <c r="CP522"/>
  <c r="CL566"/>
  <c r="CP567"/>
  <c r="CM162"/>
  <c r="CQ163"/>
  <c r="CL1334"/>
  <c r="CP1335"/>
  <c r="CM73"/>
  <c r="CQ74"/>
  <c r="CM430"/>
  <c r="CQ431"/>
  <c r="CL1340"/>
  <c r="CP1341"/>
  <c r="CL276"/>
  <c r="CP277"/>
  <c r="CL600"/>
  <c r="CL599" s="1"/>
  <c r="CN601"/>
  <c r="CO601"/>
  <c r="CO600" s="1"/>
  <c r="CO599" s="1"/>
  <c r="CO598" s="1"/>
  <c r="CO597" s="1"/>
  <c r="CO555" s="1"/>
  <c r="CM601"/>
  <c r="CM600" s="1"/>
  <c r="CM599" s="1"/>
  <c r="CL1131"/>
  <c r="CL1130" s="1"/>
  <c r="CL1129" s="1"/>
  <c r="CL1128" s="1"/>
  <c r="CN1132"/>
  <c r="CL447"/>
  <c r="CP447" s="1"/>
  <c r="CP448"/>
  <c r="CL608"/>
  <c r="CP609"/>
  <c r="CL1155"/>
  <c r="CP1156"/>
  <c r="CM1579"/>
  <c r="CQ1580"/>
  <c r="CL44"/>
  <c r="CP44" s="1"/>
  <c r="CP45"/>
  <c r="CL968"/>
  <c r="CP969"/>
  <c r="CL90"/>
  <c r="CP91"/>
  <c r="CL1582"/>
  <c r="CP1583"/>
  <c r="CM944"/>
  <c r="CQ945"/>
  <c r="CL510"/>
  <c r="CP510" s="1"/>
  <c r="CP511"/>
  <c r="CM1104"/>
  <c r="CQ1105"/>
  <c r="CL192"/>
  <c r="CP193"/>
  <c r="CL482"/>
  <c r="CP483"/>
  <c r="CL1001"/>
  <c r="CP1002"/>
  <c r="CL1463"/>
  <c r="CP1464"/>
  <c r="CL798"/>
  <c r="CP799"/>
  <c r="CM873"/>
  <c r="CQ874"/>
  <c r="CL197"/>
  <c r="CP197" s="1"/>
  <c r="CP198"/>
  <c r="CL538"/>
  <c r="CP538" s="1"/>
  <c r="CP539"/>
  <c r="CL877"/>
  <c r="CP878"/>
  <c r="CL156"/>
  <c r="CP157"/>
  <c r="CL751"/>
  <c r="CP752"/>
  <c r="CM879"/>
  <c r="CQ879" s="1"/>
  <c r="CQ880"/>
  <c r="CL1098"/>
  <c r="CP1099"/>
  <c r="CL1530"/>
  <c r="CP1530" s="1"/>
  <c r="CP1531"/>
  <c r="CL955"/>
  <c r="CP955" s="1"/>
  <c r="CP956"/>
  <c r="CM64"/>
  <c r="CQ64" s="1"/>
  <c r="CQ65"/>
  <c r="CL1393"/>
  <c r="CP1393" s="1"/>
  <c r="CP1394"/>
  <c r="CL497"/>
  <c r="CP498"/>
  <c r="CL745"/>
  <c r="CP746"/>
  <c r="CM435"/>
  <c r="CQ435" s="1"/>
  <c r="CQ436"/>
  <c r="CL824"/>
  <c r="CP824" s="1"/>
  <c r="CP825"/>
  <c r="CN469"/>
  <c r="CP470"/>
  <c r="CM1244"/>
  <c r="CQ1245"/>
  <c r="CL152"/>
  <c r="CP153"/>
  <c r="CL1422"/>
  <c r="CP1422" s="1"/>
  <c r="CP1423"/>
  <c r="CL1294"/>
  <c r="CP1294" s="1"/>
  <c r="CP1295"/>
  <c r="CL1447"/>
  <c r="CP1447" s="1"/>
  <c r="CP1448"/>
  <c r="CL1575"/>
  <c r="CP1576"/>
  <c r="CL1551"/>
  <c r="CP1551" s="1"/>
  <c r="CP1552"/>
  <c r="CM1551"/>
  <c r="CQ1551" s="1"/>
  <c r="CQ1552"/>
  <c r="CM423"/>
  <c r="CQ423" s="1"/>
  <c r="CQ424"/>
  <c r="CL1125"/>
  <c r="CP1125" s="1"/>
  <c r="CP1126"/>
  <c r="CM1581"/>
  <c r="CQ1581" s="1"/>
  <c r="CQ1582"/>
  <c r="CL408"/>
  <c r="CP409"/>
  <c r="CM1393"/>
  <c r="CQ1393" s="1"/>
  <c r="CQ1394"/>
  <c r="CL883"/>
  <c r="CP884"/>
  <c r="CL1564"/>
  <c r="CP1564" s="1"/>
  <c r="CP1565"/>
  <c r="CM1223"/>
  <c r="CQ1223" s="1"/>
  <c r="CQ1224"/>
  <c r="CL925"/>
  <c r="CP925" s="1"/>
  <c r="CP926"/>
  <c r="CL729"/>
  <c r="CP729" s="1"/>
  <c r="CP730"/>
  <c r="CL461"/>
  <c r="CP462"/>
  <c r="CM928"/>
  <c r="CQ928" s="1"/>
  <c r="CQ929"/>
  <c r="CM1232"/>
  <c r="CQ1232" s="1"/>
  <c r="CQ1233"/>
  <c r="CL717"/>
  <c r="CP717" s="1"/>
  <c r="CP718"/>
  <c r="CM797"/>
  <c r="CQ798"/>
  <c r="CM1533"/>
  <c r="CQ1533" s="1"/>
  <c r="CQ1534"/>
  <c r="CL1318"/>
  <c r="CP1318" s="1"/>
  <c r="CP1319"/>
  <c r="CL776"/>
  <c r="CP776" s="1"/>
  <c r="CP777"/>
  <c r="CM598"/>
  <c r="CM597" s="1"/>
  <c r="CM189"/>
  <c r="CM188" s="1"/>
  <c r="CM537"/>
  <c r="CM536" s="1"/>
  <c r="CM531" s="1"/>
  <c r="CO736"/>
  <c r="CO735" s="1"/>
  <c r="CO734" s="1"/>
  <c r="CO733" s="1"/>
  <c r="CO732" s="1"/>
  <c r="CM549"/>
  <c r="CM548" s="1"/>
  <c r="CM547" s="1"/>
  <c r="CM546" s="1"/>
  <c r="CM545" s="1"/>
  <c r="CL1404"/>
  <c r="CP1405"/>
  <c r="CL1397"/>
  <c r="CP1398"/>
  <c r="CM219"/>
  <c r="CQ220"/>
  <c r="CL221"/>
  <c r="CP221" s="1"/>
  <c r="CP222"/>
  <c r="CM62"/>
  <c r="CQ63"/>
  <c r="CL109"/>
  <c r="CP110"/>
  <c r="CL419"/>
  <c r="CP420"/>
  <c r="CL512"/>
  <c r="CP512" s="1"/>
  <c r="CP513"/>
  <c r="CL478"/>
  <c r="CP479"/>
  <c r="CL686"/>
  <c r="CP687"/>
  <c r="CL861"/>
  <c r="CP862"/>
  <c r="CM777"/>
  <c r="CQ778"/>
  <c r="CL1579"/>
  <c r="CP1580"/>
  <c r="CM926"/>
  <c r="CQ927"/>
  <c r="CL241"/>
  <c r="CP241" s="1"/>
  <c r="CP242"/>
  <c r="CL697"/>
  <c r="CP698"/>
  <c r="CL383"/>
  <c r="CP384"/>
  <c r="CL347"/>
  <c r="CP348"/>
  <c r="CL1498"/>
  <c r="CP1498" s="1"/>
  <c r="CP1499"/>
  <c r="CM877"/>
  <c r="CQ878"/>
  <c r="CL1488"/>
  <c r="CL1487" s="1"/>
  <c r="CN1489"/>
  <c r="CO1489"/>
  <c r="CO1488" s="1"/>
  <c r="CO1487" s="1"/>
  <c r="CL1528"/>
  <c r="CP1529"/>
  <c r="CL1201"/>
  <c r="CP1202"/>
  <c r="CL42"/>
  <c r="CP42" s="1"/>
  <c r="CP43"/>
  <c r="CL615"/>
  <c r="CP616"/>
  <c r="CL1380"/>
  <c r="CP1381"/>
  <c r="CL267"/>
  <c r="CP267" s="1"/>
  <c r="CP268"/>
  <c r="CL1144"/>
  <c r="CP1145"/>
  <c r="CL722"/>
  <c r="CN723"/>
  <c r="CL1494"/>
  <c r="CP1494" s="1"/>
  <c r="CP1495"/>
  <c r="CL377"/>
  <c r="CP377" s="1"/>
  <c r="CP378"/>
  <c r="CM153"/>
  <c r="CQ154"/>
  <c r="CL919"/>
  <c r="CP920"/>
  <c r="CL1562"/>
  <c r="CP1563"/>
  <c r="CL1245"/>
  <c r="CP1246"/>
  <c r="CL853"/>
  <c r="CP854"/>
  <c r="CL1349"/>
  <c r="CP1350"/>
  <c r="CM974"/>
  <c r="CQ975"/>
  <c r="CL1361"/>
  <c r="CP1362"/>
  <c r="CL658"/>
  <c r="CL657" s="1"/>
  <c r="CL656" s="1"/>
  <c r="CL655" s="1"/>
  <c r="CN659"/>
  <c r="CM232"/>
  <c r="CQ232" s="1"/>
  <c r="CQ233"/>
  <c r="CL149"/>
  <c r="CP150"/>
  <c r="CL162"/>
  <c r="CP163"/>
  <c r="CM130"/>
  <c r="CM129" s="1"/>
  <c r="CM128" s="1"/>
  <c r="CM127" s="1"/>
  <c r="CO131"/>
  <c r="CM450"/>
  <c r="CQ451"/>
  <c r="CL181"/>
  <c r="CP181" s="1"/>
  <c r="CP182"/>
  <c r="CL902"/>
  <c r="CL901" s="1"/>
  <c r="CN903"/>
  <c r="CO903"/>
  <c r="CO902" s="1"/>
  <c r="CO901" s="1"/>
  <c r="CO900" s="1"/>
  <c r="CM903"/>
  <c r="CM902" s="1"/>
  <c r="CM901" s="1"/>
  <c r="CM900" s="1"/>
  <c r="CL475"/>
  <c r="CP476"/>
  <c r="CL1150"/>
  <c r="CP1151"/>
  <c r="CL1491"/>
  <c r="CL1490" s="1"/>
  <c r="CN1492"/>
  <c r="CO1492"/>
  <c r="CO1491" s="1"/>
  <c r="CO1490" s="1"/>
  <c r="CO1483" s="1"/>
  <c r="CO1482" s="1"/>
  <c r="CL905"/>
  <c r="CP906"/>
  <c r="CL1193"/>
  <c r="CP1194"/>
  <c r="CM224"/>
  <c r="CQ225"/>
  <c r="CL873"/>
  <c r="CP874"/>
  <c r="CL1328"/>
  <c r="CP1329"/>
  <c r="CL307"/>
  <c r="CP308"/>
  <c r="CM442"/>
  <c r="CQ443"/>
  <c r="CL818"/>
  <c r="CP818" s="1"/>
  <c r="CP819"/>
  <c r="CL940"/>
  <c r="CP940" s="1"/>
  <c r="CP941"/>
  <c r="CL1223"/>
  <c r="CP1223" s="1"/>
  <c r="CP1224"/>
  <c r="CM158"/>
  <c r="CQ158" s="1"/>
  <c r="CQ159"/>
  <c r="CL449"/>
  <c r="CP449" s="1"/>
  <c r="CP450"/>
  <c r="CM477"/>
  <c r="CQ477" s="1"/>
  <c r="CQ478"/>
  <c r="CM1098"/>
  <c r="CQ1099"/>
  <c r="CM717"/>
  <c r="CQ717" s="1"/>
  <c r="CQ718"/>
  <c r="CM438"/>
  <c r="CQ438" s="1"/>
  <c r="CQ439"/>
  <c r="CM1049"/>
  <c r="CQ1049" s="1"/>
  <c r="CQ1050"/>
  <c r="CM1247"/>
  <c r="CQ1247" s="1"/>
  <c r="CQ1248"/>
  <c r="CM1447"/>
  <c r="CQ1447" s="1"/>
  <c r="CQ1448"/>
  <c r="CL1014"/>
  <c r="CP1015"/>
  <c r="CM803"/>
  <c r="CQ803" s="1"/>
  <c r="CQ804"/>
  <c r="CL303"/>
  <c r="CP304"/>
  <c r="CL1029"/>
  <c r="CP1030"/>
  <c r="CN1485"/>
  <c r="CP1486"/>
  <c r="CL385"/>
  <c r="CP385" s="1"/>
  <c r="CP386"/>
  <c r="CL907"/>
  <c r="CP907" s="1"/>
  <c r="CP908"/>
  <c r="CL1021"/>
  <c r="CP1021" s="1"/>
  <c r="CP1022"/>
  <c r="CL158"/>
  <c r="CP158" s="1"/>
  <c r="CP159"/>
  <c r="CM940"/>
  <c r="CQ940" s="1"/>
  <c r="CQ941"/>
  <c r="CL691"/>
  <c r="CP692"/>
  <c r="CL23"/>
  <c r="CP23" s="1"/>
  <c r="CP24"/>
  <c r="CL844"/>
  <c r="CP844" s="1"/>
  <c r="CP845"/>
  <c r="CL1247"/>
  <c r="CP1247" s="1"/>
  <c r="CP1248"/>
  <c r="CL1090"/>
  <c r="CP1091"/>
  <c r="CL1533"/>
  <c r="CP1533" s="1"/>
  <c r="CP1534"/>
  <c r="CM726"/>
  <c r="CQ726" s="1"/>
  <c r="CQ727"/>
  <c r="CL803"/>
  <c r="CP803" s="1"/>
  <c r="CP804"/>
  <c r="CM1342"/>
  <c r="CQ1342" s="1"/>
  <c r="CQ1343"/>
  <c r="CL1354"/>
  <c r="CP1354" s="1"/>
  <c r="CP1355"/>
  <c r="CM1137"/>
  <c r="CM1136" s="1"/>
  <c r="CM1012"/>
  <c r="CM674"/>
  <c r="CM673" s="1"/>
  <c r="CO470"/>
  <c r="CO469" s="1"/>
  <c r="CO468" s="1"/>
  <c r="CA176"/>
  <c r="CG26"/>
  <c r="CG19" s="1"/>
  <c r="CG18" s="1"/>
  <c r="CG17" s="1"/>
  <c r="CF100"/>
  <c r="CG537"/>
  <c r="CG536" s="1"/>
  <c r="CG531" s="1"/>
  <c r="CG495" s="1"/>
  <c r="CG494" s="1"/>
  <c r="CF178"/>
  <c r="CF406"/>
  <c r="CF400" s="1"/>
  <c r="CF1083"/>
  <c r="CF26"/>
  <c r="CF19" s="1"/>
  <c r="CF18" s="1"/>
  <c r="CF17" s="1"/>
  <c r="CF1569"/>
  <c r="CF1568" s="1"/>
  <c r="CG266"/>
  <c r="CG265" s="1"/>
  <c r="CG264" s="1"/>
  <c r="CG1493"/>
  <c r="CG1483" s="1"/>
  <c r="CG1482" s="1"/>
  <c r="CF1137"/>
  <c r="CF1136" s="1"/>
  <c r="CF41"/>
  <c r="CF40" s="1"/>
  <c r="CF189"/>
  <c r="CF994"/>
  <c r="CF993" s="1"/>
  <c r="CG1137"/>
  <c r="CG1136" s="1"/>
  <c r="CA1291"/>
  <c r="CG53"/>
  <c r="CG39" s="1"/>
  <c r="CG38" s="1"/>
  <c r="CG649"/>
  <c r="CG743"/>
  <c r="CF917"/>
  <c r="CF264"/>
  <c r="CF537"/>
  <c r="CF536" s="1"/>
  <c r="CF531" s="1"/>
  <c r="CG1083"/>
  <c r="CG41"/>
  <c r="CG40" s="1"/>
  <c r="CA1481"/>
  <c r="CF279"/>
  <c r="CF278" s="1"/>
  <c r="CG1113"/>
  <c r="CG1112" s="1"/>
  <c r="CM177"/>
  <c r="CF196"/>
  <c r="CA126"/>
  <c r="CA8" s="1"/>
  <c r="CF1388"/>
  <c r="CF53"/>
  <c r="CL178"/>
  <c r="CG768"/>
  <c r="CL26"/>
  <c r="CG280"/>
  <c r="CG279" s="1"/>
  <c r="CG278" s="1"/>
  <c r="CF1161"/>
  <c r="CF177"/>
  <c r="CF99"/>
  <c r="CF98" s="1"/>
  <c r="CF97" s="1"/>
  <c r="CG188"/>
  <c r="CF218"/>
  <c r="CL266"/>
  <c r="CL236"/>
  <c r="CP236" s="1"/>
  <c r="CL623"/>
  <c r="CL622" s="1"/>
  <c r="CL621" s="1"/>
  <c r="CM229"/>
  <c r="CQ229" s="1"/>
  <c r="CM41"/>
  <c r="CM40" s="1"/>
  <c r="CF1520"/>
  <c r="CG1181"/>
  <c r="CG99"/>
  <c r="CG98" s="1"/>
  <c r="CG97" s="1"/>
  <c r="CG1012"/>
  <c r="CG993" s="1"/>
  <c r="CF785"/>
  <c r="CF780" s="1"/>
  <c r="CF768" s="1"/>
  <c r="CG917"/>
  <c r="CG895" s="1"/>
  <c r="CG894" s="1"/>
  <c r="CF1545"/>
  <c r="CF1544" s="1"/>
  <c r="CG374"/>
  <c r="CG373" s="1"/>
  <c r="CG368" s="1"/>
  <c r="CG357" s="1"/>
  <c r="CG322" s="1"/>
  <c r="CG561"/>
  <c r="CG556" s="1"/>
  <c r="CG1457"/>
  <c r="CG1410" s="1"/>
  <c r="CF679"/>
  <c r="CF678" s="1"/>
  <c r="CF674" s="1"/>
  <c r="CF673" s="1"/>
  <c r="CL680"/>
  <c r="CG620"/>
  <c r="CF502"/>
  <c r="CG598"/>
  <c r="CG597" s="1"/>
  <c r="CL721"/>
  <c r="CL720" s="1"/>
  <c r="CL1493"/>
  <c r="CM332"/>
  <c r="CM331" s="1"/>
  <c r="CM330" s="1"/>
  <c r="CM324" s="1"/>
  <c r="CF971"/>
  <c r="CF970" s="1"/>
  <c r="CF895" s="1"/>
  <c r="CF894" s="1"/>
  <c r="CL972"/>
  <c r="CG1162"/>
  <c r="CG1161" s="1"/>
  <c r="CG1160" s="1"/>
  <c r="CG1158" s="1"/>
  <c r="CF374"/>
  <c r="CF373" s="1"/>
  <c r="CF368" s="1"/>
  <c r="CF357" s="1"/>
  <c r="CF1412"/>
  <c r="CF1411" s="1"/>
  <c r="CG250"/>
  <c r="CG249" s="1"/>
  <c r="CG248" s="1"/>
  <c r="CF332"/>
  <c r="CF331" s="1"/>
  <c r="CF330" s="1"/>
  <c r="CF324" s="1"/>
  <c r="CF1113"/>
  <c r="CF1112" s="1"/>
  <c r="CG843"/>
  <c r="CG817" s="1"/>
  <c r="CG816" s="1"/>
  <c r="CF597"/>
  <c r="CF555" s="1"/>
  <c r="CG416"/>
  <c r="CG415" s="1"/>
  <c r="CG406" s="1"/>
  <c r="CG400" s="1"/>
  <c r="CF509"/>
  <c r="CF1457"/>
  <c r="CG1520"/>
  <c r="CG1509" s="1"/>
  <c r="CG1481" s="1"/>
  <c r="CF151"/>
  <c r="CF137" s="1"/>
  <c r="CF743"/>
  <c r="CF1509"/>
  <c r="CF1481" s="1"/>
  <c r="CG1293"/>
  <c r="CG1292" s="1"/>
  <c r="CG1291" s="1"/>
  <c r="CF464"/>
  <c r="CF459" s="1"/>
  <c r="CF458" s="1"/>
  <c r="CF457" s="1"/>
  <c r="CF236"/>
  <c r="CF817"/>
  <c r="CF816" s="1"/>
  <c r="CF1293"/>
  <c r="CF1292" s="1"/>
  <c r="CF1291" s="1"/>
  <c r="CF1251"/>
  <c r="CF1250" s="1"/>
  <c r="CM1412"/>
  <c r="CL374"/>
  <c r="CM711"/>
  <c r="CM710" s="1"/>
  <c r="CM709" s="1"/>
  <c r="CL332"/>
  <c r="CM280"/>
  <c r="CM279" s="1"/>
  <c r="CL41"/>
  <c r="CL509"/>
  <c r="CL196"/>
  <c r="CL537"/>
  <c r="CL218"/>
  <c r="CF649"/>
  <c r="CA618"/>
  <c r="CG1542"/>
  <c r="CA391"/>
  <c r="CG682"/>
  <c r="CF39"/>
  <c r="CF38" s="1"/>
  <c r="CA814"/>
  <c r="CA322"/>
  <c r="BZ649"/>
  <c r="BZ618" s="1"/>
  <c r="CG176"/>
  <c r="BZ176"/>
  <c r="BZ126" s="1"/>
  <c r="BZ8" s="1"/>
  <c r="BT1280"/>
  <c r="BU1280"/>
  <c r="BZ814"/>
  <c r="BU391"/>
  <c r="BT126"/>
  <c r="BT8" s="1"/>
  <c r="BZ1280"/>
  <c r="BZ391"/>
  <c r="CL40" l="1"/>
  <c r="CP40" s="1"/>
  <c r="CP41"/>
  <c r="CL474"/>
  <c r="CP474" s="1"/>
  <c r="CP475"/>
  <c r="CM449"/>
  <c r="CQ449" s="1"/>
  <c r="CQ450"/>
  <c r="CL161"/>
  <c r="CP161" s="1"/>
  <c r="CP162"/>
  <c r="CN722"/>
  <c r="CP723"/>
  <c r="CM876"/>
  <c r="CQ876" s="1"/>
  <c r="CQ877"/>
  <c r="CL346"/>
  <c r="CP347"/>
  <c r="CL696"/>
  <c r="CP697"/>
  <c r="CM925"/>
  <c r="CQ925" s="1"/>
  <c r="CQ926"/>
  <c r="CM776"/>
  <c r="CQ777"/>
  <c r="CL685"/>
  <c r="CP686"/>
  <c r="CL108"/>
  <c r="CP108" s="1"/>
  <c r="CP109"/>
  <c r="CL1396"/>
  <c r="CP1397"/>
  <c r="CM796"/>
  <c r="CQ797"/>
  <c r="CL460"/>
  <c r="CP460" s="1"/>
  <c r="CP461"/>
  <c r="CM1243"/>
  <c r="CQ1244"/>
  <c r="CL744"/>
  <c r="CP745"/>
  <c r="CL1097"/>
  <c r="CP1098"/>
  <c r="CL750"/>
  <c r="CP751"/>
  <c r="CL876"/>
  <c r="CP876" s="1"/>
  <c r="CP877"/>
  <c r="CL797"/>
  <c r="CP798"/>
  <c r="CL1000"/>
  <c r="CP1001"/>
  <c r="CP192"/>
  <c r="CL189"/>
  <c r="CP189" s="1"/>
  <c r="CL1581"/>
  <c r="CP1581" s="1"/>
  <c r="CP1582"/>
  <c r="CL967"/>
  <c r="CP967" s="1"/>
  <c r="CP968"/>
  <c r="CM1578"/>
  <c r="CQ1579"/>
  <c r="CL607"/>
  <c r="CP607" s="1"/>
  <c r="CP608"/>
  <c r="CL1339"/>
  <c r="CP1339" s="1"/>
  <c r="CP1340"/>
  <c r="CM72"/>
  <c r="CQ72" s="1"/>
  <c r="CQ73"/>
  <c r="CM161"/>
  <c r="CQ161" s="1"/>
  <c r="CQ162"/>
  <c r="CL520"/>
  <c r="CP520" s="1"/>
  <c r="CP521"/>
  <c r="CL1524"/>
  <c r="CP1525"/>
  <c r="CN1522"/>
  <c r="CP1523"/>
  <c r="CN130"/>
  <c r="CP131"/>
  <c r="CP625"/>
  <c r="CN624"/>
  <c r="CN1452"/>
  <c r="CP1453"/>
  <c r="CM781"/>
  <c r="CQ781" s="1"/>
  <c r="CQ782"/>
  <c r="CN734"/>
  <c r="CP735"/>
  <c r="CL550"/>
  <c r="CP550" s="1"/>
  <c r="CP551"/>
  <c r="CM1584"/>
  <c r="CQ1584" s="1"/>
  <c r="CQ1585"/>
  <c r="CL980"/>
  <c r="CP980" s="1"/>
  <c r="CP981"/>
  <c r="CP610"/>
  <c r="CL598"/>
  <c r="CL753"/>
  <c r="CP753" s="1"/>
  <c r="CP754"/>
  <c r="CM844"/>
  <c r="CQ845"/>
  <c r="CQ725"/>
  <c r="CO724"/>
  <c r="CQ724" s="1"/>
  <c r="CL1062"/>
  <c r="CP1063"/>
  <c r="CM1396"/>
  <c r="CQ1397"/>
  <c r="CL260"/>
  <c r="CP261"/>
  <c r="CL1594"/>
  <c r="CP1595"/>
  <c r="CL700"/>
  <c r="CP701"/>
  <c r="CL593"/>
  <c r="CP594"/>
  <c r="CL809"/>
  <c r="CP809" s="1"/>
  <c r="CP810"/>
  <c r="CM260"/>
  <c r="CQ261"/>
  <c r="CL763"/>
  <c r="CP764"/>
  <c r="CQ57"/>
  <c r="CM54"/>
  <c r="CM432"/>
  <c r="CQ432" s="1"/>
  <c r="CQ433"/>
  <c r="CM864"/>
  <c r="CQ864" s="1"/>
  <c r="CQ865"/>
  <c r="CM1462"/>
  <c r="CQ1462" s="1"/>
  <c r="CQ1463"/>
  <c r="CL737"/>
  <c r="CP738"/>
  <c r="CM243"/>
  <c r="CQ243" s="1"/>
  <c r="CQ244"/>
  <c r="CL1024"/>
  <c r="CP1024" s="1"/>
  <c r="CP1025"/>
  <c r="CL256"/>
  <c r="CP257"/>
  <c r="CM1226"/>
  <c r="CQ1226" s="1"/>
  <c r="CQ1227"/>
  <c r="CL1067"/>
  <c r="CP1068"/>
  <c r="CL226"/>
  <c r="CP226" s="1"/>
  <c r="CP227"/>
  <c r="CL1369"/>
  <c r="CP1369" s="1"/>
  <c r="CP1370"/>
  <c r="CL670"/>
  <c r="CP670" s="1"/>
  <c r="CP671"/>
  <c r="CL1057"/>
  <c r="CP1058"/>
  <c r="CL1285"/>
  <c r="CP1286"/>
  <c r="CL1604"/>
  <c r="CP1605"/>
  <c r="CP70"/>
  <c r="CL67"/>
  <c r="CP67" s="1"/>
  <c r="CL1590"/>
  <c r="CP1591"/>
  <c r="CL280"/>
  <c r="CP287"/>
  <c r="CL1226"/>
  <c r="CP1226" s="1"/>
  <c r="CP1227"/>
  <c r="CM984"/>
  <c r="CQ985"/>
  <c r="CM937"/>
  <c r="CQ937" s="1"/>
  <c r="CQ938"/>
  <c r="CL1003"/>
  <c r="CP1003" s="1"/>
  <c r="CP1004"/>
  <c r="CL59"/>
  <c r="CP59" s="1"/>
  <c r="CP60"/>
  <c r="CL1454"/>
  <c r="CP1455"/>
  <c r="CL911"/>
  <c r="CP912"/>
  <c r="CM213"/>
  <c r="CQ214"/>
  <c r="CL1425"/>
  <c r="CP1426"/>
  <c r="CL1139"/>
  <c r="CP1140"/>
  <c r="CL229"/>
  <c r="CP229" s="1"/>
  <c r="CP232"/>
  <c r="CL243"/>
  <c r="CP243" s="1"/>
  <c r="CP246"/>
  <c r="CL984"/>
  <c r="CP985"/>
  <c r="CL360"/>
  <c r="CP361"/>
  <c r="CL1079"/>
  <c r="CP1080"/>
  <c r="CL868"/>
  <c r="CP868" s="1"/>
  <c r="CP869"/>
  <c r="CL1049"/>
  <c r="CP1050"/>
  <c r="CL506"/>
  <c r="CP506" s="1"/>
  <c r="CP507"/>
  <c r="CL1204"/>
  <c r="CP1205"/>
  <c r="CL54"/>
  <c r="CP55"/>
  <c r="CM1040"/>
  <c r="CQ1041"/>
  <c r="CL782"/>
  <c r="CP783"/>
  <c r="CL545"/>
  <c r="CL331"/>
  <c r="CP332"/>
  <c r="CL1089"/>
  <c r="CP1089" s="1"/>
  <c r="CP1090"/>
  <c r="CL690"/>
  <c r="CP691"/>
  <c r="CN1484"/>
  <c r="CP1485"/>
  <c r="CL302"/>
  <c r="CP302" s="1"/>
  <c r="CP303"/>
  <c r="CL1013"/>
  <c r="CP1013" s="1"/>
  <c r="CP1014"/>
  <c r="CM1097"/>
  <c r="CQ1098"/>
  <c r="CL306"/>
  <c r="CP306" s="1"/>
  <c r="CP307"/>
  <c r="CL872"/>
  <c r="CP872" s="1"/>
  <c r="CP873"/>
  <c r="CL1192"/>
  <c r="CP1192" s="1"/>
  <c r="CP1193"/>
  <c r="CP1492"/>
  <c r="CN1491"/>
  <c r="CN902"/>
  <c r="CP903"/>
  <c r="CM973"/>
  <c r="CQ973" s="1"/>
  <c r="CQ974"/>
  <c r="CL852"/>
  <c r="CP853"/>
  <c r="CL1561"/>
  <c r="CP1562"/>
  <c r="CM152"/>
  <c r="CQ153"/>
  <c r="CL1143"/>
  <c r="CP1144"/>
  <c r="CL1379"/>
  <c r="CP1380"/>
  <c r="CL1527"/>
  <c r="CP1527" s="1"/>
  <c r="CP1528"/>
  <c r="CP1132"/>
  <c r="CN1131"/>
  <c r="CN600"/>
  <c r="CP601"/>
  <c r="CO1523"/>
  <c r="CO1522" s="1"/>
  <c r="CO1521" s="1"/>
  <c r="CO1520" s="1"/>
  <c r="CO1509" s="1"/>
  <c r="CO1481" s="1"/>
  <c r="CM1522"/>
  <c r="CM1521" s="1"/>
  <c r="CL1086"/>
  <c r="CP1087"/>
  <c r="CL1612"/>
  <c r="CP1613"/>
  <c r="CL1554"/>
  <c r="CP1555"/>
  <c r="CL1459"/>
  <c r="CP1460"/>
  <c r="CM523"/>
  <c r="CQ523" s="1"/>
  <c r="CQ524"/>
  <c r="CL1585"/>
  <c r="CP1586"/>
  <c r="CL562"/>
  <c r="CP563"/>
  <c r="CL1163"/>
  <c r="CP1164"/>
  <c r="CM520"/>
  <c r="CQ520" s="1"/>
  <c r="CQ521"/>
  <c r="CM1215"/>
  <c r="CQ1215" s="1"/>
  <c r="CQ1216"/>
  <c r="CM89"/>
  <c r="CQ89" s="1"/>
  <c r="CQ90"/>
  <c r="CL503"/>
  <c r="CP504"/>
  <c r="CL1444"/>
  <c r="CP1445"/>
  <c r="CM84"/>
  <c r="CQ84" s="1"/>
  <c r="CQ87"/>
  <c r="CL1258"/>
  <c r="CP1258" s="1"/>
  <c r="CP1259"/>
  <c r="CM848"/>
  <c r="CQ848" s="1"/>
  <c r="CQ849"/>
  <c r="CL370"/>
  <c r="CP371"/>
  <c r="CL773"/>
  <c r="CP774"/>
  <c r="CL1330"/>
  <c r="CP1330" s="1"/>
  <c r="CP1331"/>
  <c r="CL638"/>
  <c r="CP639"/>
  <c r="CL299"/>
  <c r="CP299" s="1"/>
  <c r="CP300"/>
  <c r="CM852"/>
  <c r="CQ852" s="1"/>
  <c r="CQ853"/>
  <c r="CL667"/>
  <c r="CP668"/>
  <c r="CL1413"/>
  <c r="CP1413" s="1"/>
  <c r="CP1414"/>
  <c r="CL396"/>
  <c r="CP397"/>
  <c r="CM1477"/>
  <c r="CQ1477" s="1"/>
  <c r="CQ1478"/>
  <c r="CL250"/>
  <c r="CP253"/>
  <c r="CL961"/>
  <c r="CP961" s="1"/>
  <c r="CP962"/>
  <c r="CM1052"/>
  <c r="CQ1052" s="1"/>
  <c r="CQ1053"/>
  <c r="CM396"/>
  <c r="CQ397"/>
  <c r="CL84"/>
  <c r="CP84" s="1"/>
  <c r="CP85"/>
  <c r="CL832"/>
  <c r="CP833"/>
  <c r="CM860"/>
  <c r="CQ860" s="1"/>
  <c r="CQ861"/>
  <c r="CL139"/>
  <c r="CP140"/>
  <c r="CM382"/>
  <c r="CQ383"/>
  <c r="CM955"/>
  <c r="CQ955" s="1"/>
  <c r="CQ956"/>
  <c r="CL570"/>
  <c r="CP571"/>
  <c r="CL759"/>
  <c r="CP760"/>
  <c r="CL79"/>
  <c r="CP79" s="1"/>
  <c r="CP80"/>
  <c r="CN676"/>
  <c r="CP677"/>
  <c r="CN549"/>
  <c r="CL1483"/>
  <c r="CP1493"/>
  <c r="CL265"/>
  <c r="CP266"/>
  <c r="CP178"/>
  <c r="CP1150"/>
  <c r="CL1147"/>
  <c r="CL148"/>
  <c r="CP148" s="1"/>
  <c r="CP149"/>
  <c r="CN658"/>
  <c r="CP659"/>
  <c r="CL382"/>
  <c r="CP382" s="1"/>
  <c r="CP383"/>
  <c r="CL1578"/>
  <c r="CP1578" s="1"/>
  <c r="CP1579"/>
  <c r="CL860"/>
  <c r="CP860" s="1"/>
  <c r="CP861"/>
  <c r="CL477"/>
  <c r="CP478"/>
  <c r="CL416"/>
  <c r="CP419"/>
  <c r="CM59"/>
  <c r="CQ59" s="1"/>
  <c r="CQ62"/>
  <c r="CM218"/>
  <c r="CQ218" s="1"/>
  <c r="CQ219"/>
  <c r="CL1403"/>
  <c r="CP1404"/>
  <c r="CL882"/>
  <c r="CP882" s="1"/>
  <c r="CP883"/>
  <c r="CL407"/>
  <c r="CP407" s="1"/>
  <c r="CP408"/>
  <c r="CL1574"/>
  <c r="CP1574" s="1"/>
  <c r="CP1575"/>
  <c r="CP152"/>
  <c r="CN468"/>
  <c r="CP469"/>
  <c r="CL496"/>
  <c r="CP496" s="1"/>
  <c r="CP497"/>
  <c r="CL155"/>
  <c r="CP155" s="1"/>
  <c r="CP156"/>
  <c r="CM872"/>
  <c r="CQ872" s="1"/>
  <c r="CQ873"/>
  <c r="CL1462"/>
  <c r="CP1462" s="1"/>
  <c r="CP1463"/>
  <c r="CL481"/>
  <c r="CP481" s="1"/>
  <c r="CP482"/>
  <c r="CM1103"/>
  <c r="CQ1104"/>
  <c r="CM943"/>
  <c r="CQ943" s="1"/>
  <c r="CQ944"/>
  <c r="CL89"/>
  <c r="CP89" s="1"/>
  <c r="CP90"/>
  <c r="CL1154"/>
  <c r="CP1154" s="1"/>
  <c r="CP1155"/>
  <c r="CP276"/>
  <c r="CL273"/>
  <c r="CP273" s="1"/>
  <c r="CM429"/>
  <c r="CQ429" s="1"/>
  <c r="CQ430"/>
  <c r="CL1333"/>
  <c r="CP1333" s="1"/>
  <c r="CP1334"/>
  <c r="CL565"/>
  <c r="CP565" s="1"/>
  <c r="CP566"/>
  <c r="CL946"/>
  <c r="CP946" s="1"/>
  <c r="CP947"/>
  <c r="CL1215"/>
  <c r="CP1215" s="1"/>
  <c r="CP1216"/>
  <c r="CL996"/>
  <c r="CP997"/>
  <c r="CL827"/>
  <c r="CP828"/>
  <c r="CL172"/>
  <c r="CP173"/>
  <c r="CL1071"/>
  <c r="CP1072"/>
  <c r="CL133"/>
  <c r="CP134"/>
  <c r="CL1032"/>
  <c r="CP1032" s="1"/>
  <c r="CP1033"/>
  <c r="CL896"/>
  <c r="CP896" s="1"/>
  <c r="CP897"/>
  <c r="CM809"/>
  <c r="CQ809" s="1"/>
  <c r="CQ810"/>
  <c r="CM1589"/>
  <c r="CQ1590"/>
  <c r="CL12"/>
  <c r="CP13"/>
  <c r="CL988"/>
  <c r="CP989"/>
  <c r="CL1262"/>
  <c r="CP1262" s="1"/>
  <c r="CP1263"/>
  <c r="CL1115"/>
  <c r="CP1116"/>
  <c r="CN466"/>
  <c r="CP467"/>
  <c r="CO1131"/>
  <c r="CQ1132"/>
  <c r="CN724"/>
  <c r="CP724" s="1"/>
  <c r="CP725"/>
  <c r="CM670"/>
  <c r="CQ671"/>
  <c r="CL64"/>
  <c r="CP64" s="1"/>
  <c r="CP65"/>
  <c r="CL213"/>
  <c r="CP213" s="1"/>
  <c r="CP216"/>
  <c r="CM1403"/>
  <c r="CQ1404"/>
  <c r="CL1039"/>
  <c r="CP1039" s="1"/>
  <c r="CP1040"/>
  <c r="CM988"/>
  <c r="CQ989"/>
  <c r="CL1275"/>
  <c r="CP1276"/>
  <c r="CM1061"/>
  <c r="CQ1062"/>
  <c r="CL1500"/>
  <c r="CP1500" s="1"/>
  <c r="CP1501"/>
  <c r="CL661"/>
  <c r="CP662"/>
  <c r="CM256"/>
  <c r="CQ257"/>
  <c r="CL937"/>
  <c r="CP937" s="1"/>
  <c r="CP938"/>
  <c r="CM1003"/>
  <c r="CQ1004"/>
  <c r="CQ239"/>
  <c r="CM236"/>
  <c r="CQ236" s="1"/>
  <c r="CL1185"/>
  <c r="CP1185" s="1"/>
  <c r="CP1186"/>
  <c r="CL1547"/>
  <c r="CP1548"/>
  <c r="CM918"/>
  <c r="CQ919"/>
  <c r="CL441"/>
  <c r="CP441" s="1"/>
  <c r="CP442"/>
  <c r="CL706"/>
  <c r="CP707"/>
  <c r="CL633"/>
  <c r="CP634"/>
  <c r="CL1166"/>
  <c r="CP1166" s="1"/>
  <c r="CP1167"/>
  <c r="CL790"/>
  <c r="CP791"/>
  <c r="CM967"/>
  <c r="CQ967" s="1"/>
  <c r="CQ968"/>
  <c r="CL423"/>
  <c r="CP423" s="1"/>
  <c r="CP424"/>
  <c r="CM273"/>
  <c r="CQ274"/>
  <c r="CL143"/>
  <c r="CP144"/>
  <c r="CL973"/>
  <c r="CP973" s="1"/>
  <c r="CP974"/>
  <c r="CM868"/>
  <c r="CQ868" s="1"/>
  <c r="CQ869"/>
  <c r="CM306"/>
  <c r="CQ306" s="1"/>
  <c r="CQ307"/>
  <c r="CL438"/>
  <c r="CP438" s="1"/>
  <c r="CP439"/>
  <c r="CL1006"/>
  <c r="CP1006" s="1"/>
  <c r="CP1007"/>
  <c r="CQ82"/>
  <c r="CM79"/>
  <c r="CQ79" s="1"/>
  <c r="CM1264"/>
  <c r="CQ1265"/>
  <c r="CL122"/>
  <c r="CP123"/>
  <c r="CM1258"/>
  <c r="CQ1258" s="1"/>
  <c r="CQ1259"/>
  <c r="CL429"/>
  <c r="CP429" s="1"/>
  <c r="CP430"/>
  <c r="CL1252"/>
  <c r="CP1253"/>
  <c r="CM1595"/>
  <c r="CQ1596"/>
  <c r="CL1303"/>
  <c r="CP1304"/>
  <c r="CL517"/>
  <c r="CP517" s="1"/>
  <c r="CP518"/>
  <c r="CL1119"/>
  <c r="CP1120"/>
  <c r="CL523"/>
  <c r="CP523" s="1"/>
  <c r="CP524"/>
  <c r="CL471"/>
  <c r="CP471" s="1"/>
  <c r="CP472"/>
  <c r="CL435"/>
  <c r="CP435" s="1"/>
  <c r="CP436"/>
  <c r="CL296"/>
  <c r="CP296" s="1"/>
  <c r="CP297"/>
  <c r="CO549"/>
  <c r="CO548" s="1"/>
  <c r="CO547" s="1"/>
  <c r="CO546" s="1"/>
  <c r="CO545" s="1"/>
  <c r="CO494" s="1"/>
  <c r="CM721"/>
  <c r="CM720" s="1"/>
  <c r="CM1450"/>
  <c r="CP509"/>
  <c r="CL373"/>
  <c r="CP374"/>
  <c r="CP218"/>
  <c r="CL188"/>
  <c r="CP188" s="1"/>
  <c r="CP196"/>
  <c r="CL536"/>
  <c r="CP537"/>
  <c r="CM682"/>
  <c r="CQ709"/>
  <c r="CL971"/>
  <c r="CP972"/>
  <c r="CL679"/>
  <c r="CP680"/>
  <c r="CL19"/>
  <c r="CP26"/>
  <c r="CL1028"/>
  <c r="CP1028" s="1"/>
  <c r="CP1029"/>
  <c r="CM441"/>
  <c r="CQ441" s="1"/>
  <c r="CQ442"/>
  <c r="CL1327"/>
  <c r="CP1327" s="1"/>
  <c r="CP1328"/>
  <c r="CM223"/>
  <c r="CQ223" s="1"/>
  <c r="CQ224"/>
  <c r="CL904"/>
  <c r="CP904" s="1"/>
  <c r="CP905"/>
  <c r="CQ131"/>
  <c r="CO130"/>
  <c r="CL1360"/>
  <c r="CP1360" s="1"/>
  <c r="CP1361"/>
  <c r="CL1348"/>
  <c r="CP1348" s="1"/>
  <c r="CP1349"/>
  <c r="CL1244"/>
  <c r="CP1245"/>
  <c r="CL918"/>
  <c r="CP919"/>
  <c r="CL614"/>
  <c r="CP615"/>
  <c r="CL1200"/>
  <c r="CP1200" s="1"/>
  <c r="CP1201"/>
  <c r="CN1488"/>
  <c r="CP1489"/>
  <c r="CM1125"/>
  <c r="CQ1126"/>
  <c r="CL928"/>
  <c r="CP928" s="1"/>
  <c r="CP929"/>
  <c r="CM481"/>
  <c r="CQ481" s="1"/>
  <c r="CQ482"/>
  <c r="CM474"/>
  <c r="CQ475"/>
  <c r="CM793"/>
  <c r="CQ793" s="1"/>
  <c r="CQ794"/>
  <c r="CM1465"/>
  <c r="CQ1466"/>
  <c r="CL711"/>
  <c r="CP712"/>
  <c r="CL964"/>
  <c r="CP964" s="1"/>
  <c r="CP965"/>
  <c r="CL341"/>
  <c r="CP342"/>
  <c r="CM628"/>
  <c r="CQ628" s="1"/>
  <c r="CQ629"/>
  <c r="CL558"/>
  <c r="CP559"/>
  <c r="CL100"/>
  <c r="CP101"/>
  <c r="CL943"/>
  <c r="CP943" s="1"/>
  <c r="CP944"/>
  <c r="CM1252"/>
  <c r="CQ1253"/>
  <c r="CM1057"/>
  <c r="CQ1058"/>
  <c r="CM1339"/>
  <c r="CQ1340"/>
  <c r="CL293"/>
  <c r="CP293" s="1"/>
  <c r="CP294"/>
  <c r="CL290"/>
  <c r="CP290" s="1"/>
  <c r="CP291"/>
  <c r="CQ947"/>
  <c r="CO946"/>
  <c r="CQ946" s="1"/>
  <c r="CO467"/>
  <c r="CO466" s="1"/>
  <c r="CO465" s="1"/>
  <c r="CO464" s="1"/>
  <c r="CO459" s="1"/>
  <c r="CM466"/>
  <c r="CM465" s="1"/>
  <c r="CM67"/>
  <c r="CQ67" s="1"/>
  <c r="CQ68"/>
  <c r="CL890"/>
  <c r="CP891"/>
  <c r="CL1351"/>
  <c r="CP1351" s="1"/>
  <c r="CP1352"/>
  <c r="CL1571"/>
  <c r="CP1572"/>
  <c r="CL864"/>
  <c r="CP864" s="1"/>
  <c r="CP865"/>
  <c r="CL1103"/>
  <c r="CP1104"/>
  <c r="CL444"/>
  <c r="CP444" s="1"/>
  <c r="CP445"/>
  <c r="CL1239"/>
  <c r="CP1239" s="1"/>
  <c r="CP1240"/>
  <c r="CM921"/>
  <c r="CQ921" s="1"/>
  <c r="CQ922"/>
  <c r="CL921"/>
  <c r="CP921" s="1"/>
  <c r="CP922"/>
  <c r="CL1170"/>
  <c r="CP1170" s="1"/>
  <c r="CP1171"/>
  <c r="CM1554"/>
  <c r="CQ1555"/>
  <c r="CQ447"/>
  <c r="CM444"/>
  <c r="CL533"/>
  <c r="CP534"/>
  <c r="CL210"/>
  <c r="CP210" s="1"/>
  <c r="CP211"/>
  <c r="CL1177"/>
  <c r="CP1177" s="1"/>
  <c r="CP1178"/>
  <c r="CM1072"/>
  <c r="CQ1073"/>
  <c r="CM514"/>
  <c r="CQ515"/>
  <c r="CM1530"/>
  <c r="CQ1530" s="1"/>
  <c r="CQ1531"/>
  <c r="CL1315"/>
  <c r="CP1315" s="1"/>
  <c r="CP1316"/>
  <c r="CL1511"/>
  <c r="CP1512"/>
  <c r="CL1182"/>
  <c r="CP1183"/>
  <c r="CL1018"/>
  <c r="CP1019"/>
  <c r="CM1444"/>
  <c r="CQ1445"/>
  <c r="CL1345"/>
  <c r="CP1345" s="1"/>
  <c r="CP1346"/>
  <c r="CL72"/>
  <c r="CP72" s="1"/>
  <c r="CP75"/>
  <c r="CL185"/>
  <c r="CP185" s="1"/>
  <c r="CP186"/>
  <c r="CQ723"/>
  <c r="CO722"/>
  <c r="CQ1453"/>
  <c r="CO1452"/>
  <c r="CM278"/>
  <c r="CQ278" s="1"/>
  <c r="CA1280"/>
  <c r="CA1616" s="1"/>
  <c r="CA7" s="1"/>
  <c r="CO659"/>
  <c r="CM555"/>
  <c r="CN654"/>
  <c r="CF1542"/>
  <c r="CF188"/>
  <c r="CF618"/>
  <c r="CG126"/>
  <c r="CG8" s="1"/>
  <c r="CF814"/>
  <c r="CG814"/>
  <c r="CF209"/>
  <c r="CF176" s="1"/>
  <c r="CF126" s="1"/>
  <c r="CF8" s="1"/>
  <c r="CG1280"/>
  <c r="CG618"/>
  <c r="CF501"/>
  <c r="CF495" s="1"/>
  <c r="CF494" s="1"/>
  <c r="CF391" s="1"/>
  <c r="CF1410"/>
  <c r="CF1280" s="1"/>
  <c r="CF1160"/>
  <c r="CF1158" s="1"/>
  <c r="CG555"/>
  <c r="CG391" s="1"/>
  <c r="CF322"/>
  <c r="BU1616"/>
  <c r="BU7" s="1"/>
  <c r="BZ1616"/>
  <c r="BT1616"/>
  <c r="CO458" l="1"/>
  <c r="CN653"/>
  <c r="CP654"/>
  <c r="CO721"/>
  <c r="CQ722"/>
  <c r="CL1146"/>
  <c r="CP1146" s="1"/>
  <c r="CP1147"/>
  <c r="CN1490"/>
  <c r="CP1490" s="1"/>
  <c r="CP1491"/>
  <c r="CM1039"/>
  <c r="CQ1040"/>
  <c r="CL1203"/>
  <c r="CP1203" s="1"/>
  <c r="CP1204"/>
  <c r="CL1027"/>
  <c r="CP1027" s="1"/>
  <c r="CP1049"/>
  <c r="CL1078"/>
  <c r="CP1079"/>
  <c r="CL979"/>
  <c r="CP979" s="1"/>
  <c r="CP984"/>
  <c r="CL1412"/>
  <c r="CP1412" s="1"/>
  <c r="CP1425"/>
  <c r="CL910"/>
  <c r="CP910" s="1"/>
  <c r="CP911"/>
  <c r="CL1589"/>
  <c r="CP1590"/>
  <c r="CL1603"/>
  <c r="CP1604"/>
  <c r="CL1056"/>
  <c r="CP1057"/>
  <c r="CL1066"/>
  <c r="CP1067"/>
  <c r="CL255"/>
  <c r="CP255" s="1"/>
  <c r="CP256"/>
  <c r="CL762"/>
  <c r="CP762" s="1"/>
  <c r="CP763"/>
  <c r="CL699"/>
  <c r="CP699" s="1"/>
  <c r="CP700"/>
  <c r="CL259"/>
  <c r="CP259" s="1"/>
  <c r="CP260"/>
  <c r="CL1061"/>
  <c r="CP1062"/>
  <c r="CQ844"/>
  <c r="CM843"/>
  <c r="CP734"/>
  <c r="CN733"/>
  <c r="CN1451"/>
  <c r="CP1452"/>
  <c r="CN129"/>
  <c r="CP130"/>
  <c r="CP1524"/>
  <c r="CL1520"/>
  <c r="CQ1578"/>
  <c r="CM1569"/>
  <c r="CL999"/>
  <c r="CP999" s="1"/>
  <c r="CP1000"/>
  <c r="CL1096"/>
  <c r="CP1096" s="1"/>
  <c r="CP1097"/>
  <c r="CM1242"/>
  <c r="CQ1242" s="1"/>
  <c r="CQ1243"/>
  <c r="CQ796"/>
  <c r="CM785"/>
  <c r="CM771"/>
  <c r="CM770" s="1"/>
  <c r="CQ776"/>
  <c r="CL695"/>
  <c r="CP696"/>
  <c r="CO895"/>
  <c r="CL151"/>
  <c r="CP151" s="1"/>
  <c r="CL900"/>
  <c r="CL1017"/>
  <c r="CP1018"/>
  <c r="CL1510"/>
  <c r="CP1511"/>
  <c r="CM1071"/>
  <c r="CQ1072"/>
  <c r="CM1056"/>
  <c r="CQ1057"/>
  <c r="CL557"/>
  <c r="CP558"/>
  <c r="CL340"/>
  <c r="CP341"/>
  <c r="CL710"/>
  <c r="CP711"/>
  <c r="CQ1125"/>
  <c r="CM1113"/>
  <c r="CP918"/>
  <c r="CL917"/>
  <c r="CP917" s="1"/>
  <c r="CL18"/>
  <c r="CP19"/>
  <c r="CL970"/>
  <c r="CP970" s="1"/>
  <c r="CP971"/>
  <c r="CP536"/>
  <c r="CL1118"/>
  <c r="CP1118" s="1"/>
  <c r="CP1119"/>
  <c r="CP1303"/>
  <c r="CL1293"/>
  <c r="CP1252"/>
  <c r="CL1251"/>
  <c r="CM1263"/>
  <c r="CQ1264"/>
  <c r="CQ273"/>
  <c r="CM264"/>
  <c r="CQ264" s="1"/>
  <c r="CL705"/>
  <c r="CP706"/>
  <c r="CQ918"/>
  <c r="CM917"/>
  <c r="CQ1003"/>
  <c r="CM994"/>
  <c r="CM255"/>
  <c r="CQ255" s="1"/>
  <c r="CQ256"/>
  <c r="CL1274"/>
  <c r="CP1275"/>
  <c r="CQ670"/>
  <c r="CM665"/>
  <c r="CM649" s="1"/>
  <c r="CQ1131"/>
  <c r="CO1130"/>
  <c r="CL1114"/>
  <c r="CP1115"/>
  <c r="CL987"/>
  <c r="CP987" s="1"/>
  <c r="CP988"/>
  <c r="CM1588"/>
  <c r="CQ1588" s="1"/>
  <c r="CQ1589"/>
  <c r="CL132"/>
  <c r="CP133"/>
  <c r="CL171"/>
  <c r="CP171" s="1"/>
  <c r="CP172"/>
  <c r="CL995"/>
  <c r="CP996"/>
  <c r="CM1102"/>
  <c r="CQ1103"/>
  <c r="CP468"/>
  <c r="CL415"/>
  <c r="CP416"/>
  <c r="CN675"/>
  <c r="CP676"/>
  <c r="CL758"/>
  <c r="CP759"/>
  <c r="CL138"/>
  <c r="CP138" s="1"/>
  <c r="CP139"/>
  <c r="CL831"/>
  <c r="CP831" s="1"/>
  <c r="CP832"/>
  <c r="CM395"/>
  <c r="CQ396"/>
  <c r="CL637"/>
  <c r="CP638"/>
  <c r="CL772"/>
  <c r="CP773"/>
  <c r="CP503"/>
  <c r="CL502"/>
  <c r="CP1163"/>
  <c r="CL1162"/>
  <c r="CL1584"/>
  <c r="CP1584" s="1"/>
  <c r="CP1585"/>
  <c r="CL1458"/>
  <c r="CP1459"/>
  <c r="CL1611"/>
  <c r="CP1612"/>
  <c r="CL1378"/>
  <c r="CP1379"/>
  <c r="CM151"/>
  <c r="CQ152"/>
  <c r="CL843"/>
  <c r="CP843" s="1"/>
  <c r="CP852"/>
  <c r="CN901"/>
  <c r="CP902"/>
  <c r="CP1484"/>
  <c r="CL209"/>
  <c r="CP209" s="1"/>
  <c r="CL177"/>
  <c r="CL1482"/>
  <c r="CM621"/>
  <c r="CM620" s="1"/>
  <c r="CM618" s="1"/>
  <c r="CM1161"/>
  <c r="CO658"/>
  <c r="CQ659"/>
  <c r="CO1451"/>
  <c r="CQ1452"/>
  <c r="CM406"/>
  <c r="CQ444"/>
  <c r="CO129"/>
  <c r="CQ130"/>
  <c r="CN548"/>
  <c r="CP549"/>
  <c r="CP1131"/>
  <c r="CN1130"/>
  <c r="CL781"/>
  <c r="CP782"/>
  <c r="CP54"/>
  <c r="CL53"/>
  <c r="CL359"/>
  <c r="CP360"/>
  <c r="CL1138"/>
  <c r="CP1139"/>
  <c r="CQ213"/>
  <c r="CM209"/>
  <c r="CP1454"/>
  <c r="CL1450"/>
  <c r="CQ984"/>
  <c r="CM979"/>
  <c r="CP280"/>
  <c r="CL279"/>
  <c r="CL1284"/>
  <c r="CP1285"/>
  <c r="CP737"/>
  <c r="CL733"/>
  <c r="CL732" s="1"/>
  <c r="CM259"/>
  <c r="CQ259" s="1"/>
  <c r="CQ260"/>
  <c r="CL592"/>
  <c r="CP592" s="1"/>
  <c r="CP593"/>
  <c r="CL1593"/>
  <c r="CP1593" s="1"/>
  <c r="CP1594"/>
  <c r="CQ1396"/>
  <c r="CN1521"/>
  <c r="CP1522"/>
  <c r="CL796"/>
  <c r="CP796" s="1"/>
  <c r="CP797"/>
  <c r="CL749"/>
  <c r="CP750"/>
  <c r="CP744"/>
  <c r="CP1396"/>
  <c r="CL684"/>
  <c r="CP685"/>
  <c r="CL345"/>
  <c r="CP346"/>
  <c r="CN721"/>
  <c r="CP722"/>
  <c r="CM1520"/>
  <c r="CM1509" s="1"/>
  <c r="CM1481" s="1"/>
  <c r="CO654"/>
  <c r="CM1443"/>
  <c r="CQ1444"/>
  <c r="CP1182"/>
  <c r="CL1181"/>
  <c r="CP1181" s="1"/>
  <c r="CM501"/>
  <c r="CQ514"/>
  <c r="CL532"/>
  <c r="CP532" s="1"/>
  <c r="CP533"/>
  <c r="CM1550"/>
  <c r="CQ1554"/>
  <c r="CL1102"/>
  <c r="CP1103"/>
  <c r="CL1570"/>
  <c r="CP1571"/>
  <c r="CL889"/>
  <c r="CP890"/>
  <c r="CQ1339"/>
  <c r="CM1293"/>
  <c r="CM1292" s="1"/>
  <c r="CQ1252"/>
  <c r="CM1251"/>
  <c r="CP100"/>
  <c r="CL99"/>
  <c r="CM1457"/>
  <c r="CQ1457" s="1"/>
  <c r="CQ1465"/>
  <c r="CQ474"/>
  <c r="CM464"/>
  <c r="CM459" s="1"/>
  <c r="CM458" s="1"/>
  <c r="CM457" s="1"/>
  <c r="CN1487"/>
  <c r="CP1487" s="1"/>
  <c r="CP1488"/>
  <c r="CL613"/>
  <c r="CP613" s="1"/>
  <c r="CP614"/>
  <c r="CL1243"/>
  <c r="CP1244"/>
  <c r="CL678"/>
  <c r="CP679"/>
  <c r="CP373"/>
  <c r="CM1594"/>
  <c r="CQ1595"/>
  <c r="CL121"/>
  <c r="CP122"/>
  <c r="CP143"/>
  <c r="CL142"/>
  <c r="CL786"/>
  <c r="CP790"/>
  <c r="CL632"/>
  <c r="CP633"/>
  <c r="CL1546"/>
  <c r="CP1546" s="1"/>
  <c r="CP1547"/>
  <c r="CL660"/>
  <c r="CP660" s="1"/>
  <c r="CP661"/>
  <c r="CM1060"/>
  <c r="CQ1060" s="1"/>
  <c r="CQ1061"/>
  <c r="CM987"/>
  <c r="CQ987" s="1"/>
  <c r="CQ988"/>
  <c r="CM1402"/>
  <c r="CQ1402" s="1"/>
  <c r="CQ1403"/>
  <c r="CN465"/>
  <c r="CP465" s="1"/>
  <c r="CP466"/>
  <c r="CL11"/>
  <c r="CP12"/>
  <c r="CL1070"/>
  <c r="CP1070" s="1"/>
  <c r="CP1071"/>
  <c r="CL823"/>
  <c r="CP827"/>
  <c r="CL1402"/>
  <c r="CP1402" s="1"/>
  <c r="CP1403"/>
  <c r="CL464"/>
  <c r="CL459" s="1"/>
  <c r="CL458" s="1"/>
  <c r="CL457" s="1"/>
  <c r="CP477"/>
  <c r="CN657"/>
  <c r="CP658"/>
  <c r="CL264"/>
  <c r="CP264" s="1"/>
  <c r="CP265"/>
  <c r="CL569"/>
  <c r="CP570"/>
  <c r="CQ382"/>
  <c r="CM368"/>
  <c r="CL249"/>
  <c r="CP250"/>
  <c r="CL395"/>
  <c r="CP396"/>
  <c r="CL666"/>
  <c r="CP667"/>
  <c r="CL369"/>
  <c r="CP369" s="1"/>
  <c r="CP370"/>
  <c r="CL1443"/>
  <c r="CP1444"/>
  <c r="CL561"/>
  <c r="CP561" s="1"/>
  <c r="CP562"/>
  <c r="CL1550"/>
  <c r="CP1554"/>
  <c r="CL1085"/>
  <c r="CP1086"/>
  <c r="CP600"/>
  <c r="CN599"/>
  <c r="CL1142"/>
  <c r="CP1142" s="1"/>
  <c r="CP1143"/>
  <c r="CL1560"/>
  <c r="CP1561"/>
  <c r="CM1096"/>
  <c r="CQ1096" s="1"/>
  <c r="CQ1097"/>
  <c r="CL689"/>
  <c r="CP690"/>
  <c r="CL330"/>
  <c r="CP331"/>
  <c r="CQ54"/>
  <c r="CM53"/>
  <c r="CP624"/>
  <c r="CN623"/>
  <c r="CF1616"/>
  <c r="CG1616"/>
  <c r="CG7" s="1"/>
  <c r="CF7"/>
  <c r="BZ7"/>
  <c r="BZ1621"/>
  <c r="CP599" l="1"/>
  <c r="CN598"/>
  <c r="CL137"/>
  <c r="CP137" s="1"/>
  <c r="CP142"/>
  <c r="CL98"/>
  <c r="CP99"/>
  <c r="CL344"/>
  <c r="CP344" s="1"/>
  <c r="CP345"/>
  <c r="CL748"/>
  <c r="CP749"/>
  <c r="CP1521"/>
  <c r="CN1520"/>
  <c r="CL1283"/>
  <c r="CP1284"/>
  <c r="CL358"/>
  <c r="CP358" s="1"/>
  <c r="CP359"/>
  <c r="CP781"/>
  <c r="CN547"/>
  <c r="CP548"/>
  <c r="CM400"/>
  <c r="CQ406"/>
  <c r="CO657"/>
  <c r="CQ658"/>
  <c r="CL1377"/>
  <c r="CP1377" s="1"/>
  <c r="CP1378"/>
  <c r="CP1458"/>
  <c r="CL1457"/>
  <c r="CP1457" s="1"/>
  <c r="CL771"/>
  <c r="CP772"/>
  <c r="CQ1130"/>
  <c r="CO1129"/>
  <c r="CQ994"/>
  <c r="CL1292"/>
  <c r="CP1293"/>
  <c r="CM1112"/>
  <c r="CQ1113"/>
  <c r="CL694"/>
  <c r="CP694" s="1"/>
  <c r="CP695"/>
  <c r="CN128"/>
  <c r="CP129"/>
  <c r="CL1060"/>
  <c r="CP1060" s="1"/>
  <c r="CP1061"/>
  <c r="CL1055"/>
  <c r="CP1055" s="1"/>
  <c r="CP1056"/>
  <c r="CL1588"/>
  <c r="CP1588" s="1"/>
  <c r="CP1589"/>
  <c r="CL1077"/>
  <c r="CP1078"/>
  <c r="CQ721"/>
  <c r="CO720"/>
  <c r="CL895"/>
  <c r="CL894" s="1"/>
  <c r="CQ459"/>
  <c r="CL394"/>
  <c r="CP395"/>
  <c r="CP823"/>
  <c r="CL817"/>
  <c r="CL10"/>
  <c r="CP11"/>
  <c r="CL785"/>
  <c r="CP785" s="1"/>
  <c r="CP786"/>
  <c r="CL120"/>
  <c r="CP121"/>
  <c r="CL1242"/>
  <c r="CP1242" s="1"/>
  <c r="CP1243"/>
  <c r="CL888"/>
  <c r="CP888" s="1"/>
  <c r="CP889"/>
  <c r="CL1101"/>
  <c r="CP1101" s="1"/>
  <c r="CP1102"/>
  <c r="CQ209"/>
  <c r="CM176"/>
  <c r="CL1161"/>
  <c r="CP1162"/>
  <c r="CL757"/>
  <c r="CP757" s="1"/>
  <c r="CP758"/>
  <c r="CL406"/>
  <c r="CP415"/>
  <c r="CM1101"/>
  <c r="CQ1102"/>
  <c r="CP1114"/>
  <c r="CL1113"/>
  <c r="CL709"/>
  <c r="CP709" s="1"/>
  <c r="CP710"/>
  <c r="CL556"/>
  <c r="CP556" s="1"/>
  <c r="CP557"/>
  <c r="CM1070"/>
  <c r="CQ1070" s="1"/>
  <c r="CQ1071"/>
  <c r="CL1012"/>
  <c r="CP1012" s="1"/>
  <c r="CP1017"/>
  <c r="CM780"/>
  <c r="CQ785"/>
  <c r="CP733"/>
  <c r="CN732"/>
  <c r="CP732" s="1"/>
  <c r="CO457"/>
  <c r="CQ458"/>
  <c r="CL368"/>
  <c r="CL1388"/>
  <c r="CP1388" s="1"/>
  <c r="CN1483"/>
  <c r="CP330"/>
  <c r="CN622"/>
  <c r="CP623"/>
  <c r="CM357"/>
  <c r="CQ368"/>
  <c r="CM1250"/>
  <c r="CQ1250" s="1"/>
  <c r="CQ1251"/>
  <c r="CO653"/>
  <c r="CQ654"/>
  <c r="CP721"/>
  <c r="CN720"/>
  <c r="CL683"/>
  <c r="CP684"/>
  <c r="CP1138"/>
  <c r="CL1137"/>
  <c r="CO128"/>
  <c r="CQ129"/>
  <c r="CQ1451"/>
  <c r="CO1450"/>
  <c r="CN900"/>
  <c r="CP901"/>
  <c r="CQ151"/>
  <c r="CM137"/>
  <c r="CQ137" s="1"/>
  <c r="CL1610"/>
  <c r="CP1611"/>
  <c r="CL636"/>
  <c r="CP636" s="1"/>
  <c r="CP637"/>
  <c r="CM895"/>
  <c r="CM894" s="1"/>
  <c r="CQ917"/>
  <c r="CL1250"/>
  <c r="CP1250" s="1"/>
  <c r="CP1251"/>
  <c r="CQ895"/>
  <c r="CO894"/>
  <c r="CP1451"/>
  <c r="CN1450"/>
  <c r="CL1065"/>
  <c r="CP1065" s="1"/>
  <c r="CP1066"/>
  <c r="CL1602"/>
  <c r="CP1603"/>
  <c r="CQ1039"/>
  <c r="CM1027"/>
  <c r="CM993" s="1"/>
  <c r="CQ993" s="1"/>
  <c r="CN652"/>
  <c r="CP653"/>
  <c r="CL597"/>
  <c r="CQ53"/>
  <c r="CM39"/>
  <c r="CL1084"/>
  <c r="CP1085"/>
  <c r="CL688"/>
  <c r="CP688" s="1"/>
  <c r="CP689"/>
  <c r="CL1559"/>
  <c r="CP1560"/>
  <c r="CL1545"/>
  <c r="CP1550"/>
  <c r="CP1443"/>
  <c r="CL1411"/>
  <c r="CP1411" s="1"/>
  <c r="CP666"/>
  <c r="CL665"/>
  <c r="CP665" s="1"/>
  <c r="CL248"/>
  <c r="CP248" s="1"/>
  <c r="CP249"/>
  <c r="CL568"/>
  <c r="CP568" s="1"/>
  <c r="CP569"/>
  <c r="CN656"/>
  <c r="CP657"/>
  <c r="CL631"/>
  <c r="CP632"/>
  <c r="CM1593"/>
  <c r="CQ1593" s="1"/>
  <c r="CQ1594"/>
  <c r="CL674"/>
  <c r="CL673" s="1"/>
  <c r="CL649" s="1"/>
  <c r="CP678"/>
  <c r="CP1570"/>
  <c r="CL1569"/>
  <c r="CQ1550"/>
  <c r="CM1545"/>
  <c r="CM1544" s="1"/>
  <c r="CQ501"/>
  <c r="CM495"/>
  <c r="CQ1443"/>
  <c r="CM1411"/>
  <c r="CL278"/>
  <c r="CP278" s="1"/>
  <c r="CP279"/>
  <c r="CP53"/>
  <c r="CL39"/>
  <c r="CP1130"/>
  <c r="CN1129"/>
  <c r="CQ1161"/>
  <c r="CP177"/>
  <c r="CL176"/>
  <c r="CP176" s="1"/>
  <c r="CP502"/>
  <c r="CL501"/>
  <c r="CM394"/>
  <c r="CQ395"/>
  <c r="CP675"/>
  <c r="CN674"/>
  <c r="CP995"/>
  <c r="CL994"/>
  <c r="CP132"/>
  <c r="CL1273"/>
  <c r="CP1273" s="1"/>
  <c r="CP1274"/>
  <c r="CL704"/>
  <c r="CP704" s="1"/>
  <c r="CP705"/>
  <c r="CM1262"/>
  <c r="CQ1262" s="1"/>
  <c r="CQ1263"/>
  <c r="CL17"/>
  <c r="CP17" s="1"/>
  <c r="CP18"/>
  <c r="CL339"/>
  <c r="CP339" s="1"/>
  <c r="CP340"/>
  <c r="CM1055"/>
  <c r="CQ1055" s="1"/>
  <c r="CQ1056"/>
  <c r="CP1510"/>
  <c r="CL1509"/>
  <c r="CL1481" s="1"/>
  <c r="CQ843"/>
  <c r="CM817"/>
  <c r="CM1388"/>
  <c r="CM1291" s="1"/>
  <c r="CL1410"/>
  <c r="CN464"/>
  <c r="CL531"/>
  <c r="CP531" s="1"/>
  <c r="CQ1291" l="1"/>
  <c r="CP464"/>
  <c r="CN459"/>
  <c r="CP631"/>
  <c r="CL620"/>
  <c r="CL1544"/>
  <c r="CP1544" s="1"/>
  <c r="CP1545"/>
  <c r="CQ894"/>
  <c r="CQ457"/>
  <c r="CO391"/>
  <c r="CM768"/>
  <c r="CQ768" s="1"/>
  <c r="CQ780"/>
  <c r="CQ1101"/>
  <c r="CM1083"/>
  <c r="CL119"/>
  <c r="CP119" s="1"/>
  <c r="CP120"/>
  <c r="CP10"/>
  <c r="CL393"/>
  <c r="CP393" s="1"/>
  <c r="CP394"/>
  <c r="CL1076"/>
  <c r="CP1076" s="1"/>
  <c r="CP1077"/>
  <c r="CN127"/>
  <c r="CP128"/>
  <c r="CL770"/>
  <c r="CP770" s="1"/>
  <c r="CP771"/>
  <c r="CQ400"/>
  <c r="CL1282"/>
  <c r="CP1282" s="1"/>
  <c r="CP1283"/>
  <c r="CP748"/>
  <c r="CL743"/>
  <c r="CP743" s="1"/>
  <c r="CL97"/>
  <c r="CP97" s="1"/>
  <c r="CP98"/>
  <c r="CM816"/>
  <c r="CQ817"/>
  <c r="CP674"/>
  <c r="CN673"/>
  <c r="CP673" s="1"/>
  <c r="CP501"/>
  <c r="CL495"/>
  <c r="CL38"/>
  <c r="CP38" s="1"/>
  <c r="CP39"/>
  <c r="CM1410"/>
  <c r="CM1280" s="1"/>
  <c r="CQ1411"/>
  <c r="CM38"/>
  <c r="CQ39"/>
  <c r="CN651"/>
  <c r="CP652"/>
  <c r="CL1601"/>
  <c r="CP1602"/>
  <c r="CN621"/>
  <c r="CP622"/>
  <c r="CP1483"/>
  <c r="CN1482"/>
  <c r="CM126"/>
  <c r="CQ176"/>
  <c r="CN597"/>
  <c r="CP598"/>
  <c r="CL126"/>
  <c r="CM1160"/>
  <c r="CL780"/>
  <c r="CM393"/>
  <c r="CQ393" s="1"/>
  <c r="CQ394"/>
  <c r="CN655"/>
  <c r="CP655" s="1"/>
  <c r="CP656"/>
  <c r="CL1558"/>
  <c r="CP1558" s="1"/>
  <c r="CP1559"/>
  <c r="CL1083"/>
  <c r="CP1083" s="1"/>
  <c r="CP1084"/>
  <c r="CP1450"/>
  <c r="CN1410"/>
  <c r="CQ1450"/>
  <c r="CO1410"/>
  <c r="CL1136"/>
  <c r="CP1136" s="1"/>
  <c r="CP1137"/>
  <c r="CP720"/>
  <c r="CN682"/>
  <c r="CL357"/>
  <c r="CP357" s="1"/>
  <c r="CP368"/>
  <c r="CL400"/>
  <c r="CP400" s="1"/>
  <c r="CP406"/>
  <c r="CP1161"/>
  <c r="CL1160"/>
  <c r="CP1292"/>
  <c r="CL1291"/>
  <c r="CO656"/>
  <c r="CQ657"/>
  <c r="CN546"/>
  <c r="CP547"/>
  <c r="CM1568"/>
  <c r="CM1542" s="1"/>
  <c r="CP994"/>
  <c r="CL993"/>
  <c r="CP993" s="1"/>
  <c r="CP1129"/>
  <c r="CN1128"/>
  <c r="CM494"/>
  <c r="CQ494" s="1"/>
  <c r="CQ495"/>
  <c r="CL1568"/>
  <c r="CP1569"/>
  <c r="CL1608"/>
  <c r="CP1608" s="1"/>
  <c r="CP1610"/>
  <c r="CP900"/>
  <c r="CN895"/>
  <c r="CO127"/>
  <c r="CQ128"/>
  <c r="CP683"/>
  <c r="CL682"/>
  <c r="CO652"/>
  <c r="CQ653"/>
  <c r="CQ357"/>
  <c r="CM322"/>
  <c r="CQ322" s="1"/>
  <c r="CL1112"/>
  <c r="CP1113"/>
  <c r="CL816"/>
  <c r="CP816" s="1"/>
  <c r="CP817"/>
  <c r="CQ720"/>
  <c r="CO682"/>
  <c r="CQ682" s="1"/>
  <c r="CO1128"/>
  <c r="CQ1129"/>
  <c r="CP1520"/>
  <c r="CN1509"/>
  <c r="CP1509" s="1"/>
  <c r="CL555"/>
  <c r="CL324"/>
  <c r="CO1112" l="1"/>
  <c r="CQ1128"/>
  <c r="CL1542"/>
  <c r="CP1542" s="1"/>
  <c r="CP1568"/>
  <c r="CO655"/>
  <c r="CQ655" s="1"/>
  <c r="CQ656"/>
  <c r="CP621"/>
  <c r="CN620"/>
  <c r="CN650"/>
  <c r="CP651"/>
  <c r="CQ816"/>
  <c r="CM814"/>
  <c r="CP127"/>
  <c r="CN126"/>
  <c r="CN894"/>
  <c r="CP895"/>
  <c r="CP1128"/>
  <c r="CN1112"/>
  <c r="CP1112" s="1"/>
  <c r="CL1158"/>
  <c r="CP1158" s="1"/>
  <c r="CP1160"/>
  <c r="CP1410"/>
  <c r="CM1158"/>
  <c r="CQ1158" s="1"/>
  <c r="CQ1160"/>
  <c r="CL494"/>
  <c r="CL391" s="1"/>
  <c r="CP495"/>
  <c r="CP620"/>
  <c r="CL618"/>
  <c r="CL814"/>
  <c r="CM391"/>
  <c r="CP324"/>
  <c r="CL322"/>
  <c r="CP322" s="1"/>
  <c r="CO651"/>
  <c r="CQ652"/>
  <c r="CQ127"/>
  <c r="CO126"/>
  <c r="CP546"/>
  <c r="CN545"/>
  <c r="CP597"/>
  <c r="CN555"/>
  <c r="CP555" s="1"/>
  <c r="CL1599"/>
  <c r="CP1599" s="1"/>
  <c r="CP1601"/>
  <c r="CQ38"/>
  <c r="CM8"/>
  <c r="CL1280"/>
  <c r="CP1291"/>
  <c r="CQ1410"/>
  <c r="CO1280"/>
  <c r="CQ1280" s="1"/>
  <c r="CL768"/>
  <c r="CP768" s="1"/>
  <c r="CP780"/>
  <c r="CP1482"/>
  <c r="CN1481"/>
  <c r="CP1481" s="1"/>
  <c r="CP459"/>
  <c r="CN458"/>
  <c r="CP682"/>
  <c r="CL8"/>
  <c r="CQ391"/>
  <c r="CP650" l="1"/>
  <c r="CN649"/>
  <c r="CP649" s="1"/>
  <c r="CQ1112"/>
  <c r="CO814"/>
  <c r="CQ814" s="1"/>
  <c r="CP458"/>
  <c r="CN457"/>
  <c r="CP545"/>
  <c r="CN494"/>
  <c r="CP494" s="1"/>
  <c r="CP126"/>
  <c r="CN8"/>
  <c r="CN1280"/>
  <c r="CP1280" s="1"/>
  <c r="CO650"/>
  <c r="CQ651"/>
  <c r="CP894"/>
  <c r="CN814"/>
  <c r="CP814" s="1"/>
  <c r="CL1616"/>
  <c r="CL7"/>
  <c r="CM1616"/>
  <c r="CM7" s="1"/>
  <c r="CQ126"/>
  <c r="CO8"/>
  <c r="CP618"/>
  <c r="CN618"/>
  <c r="CP8" l="1"/>
  <c r="CN1616"/>
  <c r="CP457"/>
  <c r="CN391"/>
  <c r="CP391" s="1"/>
  <c r="CQ8"/>
  <c r="CO1616"/>
  <c r="CQ1616" s="1"/>
  <c r="CQ650"/>
  <c r="CO649"/>
  <c r="CO618" s="1"/>
  <c r="CQ618" s="1"/>
  <c r="CP1616"/>
</calcChain>
</file>

<file path=xl/sharedStrings.xml><?xml version="1.0" encoding="utf-8"?>
<sst xmlns="http://schemas.openxmlformats.org/spreadsheetml/2006/main" count="6308" uniqueCount="871">
  <si>
    <t>Наименование направления расходов, раздела, подраздела, целевой статьи, вида расходов функциональной классификации</t>
  </si>
  <si>
    <t>Рз</t>
  </si>
  <si>
    <t xml:space="preserve"> ПР</t>
  </si>
  <si>
    <t>ЦСР</t>
  </si>
  <si>
    <t>Сумма (тыс.руб.)</t>
  </si>
  <si>
    <t xml:space="preserve">доп.потребность </t>
  </si>
  <si>
    <t>перемещение/сокращение</t>
  </si>
  <si>
    <t>экономия</t>
  </si>
  <si>
    <t>вышестоящие</t>
  </si>
  <si>
    <t>Всего</t>
  </si>
  <si>
    <t xml:space="preserve">В том числе средства выше-стоящих бюджетов 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</si>
  <si>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</si>
  <si>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</si>
  <si>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</si>
  <si>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</si>
  <si>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</si>
  <si>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</si>
  <si>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220 00 00000</t>
  </si>
  <si>
    <t>Руководство и управление в сфере установленных функций органов местного самоуправления</t>
  </si>
  <si>
    <t>220 00 11000</t>
  </si>
  <si>
    <t>Глава муниципального образования</t>
  </si>
  <si>
    <t>220 00 11010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</si>
  <si>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</si>
  <si>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</si>
  <si>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</si>
  <si>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</si>
  <si>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Непрограммное направление расходов</t>
  </si>
  <si>
    <t>990 00 00000</t>
  </si>
  <si>
    <t>990 00 11000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</si>
  <si>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</si>
  <si>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</si>
  <si>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</si>
  <si>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</si>
  <si>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</si>
  <si>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</si>
  <si>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</si>
  <si>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</si>
  <si>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</si>
  <si>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</si>
  <si>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</si>
  <si>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</si>
  <si>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</si>
  <si>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</si>
  <si>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</si>
  <si>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</si>
  <si>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220 00 11040</t>
  </si>
  <si>
    <t>Субвенции</t>
  </si>
  <si>
    <t>220 00 75000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</si>
  <si>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</si>
  <si>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</si>
  <si>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</si>
  <si>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</si>
  <si>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</si>
  <si>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220 00 75130</t>
  </si>
  <si>
    <t>Организация деятельности административных комиссий</t>
  </si>
  <si>
    <t>220 00 75160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</si>
  <si>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</si>
  <si>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</si>
  <si>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</si>
  <si>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</si>
  <si>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</si>
  <si>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</si>
  <si>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Осуществление деятельности и организация мероприятий по обращению с животными без владельцев</t>
  </si>
  <si>
    <t>220 00 75370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</si>
  <si>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</si>
  <si>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</si>
  <si>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</si>
  <si>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</si>
  <si>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</si>
  <si>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</si>
  <si>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</si>
  <si>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 xml:space="preserve">Резервный фонд администрации городского округа Тольятти 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</si>
  <si>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</si>
  <si>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</si>
  <si>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</si>
  <si>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</si>
  <si>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«Культура Тольятти на 2019 - 2023 годы»</t>
  </si>
  <si>
    <t>010 00 00000</t>
  </si>
  <si>
    <t>Мероприятия в установленной сфере деятельности</t>
  </si>
  <si>
    <t>010 00 04000</t>
  </si>
  <si>
    <t>Мероприятия в сфере общегосударственного управления</t>
  </si>
  <si>
    <t>010 00 04040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</si>
  <si>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</si>
  <si>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</si>
  <si>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090 00 04000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</si>
  <si>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</si>
  <si>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</si>
  <si>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</si>
  <si>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</si>
  <si>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</si>
  <si>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</si>
  <si>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</si>
  <si>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</si>
  <si>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</si>
  <si>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</si>
  <si>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</si>
  <si>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</si>
  <si>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</si>
  <si>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</si>
  <si>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110 00 75000</t>
  </si>
  <si>
    <t>110 00 75120</t>
  </si>
  <si>
    <t>110 00 75180</t>
  </si>
  <si>
    <t>110 00 75190</t>
  </si>
  <si>
    <t>110 00 75200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</si>
  <si>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</si>
  <si>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</si>
  <si>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Муниципальная программа «Тольятти - чистый город на 2020-2024 годы»</t>
  </si>
  <si>
    <t>130 00 00000</t>
  </si>
  <si>
    <r>
      <t xml:space="preserve">Обустройство и восстановление воинских захоронений, находящихся в </t>
    </r>
    <r>
      <rPr>
        <sz val="12"/>
        <rFont val="Times New Roman"/>
        <family val="1"/>
        <charset val="204"/>
      </rPr>
      <t>государственной собственности</t>
    </r>
  </si>
  <si>
    <t>130 00 L2990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</si>
  <si>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</si>
  <si>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</si>
  <si>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</si>
  <si>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</si>
  <si>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220 00 04000</t>
  </si>
  <si>
    <t>220 00 04040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</si>
  <si>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</si>
  <si>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220 00 04120 </t>
  </si>
  <si>
    <t>Финансовое обеспечение деятельности казенных учреждений</t>
  </si>
  <si>
    <t>220 00 12000</t>
  </si>
  <si>
    <t>Учреждения, осуществляющие деятельность в сфере общегосударственного управления</t>
  </si>
  <si>
    <t>220 00 12040</t>
  </si>
  <si>
    <t>Расходы на выплаты персоналу казенных учреждений</t>
  </si>
  <si>
    <t>Учреждения, осуществляющие деятельность в сфере обеспечения хозяйственного обслуживания</t>
  </si>
  <si>
    <t>220 00 12060</t>
  </si>
  <si>
    <t>Организация деятельности в сфере архивного дела</t>
  </si>
  <si>
    <t>220 00 75150</t>
  </si>
  <si>
    <t>Подпрограмма «Развитие муниципальной службы в городском округе Тольятти на 2017-2022 годы»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</si>
  <si>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</si>
  <si>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</si>
  <si>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</si>
  <si>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</si>
  <si>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</si>
  <si>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</si>
  <si>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</si>
  <si>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</si>
  <si>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</si>
  <si>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270 00 00000</t>
  </si>
  <si>
    <t>270 00 04000</t>
  </si>
  <si>
    <t>270 00 04040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</si>
  <si>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</si>
  <si>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</si>
  <si>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</si>
  <si>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поддержку некоммерческих организаций</t>
  </si>
  <si>
    <t>280 00 12380</t>
  </si>
  <si>
    <t>Мероприятия на поддержку общественного самоуправления в части содержания управляющих микрорайонами</t>
  </si>
  <si>
    <t>280 00 76180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</si>
  <si>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</si>
  <si>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</si>
  <si>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</si>
  <si>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</si>
  <si>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Иные нераспределенные бюджетные ассигнования на реализацию ранее принятых обязательств</t>
  </si>
  <si>
    <t>990 00 04700</t>
  </si>
  <si>
    <t>Иные нераспределенные бюджетные ассигнования на реализацию инициативных проектов</t>
  </si>
  <si>
    <t>990 00 04710</t>
  </si>
  <si>
    <t>Иные нераспределенные бюджетные ассигнования на исполнение судебных актов</t>
  </si>
  <si>
    <t>990 00 04720</t>
  </si>
  <si>
    <t>990 00 12000</t>
  </si>
  <si>
    <t>Учреждения, обеспечивающие  поддержку некоммерческих организаций</t>
  </si>
  <si>
    <t>990 00 12380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</si>
  <si>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</si>
  <si>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990 00 51200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</si>
  <si>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</si>
  <si>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</si>
  <si>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</si>
  <si>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</si>
  <si>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</si>
  <si>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</si>
  <si>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</si>
  <si>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</si>
  <si>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</si>
  <si>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</si>
  <si>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</si>
  <si>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</si>
  <si>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Субсидии бюджетным учреждениям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</si>
  <si>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</si>
  <si>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</si>
  <si>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</si>
  <si>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</si>
  <si>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</si>
  <si>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</si>
  <si>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</si>
  <si>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</si>
  <si>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</si>
  <si>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</si>
  <si>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</si>
  <si>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</si>
  <si>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</si>
  <si>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</si>
  <si>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</si>
  <si>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</si>
  <si>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</si>
  <si>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</si>
  <si>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Обеспечение деятельности народных дружин</t>
  </si>
  <si>
    <t>160 00 S3300</t>
  </si>
  <si>
    <t>990 00 12150</t>
  </si>
  <si>
    <t>НАЦИОНАЛЬНАЯ ЭКОНОМИКА</t>
  </si>
  <si>
    <t>04 00</t>
  </si>
  <si>
    <t>Сельское хозяйство и рыболовство</t>
  </si>
  <si>
    <t>05</t>
  </si>
  <si>
    <t>130 00 75000</t>
  </si>
  <si>
    <t>130 00 75370</t>
  </si>
  <si>
    <t>Лесное хозяйство</t>
  </si>
  <si>
    <t>07</t>
  </si>
  <si>
    <t>230 00 02000</t>
  </si>
  <si>
    <t>Учреждения, осуществляющие деятельность в области лесного хозяйства</t>
  </si>
  <si>
    <t>230 00 02390</t>
  </si>
  <si>
    <t>230 00 04000</t>
  </si>
  <si>
    <t>Мероприятия в области лесного хозяйства</t>
  </si>
  <si>
    <t>230 00 04390</t>
  </si>
  <si>
    <t>230 00 12000</t>
  </si>
  <si>
    <t>230 00 12390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</si>
  <si>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</si>
  <si>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230 00 S0440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</si>
  <si>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</si>
  <si>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</si>
  <si>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</si>
  <si>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</si>
  <si>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</si>
  <si>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</si>
  <si>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</si>
  <si>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</si>
  <si>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</si>
  <si>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</si>
  <si>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</si>
  <si>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</si>
  <si>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t>
  </si>
  <si>
    <t>230 00 S4640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</si>
  <si>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</si>
  <si>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</si>
  <si>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</si>
  <si>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</si>
  <si>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</si>
  <si>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</si>
  <si>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</si>
  <si>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</si>
  <si>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</si>
  <si>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</si>
  <si>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</si>
  <si>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</si>
  <si>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155 00 06510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</si>
  <si>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</si>
  <si>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</si>
  <si>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155 00 06520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</si>
  <si>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</si>
  <si>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</si>
  <si>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</si>
  <si>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155 00 06540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</si>
  <si>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</si>
  <si>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155 00 06550</t>
  </si>
  <si>
    <t>155 00 75000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</si>
  <si>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</si>
  <si>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</si>
  <si>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</si>
  <si>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</si>
  <si>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</si>
  <si>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</si>
  <si>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</si>
  <si>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</si>
  <si>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</si>
  <si>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</si>
  <si>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</si>
  <si>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</si>
  <si>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</si>
  <si>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</si>
  <si>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</si>
  <si>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</si>
  <si>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</si>
  <si>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>152 00 S3270</t>
  </si>
  <si>
    <t>Мероприятия по строительству дорог в рамках стимулирования жилищного строительства</t>
  </si>
  <si>
    <t>152 00 S3530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</si>
  <si>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</si>
  <si>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</si>
  <si>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</si>
  <si>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</si>
  <si>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</si>
  <si>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 xml:space="preserve">Подпрограмма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</si>
  <si>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</si>
  <si>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</si>
  <si>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</si>
  <si>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154 00 04180</t>
  </si>
  <si>
    <t>154 00 12000</t>
  </si>
  <si>
    <t>Учреждения, осуществляющие деятельность в сфере дорожного хозяйства</t>
  </si>
  <si>
    <t>154 00 12180</t>
  </si>
  <si>
    <t>Мероприятия в сфере градостроительства</t>
  </si>
  <si>
    <t>990 00 04610</t>
  </si>
  <si>
    <t>990 00 12180</t>
  </si>
  <si>
    <t>Другие вопросы в области национальной экономики</t>
  </si>
  <si>
    <t>12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</si>
  <si>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</si>
  <si>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</si>
  <si>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</si>
  <si>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Учреждения, осуществляющие деятельность в сфере градостроительной деятельности</t>
  </si>
  <si>
    <t>100 00 02320</t>
  </si>
  <si>
    <t>100 00 04000</t>
  </si>
  <si>
    <t>Мероприятия в области застройки территорий</t>
  </si>
  <si>
    <t>100 00 04310</t>
  </si>
  <si>
    <t>Мероприятия в организациях, осуществляющих обеспечение градостроительной деятельности</t>
  </si>
  <si>
    <t>100 00 04320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</si>
  <si>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2018-2022 годы</t>
    </r>
    <r>
      <rPr>
        <sz val="13"/>
        <rFont val="Calibri"/>
        <family val="2"/>
        <charset val="204"/>
      </rPr>
      <t>»</t>
    </r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</si>
  <si>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</si>
  <si>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</si>
  <si>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</si>
  <si>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</si>
  <si>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120 00 04000</t>
  </si>
  <si>
    <t>Мероприятия в сфере национальной экономики</t>
  </si>
  <si>
    <t>120 00 04070</t>
  </si>
  <si>
    <t>Поддержка и развитие среднего и малого предпринимательства</t>
  </si>
  <si>
    <t>120 00 S1610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</si>
  <si>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</si>
  <si>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</si>
  <si>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Муниципальная программа «Развитие транспортной системы и дорожного хозяйства городского округа Тольятти на 2014-2020гг.»</t>
  </si>
  <si>
    <t>155 00 04000</t>
  </si>
  <si>
    <t>155 00 04090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</si>
  <si>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</si>
  <si>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</si>
  <si>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</si>
  <si>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</si>
  <si>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>990 00 04070</t>
  </si>
  <si>
    <t xml:space="preserve">Уплата налогов, сборов и иных платежей              </t>
  </si>
  <si>
    <t>990 00 04310</t>
  </si>
  <si>
    <t>Закупка товаров, работ и услуг для государственных (муниципальных) нужд</t>
  </si>
  <si>
    <t>Резервный фонд администрации городского округа Тольятти на финансирование непредвиденных расходов</t>
  </si>
  <si>
    <t>ЖИЛИЩНО-КОММУНАЛЬНОЕ ХОЗЯЙСТВО</t>
  </si>
  <si>
    <t>05 00</t>
  </si>
  <si>
    <t>Жилищное хозяйство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</si>
  <si>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</si>
  <si>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140 00 00000</t>
  </si>
  <si>
    <t>140 00 04000</t>
  </si>
  <si>
    <t>Мероприятия в области жилищного хозяйства</t>
  </si>
  <si>
    <t>140 00 04130</t>
  </si>
  <si>
    <t xml:space="preserve"> 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</si>
  <si>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</si>
  <si>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140 00 11180</t>
  </si>
  <si>
    <t>Муниципальная программа «Ремонт помещений, находящихся в муниципальной собственности городского округа Тольятти, на 2018-2022 годы»</t>
  </si>
  <si>
    <t>290 00 00000</t>
  </si>
  <si>
    <t>290 00 04000</t>
  </si>
  <si>
    <t>290 00 04130</t>
  </si>
  <si>
    <t>990 00 04130</t>
  </si>
  <si>
    <t>Коммунальное хозяйство</t>
  </si>
  <si>
    <t>100 00 04610</t>
  </si>
  <si>
    <t>Муниципальная программа «Капитальный ремонт многоквартирных домов городского округа Тольятти на 2019-2023 годы»</t>
  </si>
  <si>
    <t>Мероприятия в области коммунального хозяйства</t>
  </si>
  <si>
    <t>140 00 04410</t>
  </si>
  <si>
    <t>290 00 04410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</si>
  <si>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</si>
  <si>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320 00 00000</t>
  </si>
  <si>
    <t>320 00 04000</t>
  </si>
  <si>
    <t>320 00 04410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</si>
  <si>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</si>
  <si>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320 00 S6150</t>
  </si>
  <si>
    <t>Иные закупки товаров, работ и услуг для обеспечения государственных ( муниципальных) нужд</t>
  </si>
  <si>
    <t>990 00 04100</t>
  </si>
  <si>
    <t>990 00 04410</t>
  </si>
  <si>
    <t xml:space="preserve">Благоустройство 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</si>
  <si>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</si>
  <si>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</si>
  <si>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</si>
  <si>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</si>
  <si>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</si>
  <si>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</si>
  <si>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</si>
  <si>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</si>
  <si>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</si>
  <si>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</si>
  <si>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320 00 04420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</si>
  <si>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</si>
  <si>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</si>
  <si>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</si>
  <si>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</si>
  <si>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</si>
  <si>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330 00 S6150 </t>
  </si>
  <si>
    <t>Муниципальная программа «Формирование современной городской среды на 2018-2024 годы»</t>
  </si>
  <si>
    <t xml:space="preserve">340 00 00000 </t>
  </si>
  <si>
    <t>Реализация программ формирования современной городской среды</t>
  </si>
  <si>
    <t>340 F2 55550</t>
  </si>
  <si>
    <t>990 00 04420</t>
  </si>
  <si>
    <t>Другие вопросы в области жилищно-коммунального хозяйства</t>
  </si>
  <si>
    <t>090 00 02000</t>
  </si>
  <si>
    <t>090 00 02430</t>
  </si>
  <si>
    <t>130 00 02000</t>
  </si>
  <si>
    <t>Учреждения, осуществляющие деятельность по другим вопросам в области жилищно-коммунального хозяйства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</si>
  <si>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</si>
  <si>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</si>
  <si>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</si>
  <si>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320 00 02000</t>
  </si>
  <si>
    <t>320 00 02430</t>
  </si>
  <si>
    <t>330 00 04430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</si>
  <si>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</si>
  <si>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</si>
  <si>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</si>
  <si>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</si>
  <si>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</si>
  <si>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 xml:space="preserve">Строительство, реконструкция и модернизация систем водоснабжения, водоочистки и водоотведения </t>
  </si>
  <si>
    <t>240 00 S3470</t>
  </si>
  <si>
    <t>Другие вопросы в области охраны окружающей среды</t>
  </si>
  <si>
    <r>
      <t>Муниципальная программа «Тольятти - чистый город на 2020-2024 годы</t>
    </r>
    <r>
      <rPr>
        <sz val="9"/>
        <rFont val="Calibri"/>
        <family val="2"/>
        <charset val="204"/>
      </rPr>
      <t>»</t>
    </r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</si>
  <si>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</si>
  <si>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</si>
  <si>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Муниципальная программа «Охрана окружающей среды на территории городского округа Тольятти  2022-2026 годы»</t>
  </si>
  <si>
    <t/>
  </si>
  <si>
    <t>Мероприятия по другим вопросам в области охраны окружающей среды</t>
  </si>
  <si>
    <t>240 00 04450</t>
  </si>
  <si>
    <t>240 00 04610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</si>
  <si>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</si>
  <si>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</si>
  <si>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240 00 75000</t>
  </si>
  <si>
    <t>240 00 75120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</si>
  <si>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</si>
  <si>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</si>
  <si>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</si>
  <si>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S6370</t>
  </si>
  <si>
    <t>ОБРАЗОВАНИЕ</t>
  </si>
  <si>
    <t>07 00</t>
  </si>
  <si>
    <t>Дошкольное образование</t>
  </si>
  <si>
    <r>
      <t>Муниципальная программа «Развитие системы образования городского округа Тольятти на 2021-2027 годы</t>
    </r>
    <r>
      <rPr>
        <sz val="13"/>
        <rFont val="Calibri"/>
        <family val="2"/>
        <charset val="204"/>
      </rPr>
      <t>»</t>
    </r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</si>
  <si>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</si>
  <si>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</si>
  <si>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</si>
  <si>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</si>
  <si>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</si>
  <si>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</si>
  <si>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</si>
  <si>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</si>
  <si>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</si>
  <si>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</si>
  <si>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</si>
  <si>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</si>
  <si>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</si>
  <si>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</si>
  <si>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</si>
  <si>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</si>
  <si>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</si>
  <si>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</si>
  <si>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</si>
  <si>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</si>
  <si>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070 00 S3830</t>
  </si>
  <si>
    <t>070 00 S4720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</si>
  <si>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</si>
  <si>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S4940</t>
  </si>
  <si>
    <t>Проектирование, реконструкция и строительство объектов дошкольного образования</t>
  </si>
  <si>
    <t>070 P2 52320</t>
  </si>
  <si>
    <t>070 P2 5232Z</t>
  </si>
  <si>
    <t>330 00 04260</t>
  </si>
  <si>
    <t>Мероприятия в общеобразовательных организациях</t>
  </si>
  <si>
    <t>990 00 04260</t>
  </si>
  <si>
    <t>Общее образование</t>
  </si>
  <si>
    <t>Общеобразовательные организации</t>
  </si>
  <si>
    <t>070 00 02270</t>
  </si>
  <si>
    <t>070 00 04270</t>
  </si>
  <si>
    <t>070 00 04610</t>
  </si>
  <si>
    <t>070 00 06000</t>
  </si>
  <si>
    <t>Субсидии юридическим лицам в сфере общего образования</t>
  </si>
  <si>
    <t>070 00 06270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</si>
  <si>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</si>
  <si>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</si>
  <si>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</si>
  <si>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</si>
  <si>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</si>
  <si>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</si>
  <si>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</si>
  <si>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</si>
  <si>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</si>
  <si>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070 00 75380</t>
  </si>
  <si>
    <t>070 00 76220</t>
  </si>
  <si>
    <t>070 00 L2550</t>
  </si>
  <si>
    <t>070 00 L3040</t>
  </si>
  <si>
    <t>070 00 S0310</t>
  </si>
  <si>
    <t>070 00 S4730</t>
  </si>
  <si>
    <t>070 00 S4950</t>
  </si>
  <si>
    <t xml:space="preserve">Создание новых мест в общеобразовательных организациях </t>
  </si>
  <si>
    <t>070 Е1 55200</t>
  </si>
  <si>
    <t>070 Е1 5520Z</t>
  </si>
  <si>
    <t>330 00 04270</t>
  </si>
  <si>
    <t>330 00 S6150</t>
  </si>
  <si>
    <t>990 00 04270</t>
  </si>
  <si>
    <t>Дополнительное образование детей</t>
  </si>
  <si>
    <t>010 00 02000</t>
  </si>
  <si>
    <t>Организации дополнительного образования</t>
  </si>
  <si>
    <t>010 00 02280</t>
  </si>
  <si>
    <t>Мероприятия в сфере дополнительного образования</t>
  </si>
  <si>
    <t>010 00 04280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</si>
  <si>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</si>
  <si>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010 00 S6150</t>
  </si>
  <si>
    <t>Мероприятия на поддержку отрасли культуры</t>
  </si>
  <si>
    <t>010 А1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</si>
  <si>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</si>
  <si>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</si>
  <si>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</si>
  <si>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</si>
  <si>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</si>
  <si>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</si>
  <si>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</si>
  <si>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>020 00 S4280</t>
  </si>
  <si>
    <t xml:space="preserve">Капитальные вложения в объекты государственной (муниципальной) собственности 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</si>
  <si>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</si>
  <si>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020 00 S6150</t>
  </si>
  <si>
    <t>070 00 02280</t>
  </si>
  <si>
    <t>070 00 04280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</si>
  <si>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</si>
  <si>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</si>
  <si>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Мероприятия в сфере  дополнительного образования</t>
  </si>
  <si>
    <t>090 00 04280</t>
  </si>
  <si>
    <t>130 00 04280</t>
  </si>
  <si>
    <t>330 00 04280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</si>
  <si>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</si>
  <si>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</si>
  <si>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</si>
  <si>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</si>
  <si>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Высшее образование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</si>
  <si>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</si>
  <si>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</si>
  <si>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</si>
  <si>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</si>
  <si>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</si>
  <si>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</si>
  <si>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130 00 04250</t>
  </si>
  <si>
    <t>330 00 04250</t>
  </si>
  <si>
    <t xml:space="preserve">090 00 00000 </t>
  </si>
  <si>
    <t>090 00 04250</t>
  </si>
  <si>
    <t>Молодежная политика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</si>
  <si>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 на 2021-2030гг.»</t>
    </r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</si>
  <si>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</si>
  <si>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</si>
  <si>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</si>
  <si>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 xml:space="preserve">030 00 02350 </t>
  </si>
  <si>
    <t>030 00 04000</t>
  </si>
  <si>
    <t>Мероприятия в области молодежной политики</t>
  </si>
  <si>
    <t xml:space="preserve">030 00 04350 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</si>
  <si>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</si>
  <si>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</si>
  <si>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«Развитие системы образования городского округа Тольятти на 2021-2027 годы»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</si>
  <si>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</si>
  <si>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</si>
  <si>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</si>
  <si>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</si>
  <si>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</si>
  <si>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</si>
  <si>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</si>
  <si>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</si>
  <si>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</si>
  <si>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</si>
  <si>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</si>
  <si>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</si>
  <si>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</si>
  <si>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</si>
  <si>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</si>
  <si>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</si>
  <si>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</si>
  <si>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</si>
  <si>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</si>
  <si>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</si>
  <si>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</si>
  <si>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</si>
  <si>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</si>
  <si>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</si>
  <si>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</si>
  <si>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</si>
  <si>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</si>
  <si>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</si>
  <si>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010 00 04610</t>
  </si>
  <si>
    <t>010 00 06000</t>
  </si>
  <si>
    <t>Субсидии юридическим лицам в сфере культуры</t>
  </si>
  <si>
    <t>010 00 06500</t>
  </si>
  <si>
    <t>Поддержка творческой деятельности и техническое оснащение детских и кукольных театров</t>
  </si>
  <si>
    <t>010 00 L5170</t>
  </si>
  <si>
    <t>Строительство и реконструкция объектов культуры</t>
  </si>
  <si>
    <t>010 00 S3560</t>
  </si>
  <si>
    <t>Создание выставочно-экспозиционных комплексов</t>
  </si>
  <si>
    <t>010 00 S4670</t>
  </si>
  <si>
    <t>010 A1 54540</t>
  </si>
  <si>
    <t>090 00 04220</t>
  </si>
  <si>
    <t>090 00 04240</t>
  </si>
  <si>
    <t>130 00 04210</t>
  </si>
  <si>
    <t>130 00 04220</t>
  </si>
  <si>
    <t>130 00 04240</t>
  </si>
  <si>
    <t>330 00 04210</t>
  </si>
  <si>
    <t>330 00 04240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</si>
  <si>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</si>
  <si>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</si>
  <si>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</si>
  <si>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</si>
  <si>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</si>
  <si>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</si>
  <si>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</si>
  <si>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</si>
  <si>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</si>
  <si>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</si>
  <si>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Социальное обеспечение населения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</si>
  <si>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</si>
  <si>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</si>
  <si>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Выплаты отдельным категориям граждан</t>
  </si>
  <si>
    <t>050 00 09000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</si>
  <si>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</si>
  <si>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050 00 09010</t>
  </si>
  <si>
    <t>Публичные нормативные социальные выплаты гражданам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</si>
  <si>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</si>
  <si>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</si>
  <si>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</si>
  <si>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</si>
  <si>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</si>
  <si>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</si>
  <si>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</si>
  <si>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</si>
  <si>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</si>
  <si>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</si>
  <si>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</si>
  <si>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</si>
  <si>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Предоставление ежемесячной денежной выплаты Почетным гражданам городского округа Тольятти </t>
  </si>
  <si>
    <t>050 00 09110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</si>
  <si>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</si>
  <si>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</si>
  <si>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</si>
  <si>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</si>
  <si>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</si>
  <si>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</si>
  <si>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</si>
  <si>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</si>
  <si>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</si>
  <si>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</si>
  <si>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</si>
  <si>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</si>
  <si>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</si>
  <si>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</si>
  <si>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</si>
  <si>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>050 00 09200</t>
  </si>
  <si>
    <t>050 00 09210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</si>
  <si>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</si>
  <si>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050 00 09230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</si>
  <si>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</si>
  <si>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</si>
  <si>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</si>
  <si>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</si>
  <si>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</si>
  <si>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</si>
  <si>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</si>
  <si>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050 00 09320</t>
  </si>
  <si>
    <t>Предоставление ежемесячной денежной выплаты к пенсии отдельным категориям граждан</t>
  </si>
  <si>
    <t>050 00 09330</t>
  </si>
  <si>
    <t>Предоставление ежемесячной денежной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</si>
  <si>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</si>
  <si>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</si>
  <si>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</si>
  <si>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 xml:space="preserve">Обеспечение жильем отдельных категорий граждан, установленных Федеральным законом от 12.01.1995г         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</si>
  <si>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990 00 51340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</si>
  <si>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</si>
  <si>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990 00 51350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</si>
  <si>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</si>
  <si>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</si>
  <si>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</si>
  <si>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</si>
  <si>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</si>
  <si>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</si>
  <si>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</si>
  <si>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Социальные выплаты гражданам, кроме публичных
нормативных социальных выплат</t>
  </si>
  <si>
    <t>Охрана семьи и детства</t>
  </si>
  <si>
    <t xml:space="preserve">10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</si>
  <si>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</si>
  <si>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>050 00 09030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</si>
  <si>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</si>
  <si>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050 00 09250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</si>
  <si>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</si>
  <si>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</si>
  <si>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</si>
  <si>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</si>
  <si>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</si>
  <si>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</si>
  <si>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</si>
  <si>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</si>
  <si>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</si>
  <si>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</si>
  <si>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</si>
  <si>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</si>
  <si>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</si>
  <si>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</si>
  <si>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</si>
  <si>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</si>
  <si>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04 </t>
  </si>
  <si>
    <t>050 00 75000</t>
  </si>
  <si>
    <t>Вознаграждение, причитающееся приемному родителю, патронатному воспитателю</t>
  </si>
  <si>
    <t>050 00 75170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</si>
  <si>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</si>
  <si>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</si>
  <si>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Муниципальная программа городского округа Тольятти «Молодой семье - доступное жилье» на 2014-2025 годы</t>
  </si>
  <si>
    <t>080 00 00000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</si>
  <si>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</si>
  <si>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</si>
  <si>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</si>
  <si>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</si>
  <si>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Мероприятия по обеспечению жильем </t>
  </si>
  <si>
    <t>990 00 04170</t>
  </si>
  <si>
    <t>Предоставление социальных выплат на обеспечение жильем  отдельных категорий молодых семей (многодетные семьи и семьи, в которых одному из супругов исполнится 36 лет)</t>
  </si>
  <si>
    <t>990 00 70410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</si>
  <si>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</si>
  <si>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990 00 76050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</si>
  <si>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</si>
  <si>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990 00 Z0820</t>
  </si>
  <si>
    <t>Другие вопросы в области социальной политики</t>
  </si>
  <si>
    <t>050 00 04000</t>
  </si>
  <si>
    <t>050 00 04270</t>
  </si>
  <si>
    <t>050 00 04280</t>
  </si>
  <si>
    <t>Мероприятия в сфере социального обслуживания населения</t>
  </si>
  <si>
    <t>050 00 04340</t>
  </si>
  <si>
    <t>Иные закупки товаров, работ и услуг для обеспечения
государственных (муниципальных) нужд</t>
  </si>
  <si>
    <t>Мероприятия в области социальной политики</t>
  </si>
  <si>
    <t>050 00 04370</t>
  </si>
  <si>
    <t>050 00 06000</t>
  </si>
  <si>
    <t xml:space="preserve">050 00 06270 </t>
  </si>
  <si>
    <t>280 00 04000</t>
  </si>
  <si>
    <t>280 00 04370</t>
  </si>
  <si>
    <t>280 00 09000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</si>
  <si>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</si>
  <si>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280 00 09220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</si>
  <si>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</si>
  <si>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</si>
  <si>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</si>
  <si>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</si>
  <si>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</si>
  <si>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</si>
  <si>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280 00 10620</t>
  </si>
  <si>
    <t>Субсидии на поддержку муниципальных программ развития социально ориентированных некоммерческих организаций</t>
  </si>
  <si>
    <t xml:space="preserve">280 00 74040 </t>
  </si>
  <si>
    <t>ФИЗИЧЕСКАЯ КУЛЬТУРА И СПОРТ</t>
  </si>
  <si>
    <t>11 00</t>
  </si>
  <si>
    <t>Физическая культура</t>
  </si>
  <si>
    <t>Учреждения, осуществляющие деятельность  в области физической культуры и 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</si>
  <si>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</si>
  <si>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</si>
  <si>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</si>
  <si>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</si>
  <si>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 xml:space="preserve">020 00 04600 </t>
  </si>
  <si>
    <t>Массовый спорт</t>
  </si>
  <si>
    <t>020 00 04100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</si>
  <si>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</si>
  <si>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</si>
  <si>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</si>
  <si>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</si>
  <si>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</si>
  <si>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</si>
  <si>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090 00 04290</t>
  </si>
  <si>
    <t>130 00 04290</t>
  </si>
  <si>
    <t>990 00 04290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</si>
  <si>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</si>
  <si>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</si>
  <si>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</si>
  <si>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</si>
  <si>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</si>
  <si>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</si>
  <si>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</si>
  <si>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</si>
  <si>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</si>
  <si>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</si>
  <si>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</si>
  <si>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</si>
  <si>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</si>
  <si>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ИТОГО РАСХОДОВ</t>
  </si>
  <si>
    <t>Обеспечение проведения выборов и референдумов</t>
  </si>
  <si>
    <t>990 00 04590</t>
  </si>
  <si>
    <t>Мероприятия в сфере проведения выборов</t>
  </si>
  <si>
    <t>070 00 L7500</t>
  </si>
  <si>
    <t>Реализация мероприятий по модернизации школьных систем образования</t>
  </si>
  <si>
    <t>030 E8 54120</t>
  </si>
  <si>
    <t>200 00 09090</t>
  </si>
  <si>
    <t>200 00 09000</t>
  </si>
  <si>
    <t>200 00 00000</t>
  </si>
  <si>
    <t>Муниципальная программа «Укрепление общественного здоровья в городском округе Тольятти» на 2021-2024 годы</t>
  </si>
  <si>
    <t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</t>
  </si>
  <si>
    <t xml:space="preserve">200 00 04370 </t>
  </si>
  <si>
    <t xml:space="preserve">200 00 00000 </t>
  </si>
  <si>
    <t xml:space="preserve">200 00 04000 </t>
  </si>
  <si>
    <t>200 00 09200</t>
  </si>
  <si>
    <t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</t>
  </si>
  <si>
    <t>200 00 09210</t>
  </si>
  <si>
    <t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</t>
  </si>
  <si>
    <t>010 А1 55192</t>
  </si>
  <si>
    <t>010 A1 55900</t>
  </si>
  <si>
    <t>Техническое оснащение муниципальных музеев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</si>
  <si>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</si>
  <si>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</si>
  <si>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</si>
  <si>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Создание модульных муниципальных библиотек</t>
  </si>
  <si>
    <t>070 00 70350</t>
  </si>
  <si>
    <t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«Регион добрых дел»</t>
  </si>
  <si>
    <t>155 00 75480</t>
  </si>
  <si>
    <t>Организация перевозок к местам расположения садово-дачных массивов по межмуниципальным маршрутам регулярных перевозок по регулируемым тарифам в целях возмещения недополученных доходов перевозчиков</t>
  </si>
  <si>
    <t>155 00 S4810</t>
  </si>
  <si>
    <t>152 R1 5394Z</t>
  </si>
  <si>
    <t>070 00 S0290</t>
  </si>
  <si>
    <t>800</t>
  </si>
  <si>
    <t>990 00 76550</t>
  </si>
  <si>
    <t>Предоставление социальной выплаты на обеспечение жильем отдельных категорий молодых семей (многодетные семьи)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</si>
  <si>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</si>
  <si>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</si>
  <si>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</si>
  <si>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</si>
  <si>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</si>
  <si>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810</t>
  </si>
  <si>
    <t>155 00 S0460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</si>
  <si>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</si>
  <si>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</si>
  <si>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</si>
  <si>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</si>
  <si>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</si>
  <si>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</si>
  <si>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</si>
  <si>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</si>
  <si>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230 00 S0450</t>
  </si>
  <si>
    <t>240 G2 76570</t>
  </si>
  <si>
    <t>090 00 12390</t>
  </si>
  <si>
    <t>200</t>
  </si>
  <si>
    <t>240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</si>
  <si>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</si>
  <si>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Резервные фонды администрации городского округа</t>
  </si>
  <si>
    <t>Иные закупки товаров, работ и услуг для обеспечения государственных (муниципальных нужд)</t>
  </si>
  <si>
    <t xml:space="preserve">Резервный фонд Правительства Самарской области </t>
  </si>
  <si>
    <t>990 00 79700</t>
  </si>
  <si>
    <t>300</t>
  </si>
  <si>
    <t>320</t>
  </si>
  <si>
    <t xml:space="preserve">990 00 12000 </t>
  </si>
  <si>
    <t>990 00 12140</t>
  </si>
  <si>
    <t>850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</si>
  <si>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</si>
  <si>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</si>
  <si>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</si>
  <si>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</si>
  <si>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</si>
  <si>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</si>
  <si>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070 Е1 5520F</t>
  </si>
  <si>
    <t>Проектирование, строительство и  реконструкция  объектов образования</t>
  </si>
  <si>
    <t>070 00 S3380</t>
  </si>
  <si>
    <t>Резервный фонд администрации городского округа Тольятти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</si>
  <si>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</si>
  <si>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990 00 91150</t>
  </si>
  <si>
    <t>ВР</t>
  </si>
  <si>
    <t>на 19.10.2022</t>
  </si>
  <si>
    <t>Мобилизационная и вневойсковая подготовка</t>
  </si>
  <si>
    <t>Резерв на мероприятия в сфере мобилизационной и вневойсковой подготовки</t>
  </si>
  <si>
    <t>990 00 04740</t>
  </si>
  <si>
    <t>630</t>
  </si>
  <si>
    <t>Осуществление в октябре 2022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</si>
  <si>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070 00 75510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</si>
  <si>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2018-2024 годы</t>
  </si>
  <si>
    <t>240 00 S6430</t>
  </si>
  <si>
    <t>НАЦИОНАЛЬНАЯ ОБОРОНА</t>
  </si>
  <si>
    <t>02 00</t>
  </si>
  <si>
    <t>155 00 75400</t>
  </si>
  <si>
    <t>990 00 76590</t>
  </si>
  <si>
    <t>220 00 74840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</si>
  <si>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</si>
  <si>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100</t>
  </si>
  <si>
    <t>110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</si>
  <si>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</si>
  <si>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990 00 04800</t>
  </si>
  <si>
    <t>Мероприятия в сфере мобилизационной и вневойсковой подготовки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</si>
  <si>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</si>
  <si>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t>Обновление подвижного состава пассажирского транспорта для обеспечения организации регулярных перевозок по муниципальным маршрутам</t>
  </si>
  <si>
    <t>070 00 74970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</si>
  <si>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</si>
  <si>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070 00 74980</t>
  </si>
  <si>
    <t>Мероприятия по обеспечению одноразовым бесплатным горячим питанием обучающихся 5-11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</si>
  <si>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</si>
  <si>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</si>
  <si>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 xml:space="preserve">Утвержденный план </t>
  </si>
  <si>
    <t>Кассовое исполнение</t>
  </si>
  <si>
    <t>% исполнения</t>
  </si>
  <si>
    <t>РАСХОДЫ БЮДЖЕТА ГОРОДСКОГО ОКРУГА ТОЛЬЯТТИ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ЗА 2022 ГОД</t>
  </si>
  <si>
    <r>
      <t xml:space="preserve">Подготовка лесных участков для создания лесных культур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лесного хозяйства Самарской области на 2014-2030 годы</t>
    </r>
    <r>
      <rPr>
        <sz val="13"/>
        <rFont val="Calibri"/>
        <family val="2"/>
        <charset val="204"/>
      </rPr>
      <t>»</t>
    </r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</si>
  <si>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</si>
  <si>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тыс.руб.</t>
  </si>
  <si>
    <t>Среднесписочная численность работников муниципальных учреждений за 2022 год составила 14 295 чел., затраты на их денежное содержание составили 5 845 304 тыс.руб.</t>
  </si>
  <si>
    <t>Среднесписочная численность муниципальных служащих за 2022 год составила 941 чел., затраты на их денежное содержание составили 554 649 тыс.руб.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</si>
</sst>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_-* #,##0.00_р_._-;\-* #,##0.00_р_._-;_-* &quot;-&quot;??_р_._-;_-@_-"/>
    <numFmt numFmtId="166" formatCode="_-* #,##0_р_._-;\-* #,##0_р_._-;_-* &quot;-&quot;_р_._-;_-@_-"/>
  </numFmts>
  <fonts count="24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Calibri"/>
      <family val="2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9"/>
      <name val="Calibri"/>
      <family val="2"/>
      <charset val="204"/>
    </font>
    <font>
      <sz val="13"/>
      <color theme="1"/>
      <name val="Times New Roman"/>
      <family val="1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3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6" fontId="1" fillId="0" borderId="0" applyFont="0" applyFill="0" applyBorder="0" applyAlignment="0" applyProtection="0"/>
  </cellStyleXfs>
  <cellXfs count="251">
    <xf numFmtId="0" fontId="0" fillId="0" borderId="0" xfId="0"/>
    <xf numFmtId="3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/>
    </xf>
    <xf numFmtId="0" fontId="3" fillId="2" borderId="0" xfId="0" applyFont="1" applyFill="1"/>
    <xf numFmtId="3" fontId="6" fillId="2" borderId="1" xfId="0" applyNumberFormat="1" applyFont="1" applyFill="1" applyBorder="1" applyAlignment="1">
      <alignment horizontal="center" vertical="center"/>
    </xf>
    <xf numFmtId="3" fontId="3" fillId="2" borderId="1" xfId="0" applyNumberFormat="1" applyFont="1" applyFill="1" applyBorder="1"/>
    <xf numFmtId="3" fontId="6" fillId="2" borderId="1" xfId="0" applyNumberFormat="1" applyFont="1" applyFill="1" applyBorder="1" applyAlignment="1">
      <alignment horizontal="center"/>
    </xf>
    <xf numFmtId="0" fontId="10" fillId="2" borderId="1" xfId="0" applyFont="1" applyFill="1" applyBorder="1"/>
    <xf numFmtId="0" fontId="15" fillId="2" borderId="1" xfId="0" applyFont="1" applyFill="1" applyBorder="1"/>
    <xf numFmtId="0" fontId="2" fillId="2" borderId="1" xfId="0" applyFont="1" applyFill="1" applyBorder="1"/>
    <xf numFmtId="0" fontId="3" fillId="2" borderId="1" xfId="0" applyFont="1" applyFill="1" applyBorder="1"/>
    <xf numFmtId="0" fontId="9" fillId="2" borderId="1" xfId="0" applyFont="1" applyFill="1" applyBorder="1"/>
    <xf numFmtId="3" fontId="12" fillId="2" borderId="1" xfId="0" applyNumberFormat="1" applyFont="1" applyFill="1" applyBorder="1" applyAlignment="1">
      <alignment horizontal="center"/>
    </xf>
    <xf numFmtId="3" fontId="6" fillId="2" borderId="1" xfId="1" applyNumberFormat="1" applyFont="1" applyFill="1" applyBorder="1" applyAlignment="1">
      <alignment horizontal="center"/>
    </xf>
    <xf numFmtId="0" fontId="12" fillId="2" borderId="1" xfId="0" applyFont="1" applyFill="1" applyBorder="1"/>
    <xf numFmtId="0" fontId="14" fillId="2" borderId="1" xfId="0" applyFont="1" applyFill="1" applyBorder="1"/>
    <xf numFmtId="3" fontId="3" fillId="2" borderId="1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3" fontId="11" fillId="2" borderId="1" xfId="2" applyNumberFormat="1" applyFont="1" applyFill="1" applyBorder="1" applyAlignment="1">
      <alignment horizontal="center"/>
    </xf>
    <xf numFmtId="0" fontId="21" fillId="2" borderId="1" xfId="0" applyFont="1" applyFill="1" applyBorder="1"/>
    <xf numFmtId="0" fontId="22" fillId="2" borderId="1" xfId="0" applyFont="1" applyFill="1" applyBorder="1"/>
    <xf numFmtId="0" fontId="23" fillId="2" borderId="1" xfId="0" applyFont="1" applyFill="1" applyBorder="1"/>
    <xf numFmtId="3" fontId="3" fillId="2" borderId="0" xfId="0" applyNumberFormat="1" applyFont="1" applyFill="1"/>
    <xf numFmtId="49" fontId="2" fillId="2" borderId="1" xfId="0" applyNumberFormat="1" applyFont="1" applyFill="1" applyBorder="1" applyAlignment="1">
      <alignment horizontal="center" wrapText="1"/>
    </xf>
    <xf numFmtId="0" fontId="2" fillId="2" borderId="1" xfId="5" applyFont="1" applyFill="1" applyBorder="1" applyAlignment="1">
      <alignment horizontal="left" wrapText="1"/>
    </xf>
    <xf numFmtId="164" fontId="2" fillId="2" borderId="1" xfId="0" applyNumberFormat="1" applyFont="1" applyFill="1" applyBorder="1" applyAlignment="1">
      <alignment horizontal="center" wrapText="1"/>
    </xf>
    <xf numFmtId="0" fontId="2" fillId="2" borderId="1" xfId="0" applyNumberFormat="1" applyFont="1" applyFill="1" applyBorder="1" applyAlignment="1">
      <alignment horizontal="center" wrapText="1"/>
    </xf>
    <xf numFmtId="164" fontId="2" fillId="2" borderId="1" xfId="0" applyNumberFormat="1" applyFont="1" applyFill="1" applyBorder="1" applyAlignment="1">
      <alignment horizontal="center"/>
    </xf>
    <xf numFmtId="1" fontId="2" fillId="2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 applyAlignment="1">
      <alignment wrapText="1"/>
    </xf>
    <xf numFmtId="0" fontId="2" fillId="2" borderId="1" xfId="0" applyNumberFormat="1" applyFont="1" applyFill="1" applyBorder="1" applyAlignment="1">
      <alignment wrapText="1"/>
    </xf>
    <xf numFmtId="11" fontId="2" fillId="2" borderId="1" xfId="0" applyNumberFormat="1" applyFont="1" applyFill="1" applyBorder="1" applyAlignment="1">
      <alignment wrapText="1"/>
    </xf>
    <xf numFmtId="3" fontId="2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wrapText="1"/>
    </xf>
    <xf numFmtId="49" fontId="5" fillId="2" borderId="0" xfId="0" applyNumberFormat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7" fillId="2" borderId="1" xfId="0" applyFont="1" applyFill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center" wrapText="1"/>
    </xf>
    <xf numFmtId="0" fontId="8" fillId="2" borderId="1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9" fillId="2" borderId="0" xfId="0" applyFont="1" applyFill="1"/>
    <xf numFmtId="0" fontId="10" fillId="2" borderId="0" xfId="0" applyFont="1" applyFill="1"/>
    <xf numFmtId="0" fontId="11" fillId="2" borderId="1" xfId="0" applyFont="1" applyFill="1" applyBorder="1" applyAlignment="1">
      <alignment horizontal="left" wrapText="1"/>
    </xf>
    <xf numFmtId="49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wrapText="1"/>
    </xf>
    <xf numFmtId="0" fontId="12" fillId="2" borderId="0" xfId="0" applyFont="1" applyFill="1"/>
    <xf numFmtId="0" fontId="14" fillId="2" borderId="0" xfId="0" applyFont="1" applyFill="1"/>
    <xf numFmtId="0" fontId="2" fillId="2" borderId="0" xfId="0" applyFont="1" applyFill="1"/>
    <xf numFmtId="11" fontId="2" fillId="2" borderId="1" xfId="0" applyNumberFormat="1" applyFont="1" applyFill="1" applyBorder="1" applyAlignment="1">
      <alignment horizontal="left" wrapText="1"/>
    </xf>
    <xf numFmtId="1" fontId="11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 wrapText="1"/>
    </xf>
    <xf numFmtId="0" fontId="15" fillId="2" borderId="0" xfId="0" applyFont="1" applyFill="1"/>
    <xf numFmtId="0" fontId="2" fillId="2" borderId="1" xfId="0" applyNumberFormat="1" applyFont="1" applyFill="1" applyBorder="1" applyAlignment="1">
      <alignment horizontal="left" wrapText="1"/>
    </xf>
    <xf numFmtId="3" fontId="2" fillId="2" borderId="1" xfId="0" applyNumberFormat="1" applyFont="1" applyFill="1" applyBorder="1"/>
    <xf numFmtId="164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wrapText="1"/>
    </xf>
    <xf numFmtId="0" fontId="16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11" fontId="11" fillId="2" borderId="1" xfId="0" applyNumberFormat="1" applyFont="1" applyFill="1" applyBorder="1" applyAlignment="1">
      <alignment horizontal="left" wrapText="1"/>
    </xf>
    <xf numFmtId="0" fontId="17" fillId="2" borderId="0" xfId="0" applyFont="1" applyFill="1"/>
    <xf numFmtId="49" fontId="10" fillId="2" borderId="1" xfId="4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/>
    <xf numFmtId="164" fontId="2" fillId="2" borderId="1" xfId="5" applyNumberFormat="1" applyFont="1" applyFill="1" applyBorder="1" applyAlignment="1">
      <alignment horizontal="center" wrapText="1"/>
    </xf>
    <xf numFmtId="11" fontId="20" fillId="2" borderId="1" xfId="0" applyNumberFormat="1" applyFont="1" applyFill="1" applyBorder="1" applyAlignment="1">
      <alignment horizontal="left" wrapText="1"/>
    </xf>
    <xf numFmtId="0" fontId="20" fillId="2" borderId="1" xfId="0" applyNumberFormat="1" applyFont="1" applyFill="1" applyBorder="1" applyAlignment="1">
      <alignment horizontal="left" wrapText="1"/>
    </xf>
    <xf numFmtId="0" fontId="21" fillId="2" borderId="0" xfId="0" applyFont="1" applyFill="1"/>
    <xf numFmtId="0" fontId="2" fillId="2" borderId="1" xfId="5" applyFont="1" applyFill="1" applyBorder="1" applyAlignment="1">
      <alignment wrapText="1"/>
    </xf>
    <xf numFmtId="1" fontId="12" fillId="2" borderId="1" xfId="0" applyNumberFormat="1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/>
    </xf>
    <xf numFmtId="0" fontId="22" fillId="2" borderId="0" xfId="0" applyFont="1" applyFill="1"/>
    <xf numFmtId="0" fontId="23" fillId="2" borderId="0" xfId="0" applyFont="1" applyFill="1"/>
    <xf numFmtId="49" fontId="5" fillId="2" borderId="0" xfId="0" applyNumberFormat="1" applyFont="1" applyFill="1" applyAlignment="1">
      <alignment horizontal="right"/>
    </xf>
    <xf numFmtId="3" fontId="12" fillId="2" borderId="0" xfId="0" applyNumberFormat="1" applyFont="1" applyFill="1"/>
    <xf numFmtId="0" fontId="15" fillId="2" borderId="0" xfId="0" applyFont="1" applyFill="1" applyBorder="1" applyAlignment="1">
      <alignment wrapText="1"/>
    </xf>
    <xf numFmtId="49" fontId="22" fillId="2" borderId="0" xfId="0" applyNumberFormat="1" applyFont="1" applyFill="1" applyBorder="1" applyAlignment="1">
      <alignment horizontal="center" wrapText="1"/>
    </xf>
    <xf numFmtId="0" fontId="22" fillId="2" borderId="0" xfId="0" applyFont="1" applyFill="1" applyBorder="1" applyAlignment="1">
      <alignment horizontal="center" wrapText="1"/>
    </xf>
    <xf numFmtId="3" fontId="9" fillId="2" borderId="0" xfId="0" applyNumberFormat="1" applyFont="1" applyFill="1"/>
    <xf numFmtId="49" fontId="5" fillId="2" borderId="0" xfId="0" applyNumberFormat="1" applyFont="1" applyFill="1" applyBorder="1" applyAlignment="1">
      <alignment horizontal="right"/>
    </xf>
    <xf numFmtId="49" fontId="9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3" fillId="3" borderId="0" xfId="0" applyFont="1" applyFill="1"/>
    <xf numFmtId="3" fontId="3" fillId="3" borderId="1" xfId="0" applyNumberFormat="1" applyFont="1" applyFill="1" applyBorder="1"/>
    <xf numFmtId="3" fontId="6" fillId="3" borderId="1" xfId="0" applyNumberFormat="1" applyFont="1" applyFill="1" applyBorder="1" applyAlignment="1">
      <alignment horizontal="center"/>
    </xf>
    <xf numFmtId="0" fontId="10" fillId="3" borderId="1" xfId="0" applyFont="1" applyFill="1" applyBorder="1"/>
    <xf numFmtId="3" fontId="11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0" fontId="15" fillId="3" borderId="1" xfId="0" applyFont="1" applyFill="1" applyBorder="1"/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/>
    <xf numFmtId="0" fontId="3" fillId="3" borderId="1" xfId="0" applyFont="1" applyFill="1" applyBorder="1"/>
    <xf numFmtId="0" fontId="9" fillId="3" borderId="1" xfId="0" applyFont="1" applyFill="1" applyBorder="1"/>
    <xf numFmtId="3" fontId="6" fillId="3" borderId="1" xfId="1" applyNumberFormat="1" applyFont="1" applyFill="1" applyBorder="1" applyAlignment="1">
      <alignment horizontal="center"/>
    </xf>
    <xf numFmtId="0" fontId="12" fillId="3" borderId="1" xfId="0" applyFont="1" applyFill="1" applyBorder="1"/>
    <xf numFmtId="0" fontId="14" fillId="3" borderId="1" xfId="0" applyFont="1" applyFill="1" applyBorder="1"/>
    <xf numFmtId="3" fontId="3" fillId="3" borderId="1" xfId="0" applyNumberFormat="1" applyFont="1" applyFill="1" applyBorder="1" applyAlignment="1">
      <alignment horizontal="center"/>
    </xf>
    <xf numFmtId="3" fontId="9" fillId="3" borderId="1" xfId="0" applyNumberFormat="1" applyFont="1" applyFill="1" applyBorder="1" applyAlignment="1">
      <alignment horizontal="center"/>
    </xf>
    <xf numFmtId="3" fontId="11" fillId="3" borderId="1" xfId="2" applyNumberFormat="1" applyFont="1" applyFill="1" applyBorder="1" applyAlignment="1">
      <alignment horizontal="center"/>
    </xf>
    <xf numFmtId="0" fontId="21" fillId="3" borderId="1" xfId="0" applyFont="1" applyFill="1" applyBorder="1"/>
    <xf numFmtId="0" fontId="22" fillId="3" borderId="1" xfId="0" applyFont="1" applyFill="1" applyBorder="1"/>
    <xf numFmtId="0" fontId="23" fillId="3" borderId="1" xfId="0" applyFont="1" applyFill="1" applyBorder="1"/>
    <xf numFmtId="3" fontId="3" fillId="3" borderId="0" xfId="0" applyNumberFormat="1" applyFont="1" applyFill="1"/>
    <xf numFmtId="0" fontId="2" fillId="4" borderId="1" xfId="0" applyFont="1" applyFill="1" applyBorder="1" applyAlignment="1">
      <alignment horizontal="left" wrapText="1"/>
    </xf>
    <xf numFmtId="49" fontId="2" fillId="4" borderId="1" xfId="0" applyNumberFormat="1" applyFont="1" applyFill="1" applyBorder="1" applyAlignment="1">
      <alignment horizontal="center" wrapText="1"/>
    </xf>
    <xf numFmtId="0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3" fillId="5" borderId="0" xfId="0" applyFont="1" applyFill="1"/>
    <xf numFmtId="3" fontId="6" fillId="5" borderId="1" xfId="0" applyNumberFormat="1" applyFont="1" applyFill="1" applyBorder="1" applyAlignment="1">
      <alignment horizontal="center" vertical="center"/>
    </xf>
    <xf numFmtId="3" fontId="6" fillId="5" borderId="1" xfId="0" applyNumberFormat="1" applyFont="1" applyFill="1" applyBorder="1" applyAlignment="1">
      <alignment horizontal="center" vertical="center" wrapText="1"/>
    </xf>
    <xf numFmtId="3" fontId="3" fillId="5" borderId="1" xfId="0" applyNumberFormat="1" applyFont="1" applyFill="1" applyBorder="1"/>
    <xf numFmtId="3" fontId="6" fillId="5" borderId="1" xfId="0" applyNumberFormat="1" applyFont="1" applyFill="1" applyBorder="1" applyAlignment="1">
      <alignment horizontal="center"/>
    </xf>
    <xf numFmtId="0" fontId="10" fillId="5" borderId="1" xfId="0" applyFont="1" applyFill="1" applyBorder="1"/>
    <xf numFmtId="3" fontId="11" fillId="5" borderId="1" xfId="0" applyNumberFormat="1" applyFont="1" applyFill="1" applyBorder="1" applyAlignment="1">
      <alignment horizontal="center"/>
    </xf>
    <xf numFmtId="3" fontId="2" fillId="5" borderId="1" xfId="0" applyNumberFormat="1" applyFont="1" applyFill="1" applyBorder="1" applyAlignment="1">
      <alignment horizontal="center"/>
    </xf>
    <xf numFmtId="0" fontId="15" fillId="5" borderId="1" xfId="0" applyFont="1" applyFill="1" applyBorder="1"/>
    <xf numFmtId="0" fontId="2" fillId="5" borderId="1" xfId="0" applyFont="1" applyFill="1" applyBorder="1" applyAlignment="1">
      <alignment horizontal="center"/>
    </xf>
    <xf numFmtId="0" fontId="2" fillId="5" borderId="1" xfId="0" applyFont="1" applyFill="1" applyBorder="1"/>
    <xf numFmtId="0" fontId="3" fillId="5" borderId="1" xfId="0" applyFont="1" applyFill="1" applyBorder="1"/>
    <xf numFmtId="0" fontId="9" fillId="5" borderId="1" xfId="0" applyFont="1" applyFill="1" applyBorder="1"/>
    <xf numFmtId="3" fontId="6" fillId="5" borderId="1" xfId="1" applyNumberFormat="1" applyFont="1" applyFill="1" applyBorder="1" applyAlignment="1">
      <alignment horizontal="center"/>
    </xf>
    <xf numFmtId="0" fontId="12" fillId="5" borderId="1" xfId="0" applyFont="1" applyFill="1" applyBorder="1"/>
    <xf numFmtId="0" fontId="14" fillId="5" borderId="1" xfId="0" applyFont="1" applyFill="1" applyBorder="1"/>
    <xf numFmtId="3" fontId="3" fillId="5" borderId="1" xfId="0" applyNumberFormat="1" applyFont="1" applyFill="1" applyBorder="1" applyAlignment="1">
      <alignment horizontal="center"/>
    </xf>
    <xf numFmtId="3" fontId="9" fillId="5" borderId="1" xfId="0" applyNumberFormat="1" applyFont="1" applyFill="1" applyBorder="1" applyAlignment="1">
      <alignment horizontal="center"/>
    </xf>
    <xf numFmtId="3" fontId="11" fillId="5" borderId="1" xfId="2" applyNumberFormat="1" applyFont="1" applyFill="1" applyBorder="1" applyAlignment="1">
      <alignment horizontal="center"/>
    </xf>
    <xf numFmtId="0" fontId="21" fillId="5" borderId="1" xfId="0" applyFont="1" applyFill="1" applyBorder="1"/>
    <xf numFmtId="0" fontId="22" fillId="5" borderId="1" xfId="0" applyFont="1" applyFill="1" applyBorder="1"/>
    <xf numFmtId="0" fontId="23" fillId="5" borderId="1" xfId="0" applyFont="1" applyFill="1" applyBorder="1"/>
    <xf numFmtId="3" fontId="3" fillId="5" borderId="0" xfId="0" applyNumberFormat="1" applyFont="1" applyFill="1"/>
    <xf numFmtId="11" fontId="2" fillId="4" borderId="1" xfId="0" applyNumberFormat="1" applyFont="1" applyFill="1" applyBorder="1" applyAlignment="1">
      <alignment horizontal="left" wrapText="1"/>
    </xf>
    <xf numFmtId="3" fontId="12" fillId="4" borderId="1" xfId="0" applyNumberFormat="1" applyFont="1" applyFill="1" applyBorder="1" applyAlignment="1">
      <alignment horizontal="center"/>
    </xf>
    <xf numFmtId="0" fontId="2" fillId="4" borderId="1" xfId="0" applyNumberFormat="1" applyFont="1" applyFill="1" applyBorder="1" applyAlignment="1">
      <alignment horizontal="left" wrapText="1"/>
    </xf>
    <xf numFmtId="3" fontId="2" fillId="4" borderId="1" xfId="0" applyNumberFormat="1" applyFont="1" applyFill="1" applyBorder="1" applyAlignment="1">
      <alignment horizontal="center" wrapText="1"/>
    </xf>
    <xf numFmtId="0" fontId="2" fillId="4" borderId="0" xfId="0" applyFont="1" applyFill="1"/>
    <xf numFmtId="0" fontId="2" fillId="4" borderId="1" xfId="0" applyFont="1" applyFill="1" applyBorder="1"/>
    <xf numFmtId="0" fontId="2" fillId="4" borderId="1" xfId="0" applyFont="1" applyFill="1" applyBorder="1" applyAlignment="1">
      <alignment wrapText="1"/>
    </xf>
    <xf numFmtId="164" fontId="2" fillId="4" borderId="1" xfId="0" applyNumberFormat="1" applyFont="1" applyFill="1" applyBorder="1" applyAlignment="1">
      <alignment horizontal="center" wrapText="1"/>
    </xf>
    <xf numFmtId="49" fontId="10" fillId="4" borderId="1" xfId="3" applyNumberFormat="1" applyFont="1" applyFill="1" applyBorder="1" applyAlignment="1">
      <alignment horizontal="center" vertical="center" wrapText="1"/>
    </xf>
    <xf numFmtId="0" fontId="3" fillId="4" borderId="0" xfId="0" applyFont="1" applyFill="1"/>
    <xf numFmtId="49" fontId="7" fillId="4" borderId="1" xfId="3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/>
    </xf>
    <xf numFmtId="0" fontId="2" fillId="4" borderId="1" xfId="0" applyNumberFormat="1" applyFont="1" applyFill="1" applyBorder="1" applyAlignment="1">
      <alignment horizontal="center"/>
    </xf>
    <xf numFmtId="0" fontId="3" fillId="4" borderId="1" xfId="0" applyFont="1" applyFill="1" applyBorder="1"/>
    <xf numFmtId="0" fontId="2" fillId="4" borderId="1" xfId="0" applyFont="1" applyFill="1" applyBorder="1" applyAlignment="1">
      <alignment horizontal="center"/>
    </xf>
    <xf numFmtId="49" fontId="14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/>
    <xf numFmtId="1" fontId="2" fillId="4" borderId="1" xfId="0" applyNumberFormat="1" applyFont="1" applyFill="1" applyBorder="1" applyAlignment="1">
      <alignment horizontal="center" wrapText="1"/>
    </xf>
    <xf numFmtId="49" fontId="11" fillId="4" borderId="1" xfId="0" applyNumberFormat="1" applyFont="1" applyFill="1" applyBorder="1" applyAlignment="1">
      <alignment horizontal="center" wrapText="1"/>
    </xf>
    <xf numFmtId="49" fontId="10" fillId="4" borderId="1" xfId="4" applyNumberFormat="1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left" wrapText="1"/>
    </xf>
    <xf numFmtId="0" fontId="12" fillId="4" borderId="0" xfId="0" applyFont="1" applyFill="1"/>
    <xf numFmtId="0" fontId="14" fillId="4" borderId="1" xfId="0" applyFont="1" applyFill="1" applyBorder="1"/>
    <xf numFmtId="0" fontId="14" fillId="4" borderId="0" xfId="0" applyFont="1" applyFill="1"/>
    <xf numFmtId="0" fontId="15" fillId="4" borderId="0" xfId="0" applyFont="1" applyFill="1"/>
    <xf numFmtId="0" fontId="2" fillId="4" borderId="1" xfId="0" applyNumberFormat="1" applyFont="1" applyFill="1" applyBorder="1" applyAlignment="1">
      <alignment wrapText="1"/>
    </xf>
    <xf numFmtId="0" fontId="9" fillId="4" borderId="0" xfId="0" applyFont="1" applyFill="1"/>
    <xf numFmtId="0" fontId="2" fillId="4" borderId="1" xfId="5" applyFont="1" applyFill="1" applyBorder="1" applyAlignment="1">
      <alignment horizontal="left" wrapText="1"/>
    </xf>
    <xf numFmtId="49" fontId="2" fillId="4" borderId="1" xfId="5" applyNumberFormat="1" applyFont="1" applyFill="1" applyBorder="1" applyAlignment="1">
      <alignment horizontal="center" wrapText="1"/>
    </xf>
    <xf numFmtId="0" fontId="12" fillId="4" borderId="1" xfId="0" applyFont="1" applyFill="1" applyBorder="1"/>
    <xf numFmtId="164" fontId="2" fillId="4" borderId="1" xfId="0" applyNumberFormat="1" applyFont="1" applyFill="1" applyBorder="1" applyAlignment="1">
      <alignment horizontal="center"/>
    </xf>
    <xf numFmtId="0" fontId="21" fillId="4" borderId="1" xfId="0" applyFont="1" applyFill="1" applyBorder="1"/>
    <xf numFmtId="0" fontId="21" fillId="4" borderId="0" xfId="0" applyFont="1" applyFill="1"/>
    <xf numFmtId="0" fontId="2" fillId="4" borderId="1" xfId="5" applyFont="1" applyFill="1" applyBorder="1" applyAlignment="1">
      <alignment wrapText="1"/>
    </xf>
    <xf numFmtId="0" fontId="2" fillId="4" borderId="1" xfId="5" applyNumberFormat="1" applyFont="1" applyFill="1" applyBorder="1" applyAlignment="1">
      <alignment horizontal="center" wrapText="1"/>
    </xf>
    <xf numFmtId="3" fontId="10" fillId="4" borderId="1" xfId="0" applyNumberFormat="1" applyFont="1" applyFill="1" applyBorder="1" applyAlignment="1">
      <alignment horizontal="center" wrapText="1"/>
    </xf>
    <xf numFmtId="3" fontId="10" fillId="4" borderId="6" xfId="0" applyNumberFormat="1" applyFont="1" applyFill="1" applyBorder="1" applyAlignment="1">
      <alignment horizontal="center" vertical="center" wrapText="1"/>
    </xf>
    <xf numFmtId="3" fontId="10" fillId="4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0" fontId="10" fillId="4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wrapText="1"/>
    </xf>
    <xf numFmtId="0" fontId="22" fillId="4" borderId="0" xfId="0" applyFont="1" applyFill="1"/>
    <xf numFmtId="0" fontId="22" fillId="4" borderId="1" xfId="0" applyFont="1" applyFill="1" applyBorder="1"/>
    <xf numFmtId="11" fontId="20" fillId="4" borderId="1" xfId="0" applyNumberFormat="1" applyFont="1" applyFill="1" applyBorder="1" applyAlignment="1">
      <alignment horizontal="left" wrapText="1"/>
    </xf>
    <xf numFmtId="3" fontId="6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2" fillId="2" borderId="1" xfId="5" applyNumberFormat="1" applyFont="1" applyFill="1" applyBorder="1" applyAlignment="1">
      <alignment horizontal="left" wrapText="1"/>
    </xf>
    <xf numFmtId="0" fontId="10" fillId="4" borderId="1" xfId="0" applyFont="1" applyFill="1" applyBorder="1" applyAlignment="1">
      <alignment horizontal="left" wrapText="1"/>
    </xf>
    <xf numFmtId="0" fontId="22" fillId="2" borderId="1" xfId="0" applyFont="1" applyFill="1" applyBorder="1" applyAlignment="1"/>
    <xf numFmtId="0" fontId="23" fillId="2" borderId="1" xfId="0" applyFont="1" applyFill="1" applyBorder="1" applyAlignment="1"/>
    <xf numFmtId="3" fontId="2" fillId="0" borderId="1" xfId="0" applyNumberFormat="1" applyFont="1" applyFill="1" applyBorder="1" applyAlignment="1">
      <alignment horizontal="center"/>
    </xf>
    <xf numFmtId="2" fontId="5" fillId="0" borderId="0" xfId="0" applyNumberFormat="1" applyFont="1" applyFill="1" applyAlignment="1">
      <alignment horizontal="center"/>
    </xf>
    <xf numFmtId="49" fontId="5" fillId="0" borderId="0" xfId="0" applyNumberFormat="1" applyFont="1" applyFill="1" applyAlignment="1">
      <alignment horizontal="center"/>
    </xf>
    <xf numFmtId="4" fontId="5" fillId="0" borderId="0" xfId="0" applyNumberFormat="1" applyFont="1" applyFill="1" applyAlignment="1">
      <alignment horizontal="center"/>
    </xf>
    <xf numFmtId="49" fontId="5" fillId="0" borderId="0" xfId="0" applyNumberFormat="1" applyFont="1" applyFill="1" applyAlignment="1">
      <alignment horizontal="right"/>
    </xf>
    <xf numFmtId="3" fontId="3" fillId="0" borderId="0" xfId="0" applyNumberFormat="1" applyFont="1" applyFill="1"/>
    <xf numFmtId="0" fontId="5" fillId="0" borderId="0" xfId="0" applyFont="1" applyFill="1" applyAlignment="1">
      <alignment horizontal="center"/>
    </xf>
    <xf numFmtId="3" fontId="12" fillId="0" borderId="0" xfId="0" applyNumberFormat="1" applyFont="1" applyFill="1"/>
    <xf numFmtId="4" fontId="12" fillId="2" borderId="0" xfId="0" applyNumberFormat="1" applyFont="1" applyFill="1"/>
    <xf numFmtId="0" fontId="4" fillId="0" borderId="0" xfId="0" applyFont="1" applyFill="1" applyBorder="1" applyAlignment="1">
      <alignment horizontal="center" wrapText="1"/>
    </xf>
    <xf numFmtId="0" fontId="6" fillId="0" borderId="7" xfId="0" applyFont="1" applyFill="1" applyBorder="1" applyAlignment="1"/>
    <xf numFmtId="0" fontId="2" fillId="0" borderId="0" xfId="0" applyFont="1" applyFill="1" applyAlignment="1">
      <alignment horizontal="right"/>
    </xf>
    <xf numFmtId="0" fontId="4" fillId="0" borderId="0" xfId="0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vertical="center"/>
    </xf>
    <xf numFmtId="3" fontId="3" fillId="0" borderId="1" xfId="0" applyNumberFormat="1" applyFont="1" applyFill="1" applyBorder="1"/>
    <xf numFmtId="0" fontId="3" fillId="0" borderId="1" xfId="0" applyFont="1" applyFill="1" applyBorder="1"/>
    <xf numFmtId="3" fontId="6" fillId="0" borderId="1" xfId="0" applyNumberFormat="1" applyFont="1" applyFill="1" applyBorder="1" applyAlignment="1">
      <alignment horizontal="center"/>
    </xf>
    <xf numFmtId="164" fontId="6" fillId="0" borderId="1" xfId="0" applyNumberFormat="1" applyFont="1" applyFill="1" applyBorder="1" applyAlignment="1">
      <alignment horizontal="center"/>
    </xf>
    <xf numFmtId="0" fontId="10" fillId="0" borderId="1" xfId="0" applyFont="1" applyFill="1" applyBorder="1"/>
    <xf numFmtId="164" fontId="2" fillId="0" borderId="1" xfId="0" applyNumberFormat="1" applyFont="1" applyFill="1" applyBorder="1" applyAlignment="1">
      <alignment horizontal="center"/>
    </xf>
    <xf numFmtId="3" fontId="11" fillId="0" borderId="1" xfId="0" applyNumberFormat="1" applyFont="1" applyFill="1" applyBorder="1" applyAlignment="1">
      <alignment horizontal="center"/>
    </xf>
    <xf numFmtId="164" fontId="11" fillId="0" borderId="1" xfId="0" applyNumberFormat="1" applyFont="1" applyFill="1" applyBorder="1" applyAlignment="1">
      <alignment horizontal="center"/>
    </xf>
    <xf numFmtId="0" fontId="2" fillId="0" borderId="1" xfId="0" applyFont="1" applyFill="1" applyBorder="1"/>
    <xf numFmtId="0" fontId="12" fillId="0" borderId="1" xfId="0" applyFont="1" applyFill="1" applyBorder="1"/>
    <xf numFmtId="0" fontId="14" fillId="0" borderId="1" xfId="0" applyFont="1" applyFill="1" applyBorder="1"/>
    <xf numFmtId="0" fontId="15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9" fillId="0" borderId="1" xfId="0" applyFont="1" applyFill="1" applyBorder="1"/>
    <xf numFmtId="3" fontId="12" fillId="0" borderId="1" xfId="0" applyNumberFormat="1" applyFont="1" applyFill="1" applyBorder="1" applyAlignment="1">
      <alignment horizontal="center"/>
    </xf>
    <xf numFmtId="3" fontId="6" fillId="0" borderId="1" xfId="1" applyNumberFormat="1" applyFont="1" applyFill="1" applyBorder="1" applyAlignment="1">
      <alignment horizontal="center"/>
    </xf>
    <xf numFmtId="0" fontId="17" fillId="0" borderId="1" xfId="0" applyFont="1" applyFill="1" applyBorder="1"/>
    <xf numFmtId="3" fontId="3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3" fontId="11" fillId="0" borderId="1" xfId="2" applyNumberFormat="1" applyFont="1" applyFill="1" applyBorder="1" applyAlignment="1">
      <alignment horizontal="center"/>
    </xf>
    <xf numFmtId="0" fontId="21" fillId="0" borderId="1" xfId="0" applyFont="1" applyFill="1" applyBorder="1"/>
    <xf numFmtId="3" fontId="10" fillId="0" borderId="6" xfId="0" applyNumberFormat="1" applyFont="1" applyFill="1" applyBorder="1" applyAlignment="1">
      <alignment horizontal="center" vertical="center" wrapText="1"/>
    </xf>
    <xf numFmtId="0" fontId="22" fillId="0" borderId="1" xfId="0" applyFont="1" applyFill="1" applyBorder="1"/>
    <xf numFmtId="0" fontId="23" fillId="0" borderId="1" xfId="0" applyFont="1" applyFill="1" applyBorder="1"/>
    <xf numFmtId="0" fontId="4" fillId="0" borderId="0" xfId="0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vertical="center" wrapText="1"/>
    </xf>
    <xf numFmtId="3" fontId="6" fillId="2" borderId="1" xfId="0" applyNumberFormat="1" applyFont="1" applyFill="1" applyBorder="1" applyAlignment="1">
      <alignment horizontal="center" vertical="center" wrapText="1"/>
    </xf>
    <xf numFmtId="3" fontId="6" fillId="2" borderId="2" xfId="0" applyNumberFormat="1" applyFont="1" applyFill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center" vertical="center"/>
    </xf>
    <xf numFmtId="3" fontId="6" fillId="2" borderId="4" xfId="0" applyNumberFormat="1" applyFont="1" applyFill="1" applyBorder="1" applyAlignment="1">
      <alignment horizontal="center" vertical="center"/>
    </xf>
    <xf numFmtId="3" fontId="6" fillId="2" borderId="5" xfId="0" applyNumberFormat="1" applyFont="1" applyFill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/>
    </xf>
    <xf numFmtId="3" fontId="6" fillId="5" borderId="3" xfId="0" applyNumberFormat="1" applyFont="1" applyFill="1" applyBorder="1" applyAlignment="1">
      <alignment horizontal="center" vertical="center"/>
    </xf>
    <xf numFmtId="3" fontId="6" fillId="5" borderId="4" xfId="0" applyNumberFormat="1" applyFont="1" applyFill="1" applyBorder="1" applyAlignment="1">
      <alignment horizontal="center" vertical="center"/>
    </xf>
    <xf numFmtId="3" fontId="6" fillId="5" borderId="5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wrapText="1"/>
    </xf>
    <xf numFmtId="3" fontId="6" fillId="2" borderId="8" xfId="0" applyNumberFormat="1" applyFont="1" applyFill="1" applyBorder="1" applyAlignment="1">
      <alignment horizontal="center" vertical="center" wrapText="1"/>
    </xf>
    <xf numFmtId="3" fontId="6" fillId="2" borderId="9" xfId="0" applyNumberFormat="1" applyFont="1" applyFill="1" applyBorder="1" applyAlignment="1">
      <alignment horizontal="center" vertical="center" wrapText="1"/>
    </xf>
    <xf numFmtId="3" fontId="6" fillId="2" borderId="10" xfId="0" applyNumberFormat="1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5"/>
    <cellStyle name="Обычный 2 2" xfId="6"/>
    <cellStyle name="Обычный 3" xfId="7"/>
    <cellStyle name="Обычный 4" xfId="4"/>
    <cellStyle name="Обычный 8" xfId="8"/>
    <cellStyle name="Обычный_Информация на общ обсужд проект 2017 1 этап" xfId="3"/>
    <cellStyle name="Финансовый" xfId="1" builtinId="3"/>
    <cellStyle name="Финансовый [0]" xfId="2" builtinId="6"/>
    <cellStyle name="Финансовый [0] 2" xfId="9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nna\Desktop\Documents\&#1054;&#1090;&#1095;&#1077;&#1090;%20&#1086;&#1073;%20&#1080;&#1089;&#1087;&#1086;&#1083;&#1085;&#1077;&#1085;&#1080;&#1080;%20&#1073;&#1102;&#1076;&#1078;&#1077;&#1090;&#1072;\2022\&#1075;&#1086;&#1076;&#1086;&#1074;&#1086;&#1081;\&#1087;&#1088;&#1086;&#1074;&#1077;&#1088;&#1082;&#1072;%201.2.%20&#1055;&#1088;&#1080;&#1083;&#1086;&#1078;&#1077;&#1085;&#1080;&#1077;%202.%20(&#1092;&#1091;&#1085;&#1082;&#1094;&#1080;&#1086;&#1085;.&#1082;&#1083;&#1072;&#1089;&#1089;.)%202022%20-%20&#1085;&#1086;&#1074;%20-%20&#1087;&#1088;&#1086;&#1074;&#1077;&#1088;&#1082;&#1072;%20&#1082;&#1086;&#1076;&#1086;&#1074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2022"/>
      <sheetName val="проверка"/>
      <sheetName val="с формулами"/>
      <sheetName val="сверка чист"/>
      <sheetName val="коды"/>
      <sheetName val="прил 6"/>
      <sheetName val="прил 12"/>
      <sheetName val="Лист3"/>
      <sheetName val="Лист1"/>
      <sheetName val="приказ"/>
      <sheetName val="6 ЦСР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020 00 00000</v>
          </cell>
          <cell r="E35" t="str">
            <v>Муниципальная программа «Развитие физической культуры и спорта в городском округе Тольятти на 2022-2026 годы»</v>
          </cell>
        </row>
        <row r="36">
          <cell r="D36" t="str">
            <v>020 00 02000</v>
          </cell>
          <cell r="E36" t="str">
            <v>Финансовое обеспечение деятельности бюджетных и автономных учреждений</v>
          </cell>
        </row>
        <row r="37">
          <cell r="D37" t="str">
            <v>020 00 02280</v>
          </cell>
          <cell r="E37" t="str">
            <v>Организации дополнительного образования</v>
          </cell>
        </row>
        <row r="38">
          <cell r="D38" t="str">
            <v>020 00 02290</v>
          </cell>
          <cell r="E38" t="str">
            <v>Организация деятельности по спортивной подготовке</v>
          </cell>
        </row>
        <row r="39">
          <cell r="D39" t="str">
            <v>020 00 02360</v>
          </cell>
          <cell r="E39" t="str">
            <v>Учреждения, осуществляющие деятельность в области физической культуры и спорта</v>
          </cell>
        </row>
        <row r="40">
          <cell r="D40" t="str">
            <v>020 00 04000</v>
          </cell>
          <cell r="E40" t="str">
            <v>Мероприятия в установленной сфере деятельности</v>
          </cell>
        </row>
        <row r="41">
          <cell r="D41" t="str">
            <v>020 00 04100</v>
          </cell>
          <cell r="E41" t="str">
            <v>Бюджетные инвестиции</v>
          </cell>
        </row>
        <row r="42">
          <cell r="D42" t="str">
            <v>020 00 04280</v>
          </cell>
          <cell r="E42" t="str">
            <v>Мероприятия в сфере дополнительного образования</v>
          </cell>
        </row>
        <row r="43">
          <cell r="D43" t="str">
            <v>020 00 04290</v>
          </cell>
          <cell r="E43" t="str">
            <v>Мероприятия в сфере организации деятельности по спортивной подготовке</v>
          </cell>
        </row>
        <row r="44">
          <cell r="D44" t="str">
            <v>020 00 04360</v>
          </cell>
          <cell r="E44" t="str">
            <v>Мероприятия в области физической культуры и спорта</v>
          </cell>
        </row>
        <row r="45">
          <cell r="D45" t="str">
            <v>020 00 04600</v>
          </cell>
          <cell r="E45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46">
          <cell r="D46" t="str">
            <v>020 00 S2000</v>
          </cell>
          <cell r="G46" t="str">
            <v>Стимулирующие субсидии на решение вопросов местного значения</v>
          </cell>
        </row>
        <row r="47">
          <cell r="D47" t="str">
            <v>020 00 S2002</v>
          </cell>
        </row>
        <row r="48">
          <cell r="D48" t="str">
            <v>020 00 S3340</v>
          </cell>
          <cell r="E4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49">
          <cell r="D49" t="str">
            <v>020 00 S4280</v>
          </cell>
          <cell r="E49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0">
          <cell r="D50" t="str">
            <v>020 00 S4680</v>
          </cell>
          <cell r="E50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1">
          <cell r="D51" t="str">
            <v>020 00 S6150</v>
          </cell>
          <cell r="E51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2">
          <cell r="D52" t="str">
            <v>020 Р5 51390</v>
          </cell>
        </row>
        <row r="53">
          <cell r="D53" t="str">
            <v>030 00 00000</v>
          </cell>
          <cell r="E53" t="str">
            <v>Муниципальная программа «Молодежь Тольятти на 2021-2030гг.»</v>
          </cell>
        </row>
        <row r="54">
          <cell r="D54" t="str">
            <v>030 00 02000</v>
          </cell>
          <cell r="E54" t="str">
            <v>Финансовое обеспечение деятельности бюджетных и автономных учреждений</v>
          </cell>
        </row>
        <row r="55">
          <cell r="D55" t="str">
            <v>030 00 02350</v>
          </cell>
          <cell r="E55" t="str">
            <v>Организации, осуществляющие обеспечение деятельности в области молодежной политики</v>
          </cell>
        </row>
        <row r="56">
          <cell r="D56" t="str">
            <v>030 00 04000</v>
          </cell>
          <cell r="E56" t="str">
            <v>Мероприятия в установленной сфере деятельности</v>
          </cell>
        </row>
        <row r="57">
          <cell r="D57" t="str">
            <v>030 00 04350</v>
          </cell>
          <cell r="E57" t="str">
            <v>Мероприятия в области молодежной политики</v>
          </cell>
        </row>
        <row r="58">
          <cell r="D58" t="str">
            <v>030 00 S3010</v>
          </cell>
          <cell r="E58" t="str">
            <v>Организация и проведение мероприятий с несовершеннолетними в период каникул и свободное от учебы время</v>
          </cell>
        </row>
        <row r="59">
          <cell r="D59" t="str">
            <v>050 00 00000</v>
          </cell>
          <cell r="E59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0">
          <cell r="D60" t="str">
            <v>050 00 04000</v>
          </cell>
          <cell r="E60" t="str">
            <v>Мероприятия в установленной сфере деятельности</v>
          </cell>
        </row>
        <row r="61">
          <cell r="D61" t="str">
            <v>050 00 04270</v>
          </cell>
          <cell r="E61" t="str">
            <v>Мероприятия в общеобразовательных организациях</v>
          </cell>
        </row>
        <row r="62">
          <cell r="D62" t="str">
            <v>050 00 04280</v>
          </cell>
          <cell r="E62" t="str">
            <v>Мероприятия в сфере дополнительного образования</v>
          </cell>
        </row>
        <row r="63">
          <cell r="D63" t="str">
            <v>050 00 04340</v>
          </cell>
          <cell r="E63" t="str">
            <v>Мероприятия в сфере социального обслуживания населения</v>
          </cell>
        </row>
        <row r="64">
          <cell r="D64" t="str">
            <v>050 00 04370</v>
          </cell>
          <cell r="E64" t="str">
            <v>Мероприятия в области социальной политики</v>
          </cell>
        </row>
        <row r="65">
          <cell r="D65" t="str">
            <v>050 00 06000</v>
          </cell>
        </row>
        <row r="66">
          <cell r="D66" t="str">
            <v xml:space="preserve">050 00 06270 </v>
          </cell>
        </row>
        <row r="67">
          <cell r="D67" t="str">
            <v>050 00 09000</v>
          </cell>
          <cell r="E67" t="str">
            <v>Выплаты отдельным категориям граждан</v>
          </cell>
        </row>
        <row r="68">
          <cell r="D68" t="str">
            <v>050 00 09010</v>
          </cell>
          <cell r="E68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v>
          </cell>
        </row>
        <row r="69">
          <cell r="D69" t="str">
            <v>050 00 09020</v>
          </cell>
          <cell r="E6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0">
          <cell r="D70" t="str">
            <v>050 00 09030</v>
          </cell>
          <cell r="E70" t="str">
            <v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v>
          </cell>
        </row>
        <row r="71">
          <cell r="D71" t="str">
            <v>050 00 09050</v>
          </cell>
          <cell r="E71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2">
          <cell r="D72" t="str">
            <v>050 00 09060</v>
          </cell>
          <cell r="E72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3">
          <cell r="D73" t="str">
            <v>050 00 09070</v>
          </cell>
          <cell r="E73" t="str">
            <v>Единовременная денежная выплата ко Дню памяти жертв политических репрессий (30 октября)</v>
          </cell>
        </row>
        <row r="74">
          <cell r="D74" t="str">
            <v>050 00 09080</v>
          </cell>
          <cell r="E74" t="str">
            <v>Единовременная денежная выплата к памятной дате России - Дню Героев Отечества (9 декабря)</v>
          </cell>
        </row>
        <row r="75">
          <cell r="D75" t="str">
            <v>050 00 09100</v>
          </cell>
          <cell r="E75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6">
          <cell r="D76" t="str">
            <v>050 00 09110</v>
          </cell>
          <cell r="E76" t="str">
            <v xml:space="preserve">Предоставление ежемесячной денежной выплаты Почетным гражданам городского округа Тольятти </v>
          </cell>
        </row>
        <row r="77">
          <cell r="D77" t="str">
            <v>050 00 09120</v>
          </cell>
          <cell r="E77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78">
          <cell r="D78" t="str">
            <v>050 00 09130</v>
          </cell>
          <cell r="E78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79">
          <cell r="D79" t="str">
            <v>050 00 09140</v>
          </cell>
          <cell r="E79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v>
          </cell>
        </row>
        <row r="80">
          <cell r="D80" t="str">
            <v>050 00 09150</v>
          </cell>
          <cell r="E80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v>
          </cell>
        </row>
        <row r="81">
          <cell r="D81" t="str">
            <v>050 00 09170</v>
          </cell>
          <cell r="E81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v>
          </cell>
        </row>
        <row r="82">
          <cell r="D82" t="str">
            <v>050 00 09180</v>
          </cell>
          <cell r="E82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3">
          <cell r="D83" t="str">
            <v>050 00 09190</v>
          </cell>
          <cell r="E83" t="str">
            <v xml:space="preserve">Выплата рентных платежей по договорам пожизненной ренты </v>
          </cell>
        </row>
        <row r="84">
          <cell r="D84" t="str">
            <v>050 00 09200</v>
          </cell>
          <cell r="E84" t="str">
            <v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v>
          </cell>
        </row>
        <row r="85">
          <cell r="D85" t="str">
            <v>050 00 09210</v>
          </cell>
          <cell r="E85" t="str">
            <v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v>
          </cell>
        </row>
        <row r="86">
          <cell r="D86" t="str">
            <v>050 00 09220</v>
          </cell>
        </row>
        <row r="87">
          <cell r="D87" t="str">
            <v>050 00 09230</v>
          </cell>
          <cell r="E87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8">
          <cell r="D88" t="str">
            <v>050 00 09240</v>
          </cell>
          <cell r="E88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v>
          </cell>
        </row>
        <row r="89">
          <cell r="D89" t="str">
            <v>050 00 09250</v>
          </cell>
          <cell r="E89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0">
          <cell r="D90" t="str">
            <v>050 00 09270</v>
          </cell>
          <cell r="E90" t="str">
            <v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v>
          </cell>
        </row>
        <row r="91">
          <cell r="D91" t="str">
            <v>050 00 09290</v>
          </cell>
          <cell r="E91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v>
          </cell>
        </row>
        <row r="92">
          <cell r="D92" t="str">
            <v>050 00 09300</v>
          </cell>
          <cell r="E92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3">
          <cell r="D93" t="str">
            <v>050 00 09310</v>
          </cell>
        </row>
        <row r="94">
          <cell r="D94" t="str">
            <v>050 00 09320</v>
          </cell>
          <cell r="E94" t="str">
            <v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v>
          </cell>
        </row>
        <row r="95">
          <cell r="D95" t="str">
            <v>050 00 09330</v>
          </cell>
          <cell r="E95" t="str">
            <v>Предоставление ежемесячной денежной выплаты к пенсии отдельным категориям граждан</v>
          </cell>
        </row>
        <row r="96">
          <cell r="D96" t="str">
            <v>050 00 09340</v>
          </cell>
          <cell r="E96" t="str">
            <v>Предоставление единовременного пособия на первоочередные нужды</v>
          </cell>
        </row>
        <row r="97">
          <cell r="D97" t="str">
            <v>050 00 09350</v>
          </cell>
          <cell r="E97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8">
          <cell r="D98" t="str">
            <v>050 00 09360</v>
          </cell>
          <cell r="E98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99">
          <cell r="D99" t="str">
            <v xml:space="preserve">050 00 09370 </v>
          </cell>
        </row>
        <row r="100">
          <cell r="D100" t="str">
            <v xml:space="preserve">050 00 09380 </v>
          </cell>
        </row>
        <row r="101">
          <cell r="D101" t="str">
            <v>050 00 09390</v>
          </cell>
          <cell r="E101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2">
          <cell r="D102" t="str">
            <v>050 00 09400</v>
          </cell>
          <cell r="E102" t="str">
            <v>Предоставление ежемесячной денежной выплаты на проезд для отдельных категорий граждан из числа инвалидов</v>
          </cell>
        </row>
        <row r="103">
          <cell r="D103" t="str">
            <v>050 00 75000</v>
          </cell>
          <cell r="E103" t="str">
            <v>Субвенции</v>
          </cell>
        </row>
        <row r="104">
          <cell r="D104" t="str">
            <v>050 00 75170</v>
          </cell>
          <cell r="E104" t="str">
            <v>Вознаграждение, причитающееся приемному родителю, патронатному воспитателю</v>
          </cell>
        </row>
        <row r="105">
          <cell r="D105" t="str">
            <v>050 00 75240</v>
          </cell>
          <cell r="E105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6">
          <cell r="D106" t="str">
            <v>050 00 S3230</v>
          </cell>
          <cell r="E106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v>
          </cell>
        </row>
        <row r="107">
          <cell r="D107" t="str">
            <v>060 00 00000</v>
          </cell>
          <cell r="E107" t="str">
            <v>Муниципальная программа «Профилактика наркомании населения городского округа Тольятти на 2019-2023 годы»</v>
          </cell>
        </row>
        <row r="108">
          <cell r="D108" t="str">
            <v>060 00 04000</v>
          </cell>
          <cell r="E108" t="str">
            <v>Мероприятия в установленной сфере деятельности</v>
          </cell>
        </row>
        <row r="109">
          <cell r="D109" t="str">
            <v>060 00 04150</v>
          </cell>
          <cell r="E109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0">
          <cell r="D110" t="str">
            <v>070 00 00000</v>
          </cell>
          <cell r="E110" t="str">
            <v>Муниципальная программа «Развитие системы образования городского округа Тольятти на 2021-2027 годы»</v>
          </cell>
        </row>
        <row r="111">
          <cell r="D111" t="str">
            <v>070 00 02000</v>
          </cell>
          <cell r="E111" t="str">
            <v>Финансовое обеспечение деятельности бюджетных и автономных учреждений</v>
          </cell>
        </row>
        <row r="112">
          <cell r="D112" t="str">
            <v>070 00 02260</v>
          </cell>
          <cell r="E112" t="str">
            <v>Дошкольные образовательные организации</v>
          </cell>
        </row>
        <row r="113">
          <cell r="D113" t="str">
            <v>070 00 02270</v>
          </cell>
          <cell r="E113" t="str">
            <v>Общеобразовательные организации</v>
          </cell>
        </row>
        <row r="114">
          <cell r="D114" t="str">
            <v>070 00 02280</v>
          </cell>
          <cell r="E114" t="str">
            <v>Организации дополнительного образования</v>
          </cell>
        </row>
        <row r="115">
          <cell r="D115" t="str">
            <v>070 00 02300</v>
          </cell>
          <cell r="E115" t="str">
            <v>Организации, осуществляющие обеспечение образовательной деятельности</v>
          </cell>
        </row>
        <row r="116">
          <cell r="D116" t="str">
            <v>070 00 04000</v>
          </cell>
          <cell r="E116" t="str">
            <v>Мероприятия в установленной сфере деятельности</v>
          </cell>
        </row>
        <row r="117">
          <cell r="D117" t="str">
            <v>070 00 04100</v>
          </cell>
          <cell r="E117" t="str">
            <v>Бюджетные инвестиции</v>
          </cell>
        </row>
        <row r="118">
          <cell r="D118" t="str">
            <v>070 00 04260</v>
          </cell>
          <cell r="E118" t="str">
            <v>Мероприятия в сфере дошкольного образования</v>
          </cell>
        </row>
        <row r="119">
          <cell r="D119" t="str">
            <v>070 00 04270</v>
          </cell>
          <cell r="E119" t="str">
            <v>Мероприятия в общеобразовательных организациях</v>
          </cell>
        </row>
        <row r="120">
          <cell r="D120" t="str">
            <v>070 00 04280</v>
          </cell>
          <cell r="E120" t="str">
            <v>Мероприятия в сфере дополнительного образования</v>
          </cell>
        </row>
        <row r="121">
          <cell r="D121" t="str">
            <v>070 00 04300</v>
          </cell>
          <cell r="E121" t="str">
            <v>Мероприятия в организациях, осуществляющих обеспечение образовательной деятельности</v>
          </cell>
        </row>
        <row r="122">
          <cell r="D122" t="str">
            <v>070 00 06000</v>
          </cell>
          <cell r="E122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3">
          <cell r="D123" t="str">
            <v>070 00 06270</v>
          </cell>
          <cell r="E123" t="str">
            <v>Субсидии юридическим лицам в сфере общего образования</v>
          </cell>
        </row>
        <row r="124">
          <cell r="D124" t="str">
            <v>070 00 10000</v>
          </cell>
          <cell r="E124" t="str">
            <v>Субсидии некоммерческим организациям</v>
          </cell>
        </row>
        <row r="125">
          <cell r="D125" t="str">
            <v>070 00 10260</v>
          </cell>
          <cell r="E125" t="str">
            <v>Субсидии некоммерческим организациям в сфере дошкольного образования</v>
          </cell>
        </row>
        <row r="126">
          <cell r="D126" t="str">
            <v>070 00 12000</v>
          </cell>
          <cell r="E126" t="str">
            <v>Финансовое обеспечение деятельности казенных учреждений</v>
          </cell>
        </row>
        <row r="127">
          <cell r="D127" t="str">
            <v>070 00 12300</v>
          </cell>
          <cell r="E127" t="str">
            <v>Организации, осуществляющие обеспечение образовательной деятельности</v>
          </cell>
        </row>
        <row r="128">
          <cell r="D128" t="str">
            <v>070 00 75000</v>
          </cell>
          <cell r="E128" t="str">
            <v>Субвенции</v>
          </cell>
        </row>
        <row r="129">
          <cell r="D129" t="str">
            <v>070 00 75020</v>
          </cell>
          <cell r="E129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0">
          <cell r="D130" t="str">
            <v>070 00 75050</v>
          </cell>
          <cell r="E130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1">
          <cell r="D131" t="str">
            <v>070 00 75060</v>
          </cell>
          <cell r="E131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2">
          <cell r="D132" t="str">
            <v>070 00 75230</v>
          </cell>
        </row>
        <row r="133">
          <cell r="D133" t="str">
            <v>070 00 75270</v>
          </cell>
          <cell r="E133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4">
          <cell r="D134" t="str">
            <v>070 00 75280</v>
          </cell>
          <cell r="E134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5">
          <cell r="D135" t="str">
            <v>070 00 75300</v>
          </cell>
          <cell r="E135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6">
          <cell r="D136" t="str">
            <v>070 00 75470</v>
          </cell>
          <cell r="E136" t="str">
            <v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v>
          </cell>
        </row>
        <row r="137">
          <cell r="D137" t="str">
            <v>070 00 L0270</v>
          </cell>
          <cell r="E137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8">
          <cell r="D138" t="str">
            <v>070 00 L3040</v>
          </cell>
          <cell r="E13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реализации молодежной политики в Самарской области» на 2015-2024 годы</v>
          </cell>
        </row>
        <row r="139">
          <cell r="D139" t="str">
            <v>070 00 R3030</v>
          </cell>
          <cell r="E139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0">
          <cell r="D140" t="str">
            <v>070 00 S0310</v>
          </cell>
          <cell r="E140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Е1 55200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070 E1 5520Z</v>
          </cell>
          <cell r="E151" t="str">
            <v xml:space="preserve">Создание новых мест в общеобразовательных организациях </v>
          </cell>
        </row>
        <row r="152">
          <cell r="D152" t="str">
            <v>080 00 00000</v>
          </cell>
          <cell r="E152" t="str">
            <v>Муниципальная программа городского округа Тольятти «Молодой семье - доступное жилье» на 2014-2025 годы</v>
          </cell>
        </row>
        <row r="153">
          <cell r="D153" t="str">
            <v>080 00 04110</v>
          </cell>
          <cell r="E153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4">
          <cell r="D154" t="str">
            <v>080 00 L0000</v>
          </cell>
        </row>
        <row r="155">
          <cell r="D155" t="str">
            <v>080 00 L0200</v>
          </cell>
        </row>
        <row r="156">
          <cell r="D156" t="str">
            <v>080 00 L4970</v>
          </cell>
          <cell r="E156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7">
          <cell r="D157" t="str">
            <v>090 00 00000</v>
          </cell>
          <cell r="E157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8">
          <cell r="D158" t="str">
            <v>090 00 02000</v>
          </cell>
          <cell r="E158" t="str">
            <v>Финансовое обеспечение деятельности бюджетных и автономных учреждений</v>
          </cell>
        </row>
        <row r="159">
          <cell r="D159" t="str">
            <v>090 00 02160</v>
          </cell>
          <cell r="E159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60">
          <cell r="D160" t="str">
            <v>090 00 02430</v>
          </cell>
          <cell r="E160" t="str">
            <v>Учреждения, осуществляющие деятельность по другим вопросам в области жилищно-коммунального хозяйства</v>
          </cell>
        </row>
        <row r="161">
          <cell r="D161" t="str">
            <v>090 00 04000</v>
          </cell>
          <cell r="E161" t="str">
            <v>Мероприятия в установленной сфере деятельности</v>
          </cell>
        </row>
        <row r="162">
          <cell r="D162" t="str">
            <v>090 00 04040</v>
          </cell>
          <cell r="E162" t="str">
            <v>Мероприятия в сфере общегосударственного управления</v>
          </cell>
        </row>
        <row r="163">
          <cell r="D163" t="str">
            <v>090 00 04280</v>
          </cell>
          <cell r="E163" t="str">
            <v>Мероприятия в сфере дополнительного образования</v>
          </cell>
        </row>
        <row r="164">
          <cell r="D164" t="str">
            <v>090 00 04290</v>
          </cell>
          <cell r="E164" t="str">
            <v>Мероприятия в сфере организации деятельности по спортивной подготовке</v>
          </cell>
        </row>
        <row r="165">
          <cell r="D165" t="str">
            <v xml:space="preserve">090 00 12000 </v>
          </cell>
          <cell r="E165" t="str">
            <v>Финансовое обеспечение деятельности казенных учреждений</v>
          </cell>
        </row>
        <row r="166">
          <cell r="D166" t="str">
            <v>090 00 12140</v>
          </cell>
          <cell r="E16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7">
          <cell r="D167" t="str">
            <v>100 00 00000</v>
          </cell>
          <cell r="E167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8">
          <cell r="D168" t="str">
            <v>100 00 02000</v>
          </cell>
          <cell r="E168" t="str">
            <v>Финансовое обеспечение деятельности бюджетных и автономных учреждений</v>
          </cell>
        </row>
        <row r="169">
          <cell r="D169" t="str">
            <v>100 00 02320</v>
          </cell>
          <cell r="E169" t="str">
            <v>Учреждения, осуществляющие деятельность в сфере градостроительной деятельности</v>
          </cell>
        </row>
        <row r="170">
          <cell r="D170" t="str">
            <v>100 00 04000</v>
          </cell>
          <cell r="E170" t="str">
            <v>Мероприятия в установленной сфере деятельности</v>
          </cell>
        </row>
        <row r="171">
          <cell r="D171" t="str">
            <v>100 00 04310</v>
          </cell>
          <cell r="E171" t="str">
            <v>Мероприятия в области застройки территорий</v>
          </cell>
        </row>
        <row r="172">
          <cell r="D172" t="str">
            <v>100 00 04320</v>
          </cell>
          <cell r="E172" t="str">
            <v>Мероприятия в организациях, осуществляющих обеспечение градостроительной деятельности</v>
          </cell>
        </row>
        <row r="173">
          <cell r="D173" t="str">
            <v>100 00 12000</v>
          </cell>
        </row>
        <row r="174">
          <cell r="D174" t="str">
            <v>100 00 12320</v>
          </cell>
        </row>
        <row r="175">
          <cell r="D175" t="str">
            <v>100 F1 50210</v>
          </cell>
        </row>
        <row r="176">
          <cell r="D176" t="str">
            <v>100 F1 5021Z</v>
          </cell>
        </row>
        <row r="177">
          <cell r="D177" t="str">
            <v>110 00 00000</v>
          </cell>
          <cell r="E177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8">
          <cell r="D178" t="str">
            <v>110 00 02000</v>
          </cell>
          <cell r="E178" t="str">
            <v>Финансовое обеспечение деятельности бюджетных и автономных учреждений</v>
          </cell>
        </row>
        <row r="179">
          <cell r="D179" t="str">
            <v>110 00 02470</v>
          </cell>
          <cell r="E179" t="str">
            <v>Учреждения, обеспечивающие предоставление государственных и муниципальных услуг</v>
          </cell>
        </row>
        <row r="180">
          <cell r="D180" t="str">
            <v>110 00 02480</v>
          </cell>
        </row>
        <row r="181">
          <cell r="D181" t="str">
            <v>110 00 04000</v>
          </cell>
          <cell r="E181" t="str">
            <v>Мероприятия в установленной сфере деятельности</v>
          </cell>
        </row>
        <row r="182">
          <cell r="D182" t="str">
            <v>110 00 04460</v>
          </cell>
          <cell r="E182" t="str">
            <v>Мероприятия в сфере информационно-коммуникационных технологий и связи</v>
          </cell>
        </row>
        <row r="183">
          <cell r="D183" t="str">
            <v>110 00 04470</v>
          </cell>
          <cell r="E183" t="str">
            <v>Мероприятия в учреждениях, обеспечивающих предоставление государственных и муниципальных услуг</v>
          </cell>
        </row>
        <row r="184">
          <cell r="D184" t="str">
            <v>110 00 75000</v>
          </cell>
          <cell r="E184" t="str">
            <v>Субвенции</v>
          </cell>
        </row>
        <row r="185">
          <cell r="D185" t="str">
            <v>110 00 75120</v>
          </cell>
          <cell r="E185" t="str">
            <v>Организация деятельности в сфере охраны окружающей среды</v>
          </cell>
        </row>
        <row r="186">
          <cell r="D186" t="str">
            <v>110 00 75180</v>
          </cell>
          <cell r="E1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7">
          <cell r="D187" t="str">
            <v>110 00 75190</v>
          </cell>
          <cell r="E187" t="str">
            <v>Меры по осуществлению деятельности по опеке и попечительству в отношении совершеннолетних граждан</v>
          </cell>
        </row>
        <row r="188">
          <cell r="D188" t="str">
            <v>110 00 75200</v>
          </cell>
          <cell r="E188" t="str">
            <v>Организация деятельности в сфере охраны труда</v>
          </cell>
        </row>
        <row r="189">
          <cell r="D189" t="str">
            <v>120 00 00000</v>
          </cell>
          <cell r="E189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90">
          <cell r="D190" t="str">
            <v>120 00 02000</v>
          </cell>
          <cell r="E190" t="str">
            <v>Финансовое обеспечение деятельности бюджетных и автономных учреждений</v>
          </cell>
        </row>
        <row r="191">
          <cell r="D191" t="str">
            <v>120 00 02070</v>
          </cell>
          <cell r="E191" t="str">
            <v>Учреждения, осуществляющие деятельность  в сфере национальной экономики</v>
          </cell>
        </row>
        <row r="192">
          <cell r="D192" t="str">
            <v>120 00 04000</v>
          </cell>
          <cell r="E192" t="str">
            <v>Мероприятия в установленной сфере деятельности</v>
          </cell>
        </row>
        <row r="193">
          <cell r="D193" t="str">
            <v>120 00 04070</v>
          </cell>
          <cell r="E193" t="str">
            <v>Мероприятия в сфере национальной экономики</v>
          </cell>
        </row>
        <row r="194">
          <cell r="D194" t="str">
            <v>130 00 00000</v>
          </cell>
          <cell r="E194" t="str">
            <v>Муниципальная программа «Тольятти - чистый город на 2020-2024 годы»</v>
          </cell>
        </row>
        <row r="195">
          <cell r="D195" t="str">
            <v>130 00 02000</v>
          </cell>
          <cell r="E195" t="str">
            <v>Финансовое обеспечение деятельности бюджетных и автономных учреждений</v>
          </cell>
        </row>
        <row r="196">
          <cell r="D196" t="str">
            <v>130 00 02430</v>
          </cell>
          <cell r="E196" t="str">
            <v>Учреждения, осуществляющие деятельность по другим вопросам в области жилищно-коммунального хозяйства</v>
          </cell>
        </row>
        <row r="197">
          <cell r="D197" t="str">
            <v>130 00 04000</v>
          </cell>
          <cell r="E197" t="str">
            <v>Мероприятия в установленной сфере деятельности</v>
          </cell>
        </row>
        <row r="198">
          <cell r="D198" t="str">
            <v>130 00 04420</v>
          </cell>
          <cell r="E198" t="str">
            <v>Мероприятия в области благоустройства</v>
          </cell>
        </row>
        <row r="199">
          <cell r="D199" t="str">
            <v>130 00 04430</v>
          </cell>
          <cell r="E199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200">
          <cell r="D200" t="str">
            <v>130 00 75000</v>
          </cell>
          <cell r="E200" t="str">
            <v>Субвенции</v>
          </cell>
        </row>
        <row r="201">
          <cell r="D201" t="str">
            <v>130 00 75370</v>
          </cell>
          <cell r="E201" t="str">
            <v>Осуществление деятельности и организация мероприятий по обращению с животными без владельцев</v>
          </cell>
        </row>
        <row r="202">
          <cell r="D202" t="str">
            <v>130 00 S4540</v>
          </cell>
          <cell r="E202" t="str">
            <v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203">
          <cell r="D203" t="str">
            <v>140 00 00000</v>
          </cell>
          <cell r="E203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204">
          <cell r="D204" t="str">
            <v>140 00 04000</v>
          </cell>
          <cell r="E204" t="str">
            <v>Мероприятия в установленной сфере деятельности</v>
          </cell>
        </row>
        <row r="205">
          <cell r="D205" t="str">
            <v>140 00 04130</v>
          </cell>
          <cell r="E205" t="str">
            <v>Мероприятия в области жилищного хозяйства</v>
          </cell>
        </row>
        <row r="206">
          <cell r="D206" t="str">
            <v>140 00 04410</v>
          </cell>
          <cell r="E206" t="str">
            <v>Мероприятия в области коммунального хозяйства</v>
          </cell>
        </row>
        <row r="207">
          <cell r="D207" t="str">
            <v>150 00 00000</v>
          </cell>
          <cell r="E207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8">
          <cell r="D208" t="str">
            <v>151 00 00000</v>
          </cell>
          <cell r="E208" t="str">
            <v xml:space="preserve">Подпрограмма «Содержание улично-дорожной сети городского округа Тольятти на 2021-2025гг.» </v>
          </cell>
        </row>
        <row r="209">
          <cell r="D209" t="str">
            <v>151 00 04000</v>
          </cell>
          <cell r="E209" t="str">
            <v>Мероприятия в установленной сфере деятельности</v>
          </cell>
        </row>
        <row r="210">
          <cell r="D210" t="str">
            <v>151 00 04180</v>
          </cell>
          <cell r="E210" t="str">
            <v>Мероприятия в сфере дорожного хозяйства</v>
          </cell>
        </row>
        <row r="211">
          <cell r="D211" t="str">
            <v>151 00 04420</v>
          </cell>
          <cell r="E211" t="str">
            <v>Мероприятия в области благоустройства</v>
          </cell>
        </row>
        <row r="212">
          <cell r="D212" t="str">
            <v>152 00 00000</v>
          </cell>
          <cell r="E212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13">
          <cell r="D213" t="str">
            <v>152 00 04000</v>
          </cell>
          <cell r="E213" t="str">
            <v>Мероприятия в установленной сфере деятельности</v>
          </cell>
        </row>
        <row r="214">
          <cell r="D214" t="str">
            <v>152 00 04100</v>
          </cell>
          <cell r="E214" t="str">
            <v>Бюджетные инвестиции</v>
          </cell>
        </row>
        <row r="215">
          <cell r="D215" t="str">
            <v>152 00 04180</v>
          </cell>
          <cell r="E215" t="str">
            <v>Мероприятия в сфере дорожного хозяйства</v>
          </cell>
        </row>
        <row r="216">
          <cell r="D216" t="str">
            <v>152 00 S3270</v>
          </cell>
          <cell r="E216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v>
          </cell>
        </row>
        <row r="217">
          <cell r="D217" t="str">
            <v>152 F1 50210</v>
          </cell>
          <cell r="E217" t="str">
            <v>Стимулирование программ развития жилищного строительства субъектов Российской Федерации</v>
          </cell>
        </row>
        <row r="218">
          <cell r="D218" t="str">
            <v>152 F1 5021Z</v>
          </cell>
          <cell r="E218" t="str">
            <v>Стимулирование программ развития жилищного строительства субъектов Российской Федерации</v>
          </cell>
        </row>
        <row r="219">
          <cell r="D219" t="str">
            <v>152 R1 53930</v>
          </cell>
          <cell r="E219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20">
          <cell r="D220" t="str">
            <v>154 00 00000</v>
          </cell>
          <cell r="E220" t="str">
            <v xml:space="preserve">Подпрограмма «Повышение безопасности дорожного движения на период 2021-2025гг.»                      </v>
          </cell>
        </row>
        <row r="221">
          <cell r="D221" t="str">
            <v xml:space="preserve">154 00 04000 </v>
          </cell>
          <cell r="E221" t="str">
            <v>Мероприятия в установленной сфере деятельности</v>
          </cell>
        </row>
        <row r="222">
          <cell r="D222" t="str">
            <v xml:space="preserve">154 00 04180 </v>
          </cell>
          <cell r="E222" t="str">
            <v>Мероприятия в сфере дорожного хозяйства</v>
          </cell>
        </row>
        <row r="223">
          <cell r="D223" t="str">
            <v>154 00 12000</v>
          </cell>
          <cell r="E223" t="str">
            <v>Финансовое обеспечение деятельности казенных учреждений</v>
          </cell>
        </row>
        <row r="224">
          <cell r="D224" t="str">
            <v>154 00 12180</v>
          </cell>
          <cell r="E224" t="str">
            <v>Учреждения, осуществляющие деятельность в сфере дорожного хозяйства</v>
          </cell>
        </row>
        <row r="225">
          <cell r="D225" t="str">
            <v xml:space="preserve">155 00 00000 </v>
          </cell>
          <cell r="E225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6">
          <cell r="D226" t="str">
            <v xml:space="preserve">155 00 04000 </v>
          </cell>
          <cell r="E226" t="str">
            <v>Мероприятия в установленной сфере деятельности</v>
          </cell>
        </row>
        <row r="227">
          <cell r="D227" t="str">
            <v xml:space="preserve">155 00 04090 </v>
          </cell>
          <cell r="E227" t="str">
            <v>Мероприятия в сфере транспорта</v>
          </cell>
        </row>
        <row r="228">
          <cell r="D228" t="str">
            <v xml:space="preserve">155 00 04190 </v>
          </cell>
        </row>
        <row r="229">
          <cell r="D229" t="str">
            <v>155 00 06000</v>
          </cell>
          <cell r="E229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30">
          <cell r="D230" t="str">
            <v>155 00 06530</v>
          </cell>
          <cell r="E230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31">
          <cell r="D231" t="str">
            <v>155 00 75000</v>
          </cell>
          <cell r="E231" t="str">
            <v>Субвенции</v>
          </cell>
        </row>
        <row r="232">
          <cell r="D232" t="str">
            <v>155 00 75130</v>
          </cell>
          <cell r="E23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33">
          <cell r="D233" t="str">
            <v>155 00 S3990</v>
          </cell>
          <cell r="E23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34">
          <cell r="D234" t="str">
            <v>160 00 00000</v>
          </cell>
          <cell r="E234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35">
          <cell r="D235" t="str">
            <v>160 00 04000</v>
          </cell>
          <cell r="E235" t="str">
            <v>Мероприятия в установленной сфере деятельности</v>
          </cell>
        </row>
        <row r="236">
          <cell r="D236" t="str">
            <v>160 00 04150</v>
          </cell>
          <cell r="E236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7">
          <cell r="D237" t="str">
            <v>160 00 10000</v>
          </cell>
          <cell r="E237" t="str">
            <v>Субсидии некоммерческим организациям</v>
          </cell>
        </row>
        <row r="238">
          <cell r="D238" t="str">
            <v>160 00 10050</v>
          </cell>
          <cell r="E238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9">
          <cell r="D239" t="str">
            <v>160 00 12000</v>
          </cell>
          <cell r="E239" t="str">
            <v>Финансовое обеспечение деятельности казенных учреждений</v>
          </cell>
        </row>
        <row r="240">
          <cell r="D240" t="str">
            <v>160 00 12150</v>
          </cell>
          <cell r="E240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41">
          <cell r="D241" t="str">
            <v>160 00 S3300</v>
          </cell>
          <cell r="E241" t="str">
            <v>Обеспечение деятельности народных дружин</v>
          </cell>
        </row>
        <row r="242">
          <cell r="D242" t="str">
            <v>170 00 00000</v>
          </cell>
          <cell r="E242" t="str">
            <v>Муниципальная программа «Противодействие коррупции в городском округе Тольятти на 2022-2026 годы»</v>
          </cell>
        </row>
        <row r="243">
          <cell r="D243" t="str">
            <v>170 00 04000</v>
          </cell>
          <cell r="E243" t="str">
            <v>Мероприятия в установленной сфере деятельности</v>
          </cell>
        </row>
        <row r="244">
          <cell r="D244" t="str">
            <v>170 00 04040</v>
          </cell>
          <cell r="E244" t="str">
            <v>Мероприятия в сфере общегосударственного управления</v>
          </cell>
        </row>
        <row r="245">
          <cell r="D245" t="str">
            <v>220 00 00000</v>
          </cell>
          <cell r="E245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6">
          <cell r="D246" t="str">
            <v>220 00 02000</v>
          </cell>
          <cell r="E246" t="str">
            <v>Финансовое обеспечение деятельности бюджетных и автономных учреждений</v>
          </cell>
        </row>
        <row r="247">
          <cell r="D247" t="str">
            <v>220 00 02080</v>
          </cell>
          <cell r="E247" t="str">
            <v xml:space="preserve">Учреждения, осуществляющие деятельность в сфере средств массовой информации </v>
          </cell>
        </row>
        <row r="248">
          <cell r="D248" t="str">
            <v>220 00 04000</v>
          </cell>
          <cell r="E248" t="str">
            <v>Мероприятия в установленной сфере деятельности</v>
          </cell>
        </row>
        <row r="249">
          <cell r="D249" t="str">
            <v>220 00 04040</v>
          </cell>
          <cell r="E249" t="str">
            <v>Мероприятия в сфере общегосударственного управления</v>
          </cell>
        </row>
        <row r="250">
          <cell r="D250" t="str">
            <v xml:space="preserve">220 00 04120 </v>
          </cell>
          <cell r="E250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51">
          <cell r="D251" t="str">
            <v>220 00 08000</v>
          </cell>
          <cell r="E251" t="str">
            <v>Доплаты к пенсиям, дополнительное пенсионное обеспечение</v>
          </cell>
        </row>
        <row r="252">
          <cell r="D252" t="str">
            <v>220 00 08010</v>
          </cell>
          <cell r="E252" t="str">
            <v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v>
          </cell>
        </row>
        <row r="253">
          <cell r="D253" t="str">
            <v>220 00 11000</v>
          </cell>
          <cell r="E253" t="str">
            <v>Руководство и управление в сфере установленных функций органов местного самоуправления</v>
          </cell>
        </row>
        <row r="254">
          <cell r="D254" t="str">
            <v>220 00 11010</v>
          </cell>
          <cell r="E254" t="str">
            <v>Глава муниципального образования</v>
          </cell>
        </row>
        <row r="255">
          <cell r="D255" t="str">
            <v>220 00 11040</v>
          </cell>
          <cell r="E255" t="str">
            <v>Центральный аппарат</v>
          </cell>
        </row>
        <row r="256">
          <cell r="D256" t="str">
            <v>220 00 12000</v>
          </cell>
          <cell r="E256" t="str">
            <v>Финансовое обеспечение деятельности казенных учреждений</v>
          </cell>
        </row>
        <row r="257">
          <cell r="D257" t="str">
            <v>220 00 12040</v>
          </cell>
          <cell r="E257" t="str">
            <v>Учреждения, осуществляющие деятельность в сфере общегосударственного управления</v>
          </cell>
        </row>
        <row r="258">
          <cell r="D258" t="str">
            <v>220 00 12060</v>
          </cell>
          <cell r="E258" t="str">
            <v>Учреждения, осуществляющие деятельность в сфере обеспечения хозяйственного обслуживания</v>
          </cell>
        </row>
        <row r="259">
          <cell r="D259" t="str">
            <v>220 00 75000</v>
          </cell>
          <cell r="E259" t="str">
            <v>Субвенции</v>
          </cell>
        </row>
        <row r="260">
          <cell r="D260" t="str">
            <v>220 00 75080</v>
          </cell>
          <cell r="E260" t="str">
            <v>Организация деятельности в сфере обеспечения жильем отдельных категорий граждан</v>
          </cell>
        </row>
        <row r="261">
          <cell r="D261" t="str">
            <v>220 00 75120</v>
          </cell>
          <cell r="E261" t="str">
            <v>Организация деятельности в сфере охраны окружающей среды</v>
          </cell>
        </row>
        <row r="262">
          <cell r="D262" t="str">
            <v>220 00 75130</v>
          </cell>
          <cell r="E26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63">
          <cell r="D263" t="str">
            <v>220 00 75150</v>
          </cell>
          <cell r="E263" t="str">
            <v>Организация деятельности в сфере архивного дела</v>
          </cell>
        </row>
        <row r="264">
          <cell r="D264" t="str">
            <v>220 00 75160</v>
          </cell>
          <cell r="E264" t="str">
            <v>Организация деятельности административных комиссий</v>
          </cell>
        </row>
        <row r="265">
          <cell r="D265" t="str">
            <v>220 00 75180</v>
          </cell>
          <cell r="E265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66">
          <cell r="D266" t="str">
            <v>220 00 75190</v>
          </cell>
          <cell r="E266" t="str">
            <v>Меры по осуществлению деятельности по опеке и попечительству в отношении совершеннолетних граждан</v>
          </cell>
        </row>
        <row r="267">
          <cell r="D267" t="str">
            <v>220 00 75200</v>
          </cell>
          <cell r="E267" t="str">
            <v>Организация деятельности в сфере охраны труда</v>
          </cell>
        </row>
        <row r="268">
          <cell r="D268" t="str">
            <v>220 00 75370</v>
          </cell>
          <cell r="E268" t="str">
            <v>Осуществление деятельности и организация мероприятий по обращению с животными без владельцев</v>
          </cell>
        </row>
        <row r="269">
          <cell r="D269" t="str">
            <v>221 00 00000</v>
          </cell>
          <cell r="E269" t="str">
            <v>Подпрограмма «Развитие муниципальной службы в городском округе Тольятти на 2017-2022 годы»</v>
          </cell>
        </row>
        <row r="270">
          <cell r="D270" t="str">
            <v>221 00 04000</v>
          </cell>
          <cell r="E270" t="str">
            <v>Мероприятия в установленной сфере деятельности</v>
          </cell>
        </row>
        <row r="271">
          <cell r="D271" t="str">
            <v>221 00 04050</v>
          </cell>
          <cell r="E271" t="str">
            <v>Мероприятия, направленные на развитие муниципальной службы</v>
          </cell>
        </row>
        <row r="272">
          <cell r="D272" t="str">
            <v>230 00 00000</v>
          </cell>
          <cell r="E272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73">
          <cell r="D273" t="str">
            <v>230 00 02000</v>
          </cell>
          <cell r="E273" t="str">
            <v>Финансовое обеспечение деятельности бюджетных и автономных учреждений</v>
          </cell>
        </row>
        <row r="274">
          <cell r="D274" t="str">
            <v>230 00 02390</v>
          </cell>
          <cell r="E274" t="str">
            <v>Учреждения, осуществляющие деятельность в области лесного хозяйства</v>
          </cell>
        </row>
        <row r="275">
          <cell r="D275" t="str">
            <v>230 00 02430</v>
          </cell>
          <cell r="E275" t="str">
            <v>Учреждения, осуществляющие деятельность по другим вопросам в области жилищно-коммунального хозяйства</v>
          </cell>
        </row>
        <row r="276">
          <cell r="D276" t="str">
            <v>230 00 04000</v>
          </cell>
          <cell r="E276" t="str">
            <v>Мероприятия в установленной сфере деятельности</v>
          </cell>
        </row>
        <row r="277">
          <cell r="D277" t="str">
            <v>230 00 04390</v>
          </cell>
          <cell r="E277" t="str">
            <v>Мероприятия в области лесного хозяйства</v>
          </cell>
        </row>
        <row r="278">
          <cell r="D278" t="str">
            <v>230 00 12000</v>
          </cell>
          <cell r="E278" t="str">
            <v>Финансовое обеспечение деятельности казенных учреждений</v>
          </cell>
        </row>
        <row r="279">
          <cell r="D279" t="str">
            <v>230 00 12390</v>
          </cell>
          <cell r="E279" t="str">
            <v>Учреждения, осуществляющие деятельность в области лесного хозяйства</v>
          </cell>
        </row>
        <row r="280">
          <cell r="D280" t="str">
            <v>230 00 S0340</v>
          </cell>
          <cell r="E280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1">
          <cell r="D281" t="str">
            <v>230 00 S0440</v>
          </cell>
          <cell r="E281" t="str">
            <v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v>
          </cell>
        </row>
        <row r="282">
          <cell r="D282" t="str">
            <v>230 00 S3250</v>
          </cell>
          <cell r="E282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83">
          <cell r="D283" t="str">
            <v>230 00 S3800</v>
          </cell>
          <cell r="E28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84">
          <cell r="D284" t="str">
            <v>230 00 S3810</v>
          </cell>
          <cell r="E284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85">
          <cell r="D285" t="str">
            <v>230 00 S3820</v>
          </cell>
          <cell r="E285" t="str">
            <v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v>
          </cell>
        </row>
        <row r="286">
          <cell r="D286" t="str">
            <v>230 00 S4430</v>
          </cell>
          <cell r="E28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7">
          <cell r="D287" t="str">
            <v>230 00 S4440</v>
          </cell>
          <cell r="E28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88">
          <cell r="D288" t="str">
            <v>230 00 S4640</v>
          </cell>
          <cell r="E288" t="str">
            <v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v>
          </cell>
        </row>
        <row r="289">
          <cell r="D289" t="str">
            <v>240 00 00000</v>
          </cell>
          <cell r="E289" t="str">
            <v>Муниципальная программа «Охрана окружающей среды на территории городского округа Тольятти на 2022-2026 годы»</v>
          </cell>
        </row>
        <row r="290">
          <cell r="D290" t="str">
            <v>240 00 04000</v>
          </cell>
          <cell r="E290" t="str">
            <v>Мероприятия в установленной сфере деятельности</v>
          </cell>
        </row>
        <row r="291">
          <cell r="D291" t="str">
            <v>240 00 04420</v>
          </cell>
          <cell r="E291" t="str">
            <v>Мероприятия в области благоустройства</v>
          </cell>
        </row>
        <row r="292">
          <cell r="D292" t="str">
            <v>240 00 04440</v>
          </cell>
          <cell r="E292" t="str">
            <v>Мероприятия по сбору, удалению отходов и очистке сточных вод</v>
          </cell>
        </row>
        <row r="293">
          <cell r="D293" t="str">
            <v>240 00 04450</v>
          </cell>
          <cell r="E293" t="str">
            <v>Мероприятия по другим вопросам в области охраны окружающей среды</v>
          </cell>
        </row>
        <row r="294">
          <cell r="D294" t="str">
            <v>240 00 04610</v>
          </cell>
          <cell r="E294" t="str">
            <v>Мероприятия в сфере градостроительства</v>
          </cell>
        </row>
        <row r="295">
          <cell r="D295" t="str">
            <v>240 00 75000</v>
          </cell>
          <cell r="E295" t="str">
            <v>Субвенции</v>
          </cell>
        </row>
        <row r="296">
          <cell r="D296" t="str">
            <v>240 00 75120</v>
          </cell>
          <cell r="E296" t="str">
            <v>Организация деятельности в сфере охраны окружающей среды</v>
          </cell>
        </row>
        <row r="297">
          <cell r="D297" t="str">
            <v>240 00 S3470</v>
          </cell>
          <cell r="E297" t="str">
            <v xml:space="preserve">Строительство, реконструкция и модернизация систем водоснабжения, водоочистки и водоотведения </v>
          </cell>
        </row>
        <row r="298">
          <cell r="D298" t="str">
            <v>240 G1 52420</v>
          </cell>
          <cell r="E298" t="str">
            <v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299">
          <cell r="D299" t="str">
            <v>240 G1 73520</v>
          </cell>
          <cell r="E299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v>
          </cell>
        </row>
        <row r="300">
          <cell r="D300" t="str">
            <v>260 00 00000</v>
          </cell>
          <cell r="E300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301">
          <cell r="D301" t="str">
            <v>260 00 04000</v>
          </cell>
          <cell r="E301" t="str">
            <v>Мероприятия в установленной сфере деятельности</v>
          </cell>
        </row>
        <row r="302">
          <cell r="D302" t="str">
            <v>260 00 04070</v>
          </cell>
          <cell r="E302" t="str">
            <v>Мероприятия в сфере национальной экономики</v>
          </cell>
        </row>
        <row r="303">
          <cell r="D303" t="str">
            <v>270 00 00000</v>
          </cell>
        </row>
        <row r="304">
          <cell r="D304" t="str">
            <v>270 00 04000</v>
          </cell>
        </row>
        <row r="305">
          <cell r="D305" t="str">
            <v>270 00 04040</v>
          </cell>
        </row>
        <row r="306">
          <cell r="D306" t="str">
            <v>280 00 00000</v>
          </cell>
          <cell r="E306" t="str">
            <v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307">
          <cell r="D307" t="str">
            <v>280 00 04000</v>
          </cell>
          <cell r="E307" t="str">
            <v>Мероприятия в установленной сфере деятельности</v>
          </cell>
        </row>
        <row r="308">
          <cell r="D308" t="str">
            <v>280 00 04370</v>
          </cell>
          <cell r="E308" t="str">
            <v>Мероприятия в области социальной политики</v>
          </cell>
        </row>
        <row r="309">
          <cell r="D309" t="str">
            <v>280 00 10000</v>
          </cell>
          <cell r="E309" t="str">
            <v xml:space="preserve">Субсидии некоммерческим организациям </v>
          </cell>
        </row>
        <row r="310">
          <cell r="D310" t="str">
            <v>280 00 10020</v>
          </cell>
          <cell r="E310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v>
          </cell>
        </row>
        <row r="311">
          <cell r="D311" t="str">
            <v xml:space="preserve">280 00 10130 </v>
          </cell>
          <cell r="E311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312">
          <cell r="D312" t="str">
            <v xml:space="preserve">280 00 10370 </v>
          </cell>
          <cell r="E31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313">
          <cell r="D313" t="str">
            <v xml:space="preserve">280 00 10570 </v>
          </cell>
          <cell r="E313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314">
          <cell r="D314" t="str">
            <v>280 00 12000</v>
          </cell>
          <cell r="E314" t="str">
            <v>Финансовое обеспечение деятельности казенных учреждений</v>
          </cell>
        </row>
        <row r="315">
          <cell r="D315" t="str">
            <v>280 00 12380</v>
          </cell>
          <cell r="E315" t="str">
            <v>Учреждения, обеспечивающие поддержку некоммерческих организаций</v>
          </cell>
        </row>
        <row r="316">
          <cell r="D316" t="str">
            <v>290 00 00000</v>
          </cell>
          <cell r="E316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17">
          <cell r="D317" t="str">
            <v>290 00 04000</v>
          </cell>
          <cell r="E317" t="str">
            <v>Мероприятия в установленной сфере деятельности</v>
          </cell>
        </row>
        <row r="318">
          <cell r="D318" t="str">
            <v>290 00 04130</v>
          </cell>
          <cell r="E318" t="str">
            <v>Мероприятия в области жилищного хозяйства</v>
          </cell>
        </row>
        <row r="319">
          <cell r="D319" t="str">
            <v>290 00 04410</v>
          </cell>
          <cell r="E319" t="str">
            <v>Мероприятия в области коммунального хозяйства</v>
          </cell>
        </row>
        <row r="320">
          <cell r="D320" t="str">
            <v>320 00 00000</v>
          </cell>
          <cell r="E320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21">
          <cell r="D321" t="str">
            <v>320 00 02000</v>
          </cell>
          <cell r="E321" t="str">
            <v>Финансовое обеспечение деятельности бюджетных и автономных учреждений</v>
          </cell>
        </row>
        <row r="322">
          <cell r="D322" t="str">
            <v>320 00 02430</v>
          </cell>
          <cell r="E322" t="str">
            <v>Учреждения, осуществляющие деятельность по другим вопросам в области жилищно-коммунального хозяйства</v>
          </cell>
        </row>
        <row r="323">
          <cell r="D323" t="str">
            <v>320 00 04000</v>
          </cell>
          <cell r="E323" t="str">
            <v>Мероприятия в установленной сфере деятельности</v>
          </cell>
        </row>
        <row r="324">
          <cell r="D324" t="str">
            <v>320 00 04410</v>
          </cell>
          <cell r="E324" t="str">
            <v>Мероприятия в области коммунального хозяйства</v>
          </cell>
        </row>
        <row r="325">
          <cell r="D325" t="str">
            <v>320 00 04420</v>
          </cell>
          <cell r="E325" t="str">
            <v>Мероприятия в области благоустройства</v>
          </cell>
        </row>
        <row r="326">
          <cell r="D326" t="str">
            <v>330 00 00000</v>
          </cell>
          <cell r="E326" t="str">
            <v>Муниципальная программа «Благоустройство территории городского округа Тольятти на 2015-2024 годы»</v>
          </cell>
        </row>
        <row r="327">
          <cell r="D327" t="str">
            <v>330 00 04000</v>
          </cell>
          <cell r="E327" t="str">
            <v>Мероприятия в установленной сфере деятельности</v>
          </cell>
        </row>
        <row r="328">
          <cell r="D328" t="str">
            <v>330 00 04100</v>
          </cell>
        </row>
        <row r="329">
          <cell r="D329" t="str">
            <v>330 00 04260</v>
          </cell>
          <cell r="E329" t="str">
            <v>Мероприятия в сфере дошкольного образования</v>
          </cell>
        </row>
        <row r="330">
          <cell r="D330" t="str">
            <v>330 00 04270</v>
          </cell>
          <cell r="E330" t="str">
            <v>Мероприятия в общеобразовательных организациях</v>
          </cell>
        </row>
        <row r="331">
          <cell r="D331" t="str">
            <v>330 00 04280</v>
          </cell>
          <cell r="E331" t="str">
            <v>Мероприятия в сфере дополнительного образования</v>
          </cell>
        </row>
        <row r="332">
          <cell r="D332" t="str">
            <v>330 00 04420</v>
          </cell>
          <cell r="E332" t="str">
            <v>Мероприятия в области благоустройства</v>
          </cell>
        </row>
        <row r="333">
          <cell r="D333" t="str">
            <v xml:space="preserve">330 00 L555F  </v>
          </cell>
        </row>
        <row r="334">
          <cell r="D334" t="str">
            <v>330 00 R555F</v>
          </cell>
        </row>
        <row r="335">
          <cell r="D335" t="str">
            <v>330 00 S3320</v>
          </cell>
          <cell r="E335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v>
          </cell>
        </row>
        <row r="336">
          <cell r="D336" t="str">
            <v>330 00 S6150</v>
          </cell>
          <cell r="E3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7">
          <cell r="D337" t="str">
            <v>330 00 S6370</v>
          </cell>
          <cell r="E337" t="str">
            <v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338">
          <cell r="D338" t="str">
            <v xml:space="preserve">340 00 00000 </v>
          </cell>
          <cell r="E338" t="str">
            <v>Муниципальная программа «Формирование современной городской среды на 2018-2024 годы»</v>
          </cell>
        </row>
        <row r="339">
          <cell r="D339" t="str">
            <v>340 00 02000</v>
          </cell>
        </row>
        <row r="340">
          <cell r="D340" t="str">
            <v>340 00 04000</v>
          </cell>
        </row>
        <row r="341">
          <cell r="D341" t="str">
            <v>340 00 04410</v>
          </cell>
        </row>
        <row r="342">
          <cell r="D342" t="str">
            <v xml:space="preserve">340 00 L5550  </v>
          </cell>
        </row>
        <row r="343">
          <cell r="D343" t="str">
            <v>340 F2 55550</v>
          </cell>
          <cell r="E343" t="str">
            <v>Реализация программ формирования современной городской среды</v>
          </cell>
        </row>
        <row r="344">
          <cell r="D344" t="str">
            <v>990 00 00000</v>
          </cell>
          <cell r="E344" t="str">
            <v>Непрограммное направление расходов</v>
          </cell>
        </row>
        <row r="345">
          <cell r="D345" t="str">
            <v>990 00 02000</v>
          </cell>
          <cell r="E345" t="str">
            <v>Финансовое обеспечение деятельности бюджетных и автономных учреждений</v>
          </cell>
        </row>
        <row r="346">
          <cell r="D346" t="str">
            <v>990 00 02070</v>
          </cell>
          <cell r="E346" t="str">
            <v>Учреждения, осуществляющие деятельность в сфере национальной экономики</v>
          </cell>
        </row>
        <row r="347">
          <cell r="D347" t="str">
            <v xml:space="preserve">990 00 02080 </v>
          </cell>
          <cell r="E347" t="str">
            <v xml:space="preserve">Учреждения, осуществляющие деятельность в сфере средств массовой информации </v>
          </cell>
        </row>
        <row r="348">
          <cell r="D348" t="str">
            <v>990 00 02200</v>
          </cell>
          <cell r="E348" t="str">
            <v>Парковые комплексы</v>
          </cell>
        </row>
        <row r="349">
          <cell r="D349" t="str">
            <v>990 00 02210</v>
          </cell>
          <cell r="E349" t="str">
            <v>Дворцы, дома и другие учреждения культуры</v>
          </cell>
        </row>
        <row r="350">
          <cell r="D350" t="str">
            <v>990 00 02220</v>
          </cell>
          <cell r="E350" t="str">
            <v>Музеи</v>
          </cell>
        </row>
        <row r="351">
          <cell r="D351" t="str">
            <v>990 00 02230</v>
          </cell>
          <cell r="E351" t="str">
            <v>Библиотеки</v>
          </cell>
        </row>
        <row r="352">
          <cell r="D352" t="str">
            <v>990 00 02240</v>
          </cell>
          <cell r="E352" t="str">
            <v>Театры, концертные и другие организации исполнительских искусств</v>
          </cell>
        </row>
        <row r="353">
          <cell r="D353" t="str">
            <v>990 00 02250</v>
          </cell>
        </row>
        <row r="354">
          <cell r="D354" t="str">
            <v>990 00 02270</v>
          </cell>
        </row>
        <row r="355">
          <cell r="D355" t="str">
            <v>990 00 02280</v>
          </cell>
          <cell r="E355" t="str">
            <v>Организации дополнительного образования</v>
          </cell>
        </row>
        <row r="356">
          <cell r="D356" t="str">
            <v>990 00 02290</v>
          </cell>
        </row>
        <row r="357">
          <cell r="D357" t="str">
            <v>990 00 02300</v>
          </cell>
        </row>
        <row r="358">
          <cell r="D358" t="str">
            <v>990 00 02320</v>
          </cell>
          <cell r="E358" t="str">
            <v>Учреждения, осуществляющие деятельность в сфере градостроительной деятельности</v>
          </cell>
        </row>
        <row r="359">
          <cell r="D359" t="str">
            <v>990 00 02350</v>
          </cell>
        </row>
        <row r="360">
          <cell r="D360" t="str">
            <v>990 00 02360</v>
          </cell>
        </row>
        <row r="361">
          <cell r="D361" t="str">
            <v>990 00 02390</v>
          </cell>
          <cell r="E361" t="str">
            <v>Учреждения, осуществляющие деятельность в области лесного хозяйства</v>
          </cell>
        </row>
        <row r="362">
          <cell r="D362" t="str">
            <v>990 00 02430</v>
          </cell>
          <cell r="E362" t="str">
            <v>Учреждения, осуществляющие деятельность по другим вопросам в области жилищно-коммунального хозяйства</v>
          </cell>
        </row>
        <row r="363">
          <cell r="D363" t="str">
            <v>990 00 02470</v>
          </cell>
          <cell r="E363" t="str">
            <v>Учреждения, обеспечивающие предоставление государственных и муниципальных услуг</v>
          </cell>
        </row>
        <row r="364">
          <cell r="D364" t="str">
            <v>990 00 03000</v>
          </cell>
        </row>
        <row r="365">
          <cell r="D365" t="str">
            <v>990 00 03010</v>
          </cell>
        </row>
        <row r="366">
          <cell r="D366" t="str">
            <v>990 00 03020</v>
          </cell>
        </row>
        <row r="367">
          <cell r="D367" t="str">
            <v>990 00 03030</v>
          </cell>
        </row>
        <row r="368">
          <cell r="D368" t="str">
            <v>990 00 03040</v>
          </cell>
        </row>
        <row r="369">
          <cell r="D369" t="str">
            <v>990 00 04000</v>
          </cell>
          <cell r="E369" t="str">
            <v>Мероприятия в установленной сфере деятельности</v>
          </cell>
        </row>
        <row r="370">
          <cell r="D370" t="str">
            <v>990 00 04040</v>
          </cell>
          <cell r="E370" t="str">
            <v>Мероприятия в сфере общегосударственного управления</v>
          </cell>
        </row>
        <row r="371">
          <cell r="D371" t="str">
            <v>990 00 04060</v>
          </cell>
          <cell r="E371" t="str">
            <v>Материально-техническое обеспечение деятельности Общественной палаты</v>
          </cell>
        </row>
        <row r="372">
          <cell r="D372" t="str">
            <v>990 00 04070</v>
          </cell>
          <cell r="E372" t="str">
            <v>Мероприятия в сфере национальной экономики</v>
          </cell>
        </row>
        <row r="373">
          <cell r="D373" t="str">
            <v>990 00 04090</v>
          </cell>
        </row>
        <row r="374">
          <cell r="D374" t="str">
            <v>990 00 04100</v>
          </cell>
          <cell r="E374" t="str">
            <v>Бюджетные инвестиции</v>
          </cell>
        </row>
        <row r="375">
          <cell r="D375" t="str">
            <v xml:space="preserve">990 00 04120 </v>
          </cell>
          <cell r="E375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76">
          <cell r="D376" t="str">
            <v>990 00 04130</v>
          </cell>
          <cell r="E376" t="str">
            <v>Мероприятия в области жилищного хозяйства</v>
          </cell>
        </row>
        <row r="377">
          <cell r="D377" t="str">
            <v>990 00 04150</v>
          </cell>
          <cell r="E377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78">
          <cell r="D378" t="str">
            <v>990 00 04160</v>
          </cell>
        </row>
        <row r="379">
          <cell r="D379" t="str">
            <v>990 00 04170</v>
          </cell>
          <cell r="E379" t="str">
            <v xml:space="preserve">Мероприятия по обеспечению жильем </v>
          </cell>
        </row>
        <row r="380">
          <cell r="D380" t="str">
            <v>990 00 04180</v>
          </cell>
        </row>
        <row r="381">
          <cell r="D381" t="str">
            <v>990 00 04200</v>
          </cell>
          <cell r="E381" t="str">
            <v>Парковые комплексы</v>
          </cell>
        </row>
        <row r="382">
          <cell r="D382" t="str">
            <v>990 00 04210</v>
          </cell>
          <cell r="E382" t="str">
            <v>Дворцы, дома и другие учреждения культуры</v>
          </cell>
        </row>
        <row r="383">
          <cell r="D383" t="str">
            <v>990 00 04220</v>
          </cell>
          <cell r="E383" t="str">
            <v>Музеи</v>
          </cell>
        </row>
        <row r="384">
          <cell r="D384" t="str">
            <v>990 00 04230</v>
          </cell>
          <cell r="E384" t="str">
            <v>Библиотеки</v>
          </cell>
        </row>
        <row r="385">
          <cell r="D385" t="str">
            <v>990 00 04240</v>
          </cell>
          <cell r="E385" t="str">
            <v>Театры, концертные и другие организации исполнительских искусств</v>
          </cell>
        </row>
        <row r="386">
          <cell r="D386" t="str">
            <v>990 00 04250</v>
          </cell>
        </row>
        <row r="387">
          <cell r="D387" t="str">
            <v>990 00 04260</v>
          </cell>
          <cell r="E387" t="str">
            <v>Мероприятия в сфере дошкольного образования</v>
          </cell>
        </row>
        <row r="388">
          <cell r="D388" t="str">
            <v>990 00 04270</v>
          </cell>
          <cell r="E388" t="str">
            <v>Мероприятия в общеобразовательных организациях</v>
          </cell>
        </row>
        <row r="389">
          <cell r="D389" t="str">
            <v>990 00 04280</v>
          </cell>
          <cell r="E389" t="str">
            <v>Мероприятия в сфере дополнительного образования</v>
          </cell>
        </row>
        <row r="390">
          <cell r="D390" t="str">
            <v>990 00 04290</v>
          </cell>
          <cell r="E390" t="str">
            <v>Мероприятия в сфере организации деятельности по спортивной подготовке</v>
          </cell>
        </row>
        <row r="391">
          <cell r="D391" t="str">
            <v>990 00 04300</v>
          </cell>
        </row>
        <row r="392">
          <cell r="D392" t="str">
            <v>990 00 04310</v>
          </cell>
          <cell r="E392" t="str">
            <v>Мероприятия в области застройки территорий</v>
          </cell>
        </row>
        <row r="393">
          <cell r="D393" t="str">
            <v>990 00 04350</v>
          </cell>
        </row>
        <row r="394">
          <cell r="D394" t="str">
            <v>990 00 04360</v>
          </cell>
        </row>
        <row r="395">
          <cell r="D395" t="str">
            <v>990 00 04370</v>
          </cell>
        </row>
        <row r="396">
          <cell r="D396" t="str">
            <v>990 00 04410</v>
          </cell>
          <cell r="E396" t="str">
            <v>Мероприятия в области коммунального хозяйства</v>
          </cell>
        </row>
        <row r="397">
          <cell r="D397" t="str">
            <v>990 00 04420</v>
          </cell>
          <cell r="E397" t="str">
            <v>Мероприятия в области благоустройства</v>
          </cell>
        </row>
        <row r="398">
          <cell r="D398" t="str">
            <v>990 00 04440</v>
          </cell>
        </row>
        <row r="399">
          <cell r="D399" t="str">
            <v>990 00 04450</v>
          </cell>
        </row>
        <row r="400">
          <cell r="D400" t="str">
            <v>990 00 04460</v>
          </cell>
        </row>
        <row r="401">
          <cell r="D401" t="str">
            <v>990 00 04470</v>
          </cell>
        </row>
        <row r="402">
          <cell r="D402" t="str">
            <v>990 00 04510</v>
          </cell>
          <cell r="E402" t="str">
            <v>Мероприятия на обеспечение деятельности органов местного самоуправления в сфере культуры</v>
          </cell>
        </row>
        <row r="403">
          <cell r="D403" t="str">
            <v>990 00 04600</v>
          </cell>
        </row>
        <row r="404">
          <cell r="D404" t="str">
            <v>990 00 04610</v>
          </cell>
          <cell r="E404" t="str">
            <v>Мероприятия в сфере градостроительства</v>
          </cell>
        </row>
        <row r="405">
          <cell r="D405" t="str">
            <v>990 00 04710</v>
          </cell>
          <cell r="E405" t="str">
            <v>Иные нераспределенные бюджетные ассигнования на реализацию инициативных проектов</v>
          </cell>
        </row>
        <row r="406">
          <cell r="D406" t="str">
            <v>990 00 04720</v>
          </cell>
          <cell r="E406" t="str">
            <v>Иные нераспределенные бюджетные ассигнования на исполнение судебных актов</v>
          </cell>
        </row>
        <row r="407">
          <cell r="D407" t="str">
            <v>990 00 06000</v>
          </cell>
        </row>
        <row r="408">
          <cell r="D408" t="str">
            <v>990 00 06270</v>
          </cell>
        </row>
        <row r="409">
          <cell r="D409" t="str">
            <v>990 00 06500</v>
          </cell>
        </row>
        <row r="410">
          <cell r="D410" t="str">
            <v>990 00 07000</v>
          </cell>
          <cell r="E410" t="str">
            <v>Резервные фонды</v>
          </cell>
        </row>
        <row r="411">
          <cell r="D411" t="str">
            <v>990 00 07090</v>
          </cell>
          <cell r="E411" t="str">
            <v xml:space="preserve">Резервный фонд администрации городского округа Тольятти </v>
          </cell>
        </row>
        <row r="412">
          <cell r="D412" t="str">
            <v>990 00 08000</v>
          </cell>
          <cell r="E412" t="str">
            <v>Доплаты к пенсиям, дополнительное пенсионное обеспечение</v>
          </cell>
        </row>
        <row r="413">
          <cell r="D413" t="str">
            <v>990 00 08010</v>
          </cell>
          <cell r="E413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</v>
          </cell>
        </row>
        <row r="414">
          <cell r="D414" t="str">
            <v>990 00 09000</v>
          </cell>
        </row>
        <row r="415">
          <cell r="D415" t="str">
            <v>990 00 09220</v>
          </cell>
        </row>
        <row r="416">
          <cell r="D416" t="str">
            <v>990 00 10000</v>
          </cell>
        </row>
        <row r="417">
          <cell r="D417" t="str">
            <v xml:space="preserve">990 00 10370 </v>
          </cell>
        </row>
        <row r="418">
          <cell r="D418" t="str">
            <v>990 00 11000</v>
          </cell>
          <cell r="E418" t="str">
            <v>Руководство и управление в сфере установленных функций органов местного самоуправления</v>
          </cell>
        </row>
        <row r="419">
          <cell r="D419" t="str">
            <v>990 00 11010</v>
          </cell>
          <cell r="E419" t="str">
            <v>Глава муниципального образования</v>
          </cell>
        </row>
        <row r="420">
          <cell r="D420" t="str">
            <v>990 00 11020</v>
          </cell>
          <cell r="E420" t="str">
            <v>Председатель представительного органа муниципального образования</v>
          </cell>
        </row>
        <row r="421">
          <cell r="D421" t="str">
            <v>990 00 11030</v>
          </cell>
          <cell r="E421" t="str">
            <v>Депутаты представительного органа муниципального образования</v>
          </cell>
        </row>
        <row r="422">
          <cell r="D422" t="str">
            <v>990 00 11040</v>
          </cell>
          <cell r="E422" t="str">
            <v>Центральный аппарат</v>
          </cell>
        </row>
        <row r="423">
          <cell r="D423" t="str">
            <v>990 00 11050</v>
          </cell>
          <cell r="E423" t="str">
            <v>Председатель, заместитель и аудиторы контрольно-счетной палаты муниципального образования</v>
          </cell>
        </row>
        <row r="424">
          <cell r="D424" t="str">
            <v>990 00 12000</v>
          </cell>
          <cell r="E424" t="str">
            <v>Финансовое обеспечение деятельности казенных учреждений</v>
          </cell>
        </row>
        <row r="425">
          <cell r="D425" t="str">
            <v xml:space="preserve">990 00 12040 </v>
          </cell>
          <cell r="E425" t="str">
            <v>Учреждения, осуществляющие деятельность в сфере общегосударственного управления</v>
          </cell>
        </row>
        <row r="426">
          <cell r="D426" t="str">
            <v>990 00 12060</v>
          </cell>
          <cell r="E426" t="str">
            <v>Учреждения, осуществляющие деятельность в сфере обеспечения хозяйственного обслуживания</v>
          </cell>
        </row>
        <row r="427">
          <cell r="D427" t="str">
            <v>990 00 12140</v>
          </cell>
          <cell r="E427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28">
          <cell r="D428" t="str">
            <v>990 00 12180</v>
          </cell>
          <cell r="E428" t="str">
            <v>Учреждения, осуществляющие деятельность в сфере дорожного хозяйства</v>
          </cell>
        </row>
        <row r="429">
          <cell r="D429" t="str">
            <v>990 00 12300</v>
          </cell>
        </row>
        <row r="430">
          <cell r="D430" t="str">
            <v>990 00 12390</v>
          </cell>
          <cell r="E430" t="str">
            <v>Учреждения, осуществляющие деятельность в области лесного хозяйства</v>
          </cell>
        </row>
        <row r="431">
          <cell r="D431" t="str">
            <v>990 00 13000</v>
          </cell>
          <cell r="E431" t="str">
            <v>Процентные платежи по муниципальным долговым обязательствам</v>
          </cell>
        </row>
        <row r="432">
          <cell r="D432" t="str">
            <v>990 00 51200</v>
          </cell>
          <cell r="E432" t="str">
            <v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v>
          </cell>
        </row>
        <row r="433">
          <cell r="D433" t="str">
            <v>990 00 51350</v>
          </cell>
          <cell r="E433" t="str">
            <v xml:space="preserve">Обеспечение жильем отдельных категорий граждан, установленных Федеральным законом от 12.01.1995г. № 5-ФЗ «О ветеранах» </v>
          </cell>
        </row>
        <row r="434">
          <cell r="D434" t="str">
            <v>990 00 51760</v>
          </cell>
          <cell r="E434" t="str">
            <v>Обеспечение жильем отдельных категорий граждан, установленных Федеральным законом от 24.11.1995г. №181-ФЗ «О социальной защите инвалидов в РФ»</v>
          </cell>
        </row>
        <row r="435">
          <cell r="D435" t="str">
            <v>990 00 75000</v>
          </cell>
          <cell r="E435" t="str">
            <v>Субвенции</v>
          </cell>
        </row>
        <row r="436">
          <cell r="D436" t="str">
            <v>990 00 75080</v>
          </cell>
          <cell r="E436" t="str">
            <v>Организация деятельности в сфере обеспечения жильем отдельных категорий граждан</v>
          </cell>
        </row>
        <row r="437">
          <cell r="D437" t="str">
            <v>990 00 75090</v>
          </cell>
          <cell r="E437" t="str">
            <v>Обеспечение жильем граждан, проработавших в тылу в период Великой Отечественной войны</v>
          </cell>
        </row>
        <row r="438">
          <cell r="D438" t="str">
            <v>990 00 75120</v>
          </cell>
          <cell r="E438" t="str">
            <v>Организация деятельности в сфере охраны окружающей среды</v>
          </cell>
        </row>
        <row r="439">
          <cell r="D439" t="str">
            <v>990 00 75130</v>
          </cell>
          <cell r="E439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40">
          <cell r="D440" t="str">
            <v>990 00 75150</v>
          </cell>
          <cell r="E440" t="str">
            <v>Организация деятельности в сфере архивного дела</v>
          </cell>
        </row>
        <row r="441">
          <cell r="D441" t="str">
            <v>990 00 75160</v>
          </cell>
          <cell r="E441" t="str">
            <v>Организация деятельности административных комиссий</v>
          </cell>
        </row>
        <row r="442">
          <cell r="D442" t="str">
            <v>990 00 75180</v>
          </cell>
          <cell r="E44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43">
          <cell r="D443" t="str">
            <v>990 00 75190</v>
          </cell>
          <cell r="E443" t="str">
            <v>Меры по осуществлению деятельности по опеке и попечительству в отношении совершеннолетних граждан</v>
          </cell>
        </row>
        <row r="444">
          <cell r="D444" t="str">
            <v>990 00 75200</v>
          </cell>
          <cell r="E444" t="str">
            <v>Организация деятельности в сфере охраны труда</v>
          </cell>
        </row>
        <row r="445">
          <cell r="D445" t="str">
            <v>990 00 L0000</v>
          </cell>
        </row>
        <row r="446">
          <cell r="D446" t="str">
            <v>990 00 L0270</v>
          </cell>
        </row>
        <row r="447">
          <cell r="D447" t="str">
            <v>990 00 L4970</v>
          </cell>
        </row>
        <row r="448">
          <cell r="D448" t="str">
            <v>990 00 S2000</v>
          </cell>
        </row>
        <row r="449">
          <cell r="D449" t="str">
            <v>990 00 S2002</v>
          </cell>
        </row>
        <row r="450">
          <cell r="D450" t="str">
            <v>990 00 S3010</v>
          </cell>
        </row>
        <row r="451">
          <cell r="D451" t="str">
            <v>990 00 S3250</v>
          </cell>
          <cell r="E451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52">
          <cell r="D452" t="str">
            <v>990 00 S3270</v>
          </cell>
        </row>
        <row r="453">
          <cell r="D453" t="str">
            <v>990 00 S3340</v>
          </cell>
        </row>
        <row r="454">
          <cell r="D454" t="str">
            <v>990 00 S3350</v>
          </cell>
        </row>
        <row r="455">
          <cell r="D455" t="str">
            <v>990 00 S3400</v>
          </cell>
        </row>
        <row r="456">
          <cell r="D456" t="str">
            <v>990 00 S3470</v>
          </cell>
        </row>
        <row r="457">
          <cell r="D457" t="str">
            <v>990 00 S3560</v>
          </cell>
        </row>
        <row r="458">
          <cell r="D458" t="str">
            <v>990 00 S3800</v>
          </cell>
          <cell r="E458" t="str">
            <v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</v>
          </cell>
        </row>
        <row r="459">
          <cell r="D459" t="str">
            <v>990 00 S3810</v>
          </cell>
          <cell r="E459" t="str">
            <v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</v>
          </cell>
        </row>
        <row r="460">
          <cell r="D460" t="str">
            <v>990 00 S3940</v>
          </cell>
        </row>
        <row r="461">
          <cell r="D461" t="str">
            <v>990 00 S3950</v>
          </cell>
        </row>
        <row r="462">
          <cell r="D462" t="str">
            <v>990 00 S3990</v>
          </cell>
        </row>
        <row r="463">
          <cell r="D463" t="str">
            <v>990 00 S4430</v>
          </cell>
          <cell r="E4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64">
          <cell r="D464" t="str">
            <v>990 00 S4440</v>
          </cell>
          <cell r="E464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65">
          <cell r="D465" t="str">
            <v>990 00 S4680</v>
          </cell>
        </row>
        <row r="466">
          <cell r="D466" t="str">
            <v>990 00 Z0820</v>
          </cell>
          <cell r="E466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</row>
        <row r="467">
          <cell r="D467" t="str">
            <v>990 R1 53930</v>
          </cell>
        </row>
        <row r="468">
          <cell r="D468" t="str">
            <v>990 Е1 55200</v>
          </cell>
        </row>
        <row r="469">
          <cell r="D469" t="str">
            <v>990 Е1 5520Z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R1652"/>
  <sheetViews>
    <sheetView showZeros="0" tabSelected="1" view="pageBreakPreview" zoomScaleNormal="75" zoomScaleSheetLayoutView="100" workbookViewId="0">
      <selection sqref="A1:CQ1"/>
    </sheetView>
  </sheetViews>
  <sheetFormatPr defaultRowHeight="15"/>
  <cols>
    <col min="1" max="1" width="57.85546875" style="37" customWidth="1"/>
    <col min="2" max="2" width="8.5703125" style="38" customWidth="1"/>
    <col min="3" max="3" width="7.42578125" style="38" customWidth="1"/>
    <col min="4" max="4" width="15.5703125" style="39" customWidth="1"/>
    <col min="5" max="5" width="6.42578125" style="38" customWidth="1"/>
    <col min="6" max="6" width="16.85546875" style="7" hidden="1" customWidth="1"/>
    <col min="7" max="8" width="18.7109375" style="7" hidden="1" customWidth="1"/>
    <col min="9" max="9" width="18.140625" style="7" hidden="1" customWidth="1"/>
    <col min="10" max="10" width="15.85546875" style="7" hidden="1" customWidth="1"/>
    <col min="11" max="11" width="15.42578125" style="7" hidden="1" customWidth="1"/>
    <col min="12" max="12" width="16.28515625" style="7" hidden="1" customWidth="1"/>
    <col min="13" max="13" width="16.140625" style="7" hidden="1" customWidth="1"/>
    <col min="14" max="14" width="18.7109375" style="7" hidden="1" customWidth="1"/>
    <col min="15" max="15" width="18.140625" style="7" hidden="1" customWidth="1"/>
    <col min="16" max="16" width="15.85546875" style="7" hidden="1" customWidth="1"/>
    <col min="17" max="17" width="15.42578125" style="7" hidden="1" customWidth="1"/>
    <col min="18" max="18" width="16.28515625" style="7" hidden="1" customWidth="1"/>
    <col min="19" max="19" width="16.140625" style="7" hidden="1" customWidth="1"/>
    <col min="20" max="20" width="18.7109375" style="7" hidden="1" customWidth="1"/>
    <col min="21" max="21" width="18.140625" style="7" hidden="1" customWidth="1"/>
    <col min="22" max="22" width="15.85546875" style="7" hidden="1" customWidth="1"/>
    <col min="23" max="23" width="15.42578125" style="7" hidden="1" customWidth="1"/>
    <col min="24" max="24" width="16.28515625" style="7" hidden="1" customWidth="1"/>
    <col min="25" max="25" width="16.140625" style="7" hidden="1" customWidth="1"/>
    <col min="26" max="26" width="18.7109375" style="7" hidden="1" customWidth="1"/>
    <col min="27" max="27" width="18.140625" style="7" hidden="1" customWidth="1"/>
    <col min="28" max="28" width="15.85546875" style="7" hidden="1" customWidth="1"/>
    <col min="29" max="29" width="15.28515625" style="7" hidden="1" customWidth="1"/>
    <col min="30" max="30" width="16.28515625" style="7" hidden="1" customWidth="1"/>
    <col min="31" max="31" width="16.140625" style="7" hidden="1" customWidth="1"/>
    <col min="32" max="32" width="18.140625" style="7" hidden="1" customWidth="1"/>
    <col min="33" max="33" width="16.42578125" style="7" hidden="1" customWidth="1"/>
    <col min="34" max="34" width="15.28515625" style="7" hidden="1" customWidth="1"/>
    <col min="35" max="35" width="16" style="7" hidden="1" customWidth="1"/>
    <col min="36" max="36" width="19.28515625" style="7" hidden="1" customWidth="1"/>
    <col min="37" max="37" width="19" style="7" hidden="1" customWidth="1"/>
    <col min="38" max="38" width="22" style="7" hidden="1" customWidth="1"/>
    <col min="39" max="39" width="19.5703125" style="7" hidden="1" customWidth="1"/>
    <col min="40" max="40" width="15.28515625" style="7" hidden="1" customWidth="1"/>
    <col min="41" max="41" width="18.140625" style="7" hidden="1" customWidth="1"/>
    <col min="42" max="42" width="19.28515625" style="7" hidden="1" customWidth="1"/>
    <col min="43" max="48" width="19" style="7" hidden="1" customWidth="1"/>
    <col min="49" max="49" width="0.140625" style="7" hidden="1" customWidth="1"/>
    <col min="50" max="50" width="18.140625" style="7" hidden="1" customWidth="1"/>
    <col min="51" max="51" width="16.42578125" style="7" hidden="1" customWidth="1"/>
    <col min="52" max="52" width="15.28515625" style="7" hidden="1" customWidth="1"/>
    <col min="53" max="53" width="16" style="7" hidden="1" customWidth="1"/>
    <col min="54" max="54" width="19.28515625" style="7" hidden="1" customWidth="1"/>
    <col min="55" max="55" width="19" style="7" hidden="1" customWidth="1"/>
    <col min="56" max="56" width="22" style="7" hidden="1" customWidth="1"/>
    <col min="57" max="57" width="19.5703125" style="7" hidden="1" customWidth="1"/>
    <col min="58" max="58" width="15.28515625" style="7" hidden="1" customWidth="1"/>
    <col min="59" max="59" width="18.140625" style="7" hidden="1" customWidth="1"/>
    <col min="60" max="60" width="19.28515625" style="7" hidden="1" customWidth="1"/>
    <col min="61" max="61" width="19" style="7" hidden="1" customWidth="1"/>
    <col min="62" max="62" width="32.5703125" style="7" hidden="1" customWidth="1"/>
    <col min="63" max="63" width="34.28515625" style="7" hidden="1" customWidth="1"/>
    <col min="64" max="64" width="21.7109375" style="7" hidden="1" customWidth="1"/>
    <col min="65" max="65" width="28.85546875" style="7" hidden="1" customWidth="1"/>
    <col min="66" max="66" width="16.28515625" style="7" hidden="1" customWidth="1"/>
    <col min="67" max="67" width="54.28515625" style="7" hidden="1" customWidth="1"/>
    <col min="68" max="68" width="30.85546875" style="7" hidden="1" customWidth="1"/>
    <col min="69" max="69" width="44.85546875" style="7" hidden="1" customWidth="1"/>
    <col min="70" max="70" width="21" style="7" hidden="1" customWidth="1"/>
    <col min="71" max="71" width="27.28515625" style="7" hidden="1" customWidth="1"/>
    <col min="72" max="72" width="16" style="7" hidden="1" customWidth="1"/>
    <col min="73" max="73" width="42.140625" style="7" hidden="1" customWidth="1"/>
    <col min="74" max="74" width="25.140625" style="7" hidden="1" customWidth="1"/>
    <col min="75" max="75" width="39.140625" style="7" hidden="1" customWidth="1"/>
    <col min="76" max="76" width="15.28515625" style="7" hidden="1" customWidth="1"/>
    <col min="77" max="77" width="21.5703125" style="7" hidden="1" customWidth="1"/>
    <col min="78" max="78" width="16" style="7" hidden="1" customWidth="1"/>
    <col min="79" max="79" width="32.85546875" style="7" hidden="1" customWidth="1"/>
    <col min="80" max="80" width="25.140625" style="92" hidden="1" customWidth="1"/>
    <col min="81" max="81" width="39.140625" style="92" hidden="1" customWidth="1"/>
    <col min="82" max="82" width="15.28515625" style="92" hidden="1" customWidth="1"/>
    <col min="83" max="83" width="21.5703125" style="92" hidden="1" customWidth="1"/>
    <col min="84" max="84" width="15.42578125" style="117" hidden="1" customWidth="1"/>
    <col min="85" max="85" width="40.7109375" style="117" hidden="1" customWidth="1"/>
    <col min="86" max="86" width="24" style="92" hidden="1" customWidth="1"/>
    <col min="87" max="87" width="22.28515625" style="92" hidden="1" customWidth="1"/>
    <col min="88" max="88" width="14.5703125" style="92" hidden="1" customWidth="1"/>
    <col min="89" max="89" width="20.7109375" style="92" hidden="1" customWidth="1"/>
    <col min="90" max="90" width="16.5703125" style="185" customWidth="1"/>
    <col min="91" max="91" width="17.7109375" style="185" customWidth="1"/>
    <col min="92" max="92" width="16.5703125" style="185" customWidth="1"/>
    <col min="93" max="93" width="18.28515625" style="185" customWidth="1"/>
    <col min="94" max="94" width="16.5703125" style="185" customWidth="1"/>
    <col min="95" max="95" width="18.5703125" style="185" customWidth="1"/>
    <col min="96" max="268" width="9.140625" style="7"/>
    <col min="269" max="269" width="55.85546875" style="7" customWidth="1"/>
    <col min="270" max="270" width="8.5703125" style="7" customWidth="1"/>
    <col min="271" max="271" width="7.42578125" style="7" customWidth="1"/>
    <col min="272" max="272" width="16.5703125" style="7" customWidth="1"/>
    <col min="273" max="273" width="7" style="7" customWidth="1"/>
    <col min="274" max="274" width="16.85546875" style="7" customWidth="1"/>
    <col min="275" max="276" width="18.7109375" style="7" customWidth="1"/>
    <col min="277" max="277" width="51" style="7" customWidth="1"/>
    <col min="278" max="524" width="9.140625" style="7"/>
    <col min="525" max="525" width="55.85546875" style="7" customWidth="1"/>
    <col min="526" max="526" width="8.5703125" style="7" customWidth="1"/>
    <col min="527" max="527" width="7.42578125" style="7" customWidth="1"/>
    <col min="528" max="528" width="16.5703125" style="7" customWidth="1"/>
    <col min="529" max="529" width="7" style="7" customWidth="1"/>
    <col min="530" max="530" width="16.85546875" style="7" customWidth="1"/>
    <col min="531" max="532" width="18.7109375" style="7" customWidth="1"/>
    <col min="533" max="533" width="51" style="7" customWidth="1"/>
    <col min="534" max="780" width="9.140625" style="7"/>
    <col min="781" max="781" width="55.85546875" style="7" customWidth="1"/>
    <col min="782" max="782" width="8.5703125" style="7" customWidth="1"/>
    <col min="783" max="783" width="7.42578125" style="7" customWidth="1"/>
    <col min="784" max="784" width="16.5703125" style="7" customWidth="1"/>
    <col min="785" max="785" width="7" style="7" customWidth="1"/>
    <col min="786" max="786" width="16.85546875" style="7" customWidth="1"/>
    <col min="787" max="788" width="18.7109375" style="7" customWidth="1"/>
    <col min="789" max="789" width="51" style="7" customWidth="1"/>
    <col min="790" max="1036" width="9.140625" style="7"/>
    <col min="1037" max="1037" width="55.85546875" style="7" customWidth="1"/>
    <col min="1038" max="1038" width="8.5703125" style="7" customWidth="1"/>
    <col min="1039" max="1039" width="7.42578125" style="7" customWidth="1"/>
    <col min="1040" max="1040" width="16.5703125" style="7" customWidth="1"/>
    <col min="1041" max="1041" width="7" style="7" customWidth="1"/>
    <col min="1042" max="1042" width="16.85546875" style="7" customWidth="1"/>
    <col min="1043" max="1044" width="18.7109375" style="7" customWidth="1"/>
    <col min="1045" max="1045" width="51" style="7" customWidth="1"/>
    <col min="1046" max="1292" width="9.140625" style="7"/>
    <col min="1293" max="1293" width="55.85546875" style="7" customWidth="1"/>
    <col min="1294" max="1294" width="8.5703125" style="7" customWidth="1"/>
    <col min="1295" max="1295" width="7.42578125" style="7" customWidth="1"/>
    <col min="1296" max="1296" width="16.5703125" style="7" customWidth="1"/>
    <col min="1297" max="1297" width="7" style="7" customWidth="1"/>
    <col min="1298" max="1298" width="16.85546875" style="7" customWidth="1"/>
    <col min="1299" max="1300" width="18.7109375" style="7" customWidth="1"/>
    <col min="1301" max="1301" width="51" style="7" customWidth="1"/>
    <col min="1302" max="1548" width="9.140625" style="7"/>
    <col min="1549" max="1549" width="55.85546875" style="7" customWidth="1"/>
    <col min="1550" max="1550" width="8.5703125" style="7" customWidth="1"/>
    <col min="1551" max="1551" width="7.42578125" style="7" customWidth="1"/>
    <col min="1552" max="1552" width="16.5703125" style="7" customWidth="1"/>
    <col min="1553" max="1553" width="7" style="7" customWidth="1"/>
    <col min="1554" max="1554" width="16.85546875" style="7" customWidth="1"/>
    <col min="1555" max="1556" width="18.7109375" style="7" customWidth="1"/>
    <col min="1557" max="1557" width="51" style="7" customWidth="1"/>
    <col min="1558" max="1804" width="9.140625" style="7"/>
    <col min="1805" max="1805" width="55.85546875" style="7" customWidth="1"/>
    <col min="1806" max="1806" width="8.5703125" style="7" customWidth="1"/>
    <col min="1807" max="1807" width="7.42578125" style="7" customWidth="1"/>
    <col min="1808" max="1808" width="16.5703125" style="7" customWidth="1"/>
    <col min="1809" max="1809" width="7" style="7" customWidth="1"/>
    <col min="1810" max="1810" width="16.85546875" style="7" customWidth="1"/>
    <col min="1811" max="1812" width="18.7109375" style="7" customWidth="1"/>
    <col min="1813" max="1813" width="51" style="7" customWidth="1"/>
    <col min="1814" max="2060" width="9.140625" style="7"/>
    <col min="2061" max="2061" width="55.85546875" style="7" customWidth="1"/>
    <col min="2062" max="2062" width="8.5703125" style="7" customWidth="1"/>
    <col min="2063" max="2063" width="7.42578125" style="7" customWidth="1"/>
    <col min="2064" max="2064" width="16.5703125" style="7" customWidth="1"/>
    <col min="2065" max="2065" width="7" style="7" customWidth="1"/>
    <col min="2066" max="2066" width="16.85546875" style="7" customWidth="1"/>
    <col min="2067" max="2068" width="18.7109375" style="7" customWidth="1"/>
    <col min="2069" max="2069" width="51" style="7" customWidth="1"/>
    <col min="2070" max="2316" width="9.140625" style="7"/>
    <col min="2317" max="2317" width="55.85546875" style="7" customWidth="1"/>
    <col min="2318" max="2318" width="8.5703125" style="7" customWidth="1"/>
    <col min="2319" max="2319" width="7.42578125" style="7" customWidth="1"/>
    <col min="2320" max="2320" width="16.5703125" style="7" customWidth="1"/>
    <col min="2321" max="2321" width="7" style="7" customWidth="1"/>
    <col min="2322" max="2322" width="16.85546875" style="7" customWidth="1"/>
    <col min="2323" max="2324" width="18.7109375" style="7" customWidth="1"/>
    <col min="2325" max="2325" width="51" style="7" customWidth="1"/>
    <col min="2326" max="2572" width="9.140625" style="7"/>
    <col min="2573" max="2573" width="55.85546875" style="7" customWidth="1"/>
    <col min="2574" max="2574" width="8.5703125" style="7" customWidth="1"/>
    <col min="2575" max="2575" width="7.42578125" style="7" customWidth="1"/>
    <col min="2576" max="2576" width="16.5703125" style="7" customWidth="1"/>
    <col min="2577" max="2577" width="7" style="7" customWidth="1"/>
    <col min="2578" max="2578" width="16.85546875" style="7" customWidth="1"/>
    <col min="2579" max="2580" width="18.7109375" style="7" customWidth="1"/>
    <col min="2581" max="2581" width="51" style="7" customWidth="1"/>
    <col min="2582" max="2828" width="9.140625" style="7"/>
    <col min="2829" max="2829" width="55.85546875" style="7" customWidth="1"/>
    <col min="2830" max="2830" width="8.5703125" style="7" customWidth="1"/>
    <col min="2831" max="2831" width="7.42578125" style="7" customWidth="1"/>
    <col min="2832" max="2832" width="16.5703125" style="7" customWidth="1"/>
    <col min="2833" max="2833" width="7" style="7" customWidth="1"/>
    <col min="2834" max="2834" width="16.85546875" style="7" customWidth="1"/>
    <col min="2835" max="2836" width="18.7109375" style="7" customWidth="1"/>
    <col min="2837" max="2837" width="51" style="7" customWidth="1"/>
    <col min="2838" max="3084" width="9.140625" style="7"/>
    <col min="3085" max="3085" width="55.85546875" style="7" customWidth="1"/>
    <col min="3086" max="3086" width="8.5703125" style="7" customWidth="1"/>
    <col min="3087" max="3087" width="7.42578125" style="7" customWidth="1"/>
    <col min="3088" max="3088" width="16.5703125" style="7" customWidth="1"/>
    <col min="3089" max="3089" width="7" style="7" customWidth="1"/>
    <col min="3090" max="3090" width="16.85546875" style="7" customWidth="1"/>
    <col min="3091" max="3092" width="18.7109375" style="7" customWidth="1"/>
    <col min="3093" max="3093" width="51" style="7" customWidth="1"/>
    <col min="3094" max="3340" width="9.140625" style="7"/>
    <col min="3341" max="3341" width="55.85546875" style="7" customWidth="1"/>
    <col min="3342" max="3342" width="8.5703125" style="7" customWidth="1"/>
    <col min="3343" max="3343" width="7.42578125" style="7" customWidth="1"/>
    <col min="3344" max="3344" width="16.5703125" style="7" customWidth="1"/>
    <col min="3345" max="3345" width="7" style="7" customWidth="1"/>
    <col min="3346" max="3346" width="16.85546875" style="7" customWidth="1"/>
    <col min="3347" max="3348" width="18.7109375" style="7" customWidth="1"/>
    <col min="3349" max="3349" width="51" style="7" customWidth="1"/>
    <col min="3350" max="3596" width="9.140625" style="7"/>
    <col min="3597" max="3597" width="55.85546875" style="7" customWidth="1"/>
    <col min="3598" max="3598" width="8.5703125" style="7" customWidth="1"/>
    <col min="3599" max="3599" width="7.42578125" style="7" customWidth="1"/>
    <col min="3600" max="3600" width="16.5703125" style="7" customWidth="1"/>
    <col min="3601" max="3601" width="7" style="7" customWidth="1"/>
    <col min="3602" max="3602" width="16.85546875" style="7" customWidth="1"/>
    <col min="3603" max="3604" width="18.7109375" style="7" customWidth="1"/>
    <col min="3605" max="3605" width="51" style="7" customWidth="1"/>
    <col min="3606" max="3852" width="9.140625" style="7"/>
    <col min="3853" max="3853" width="55.85546875" style="7" customWidth="1"/>
    <col min="3854" max="3854" width="8.5703125" style="7" customWidth="1"/>
    <col min="3855" max="3855" width="7.42578125" style="7" customWidth="1"/>
    <col min="3856" max="3856" width="16.5703125" style="7" customWidth="1"/>
    <col min="3857" max="3857" width="7" style="7" customWidth="1"/>
    <col min="3858" max="3858" width="16.85546875" style="7" customWidth="1"/>
    <col min="3859" max="3860" width="18.7109375" style="7" customWidth="1"/>
    <col min="3861" max="3861" width="51" style="7" customWidth="1"/>
    <col min="3862" max="4108" width="9.140625" style="7"/>
    <col min="4109" max="4109" width="55.85546875" style="7" customWidth="1"/>
    <col min="4110" max="4110" width="8.5703125" style="7" customWidth="1"/>
    <col min="4111" max="4111" width="7.42578125" style="7" customWidth="1"/>
    <col min="4112" max="4112" width="16.5703125" style="7" customWidth="1"/>
    <col min="4113" max="4113" width="7" style="7" customWidth="1"/>
    <col min="4114" max="4114" width="16.85546875" style="7" customWidth="1"/>
    <col min="4115" max="4116" width="18.7109375" style="7" customWidth="1"/>
    <col min="4117" max="4117" width="51" style="7" customWidth="1"/>
    <col min="4118" max="4364" width="9.140625" style="7"/>
    <col min="4365" max="4365" width="55.85546875" style="7" customWidth="1"/>
    <col min="4366" max="4366" width="8.5703125" style="7" customWidth="1"/>
    <col min="4367" max="4367" width="7.42578125" style="7" customWidth="1"/>
    <col min="4368" max="4368" width="16.5703125" style="7" customWidth="1"/>
    <col min="4369" max="4369" width="7" style="7" customWidth="1"/>
    <col min="4370" max="4370" width="16.85546875" style="7" customWidth="1"/>
    <col min="4371" max="4372" width="18.7109375" style="7" customWidth="1"/>
    <col min="4373" max="4373" width="51" style="7" customWidth="1"/>
    <col min="4374" max="4620" width="9.140625" style="7"/>
    <col min="4621" max="4621" width="55.85546875" style="7" customWidth="1"/>
    <col min="4622" max="4622" width="8.5703125" style="7" customWidth="1"/>
    <col min="4623" max="4623" width="7.42578125" style="7" customWidth="1"/>
    <col min="4624" max="4624" width="16.5703125" style="7" customWidth="1"/>
    <col min="4625" max="4625" width="7" style="7" customWidth="1"/>
    <col min="4626" max="4626" width="16.85546875" style="7" customWidth="1"/>
    <col min="4627" max="4628" width="18.7109375" style="7" customWidth="1"/>
    <col min="4629" max="4629" width="51" style="7" customWidth="1"/>
    <col min="4630" max="4876" width="9.140625" style="7"/>
    <col min="4877" max="4877" width="55.85546875" style="7" customWidth="1"/>
    <col min="4878" max="4878" width="8.5703125" style="7" customWidth="1"/>
    <col min="4879" max="4879" width="7.42578125" style="7" customWidth="1"/>
    <col min="4880" max="4880" width="16.5703125" style="7" customWidth="1"/>
    <col min="4881" max="4881" width="7" style="7" customWidth="1"/>
    <col min="4882" max="4882" width="16.85546875" style="7" customWidth="1"/>
    <col min="4883" max="4884" width="18.7109375" style="7" customWidth="1"/>
    <col min="4885" max="4885" width="51" style="7" customWidth="1"/>
    <col min="4886" max="5132" width="9.140625" style="7"/>
    <col min="5133" max="5133" width="55.85546875" style="7" customWidth="1"/>
    <col min="5134" max="5134" width="8.5703125" style="7" customWidth="1"/>
    <col min="5135" max="5135" width="7.42578125" style="7" customWidth="1"/>
    <col min="5136" max="5136" width="16.5703125" style="7" customWidth="1"/>
    <col min="5137" max="5137" width="7" style="7" customWidth="1"/>
    <col min="5138" max="5138" width="16.85546875" style="7" customWidth="1"/>
    <col min="5139" max="5140" width="18.7109375" style="7" customWidth="1"/>
    <col min="5141" max="5141" width="51" style="7" customWidth="1"/>
    <col min="5142" max="5388" width="9.140625" style="7"/>
    <col min="5389" max="5389" width="55.85546875" style="7" customWidth="1"/>
    <col min="5390" max="5390" width="8.5703125" style="7" customWidth="1"/>
    <col min="5391" max="5391" width="7.42578125" style="7" customWidth="1"/>
    <col min="5392" max="5392" width="16.5703125" style="7" customWidth="1"/>
    <col min="5393" max="5393" width="7" style="7" customWidth="1"/>
    <col min="5394" max="5394" width="16.85546875" style="7" customWidth="1"/>
    <col min="5395" max="5396" width="18.7109375" style="7" customWidth="1"/>
    <col min="5397" max="5397" width="51" style="7" customWidth="1"/>
    <col min="5398" max="5644" width="9.140625" style="7"/>
    <col min="5645" max="5645" width="55.85546875" style="7" customWidth="1"/>
    <col min="5646" max="5646" width="8.5703125" style="7" customWidth="1"/>
    <col min="5647" max="5647" width="7.42578125" style="7" customWidth="1"/>
    <col min="5648" max="5648" width="16.5703125" style="7" customWidth="1"/>
    <col min="5649" max="5649" width="7" style="7" customWidth="1"/>
    <col min="5650" max="5650" width="16.85546875" style="7" customWidth="1"/>
    <col min="5651" max="5652" width="18.7109375" style="7" customWidth="1"/>
    <col min="5653" max="5653" width="51" style="7" customWidth="1"/>
    <col min="5654" max="5900" width="9.140625" style="7"/>
    <col min="5901" max="5901" width="55.85546875" style="7" customWidth="1"/>
    <col min="5902" max="5902" width="8.5703125" style="7" customWidth="1"/>
    <col min="5903" max="5903" width="7.42578125" style="7" customWidth="1"/>
    <col min="5904" max="5904" width="16.5703125" style="7" customWidth="1"/>
    <col min="5905" max="5905" width="7" style="7" customWidth="1"/>
    <col min="5906" max="5906" width="16.85546875" style="7" customWidth="1"/>
    <col min="5907" max="5908" width="18.7109375" style="7" customWidth="1"/>
    <col min="5909" max="5909" width="51" style="7" customWidth="1"/>
    <col min="5910" max="6156" width="9.140625" style="7"/>
    <col min="6157" max="6157" width="55.85546875" style="7" customWidth="1"/>
    <col min="6158" max="6158" width="8.5703125" style="7" customWidth="1"/>
    <col min="6159" max="6159" width="7.42578125" style="7" customWidth="1"/>
    <col min="6160" max="6160" width="16.5703125" style="7" customWidth="1"/>
    <col min="6161" max="6161" width="7" style="7" customWidth="1"/>
    <col min="6162" max="6162" width="16.85546875" style="7" customWidth="1"/>
    <col min="6163" max="6164" width="18.7109375" style="7" customWidth="1"/>
    <col min="6165" max="6165" width="51" style="7" customWidth="1"/>
    <col min="6166" max="6412" width="9.140625" style="7"/>
    <col min="6413" max="6413" width="55.85546875" style="7" customWidth="1"/>
    <col min="6414" max="6414" width="8.5703125" style="7" customWidth="1"/>
    <col min="6415" max="6415" width="7.42578125" style="7" customWidth="1"/>
    <col min="6416" max="6416" width="16.5703125" style="7" customWidth="1"/>
    <col min="6417" max="6417" width="7" style="7" customWidth="1"/>
    <col min="6418" max="6418" width="16.85546875" style="7" customWidth="1"/>
    <col min="6419" max="6420" width="18.7109375" style="7" customWidth="1"/>
    <col min="6421" max="6421" width="51" style="7" customWidth="1"/>
    <col min="6422" max="6668" width="9.140625" style="7"/>
    <col min="6669" max="6669" width="55.85546875" style="7" customWidth="1"/>
    <col min="6670" max="6670" width="8.5703125" style="7" customWidth="1"/>
    <col min="6671" max="6671" width="7.42578125" style="7" customWidth="1"/>
    <col min="6672" max="6672" width="16.5703125" style="7" customWidth="1"/>
    <col min="6673" max="6673" width="7" style="7" customWidth="1"/>
    <col min="6674" max="6674" width="16.85546875" style="7" customWidth="1"/>
    <col min="6675" max="6676" width="18.7109375" style="7" customWidth="1"/>
    <col min="6677" max="6677" width="51" style="7" customWidth="1"/>
    <col min="6678" max="6924" width="9.140625" style="7"/>
    <col min="6925" max="6925" width="55.85546875" style="7" customWidth="1"/>
    <col min="6926" max="6926" width="8.5703125" style="7" customWidth="1"/>
    <col min="6927" max="6927" width="7.42578125" style="7" customWidth="1"/>
    <col min="6928" max="6928" width="16.5703125" style="7" customWidth="1"/>
    <col min="6929" max="6929" width="7" style="7" customWidth="1"/>
    <col min="6930" max="6930" width="16.85546875" style="7" customWidth="1"/>
    <col min="6931" max="6932" width="18.7109375" style="7" customWidth="1"/>
    <col min="6933" max="6933" width="51" style="7" customWidth="1"/>
    <col min="6934" max="7180" width="9.140625" style="7"/>
    <col min="7181" max="7181" width="55.85546875" style="7" customWidth="1"/>
    <col min="7182" max="7182" width="8.5703125" style="7" customWidth="1"/>
    <col min="7183" max="7183" width="7.42578125" style="7" customWidth="1"/>
    <col min="7184" max="7184" width="16.5703125" style="7" customWidth="1"/>
    <col min="7185" max="7185" width="7" style="7" customWidth="1"/>
    <col min="7186" max="7186" width="16.85546875" style="7" customWidth="1"/>
    <col min="7187" max="7188" width="18.7109375" style="7" customWidth="1"/>
    <col min="7189" max="7189" width="51" style="7" customWidth="1"/>
    <col min="7190" max="7436" width="9.140625" style="7"/>
    <col min="7437" max="7437" width="55.85546875" style="7" customWidth="1"/>
    <col min="7438" max="7438" width="8.5703125" style="7" customWidth="1"/>
    <col min="7439" max="7439" width="7.42578125" style="7" customWidth="1"/>
    <col min="7440" max="7440" width="16.5703125" style="7" customWidth="1"/>
    <col min="7441" max="7441" width="7" style="7" customWidth="1"/>
    <col min="7442" max="7442" width="16.85546875" style="7" customWidth="1"/>
    <col min="7443" max="7444" width="18.7109375" style="7" customWidth="1"/>
    <col min="7445" max="7445" width="51" style="7" customWidth="1"/>
    <col min="7446" max="7692" width="9.140625" style="7"/>
    <col min="7693" max="7693" width="55.85546875" style="7" customWidth="1"/>
    <col min="7694" max="7694" width="8.5703125" style="7" customWidth="1"/>
    <col min="7695" max="7695" width="7.42578125" style="7" customWidth="1"/>
    <col min="7696" max="7696" width="16.5703125" style="7" customWidth="1"/>
    <col min="7697" max="7697" width="7" style="7" customWidth="1"/>
    <col min="7698" max="7698" width="16.85546875" style="7" customWidth="1"/>
    <col min="7699" max="7700" width="18.7109375" style="7" customWidth="1"/>
    <col min="7701" max="7701" width="51" style="7" customWidth="1"/>
    <col min="7702" max="7948" width="9.140625" style="7"/>
    <col min="7949" max="7949" width="55.85546875" style="7" customWidth="1"/>
    <col min="7950" max="7950" width="8.5703125" style="7" customWidth="1"/>
    <col min="7951" max="7951" width="7.42578125" style="7" customWidth="1"/>
    <col min="7952" max="7952" width="16.5703125" style="7" customWidth="1"/>
    <col min="7953" max="7953" width="7" style="7" customWidth="1"/>
    <col min="7954" max="7954" width="16.85546875" style="7" customWidth="1"/>
    <col min="7955" max="7956" width="18.7109375" style="7" customWidth="1"/>
    <col min="7957" max="7957" width="51" style="7" customWidth="1"/>
    <col min="7958" max="8204" width="9.140625" style="7"/>
    <col min="8205" max="8205" width="55.85546875" style="7" customWidth="1"/>
    <col min="8206" max="8206" width="8.5703125" style="7" customWidth="1"/>
    <col min="8207" max="8207" width="7.42578125" style="7" customWidth="1"/>
    <col min="8208" max="8208" width="16.5703125" style="7" customWidth="1"/>
    <col min="8209" max="8209" width="7" style="7" customWidth="1"/>
    <col min="8210" max="8210" width="16.85546875" style="7" customWidth="1"/>
    <col min="8211" max="8212" width="18.7109375" style="7" customWidth="1"/>
    <col min="8213" max="8213" width="51" style="7" customWidth="1"/>
    <col min="8214" max="8460" width="9.140625" style="7"/>
    <col min="8461" max="8461" width="55.85546875" style="7" customWidth="1"/>
    <col min="8462" max="8462" width="8.5703125" style="7" customWidth="1"/>
    <col min="8463" max="8463" width="7.42578125" style="7" customWidth="1"/>
    <col min="8464" max="8464" width="16.5703125" style="7" customWidth="1"/>
    <col min="8465" max="8465" width="7" style="7" customWidth="1"/>
    <col min="8466" max="8466" width="16.85546875" style="7" customWidth="1"/>
    <col min="8467" max="8468" width="18.7109375" style="7" customWidth="1"/>
    <col min="8469" max="8469" width="51" style="7" customWidth="1"/>
    <col min="8470" max="8716" width="9.140625" style="7"/>
    <col min="8717" max="8717" width="55.85546875" style="7" customWidth="1"/>
    <col min="8718" max="8718" width="8.5703125" style="7" customWidth="1"/>
    <col min="8719" max="8719" width="7.42578125" style="7" customWidth="1"/>
    <col min="8720" max="8720" width="16.5703125" style="7" customWidth="1"/>
    <col min="8721" max="8721" width="7" style="7" customWidth="1"/>
    <col min="8722" max="8722" width="16.85546875" style="7" customWidth="1"/>
    <col min="8723" max="8724" width="18.7109375" style="7" customWidth="1"/>
    <col min="8725" max="8725" width="51" style="7" customWidth="1"/>
    <col min="8726" max="8972" width="9.140625" style="7"/>
    <col min="8973" max="8973" width="55.85546875" style="7" customWidth="1"/>
    <col min="8974" max="8974" width="8.5703125" style="7" customWidth="1"/>
    <col min="8975" max="8975" width="7.42578125" style="7" customWidth="1"/>
    <col min="8976" max="8976" width="16.5703125" style="7" customWidth="1"/>
    <col min="8977" max="8977" width="7" style="7" customWidth="1"/>
    <col min="8978" max="8978" width="16.85546875" style="7" customWidth="1"/>
    <col min="8979" max="8980" width="18.7109375" style="7" customWidth="1"/>
    <col min="8981" max="8981" width="51" style="7" customWidth="1"/>
    <col min="8982" max="9228" width="9.140625" style="7"/>
    <col min="9229" max="9229" width="55.85546875" style="7" customWidth="1"/>
    <col min="9230" max="9230" width="8.5703125" style="7" customWidth="1"/>
    <col min="9231" max="9231" width="7.42578125" style="7" customWidth="1"/>
    <col min="9232" max="9232" width="16.5703125" style="7" customWidth="1"/>
    <col min="9233" max="9233" width="7" style="7" customWidth="1"/>
    <col min="9234" max="9234" width="16.85546875" style="7" customWidth="1"/>
    <col min="9235" max="9236" width="18.7109375" style="7" customWidth="1"/>
    <col min="9237" max="9237" width="51" style="7" customWidth="1"/>
    <col min="9238" max="9484" width="9.140625" style="7"/>
    <col min="9485" max="9485" width="55.85546875" style="7" customWidth="1"/>
    <col min="9486" max="9486" width="8.5703125" style="7" customWidth="1"/>
    <col min="9487" max="9487" width="7.42578125" style="7" customWidth="1"/>
    <col min="9488" max="9488" width="16.5703125" style="7" customWidth="1"/>
    <col min="9489" max="9489" width="7" style="7" customWidth="1"/>
    <col min="9490" max="9490" width="16.85546875" style="7" customWidth="1"/>
    <col min="9491" max="9492" width="18.7109375" style="7" customWidth="1"/>
    <col min="9493" max="9493" width="51" style="7" customWidth="1"/>
    <col min="9494" max="9740" width="9.140625" style="7"/>
    <col min="9741" max="9741" width="55.85546875" style="7" customWidth="1"/>
    <col min="9742" max="9742" width="8.5703125" style="7" customWidth="1"/>
    <col min="9743" max="9743" width="7.42578125" style="7" customWidth="1"/>
    <col min="9744" max="9744" width="16.5703125" style="7" customWidth="1"/>
    <col min="9745" max="9745" width="7" style="7" customWidth="1"/>
    <col min="9746" max="9746" width="16.85546875" style="7" customWidth="1"/>
    <col min="9747" max="9748" width="18.7109375" style="7" customWidth="1"/>
    <col min="9749" max="9749" width="51" style="7" customWidth="1"/>
    <col min="9750" max="9996" width="9.140625" style="7"/>
    <col min="9997" max="9997" width="55.85546875" style="7" customWidth="1"/>
    <col min="9998" max="9998" width="8.5703125" style="7" customWidth="1"/>
    <col min="9999" max="9999" width="7.42578125" style="7" customWidth="1"/>
    <col min="10000" max="10000" width="16.5703125" style="7" customWidth="1"/>
    <col min="10001" max="10001" width="7" style="7" customWidth="1"/>
    <col min="10002" max="10002" width="16.85546875" style="7" customWidth="1"/>
    <col min="10003" max="10004" width="18.7109375" style="7" customWidth="1"/>
    <col min="10005" max="10005" width="51" style="7" customWidth="1"/>
    <col min="10006" max="10252" width="9.140625" style="7"/>
    <col min="10253" max="10253" width="55.85546875" style="7" customWidth="1"/>
    <col min="10254" max="10254" width="8.5703125" style="7" customWidth="1"/>
    <col min="10255" max="10255" width="7.42578125" style="7" customWidth="1"/>
    <col min="10256" max="10256" width="16.5703125" style="7" customWidth="1"/>
    <col min="10257" max="10257" width="7" style="7" customWidth="1"/>
    <col min="10258" max="10258" width="16.85546875" style="7" customWidth="1"/>
    <col min="10259" max="10260" width="18.7109375" style="7" customWidth="1"/>
    <col min="10261" max="10261" width="51" style="7" customWidth="1"/>
    <col min="10262" max="10508" width="9.140625" style="7"/>
    <col min="10509" max="10509" width="55.85546875" style="7" customWidth="1"/>
    <col min="10510" max="10510" width="8.5703125" style="7" customWidth="1"/>
    <col min="10511" max="10511" width="7.42578125" style="7" customWidth="1"/>
    <col min="10512" max="10512" width="16.5703125" style="7" customWidth="1"/>
    <col min="10513" max="10513" width="7" style="7" customWidth="1"/>
    <col min="10514" max="10514" width="16.85546875" style="7" customWidth="1"/>
    <col min="10515" max="10516" width="18.7109375" style="7" customWidth="1"/>
    <col min="10517" max="10517" width="51" style="7" customWidth="1"/>
    <col min="10518" max="10764" width="9.140625" style="7"/>
    <col min="10765" max="10765" width="55.85546875" style="7" customWidth="1"/>
    <col min="10766" max="10766" width="8.5703125" style="7" customWidth="1"/>
    <col min="10767" max="10767" width="7.42578125" style="7" customWidth="1"/>
    <col min="10768" max="10768" width="16.5703125" style="7" customWidth="1"/>
    <col min="10769" max="10769" width="7" style="7" customWidth="1"/>
    <col min="10770" max="10770" width="16.85546875" style="7" customWidth="1"/>
    <col min="10771" max="10772" width="18.7109375" style="7" customWidth="1"/>
    <col min="10773" max="10773" width="51" style="7" customWidth="1"/>
    <col min="10774" max="11020" width="9.140625" style="7"/>
    <col min="11021" max="11021" width="55.85546875" style="7" customWidth="1"/>
    <col min="11022" max="11022" width="8.5703125" style="7" customWidth="1"/>
    <col min="11023" max="11023" width="7.42578125" style="7" customWidth="1"/>
    <col min="11024" max="11024" width="16.5703125" style="7" customWidth="1"/>
    <col min="11025" max="11025" width="7" style="7" customWidth="1"/>
    <col min="11026" max="11026" width="16.85546875" style="7" customWidth="1"/>
    <col min="11027" max="11028" width="18.7109375" style="7" customWidth="1"/>
    <col min="11029" max="11029" width="51" style="7" customWidth="1"/>
    <col min="11030" max="11276" width="9.140625" style="7"/>
    <col min="11277" max="11277" width="55.85546875" style="7" customWidth="1"/>
    <col min="11278" max="11278" width="8.5703125" style="7" customWidth="1"/>
    <col min="11279" max="11279" width="7.42578125" style="7" customWidth="1"/>
    <col min="11280" max="11280" width="16.5703125" style="7" customWidth="1"/>
    <col min="11281" max="11281" width="7" style="7" customWidth="1"/>
    <col min="11282" max="11282" width="16.85546875" style="7" customWidth="1"/>
    <col min="11283" max="11284" width="18.7109375" style="7" customWidth="1"/>
    <col min="11285" max="11285" width="51" style="7" customWidth="1"/>
    <col min="11286" max="11532" width="9.140625" style="7"/>
    <col min="11533" max="11533" width="55.85546875" style="7" customWidth="1"/>
    <col min="11534" max="11534" width="8.5703125" style="7" customWidth="1"/>
    <col min="11535" max="11535" width="7.42578125" style="7" customWidth="1"/>
    <col min="11536" max="11536" width="16.5703125" style="7" customWidth="1"/>
    <col min="11537" max="11537" width="7" style="7" customWidth="1"/>
    <col min="11538" max="11538" width="16.85546875" style="7" customWidth="1"/>
    <col min="11539" max="11540" width="18.7109375" style="7" customWidth="1"/>
    <col min="11541" max="11541" width="51" style="7" customWidth="1"/>
    <col min="11542" max="11788" width="9.140625" style="7"/>
    <col min="11789" max="11789" width="55.85546875" style="7" customWidth="1"/>
    <col min="11790" max="11790" width="8.5703125" style="7" customWidth="1"/>
    <col min="11791" max="11791" width="7.42578125" style="7" customWidth="1"/>
    <col min="11792" max="11792" width="16.5703125" style="7" customWidth="1"/>
    <col min="11793" max="11793" width="7" style="7" customWidth="1"/>
    <col min="11794" max="11794" width="16.85546875" style="7" customWidth="1"/>
    <col min="11795" max="11796" width="18.7109375" style="7" customWidth="1"/>
    <col min="11797" max="11797" width="51" style="7" customWidth="1"/>
    <col min="11798" max="12044" width="9.140625" style="7"/>
    <col min="12045" max="12045" width="55.85546875" style="7" customWidth="1"/>
    <col min="12046" max="12046" width="8.5703125" style="7" customWidth="1"/>
    <col min="12047" max="12047" width="7.42578125" style="7" customWidth="1"/>
    <col min="12048" max="12048" width="16.5703125" style="7" customWidth="1"/>
    <col min="12049" max="12049" width="7" style="7" customWidth="1"/>
    <col min="12050" max="12050" width="16.85546875" style="7" customWidth="1"/>
    <col min="12051" max="12052" width="18.7109375" style="7" customWidth="1"/>
    <col min="12053" max="12053" width="51" style="7" customWidth="1"/>
    <col min="12054" max="12300" width="9.140625" style="7"/>
    <col min="12301" max="12301" width="55.85546875" style="7" customWidth="1"/>
    <col min="12302" max="12302" width="8.5703125" style="7" customWidth="1"/>
    <col min="12303" max="12303" width="7.42578125" style="7" customWidth="1"/>
    <col min="12304" max="12304" width="16.5703125" style="7" customWidth="1"/>
    <col min="12305" max="12305" width="7" style="7" customWidth="1"/>
    <col min="12306" max="12306" width="16.85546875" style="7" customWidth="1"/>
    <col min="12307" max="12308" width="18.7109375" style="7" customWidth="1"/>
    <col min="12309" max="12309" width="51" style="7" customWidth="1"/>
    <col min="12310" max="12556" width="9.140625" style="7"/>
    <col min="12557" max="12557" width="55.85546875" style="7" customWidth="1"/>
    <col min="12558" max="12558" width="8.5703125" style="7" customWidth="1"/>
    <col min="12559" max="12559" width="7.42578125" style="7" customWidth="1"/>
    <col min="12560" max="12560" width="16.5703125" style="7" customWidth="1"/>
    <col min="12561" max="12561" width="7" style="7" customWidth="1"/>
    <col min="12562" max="12562" width="16.85546875" style="7" customWidth="1"/>
    <col min="12563" max="12564" width="18.7109375" style="7" customWidth="1"/>
    <col min="12565" max="12565" width="51" style="7" customWidth="1"/>
    <col min="12566" max="12812" width="9.140625" style="7"/>
    <col min="12813" max="12813" width="55.85546875" style="7" customWidth="1"/>
    <col min="12814" max="12814" width="8.5703125" style="7" customWidth="1"/>
    <col min="12815" max="12815" width="7.42578125" style="7" customWidth="1"/>
    <col min="12816" max="12816" width="16.5703125" style="7" customWidth="1"/>
    <col min="12817" max="12817" width="7" style="7" customWidth="1"/>
    <col min="12818" max="12818" width="16.85546875" style="7" customWidth="1"/>
    <col min="12819" max="12820" width="18.7109375" style="7" customWidth="1"/>
    <col min="12821" max="12821" width="51" style="7" customWidth="1"/>
    <col min="12822" max="13068" width="9.140625" style="7"/>
    <col min="13069" max="13069" width="55.85546875" style="7" customWidth="1"/>
    <col min="13070" max="13070" width="8.5703125" style="7" customWidth="1"/>
    <col min="13071" max="13071" width="7.42578125" style="7" customWidth="1"/>
    <col min="13072" max="13072" width="16.5703125" style="7" customWidth="1"/>
    <col min="13073" max="13073" width="7" style="7" customWidth="1"/>
    <col min="13074" max="13074" width="16.85546875" style="7" customWidth="1"/>
    <col min="13075" max="13076" width="18.7109375" style="7" customWidth="1"/>
    <col min="13077" max="13077" width="51" style="7" customWidth="1"/>
    <col min="13078" max="13324" width="9.140625" style="7"/>
    <col min="13325" max="13325" width="55.85546875" style="7" customWidth="1"/>
    <col min="13326" max="13326" width="8.5703125" style="7" customWidth="1"/>
    <col min="13327" max="13327" width="7.42578125" style="7" customWidth="1"/>
    <col min="13328" max="13328" width="16.5703125" style="7" customWidth="1"/>
    <col min="13329" max="13329" width="7" style="7" customWidth="1"/>
    <col min="13330" max="13330" width="16.85546875" style="7" customWidth="1"/>
    <col min="13331" max="13332" width="18.7109375" style="7" customWidth="1"/>
    <col min="13333" max="13333" width="51" style="7" customWidth="1"/>
    <col min="13334" max="13580" width="9.140625" style="7"/>
    <col min="13581" max="13581" width="55.85546875" style="7" customWidth="1"/>
    <col min="13582" max="13582" width="8.5703125" style="7" customWidth="1"/>
    <col min="13583" max="13583" width="7.42578125" style="7" customWidth="1"/>
    <col min="13584" max="13584" width="16.5703125" style="7" customWidth="1"/>
    <col min="13585" max="13585" width="7" style="7" customWidth="1"/>
    <col min="13586" max="13586" width="16.85546875" style="7" customWidth="1"/>
    <col min="13587" max="13588" width="18.7109375" style="7" customWidth="1"/>
    <col min="13589" max="13589" width="51" style="7" customWidth="1"/>
    <col min="13590" max="13836" width="9.140625" style="7"/>
    <col min="13837" max="13837" width="55.85546875" style="7" customWidth="1"/>
    <col min="13838" max="13838" width="8.5703125" style="7" customWidth="1"/>
    <col min="13839" max="13839" width="7.42578125" style="7" customWidth="1"/>
    <col min="13840" max="13840" width="16.5703125" style="7" customWidth="1"/>
    <col min="13841" max="13841" width="7" style="7" customWidth="1"/>
    <col min="13842" max="13842" width="16.85546875" style="7" customWidth="1"/>
    <col min="13843" max="13844" width="18.7109375" style="7" customWidth="1"/>
    <col min="13845" max="13845" width="51" style="7" customWidth="1"/>
    <col min="13846" max="14092" width="9.140625" style="7"/>
    <col min="14093" max="14093" width="55.85546875" style="7" customWidth="1"/>
    <col min="14094" max="14094" width="8.5703125" style="7" customWidth="1"/>
    <col min="14095" max="14095" width="7.42578125" style="7" customWidth="1"/>
    <col min="14096" max="14096" width="16.5703125" style="7" customWidth="1"/>
    <col min="14097" max="14097" width="7" style="7" customWidth="1"/>
    <col min="14098" max="14098" width="16.85546875" style="7" customWidth="1"/>
    <col min="14099" max="14100" width="18.7109375" style="7" customWidth="1"/>
    <col min="14101" max="14101" width="51" style="7" customWidth="1"/>
    <col min="14102" max="14348" width="9.140625" style="7"/>
    <col min="14349" max="14349" width="55.85546875" style="7" customWidth="1"/>
    <col min="14350" max="14350" width="8.5703125" style="7" customWidth="1"/>
    <col min="14351" max="14351" width="7.42578125" style="7" customWidth="1"/>
    <col min="14352" max="14352" width="16.5703125" style="7" customWidth="1"/>
    <col min="14353" max="14353" width="7" style="7" customWidth="1"/>
    <col min="14354" max="14354" width="16.85546875" style="7" customWidth="1"/>
    <col min="14355" max="14356" width="18.7109375" style="7" customWidth="1"/>
    <col min="14357" max="14357" width="51" style="7" customWidth="1"/>
    <col min="14358" max="14604" width="9.140625" style="7"/>
    <col min="14605" max="14605" width="55.85546875" style="7" customWidth="1"/>
    <col min="14606" max="14606" width="8.5703125" style="7" customWidth="1"/>
    <col min="14607" max="14607" width="7.42578125" style="7" customWidth="1"/>
    <col min="14608" max="14608" width="16.5703125" style="7" customWidth="1"/>
    <col min="14609" max="14609" width="7" style="7" customWidth="1"/>
    <col min="14610" max="14610" width="16.85546875" style="7" customWidth="1"/>
    <col min="14611" max="14612" width="18.7109375" style="7" customWidth="1"/>
    <col min="14613" max="14613" width="51" style="7" customWidth="1"/>
    <col min="14614" max="14860" width="9.140625" style="7"/>
    <col min="14861" max="14861" width="55.85546875" style="7" customWidth="1"/>
    <col min="14862" max="14862" width="8.5703125" style="7" customWidth="1"/>
    <col min="14863" max="14863" width="7.42578125" style="7" customWidth="1"/>
    <col min="14864" max="14864" width="16.5703125" style="7" customWidth="1"/>
    <col min="14865" max="14865" width="7" style="7" customWidth="1"/>
    <col min="14866" max="14866" width="16.85546875" style="7" customWidth="1"/>
    <col min="14867" max="14868" width="18.7109375" style="7" customWidth="1"/>
    <col min="14869" max="14869" width="51" style="7" customWidth="1"/>
    <col min="14870" max="15116" width="9.140625" style="7"/>
    <col min="15117" max="15117" width="55.85546875" style="7" customWidth="1"/>
    <col min="15118" max="15118" width="8.5703125" style="7" customWidth="1"/>
    <col min="15119" max="15119" width="7.42578125" style="7" customWidth="1"/>
    <col min="15120" max="15120" width="16.5703125" style="7" customWidth="1"/>
    <col min="15121" max="15121" width="7" style="7" customWidth="1"/>
    <col min="15122" max="15122" width="16.85546875" style="7" customWidth="1"/>
    <col min="15123" max="15124" width="18.7109375" style="7" customWidth="1"/>
    <col min="15125" max="15125" width="51" style="7" customWidth="1"/>
    <col min="15126" max="15372" width="9.140625" style="7"/>
    <col min="15373" max="15373" width="55.85546875" style="7" customWidth="1"/>
    <col min="15374" max="15374" width="8.5703125" style="7" customWidth="1"/>
    <col min="15375" max="15375" width="7.42578125" style="7" customWidth="1"/>
    <col min="15376" max="15376" width="16.5703125" style="7" customWidth="1"/>
    <col min="15377" max="15377" width="7" style="7" customWidth="1"/>
    <col min="15378" max="15378" width="16.85546875" style="7" customWidth="1"/>
    <col min="15379" max="15380" width="18.7109375" style="7" customWidth="1"/>
    <col min="15381" max="15381" width="51" style="7" customWidth="1"/>
    <col min="15382" max="15628" width="9.140625" style="7"/>
    <col min="15629" max="15629" width="55.85546875" style="7" customWidth="1"/>
    <col min="15630" max="15630" width="8.5703125" style="7" customWidth="1"/>
    <col min="15631" max="15631" width="7.42578125" style="7" customWidth="1"/>
    <col min="15632" max="15632" width="16.5703125" style="7" customWidth="1"/>
    <col min="15633" max="15633" width="7" style="7" customWidth="1"/>
    <col min="15634" max="15634" width="16.85546875" style="7" customWidth="1"/>
    <col min="15635" max="15636" width="18.7109375" style="7" customWidth="1"/>
    <col min="15637" max="15637" width="51" style="7" customWidth="1"/>
    <col min="15638" max="15884" width="9.140625" style="7"/>
    <col min="15885" max="15885" width="55.85546875" style="7" customWidth="1"/>
    <col min="15886" max="15886" width="8.5703125" style="7" customWidth="1"/>
    <col min="15887" max="15887" width="7.42578125" style="7" customWidth="1"/>
    <col min="15888" max="15888" width="16.5703125" style="7" customWidth="1"/>
    <col min="15889" max="15889" width="7" style="7" customWidth="1"/>
    <col min="15890" max="15890" width="16.85546875" style="7" customWidth="1"/>
    <col min="15891" max="15892" width="18.7109375" style="7" customWidth="1"/>
    <col min="15893" max="15893" width="51" style="7" customWidth="1"/>
    <col min="15894" max="16140" width="9.140625" style="7"/>
    <col min="16141" max="16141" width="55.85546875" style="7" customWidth="1"/>
    <col min="16142" max="16142" width="8.5703125" style="7" customWidth="1"/>
    <col min="16143" max="16143" width="7.42578125" style="7" customWidth="1"/>
    <col min="16144" max="16144" width="16.5703125" style="7" customWidth="1"/>
    <col min="16145" max="16145" width="7" style="7" customWidth="1"/>
    <col min="16146" max="16146" width="16.85546875" style="7" customWidth="1"/>
    <col min="16147" max="16148" width="18.7109375" style="7" customWidth="1"/>
    <col min="16149" max="16149" width="51" style="7" customWidth="1"/>
    <col min="16150" max="16384" width="9.140625" style="7"/>
  </cols>
  <sheetData>
    <row r="1" spans="1:95" ht="134.25" customHeight="1">
      <c r="A1" s="229" t="s">
        <v>865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  <c r="AQ1" s="229"/>
      <c r="AR1" s="229"/>
      <c r="AS1" s="229"/>
      <c r="AT1" s="229"/>
      <c r="AU1" s="229"/>
      <c r="AV1" s="229"/>
      <c r="AW1" s="229"/>
      <c r="AX1" s="229"/>
      <c r="AY1" s="229"/>
      <c r="AZ1" s="229"/>
      <c r="BA1" s="229"/>
      <c r="BB1" s="229"/>
      <c r="BC1" s="229"/>
      <c r="BD1" s="229"/>
      <c r="BE1" s="229"/>
      <c r="BF1" s="229"/>
      <c r="BG1" s="229"/>
      <c r="BH1" s="229"/>
      <c r="BI1" s="229"/>
      <c r="BJ1" s="229"/>
      <c r="BK1" s="229"/>
      <c r="BL1" s="229"/>
      <c r="BM1" s="229"/>
      <c r="BN1" s="229"/>
      <c r="BO1" s="229"/>
      <c r="BP1" s="229"/>
      <c r="BQ1" s="229"/>
      <c r="BR1" s="229"/>
      <c r="BS1" s="229"/>
      <c r="BT1" s="229"/>
      <c r="BU1" s="229"/>
      <c r="BV1" s="229"/>
      <c r="BW1" s="229"/>
      <c r="BX1" s="229"/>
      <c r="BY1" s="229"/>
      <c r="BZ1" s="229"/>
      <c r="CA1" s="229"/>
      <c r="CB1" s="229"/>
      <c r="CC1" s="229"/>
      <c r="CD1" s="229"/>
      <c r="CE1" s="229"/>
      <c r="CF1" s="229"/>
      <c r="CG1" s="229"/>
      <c r="CH1" s="229"/>
      <c r="CI1" s="229"/>
      <c r="CJ1" s="229"/>
      <c r="CK1" s="229"/>
      <c r="CL1" s="229"/>
      <c r="CM1" s="229"/>
      <c r="CN1" s="229"/>
      <c r="CO1" s="229"/>
      <c r="CP1" s="229"/>
      <c r="CQ1" s="229"/>
    </row>
    <row r="2" spans="1:95" ht="56.25" customHeight="1">
      <c r="A2" s="200"/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200"/>
      <c r="AJ2" s="200"/>
      <c r="AK2" s="200"/>
      <c r="AL2" s="200"/>
      <c r="AM2" s="200"/>
      <c r="AN2" s="200"/>
      <c r="AO2" s="200"/>
      <c r="AP2" s="200"/>
      <c r="AQ2" s="200"/>
      <c r="AR2" s="200"/>
      <c r="AS2" s="200"/>
      <c r="AT2" s="200"/>
      <c r="AU2" s="200"/>
      <c r="AV2" s="200"/>
      <c r="AW2" s="200"/>
      <c r="AX2" s="200"/>
      <c r="AY2" s="200"/>
      <c r="AZ2" s="200"/>
      <c r="BA2" s="200"/>
      <c r="BB2" s="200"/>
      <c r="BC2" s="200"/>
      <c r="BD2" s="200"/>
      <c r="BE2" s="200"/>
      <c r="BF2" s="200"/>
      <c r="BG2" s="200"/>
      <c r="BH2" s="200"/>
      <c r="BI2" s="200"/>
      <c r="BJ2" s="200"/>
      <c r="BK2" s="200"/>
      <c r="BL2" s="200"/>
      <c r="BM2" s="200"/>
      <c r="BN2" s="200"/>
      <c r="BO2" s="200"/>
      <c r="BP2" s="200"/>
      <c r="BQ2" s="200"/>
      <c r="BR2" s="200"/>
      <c r="BS2" s="200"/>
      <c r="BT2" s="200"/>
      <c r="BU2" s="200"/>
      <c r="BV2" s="200"/>
      <c r="BW2" s="200"/>
      <c r="BX2" s="200"/>
      <c r="BY2" s="200"/>
      <c r="BZ2" s="200"/>
      <c r="CA2" s="200"/>
      <c r="CB2" s="200"/>
      <c r="CC2" s="200"/>
      <c r="CD2" s="200"/>
      <c r="CE2" s="200"/>
      <c r="CF2" s="200"/>
      <c r="CG2" s="200"/>
      <c r="CH2" s="200"/>
      <c r="CI2" s="200"/>
      <c r="CJ2" s="200"/>
      <c r="CK2" s="200"/>
      <c r="CL2" s="203"/>
      <c r="CM2" s="203"/>
      <c r="CN2" s="203"/>
      <c r="CO2" s="203"/>
      <c r="CP2" s="203"/>
      <c r="CQ2" s="203"/>
    </row>
    <row r="3" spans="1:95" ht="21.75" customHeight="1">
      <c r="A3" s="186"/>
      <c r="B3" s="193"/>
      <c r="C3" s="193"/>
      <c r="D3" s="197"/>
      <c r="E3" s="193"/>
      <c r="F3" s="196"/>
      <c r="G3" s="196"/>
      <c r="H3" s="196"/>
      <c r="I3" s="185"/>
      <c r="J3" s="185"/>
      <c r="K3" s="185"/>
      <c r="L3" s="185"/>
      <c r="M3" s="185"/>
      <c r="N3" s="196"/>
      <c r="O3" s="185"/>
      <c r="P3" s="185"/>
      <c r="Q3" s="185"/>
      <c r="R3" s="185"/>
      <c r="S3" s="185"/>
      <c r="T3" s="196"/>
      <c r="U3" s="185"/>
      <c r="V3" s="185"/>
      <c r="W3" s="185"/>
      <c r="X3" s="185"/>
      <c r="Y3" s="185"/>
      <c r="Z3" s="196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  <c r="AX3" s="185"/>
      <c r="AY3" s="185"/>
      <c r="AZ3" s="185"/>
      <c r="BA3" s="185"/>
      <c r="BB3" s="185"/>
      <c r="BC3" s="185"/>
      <c r="BD3" s="185"/>
      <c r="BE3" s="185"/>
      <c r="BF3" s="185"/>
      <c r="BG3" s="185"/>
      <c r="BH3" s="185"/>
      <c r="BI3" s="185"/>
      <c r="BJ3" s="185"/>
      <c r="BK3" s="185"/>
      <c r="BL3" s="185"/>
      <c r="BM3" s="185"/>
      <c r="BN3" s="185"/>
      <c r="BO3" s="185"/>
      <c r="BP3" s="231" t="s">
        <v>834</v>
      </c>
      <c r="BQ3" s="231"/>
      <c r="BR3" s="231"/>
      <c r="BS3" s="231"/>
      <c r="BT3" s="201"/>
      <c r="BU3" s="201"/>
      <c r="BV3" s="231"/>
      <c r="BW3" s="231"/>
      <c r="BX3" s="231"/>
      <c r="BY3" s="231"/>
      <c r="BZ3" s="231"/>
      <c r="CA3" s="231"/>
      <c r="CB3" s="231"/>
      <c r="CC3" s="231"/>
      <c r="CD3" s="231"/>
      <c r="CE3" s="231"/>
      <c r="CF3" s="231"/>
      <c r="CG3" s="231"/>
      <c r="CH3" s="231"/>
      <c r="CI3" s="231"/>
      <c r="CJ3" s="231"/>
      <c r="CK3" s="231"/>
      <c r="CL3" s="231"/>
      <c r="CM3" s="231"/>
      <c r="CQ3" s="202" t="s">
        <v>868</v>
      </c>
    </row>
    <row r="4" spans="1:95" ht="15.75" customHeight="1">
      <c r="A4" s="238" t="s">
        <v>0</v>
      </c>
      <c r="B4" s="241" t="s">
        <v>1</v>
      </c>
      <c r="C4" s="241" t="s">
        <v>2</v>
      </c>
      <c r="D4" s="242" t="s">
        <v>3</v>
      </c>
      <c r="E4" s="241" t="s">
        <v>833</v>
      </c>
      <c r="F4" s="234" t="s">
        <v>4</v>
      </c>
      <c r="G4" s="235"/>
      <c r="H4" s="233" t="s">
        <v>5</v>
      </c>
      <c r="I4" s="233" t="s">
        <v>6</v>
      </c>
      <c r="J4" s="233" t="s">
        <v>7</v>
      </c>
      <c r="K4" s="233" t="s">
        <v>8</v>
      </c>
      <c r="L4" s="234" t="s">
        <v>4</v>
      </c>
      <c r="M4" s="235"/>
      <c r="N4" s="233" t="s">
        <v>5</v>
      </c>
      <c r="O4" s="233" t="s">
        <v>6</v>
      </c>
      <c r="P4" s="233" t="s">
        <v>7</v>
      </c>
      <c r="Q4" s="233" t="s">
        <v>8</v>
      </c>
      <c r="R4" s="234" t="s">
        <v>4</v>
      </c>
      <c r="S4" s="235"/>
      <c r="T4" s="233" t="s">
        <v>5</v>
      </c>
      <c r="U4" s="233" t="s">
        <v>6</v>
      </c>
      <c r="V4" s="233" t="s">
        <v>7</v>
      </c>
      <c r="W4" s="233" t="s">
        <v>8</v>
      </c>
      <c r="X4" s="234" t="s">
        <v>4</v>
      </c>
      <c r="Y4" s="235"/>
      <c r="Z4" s="233" t="s">
        <v>5</v>
      </c>
      <c r="AA4" s="233" t="s">
        <v>6</v>
      </c>
      <c r="AB4" s="233" t="s">
        <v>7</v>
      </c>
      <c r="AC4" s="233" t="s">
        <v>8</v>
      </c>
      <c r="AD4" s="234" t="s">
        <v>4</v>
      </c>
      <c r="AE4" s="235"/>
      <c r="AF4" s="233" t="s">
        <v>5</v>
      </c>
      <c r="AG4" s="233" t="s">
        <v>6</v>
      </c>
      <c r="AH4" s="233" t="s">
        <v>7</v>
      </c>
      <c r="AI4" s="233" t="s">
        <v>8</v>
      </c>
      <c r="AJ4" s="234" t="s">
        <v>4</v>
      </c>
      <c r="AK4" s="235"/>
      <c r="AL4" s="233" t="s">
        <v>5</v>
      </c>
      <c r="AM4" s="233" t="s">
        <v>6</v>
      </c>
      <c r="AN4" s="233" t="s">
        <v>7</v>
      </c>
      <c r="AO4" s="233" t="s">
        <v>8</v>
      </c>
      <c r="AP4" s="234" t="s">
        <v>4</v>
      </c>
      <c r="AQ4" s="235"/>
      <c r="AR4" s="233" t="s">
        <v>5</v>
      </c>
      <c r="AS4" s="233" t="s">
        <v>6</v>
      </c>
      <c r="AT4" s="233" t="s">
        <v>7</v>
      </c>
      <c r="AU4" s="233" t="s">
        <v>8</v>
      </c>
      <c r="AV4" s="234" t="s">
        <v>4</v>
      </c>
      <c r="AW4" s="235"/>
      <c r="AX4" s="233" t="s">
        <v>5</v>
      </c>
      <c r="AY4" s="233" t="s">
        <v>6</v>
      </c>
      <c r="AZ4" s="233" t="s">
        <v>7</v>
      </c>
      <c r="BA4" s="233" t="s">
        <v>8</v>
      </c>
      <c r="BB4" s="234" t="s">
        <v>4</v>
      </c>
      <c r="BC4" s="235"/>
      <c r="BD4" s="233" t="s">
        <v>5</v>
      </c>
      <c r="BE4" s="233" t="s">
        <v>6</v>
      </c>
      <c r="BF4" s="233" t="s">
        <v>7</v>
      </c>
      <c r="BG4" s="233" t="s">
        <v>8</v>
      </c>
      <c r="BH4" s="234" t="s">
        <v>4</v>
      </c>
      <c r="BI4" s="235"/>
      <c r="BJ4" s="233" t="s">
        <v>5</v>
      </c>
      <c r="BK4" s="233" t="s">
        <v>6</v>
      </c>
      <c r="BL4" s="233" t="s">
        <v>7</v>
      </c>
      <c r="BM4" s="233" t="s">
        <v>8</v>
      </c>
      <c r="BN4" s="234" t="s">
        <v>4</v>
      </c>
      <c r="BO4" s="235"/>
      <c r="BP4" s="248" t="s">
        <v>5</v>
      </c>
      <c r="BQ4" s="248" t="s">
        <v>6</v>
      </c>
      <c r="BR4" s="248" t="s">
        <v>7</v>
      </c>
      <c r="BS4" s="248" t="s">
        <v>8</v>
      </c>
      <c r="BT4" s="234" t="s">
        <v>4</v>
      </c>
      <c r="BU4" s="235"/>
      <c r="BV4" s="233" t="s">
        <v>5</v>
      </c>
      <c r="BW4" s="233" t="s">
        <v>6</v>
      </c>
      <c r="BX4" s="233" t="s">
        <v>7</v>
      </c>
      <c r="BY4" s="233" t="s">
        <v>8</v>
      </c>
      <c r="BZ4" s="234" t="s">
        <v>4</v>
      </c>
      <c r="CA4" s="235"/>
      <c r="CB4" s="232" t="s">
        <v>5</v>
      </c>
      <c r="CC4" s="232" t="s">
        <v>6</v>
      </c>
      <c r="CD4" s="232" t="s">
        <v>7</v>
      </c>
      <c r="CE4" s="232" t="s">
        <v>8</v>
      </c>
      <c r="CF4" s="243" t="s">
        <v>4</v>
      </c>
      <c r="CG4" s="244"/>
      <c r="CH4" s="232" t="s">
        <v>5</v>
      </c>
      <c r="CI4" s="232" t="s">
        <v>6</v>
      </c>
      <c r="CJ4" s="232" t="s">
        <v>7</v>
      </c>
      <c r="CK4" s="232" t="s">
        <v>8</v>
      </c>
      <c r="CL4" s="230" t="s">
        <v>862</v>
      </c>
      <c r="CM4" s="230"/>
      <c r="CN4" s="230" t="s">
        <v>863</v>
      </c>
      <c r="CO4" s="230"/>
      <c r="CP4" s="230" t="s">
        <v>864</v>
      </c>
      <c r="CQ4" s="230"/>
    </row>
    <row r="5" spans="1:95" ht="15.75" customHeight="1">
      <c r="A5" s="239"/>
      <c r="B5" s="241"/>
      <c r="C5" s="241"/>
      <c r="D5" s="242"/>
      <c r="E5" s="241"/>
      <c r="F5" s="236"/>
      <c r="G5" s="237"/>
      <c r="H5" s="233"/>
      <c r="I5" s="233"/>
      <c r="J5" s="233"/>
      <c r="K5" s="233"/>
      <c r="L5" s="236"/>
      <c r="M5" s="237"/>
      <c r="N5" s="233"/>
      <c r="O5" s="233"/>
      <c r="P5" s="233"/>
      <c r="Q5" s="233"/>
      <c r="R5" s="236"/>
      <c r="S5" s="237"/>
      <c r="T5" s="233"/>
      <c r="U5" s="233"/>
      <c r="V5" s="233"/>
      <c r="W5" s="233"/>
      <c r="X5" s="236"/>
      <c r="Y5" s="237"/>
      <c r="Z5" s="233"/>
      <c r="AA5" s="233"/>
      <c r="AB5" s="233"/>
      <c r="AC5" s="233"/>
      <c r="AD5" s="236"/>
      <c r="AE5" s="237"/>
      <c r="AF5" s="233"/>
      <c r="AG5" s="233"/>
      <c r="AH5" s="233"/>
      <c r="AI5" s="233"/>
      <c r="AJ5" s="236"/>
      <c r="AK5" s="237"/>
      <c r="AL5" s="233"/>
      <c r="AM5" s="233"/>
      <c r="AN5" s="233"/>
      <c r="AO5" s="233"/>
      <c r="AP5" s="236"/>
      <c r="AQ5" s="237"/>
      <c r="AR5" s="233"/>
      <c r="AS5" s="233"/>
      <c r="AT5" s="233"/>
      <c r="AU5" s="233"/>
      <c r="AV5" s="236"/>
      <c r="AW5" s="237"/>
      <c r="AX5" s="233"/>
      <c r="AY5" s="233"/>
      <c r="AZ5" s="233"/>
      <c r="BA5" s="233"/>
      <c r="BB5" s="236"/>
      <c r="BC5" s="237"/>
      <c r="BD5" s="233"/>
      <c r="BE5" s="233"/>
      <c r="BF5" s="233"/>
      <c r="BG5" s="233"/>
      <c r="BH5" s="236"/>
      <c r="BI5" s="237"/>
      <c r="BJ5" s="233"/>
      <c r="BK5" s="233"/>
      <c r="BL5" s="233"/>
      <c r="BM5" s="233"/>
      <c r="BN5" s="236"/>
      <c r="BO5" s="237"/>
      <c r="BP5" s="249"/>
      <c r="BQ5" s="249"/>
      <c r="BR5" s="249"/>
      <c r="BS5" s="249"/>
      <c r="BT5" s="236"/>
      <c r="BU5" s="237"/>
      <c r="BV5" s="233"/>
      <c r="BW5" s="233"/>
      <c r="BX5" s="233"/>
      <c r="BY5" s="233"/>
      <c r="BZ5" s="236"/>
      <c r="CA5" s="237"/>
      <c r="CB5" s="232"/>
      <c r="CC5" s="232"/>
      <c r="CD5" s="232"/>
      <c r="CE5" s="232"/>
      <c r="CF5" s="245"/>
      <c r="CG5" s="246"/>
      <c r="CH5" s="232"/>
      <c r="CI5" s="232"/>
      <c r="CJ5" s="232"/>
      <c r="CK5" s="232"/>
      <c r="CL5" s="230"/>
      <c r="CM5" s="230"/>
      <c r="CN5" s="230"/>
      <c r="CO5" s="230"/>
      <c r="CP5" s="230"/>
      <c r="CQ5" s="230"/>
    </row>
    <row r="6" spans="1:95" ht="101.25" customHeight="1">
      <c r="A6" s="240"/>
      <c r="B6" s="241"/>
      <c r="C6" s="241"/>
      <c r="D6" s="242"/>
      <c r="E6" s="241"/>
      <c r="F6" s="8" t="s">
        <v>9</v>
      </c>
      <c r="G6" s="91" t="s">
        <v>10</v>
      </c>
      <c r="H6" s="233"/>
      <c r="I6" s="233"/>
      <c r="J6" s="233"/>
      <c r="K6" s="233"/>
      <c r="L6" s="8" t="s">
        <v>9</v>
      </c>
      <c r="M6" s="91" t="s">
        <v>10</v>
      </c>
      <c r="N6" s="233"/>
      <c r="O6" s="233"/>
      <c r="P6" s="233"/>
      <c r="Q6" s="233"/>
      <c r="R6" s="8" t="s">
        <v>9</v>
      </c>
      <c r="S6" s="91" t="s">
        <v>10</v>
      </c>
      <c r="T6" s="233"/>
      <c r="U6" s="233"/>
      <c r="V6" s="233"/>
      <c r="W6" s="233"/>
      <c r="X6" s="8" t="s">
        <v>9</v>
      </c>
      <c r="Y6" s="91" t="s">
        <v>10</v>
      </c>
      <c r="Z6" s="233"/>
      <c r="AA6" s="233"/>
      <c r="AB6" s="233"/>
      <c r="AC6" s="233"/>
      <c r="AD6" s="8" t="s">
        <v>9</v>
      </c>
      <c r="AE6" s="91" t="s">
        <v>10</v>
      </c>
      <c r="AF6" s="233"/>
      <c r="AG6" s="233"/>
      <c r="AH6" s="233"/>
      <c r="AI6" s="233"/>
      <c r="AJ6" s="8" t="s">
        <v>9</v>
      </c>
      <c r="AK6" s="91" t="s">
        <v>10</v>
      </c>
      <c r="AL6" s="233"/>
      <c r="AM6" s="233"/>
      <c r="AN6" s="233"/>
      <c r="AO6" s="233"/>
      <c r="AP6" s="8" t="s">
        <v>9</v>
      </c>
      <c r="AQ6" s="91" t="s">
        <v>10</v>
      </c>
      <c r="AR6" s="233"/>
      <c r="AS6" s="233"/>
      <c r="AT6" s="233"/>
      <c r="AU6" s="233"/>
      <c r="AV6" s="8" t="s">
        <v>9</v>
      </c>
      <c r="AW6" s="91" t="s">
        <v>10</v>
      </c>
      <c r="AX6" s="233"/>
      <c r="AY6" s="233"/>
      <c r="AZ6" s="233"/>
      <c r="BA6" s="233"/>
      <c r="BB6" s="8" t="s">
        <v>9</v>
      </c>
      <c r="BC6" s="91" t="s">
        <v>10</v>
      </c>
      <c r="BD6" s="233"/>
      <c r="BE6" s="233"/>
      <c r="BF6" s="233"/>
      <c r="BG6" s="233"/>
      <c r="BH6" s="8" t="s">
        <v>9</v>
      </c>
      <c r="BI6" s="91" t="s">
        <v>10</v>
      </c>
      <c r="BJ6" s="233"/>
      <c r="BK6" s="233"/>
      <c r="BL6" s="233"/>
      <c r="BM6" s="233"/>
      <c r="BN6" s="8" t="s">
        <v>9</v>
      </c>
      <c r="BO6" s="91" t="s">
        <v>10</v>
      </c>
      <c r="BP6" s="250"/>
      <c r="BQ6" s="250"/>
      <c r="BR6" s="250"/>
      <c r="BS6" s="250"/>
      <c r="BT6" s="8" t="s">
        <v>9</v>
      </c>
      <c r="BU6" s="91" t="s">
        <v>10</v>
      </c>
      <c r="BV6" s="233"/>
      <c r="BW6" s="233"/>
      <c r="BX6" s="233"/>
      <c r="BY6" s="233"/>
      <c r="BZ6" s="8" t="s">
        <v>9</v>
      </c>
      <c r="CA6" s="91" t="s">
        <v>10</v>
      </c>
      <c r="CB6" s="232"/>
      <c r="CC6" s="232"/>
      <c r="CD6" s="232"/>
      <c r="CE6" s="232"/>
      <c r="CF6" s="118" t="s">
        <v>9</v>
      </c>
      <c r="CG6" s="119" t="s">
        <v>10</v>
      </c>
      <c r="CH6" s="232"/>
      <c r="CI6" s="232"/>
      <c r="CJ6" s="232"/>
      <c r="CK6" s="232"/>
      <c r="CL6" s="204" t="s">
        <v>9</v>
      </c>
      <c r="CM6" s="184" t="s">
        <v>10</v>
      </c>
      <c r="CN6" s="204" t="s">
        <v>9</v>
      </c>
      <c r="CO6" s="184" t="s">
        <v>10</v>
      </c>
      <c r="CP6" s="204" t="s">
        <v>9</v>
      </c>
      <c r="CQ6" s="184" t="s">
        <v>10</v>
      </c>
    </row>
    <row r="7" spans="1:95" ht="15.75">
      <c r="A7" s="40"/>
      <c r="B7" s="41"/>
      <c r="C7" s="41"/>
      <c r="D7" s="42"/>
      <c r="E7" s="41"/>
      <c r="F7" s="9">
        <f t="shared" ref="F7:AK7" si="0">F8+F322+F391+F618+F768+F814+F1158+F1280+F1542+F1599+F1608-F1616</f>
        <v>0</v>
      </c>
      <c r="G7" s="9">
        <f t="shared" si="0"/>
        <v>0</v>
      </c>
      <c r="H7" s="9">
        <f t="shared" si="0"/>
        <v>0</v>
      </c>
      <c r="I7" s="9">
        <f t="shared" si="0"/>
        <v>0</v>
      </c>
      <c r="J7" s="9">
        <f t="shared" si="0"/>
        <v>0</v>
      </c>
      <c r="K7" s="9">
        <f t="shared" si="0"/>
        <v>0</v>
      </c>
      <c r="L7" s="9">
        <f t="shared" si="0"/>
        <v>0</v>
      </c>
      <c r="M7" s="9">
        <f t="shared" si="0"/>
        <v>0</v>
      </c>
      <c r="N7" s="9">
        <f t="shared" si="0"/>
        <v>0</v>
      </c>
      <c r="O7" s="9">
        <f t="shared" si="0"/>
        <v>0</v>
      </c>
      <c r="P7" s="9">
        <f t="shared" si="0"/>
        <v>0</v>
      </c>
      <c r="Q7" s="9">
        <f t="shared" si="0"/>
        <v>0</v>
      </c>
      <c r="R7" s="9">
        <f t="shared" si="0"/>
        <v>0</v>
      </c>
      <c r="S7" s="9">
        <f t="shared" si="0"/>
        <v>0</v>
      </c>
      <c r="T7" s="9">
        <f t="shared" si="0"/>
        <v>0</v>
      </c>
      <c r="U7" s="9">
        <f t="shared" si="0"/>
        <v>0</v>
      </c>
      <c r="V7" s="9">
        <f t="shared" si="0"/>
        <v>0</v>
      </c>
      <c r="W7" s="9">
        <f t="shared" si="0"/>
        <v>0</v>
      </c>
      <c r="X7" s="9">
        <f t="shared" si="0"/>
        <v>0</v>
      </c>
      <c r="Y7" s="9">
        <f t="shared" si="0"/>
        <v>0</v>
      </c>
      <c r="Z7" s="9">
        <f t="shared" si="0"/>
        <v>0</v>
      </c>
      <c r="AA7" s="9">
        <f t="shared" si="0"/>
        <v>0</v>
      </c>
      <c r="AB7" s="9">
        <f t="shared" si="0"/>
        <v>0</v>
      </c>
      <c r="AC7" s="9">
        <f t="shared" si="0"/>
        <v>0</v>
      </c>
      <c r="AD7" s="9">
        <f t="shared" si="0"/>
        <v>0</v>
      </c>
      <c r="AE7" s="9">
        <f t="shared" si="0"/>
        <v>0</v>
      </c>
      <c r="AF7" s="9">
        <f t="shared" si="0"/>
        <v>0</v>
      </c>
      <c r="AG7" s="9">
        <f t="shared" si="0"/>
        <v>0</v>
      </c>
      <c r="AH7" s="9">
        <f t="shared" si="0"/>
        <v>0</v>
      </c>
      <c r="AI7" s="9">
        <f t="shared" si="0"/>
        <v>0</v>
      </c>
      <c r="AJ7" s="9">
        <f t="shared" si="0"/>
        <v>0</v>
      </c>
      <c r="AK7" s="9">
        <f t="shared" si="0"/>
        <v>0</v>
      </c>
      <c r="AL7" s="9">
        <f t="shared" ref="AL7:BO7" si="1">AL8+AL322+AL391+AL618+AL768+AL814+AL1158+AL1280+AL1542+AL1599+AL1608-AL1616</f>
        <v>0</v>
      </c>
      <c r="AM7" s="9">
        <f t="shared" si="1"/>
        <v>0</v>
      </c>
      <c r="AN7" s="9">
        <f t="shared" si="1"/>
        <v>0</v>
      </c>
      <c r="AO7" s="9">
        <f t="shared" si="1"/>
        <v>0</v>
      </c>
      <c r="AP7" s="9">
        <f t="shared" si="1"/>
        <v>0</v>
      </c>
      <c r="AQ7" s="9">
        <f t="shared" si="1"/>
        <v>0</v>
      </c>
      <c r="AR7" s="9">
        <f t="shared" si="1"/>
        <v>0</v>
      </c>
      <c r="AS7" s="9">
        <f t="shared" si="1"/>
        <v>0</v>
      </c>
      <c r="AT7" s="9">
        <f t="shared" si="1"/>
        <v>0</v>
      </c>
      <c r="AU7" s="9">
        <f t="shared" si="1"/>
        <v>0</v>
      </c>
      <c r="AV7" s="9">
        <f t="shared" si="1"/>
        <v>0</v>
      </c>
      <c r="AW7" s="9">
        <f t="shared" si="1"/>
        <v>0</v>
      </c>
      <c r="AX7" s="9">
        <f t="shared" si="1"/>
        <v>0</v>
      </c>
      <c r="AY7" s="9">
        <f t="shared" si="1"/>
        <v>0</v>
      </c>
      <c r="AZ7" s="9">
        <f t="shared" si="1"/>
        <v>0</v>
      </c>
      <c r="BA7" s="9">
        <f t="shared" si="1"/>
        <v>0</v>
      </c>
      <c r="BB7" s="9" t="e">
        <f t="shared" si="1"/>
        <v>#REF!</v>
      </c>
      <c r="BC7" s="9" t="e">
        <f t="shared" si="1"/>
        <v>#REF!</v>
      </c>
      <c r="BD7" s="9">
        <f t="shared" si="1"/>
        <v>0</v>
      </c>
      <c r="BE7" s="9">
        <f t="shared" si="1"/>
        <v>0</v>
      </c>
      <c r="BF7" s="9">
        <f t="shared" si="1"/>
        <v>0</v>
      </c>
      <c r="BG7" s="9">
        <f t="shared" si="1"/>
        <v>0</v>
      </c>
      <c r="BH7" s="9">
        <f t="shared" si="1"/>
        <v>0</v>
      </c>
      <c r="BI7" s="9">
        <f t="shared" si="1"/>
        <v>0</v>
      </c>
      <c r="BJ7" s="9">
        <f t="shared" si="1"/>
        <v>0</v>
      </c>
      <c r="BK7" s="9">
        <f t="shared" si="1"/>
        <v>0</v>
      </c>
      <c r="BL7" s="9">
        <f t="shared" si="1"/>
        <v>0</v>
      </c>
      <c r="BM7" s="9">
        <f t="shared" si="1"/>
        <v>0</v>
      </c>
      <c r="BN7" s="9">
        <f t="shared" si="1"/>
        <v>0</v>
      </c>
      <c r="BO7" s="9">
        <f t="shared" si="1"/>
        <v>0</v>
      </c>
      <c r="BP7" s="9"/>
      <c r="BQ7" s="9">
        <f>BQ8+BQ322+BQ391+BQ618+BQ768+BQ814+BQ1158+BQ1280+BQ1542+BQ1599+BQ1608-BQ1616</f>
        <v>0</v>
      </c>
      <c r="BR7" s="9">
        <f>BR8+BR322+BR391+BR618+BR768+BR814+BR1158+BR1280+BR1542+BR1599+BR1608-BR1616</f>
        <v>0</v>
      </c>
      <c r="BS7" s="9">
        <f>BS8+BS322+BS391+BS618+BS768+BS814+BS1158+BS1280+BS1542+BS1599+BS1608-BS1616</f>
        <v>0</v>
      </c>
      <c r="BT7" s="9"/>
      <c r="BU7" s="9">
        <f>BU8+BU322+BU391+BU618+BU768+BU814+BU1158+BU1280+BU1542+BU1599+BU1608-BU1616</f>
        <v>0</v>
      </c>
      <c r="BV7" s="9">
        <f t="shared" ref="BV7:CM7" si="2">BV8+BV322+BV391+BV618+BV768+BV814+BV1158+BV1280+BV1542+BV1599+BV1608-BV1616+BV310</f>
        <v>0</v>
      </c>
      <c r="BW7" s="9">
        <f t="shared" si="2"/>
        <v>0</v>
      </c>
      <c r="BX7" s="9">
        <f t="shared" si="2"/>
        <v>0</v>
      </c>
      <c r="BY7" s="9">
        <f t="shared" si="2"/>
        <v>0</v>
      </c>
      <c r="BZ7" s="9">
        <f t="shared" si="2"/>
        <v>0</v>
      </c>
      <c r="CA7" s="9">
        <f t="shared" si="2"/>
        <v>0</v>
      </c>
      <c r="CB7" s="93">
        <f t="shared" si="2"/>
        <v>0</v>
      </c>
      <c r="CC7" s="93">
        <f t="shared" si="2"/>
        <v>0</v>
      </c>
      <c r="CD7" s="93">
        <f t="shared" si="2"/>
        <v>0</v>
      </c>
      <c r="CE7" s="93">
        <f t="shared" si="2"/>
        <v>0</v>
      </c>
      <c r="CF7" s="120">
        <f t="shared" si="2"/>
        <v>0</v>
      </c>
      <c r="CG7" s="120">
        <f t="shared" si="2"/>
        <v>0</v>
      </c>
      <c r="CH7" s="93">
        <f t="shared" si="2"/>
        <v>0</v>
      </c>
      <c r="CI7" s="93">
        <f t="shared" si="2"/>
        <v>0</v>
      </c>
      <c r="CJ7" s="93">
        <f t="shared" si="2"/>
        <v>0</v>
      </c>
      <c r="CK7" s="93">
        <f t="shared" si="2"/>
        <v>0</v>
      </c>
      <c r="CL7" s="205">
        <f t="shared" si="2"/>
        <v>0</v>
      </c>
      <c r="CM7" s="205">
        <f t="shared" si="2"/>
        <v>0</v>
      </c>
      <c r="CN7" s="206"/>
      <c r="CO7" s="206"/>
      <c r="CP7" s="206"/>
      <c r="CQ7" s="206"/>
    </row>
    <row r="8" spans="1:95" s="46" customFormat="1" ht="40.5">
      <c r="A8" s="43" t="s">
        <v>11</v>
      </c>
      <c r="B8" s="44" t="s">
        <v>12</v>
      </c>
      <c r="C8" s="44"/>
      <c r="D8" s="45"/>
      <c r="E8" s="44"/>
      <c r="F8" s="10">
        <f t="shared" ref="F8:AK8" si="3">F10+F17+F38+F97+F119+F126+F112</f>
        <v>1411783</v>
      </c>
      <c r="G8" s="10">
        <f t="shared" si="3"/>
        <v>68926</v>
      </c>
      <c r="H8" s="10">
        <f t="shared" si="3"/>
        <v>2828</v>
      </c>
      <c r="I8" s="10">
        <f t="shared" si="3"/>
        <v>0</v>
      </c>
      <c r="J8" s="10">
        <f t="shared" si="3"/>
        <v>0</v>
      </c>
      <c r="K8" s="10">
        <f t="shared" si="3"/>
        <v>0</v>
      </c>
      <c r="L8" s="10">
        <f t="shared" si="3"/>
        <v>1414611</v>
      </c>
      <c r="M8" s="10">
        <f t="shared" si="3"/>
        <v>68926</v>
      </c>
      <c r="N8" s="10">
        <f t="shared" si="3"/>
        <v>5367</v>
      </c>
      <c r="O8" s="10">
        <f t="shared" si="3"/>
        <v>0</v>
      </c>
      <c r="P8" s="10">
        <f t="shared" si="3"/>
        <v>0</v>
      </c>
      <c r="Q8" s="10">
        <f t="shared" si="3"/>
        <v>0</v>
      </c>
      <c r="R8" s="10">
        <f t="shared" si="3"/>
        <v>1419978</v>
      </c>
      <c r="S8" s="10">
        <f t="shared" si="3"/>
        <v>68926</v>
      </c>
      <c r="T8" s="10">
        <f t="shared" si="3"/>
        <v>30000</v>
      </c>
      <c r="U8" s="10">
        <f t="shared" si="3"/>
        <v>0</v>
      </c>
      <c r="V8" s="10">
        <f t="shared" si="3"/>
        <v>0</v>
      </c>
      <c r="W8" s="10">
        <f t="shared" si="3"/>
        <v>0</v>
      </c>
      <c r="X8" s="10">
        <f t="shared" si="3"/>
        <v>1449978</v>
      </c>
      <c r="Y8" s="10">
        <f t="shared" si="3"/>
        <v>68926</v>
      </c>
      <c r="Z8" s="10">
        <f t="shared" si="3"/>
        <v>2805</v>
      </c>
      <c r="AA8" s="10">
        <f t="shared" si="3"/>
        <v>-3000</v>
      </c>
      <c r="AB8" s="10">
        <f t="shared" si="3"/>
        <v>0</v>
      </c>
      <c r="AC8" s="10">
        <f t="shared" si="3"/>
        <v>0</v>
      </c>
      <c r="AD8" s="10">
        <f t="shared" si="3"/>
        <v>1449783</v>
      </c>
      <c r="AE8" s="10">
        <f t="shared" si="3"/>
        <v>68926</v>
      </c>
      <c r="AF8" s="10">
        <f t="shared" si="3"/>
        <v>300</v>
      </c>
      <c r="AG8" s="10">
        <f t="shared" si="3"/>
        <v>0</v>
      </c>
      <c r="AH8" s="10">
        <f t="shared" si="3"/>
        <v>0</v>
      </c>
      <c r="AI8" s="10">
        <f t="shared" si="3"/>
        <v>0</v>
      </c>
      <c r="AJ8" s="10">
        <f t="shared" si="3"/>
        <v>1450083</v>
      </c>
      <c r="AK8" s="10">
        <f t="shared" si="3"/>
        <v>68926</v>
      </c>
      <c r="AL8" s="10">
        <f t="shared" ref="AL8:BQ8" si="4">AL10+AL17+AL38+AL97+AL119+AL126+AL112</f>
        <v>11544</v>
      </c>
      <c r="AM8" s="10">
        <f t="shared" si="4"/>
        <v>-9500</v>
      </c>
      <c r="AN8" s="10">
        <f t="shared" si="4"/>
        <v>0</v>
      </c>
      <c r="AO8" s="10">
        <f t="shared" si="4"/>
        <v>0</v>
      </c>
      <c r="AP8" s="10">
        <f t="shared" si="4"/>
        <v>1452127</v>
      </c>
      <c r="AQ8" s="10">
        <f t="shared" si="4"/>
        <v>68926</v>
      </c>
      <c r="AR8" s="10">
        <f t="shared" si="4"/>
        <v>0</v>
      </c>
      <c r="AS8" s="10">
        <f t="shared" si="4"/>
        <v>0</v>
      </c>
      <c r="AT8" s="10">
        <f t="shared" si="4"/>
        <v>0</v>
      </c>
      <c r="AU8" s="10">
        <f t="shared" si="4"/>
        <v>0</v>
      </c>
      <c r="AV8" s="10">
        <f t="shared" si="4"/>
        <v>1452127</v>
      </c>
      <c r="AW8" s="10">
        <f t="shared" si="4"/>
        <v>68926</v>
      </c>
      <c r="AX8" s="10">
        <f t="shared" si="4"/>
        <v>9066</v>
      </c>
      <c r="AY8" s="10">
        <f t="shared" si="4"/>
        <v>23262</v>
      </c>
      <c r="AZ8" s="10">
        <f t="shared" si="4"/>
        <v>0</v>
      </c>
      <c r="BA8" s="10">
        <f t="shared" si="4"/>
        <v>33772</v>
      </c>
      <c r="BB8" s="10">
        <f t="shared" si="4"/>
        <v>1518227</v>
      </c>
      <c r="BC8" s="10">
        <f t="shared" si="4"/>
        <v>102698</v>
      </c>
      <c r="BD8" s="10">
        <f t="shared" si="4"/>
        <v>0</v>
      </c>
      <c r="BE8" s="10">
        <f t="shared" si="4"/>
        <v>0</v>
      </c>
      <c r="BF8" s="10">
        <f t="shared" si="4"/>
        <v>0</v>
      </c>
      <c r="BG8" s="10">
        <f t="shared" si="4"/>
        <v>0</v>
      </c>
      <c r="BH8" s="10">
        <f t="shared" si="4"/>
        <v>1518227</v>
      </c>
      <c r="BI8" s="10">
        <f t="shared" si="4"/>
        <v>102698</v>
      </c>
      <c r="BJ8" s="10">
        <f t="shared" si="4"/>
        <v>32481</v>
      </c>
      <c r="BK8" s="10">
        <f t="shared" si="4"/>
        <v>-19330</v>
      </c>
      <c r="BL8" s="10">
        <f t="shared" si="4"/>
        <v>-1857</v>
      </c>
      <c r="BM8" s="10">
        <f t="shared" si="4"/>
        <v>7118</v>
      </c>
      <c r="BN8" s="10">
        <f t="shared" si="4"/>
        <v>1536639</v>
      </c>
      <c r="BO8" s="10">
        <f t="shared" si="4"/>
        <v>109816</v>
      </c>
      <c r="BP8" s="10">
        <f t="shared" si="4"/>
        <v>17391</v>
      </c>
      <c r="BQ8" s="10">
        <f t="shared" si="4"/>
        <v>0</v>
      </c>
      <c r="BR8" s="10">
        <f t="shared" ref="BR8:CO8" si="5">BR10+BR17+BR38+BR97+BR119+BR126+BR112</f>
        <v>0</v>
      </c>
      <c r="BS8" s="10">
        <f t="shared" si="5"/>
        <v>1023</v>
      </c>
      <c r="BT8" s="10">
        <f t="shared" si="5"/>
        <v>1555053</v>
      </c>
      <c r="BU8" s="10">
        <f t="shared" si="5"/>
        <v>110839</v>
      </c>
      <c r="BV8" s="10">
        <f t="shared" si="5"/>
        <v>0</v>
      </c>
      <c r="BW8" s="10">
        <f t="shared" si="5"/>
        <v>0</v>
      </c>
      <c r="BX8" s="10">
        <f t="shared" si="5"/>
        <v>0</v>
      </c>
      <c r="BY8" s="10">
        <f t="shared" si="5"/>
        <v>0</v>
      </c>
      <c r="BZ8" s="10">
        <f t="shared" si="5"/>
        <v>1555053</v>
      </c>
      <c r="CA8" s="10">
        <f t="shared" si="5"/>
        <v>110839</v>
      </c>
      <c r="CB8" s="94">
        <f t="shared" si="5"/>
        <v>11191</v>
      </c>
      <c r="CC8" s="94">
        <f t="shared" si="5"/>
        <v>-846</v>
      </c>
      <c r="CD8" s="94">
        <f t="shared" si="5"/>
        <v>0</v>
      </c>
      <c r="CE8" s="94">
        <f t="shared" si="5"/>
        <v>221</v>
      </c>
      <c r="CF8" s="121">
        <f t="shared" si="5"/>
        <v>1565619</v>
      </c>
      <c r="CG8" s="121">
        <f t="shared" si="5"/>
        <v>111060</v>
      </c>
      <c r="CH8" s="94">
        <f t="shared" si="5"/>
        <v>1146</v>
      </c>
      <c r="CI8" s="94">
        <f t="shared" si="5"/>
        <v>-1116</v>
      </c>
      <c r="CJ8" s="94">
        <f t="shared" si="5"/>
        <v>-1518</v>
      </c>
      <c r="CK8" s="94">
        <f t="shared" si="5"/>
        <v>2007</v>
      </c>
      <c r="CL8" s="207">
        <f t="shared" si="5"/>
        <v>1566138</v>
      </c>
      <c r="CM8" s="207">
        <f t="shared" si="5"/>
        <v>113067</v>
      </c>
      <c r="CN8" s="207">
        <f t="shared" si="5"/>
        <v>1525200</v>
      </c>
      <c r="CO8" s="207">
        <f t="shared" si="5"/>
        <v>111458</v>
      </c>
      <c r="CP8" s="208">
        <f t="shared" ref="CP8:CP14" si="6">CN8/CL8*100</f>
        <v>97.386054102512048</v>
      </c>
      <c r="CQ8" s="208">
        <f t="shared" ref="CQ8" si="7">CO8/CM8*100</f>
        <v>98.576949950029629</v>
      </c>
    </row>
    <row r="9" spans="1:95" s="47" customFormat="1" ht="16.5">
      <c r="A9" s="40">
        <v>0</v>
      </c>
      <c r="B9" s="41"/>
      <c r="C9" s="41"/>
      <c r="D9" s="42"/>
      <c r="E9" s="4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>
        <v>0</v>
      </c>
      <c r="S9" s="11"/>
      <c r="T9" s="11"/>
      <c r="U9" s="11"/>
      <c r="V9" s="11"/>
      <c r="W9" s="11"/>
      <c r="X9" s="11">
        <v>0</v>
      </c>
      <c r="Y9" s="11"/>
      <c r="Z9" s="11"/>
      <c r="AA9" s="11"/>
      <c r="AB9" s="11"/>
      <c r="AC9" s="11"/>
      <c r="AD9" s="11">
        <v>0</v>
      </c>
      <c r="AE9" s="11"/>
      <c r="AF9" s="11"/>
      <c r="AG9" s="11"/>
      <c r="AH9" s="11"/>
      <c r="AI9" s="11"/>
      <c r="AJ9" s="11">
        <v>0</v>
      </c>
      <c r="AK9" s="11"/>
      <c r="AL9" s="11"/>
      <c r="AM9" s="11"/>
      <c r="AN9" s="11"/>
      <c r="AO9" s="11"/>
      <c r="AP9" s="11">
        <v>0</v>
      </c>
      <c r="AQ9" s="11"/>
      <c r="AR9" s="11"/>
      <c r="AS9" s="11"/>
      <c r="AT9" s="11"/>
      <c r="AU9" s="11"/>
      <c r="AV9" s="11">
        <v>0</v>
      </c>
      <c r="AW9" s="11"/>
      <c r="AX9" s="11"/>
      <c r="AY9" s="11"/>
      <c r="AZ9" s="11"/>
      <c r="BA9" s="11"/>
      <c r="BB9" s="11">
        <v>0</v>
      </c>
      <c r="BC9" s="11"/>
      <c r="BD9" s="11"/>
      <c r="BE9" s="11"/>
      <c r="BF9" s="11"/>
      <c r="BG9" s="11"/>
      <c r="BH9" s="11">
        <v>0</v>
      </c>
      <c r="BI9" s="11"/>
      <c r="BJ9" s="11"/>
      <c r="BK9" s="11"/>
      <c r="BL9" s="11"/>
      <c r="BM9" s="11"/>
      <c r="BN9" s="11">
        <v>0</v>
      </c>
      <c r="BO9" s="11"/>
      <c r="BP9" s="11"/>
      <c r="BQ9" s="11"/>
      <c r="BR9" s="11"/>
      <c r="BS9" s="11"/>
      <c r="BT9" s="11">
        <v>0</v>
      </c>
      <c r="BU9" s="11"/>
      <c r="BV9" s="11"/>
      <c r="BW9" s="11"/>
      <c r="BX9" s="11"/>
      <c r="BY9" s="11"/>
      <c r="BZ9" s="11">
        <v>0</v>
      </c>
      <c r="CA9" s="11"/>
      <c r="CB9" s="95"/>
      <c r="CC9" s="95"/>
      <c r="CD9" s="95"/>
      <c r="CE9" s="95"/>
      <c r="CF9" s="122">
        <v>0</v>
      </c>
      <c r="CG9" s="122"/>
      <c r="CH9" s="95"/>
      <c r="CI9" s="95"/>
      <c r="CJ9" s="95"/>
      <c r="CK9" s="95"/>
      <c r="CL9" s="209">
        <v>0</v>
      </c>
      <c r="CM9" s="209"/>
      <c r="CN9" s="209"/>
      <c r="CO9" s="209"/>
      <c r="CP9" s="210"/>
      <c r="CQ9" s="210"/>
    </row>
    <row r="10" spans="1:95" s="51" customFormat="1" ht="56.25" customHeight="1">
      <c r="A10" s="48" t="s">
        <v>13</v>
      </c>
      <c r="B10" s="49" t="s">
        <v>14</v>
      </c>
      <c r="C10" s="49" t="s">
        <v>15</v>
      </c>
      <c r="D10" s="50"/>
      <c r="E10" s="49"/>
      <c r="F10" s="6">
        <f>F11</f>
        <v>4586</v>
      </c>
      <c r="G10" s="6">
        <f>G11</f>
        <v>0</v>
      </c>
      <c r="H10" s="6">
        <f t="shared" ref="H10:W14" si="8">H11</f>
        <v>0</v>
      </c>
      <c r="I10" s="6">
        <f t="shared" si="8"/>
        <v>0</v>
      </c>
      <c r="J10" s="6">
        <f t="shared" si="8"/>
        <v>0</v>
      </c>
      <c r="K10" s="6">
        <f t="shared" si="8"/>
        <v>0</v>
      </c>
      <c r="L10" s="6">
        <f t="shared" si="8"/>
        <v>4586</v>
      </c>
      <c r="M10" s="6">
        <f t="shared" si="8"/>
        <v>0</v>
      </c>
      <c r="N10" s="6">
        <f t="shared" si="8"/>
        <v>0</v>
      </c>
      <c r="O10" s="6">
        <f t="shared" si="8"/>
        <v>0</v>
      </c>
      <c r="P10" s="6">
        <f t="shared" si="8"/>
        <v>0</v>
      </c>
      <c r="Q10" s="6">
        <f t="shared" si="8"/>
        <v>0</v>
      </c>
      <c r="R10" s="6">
        <f t="shared" si="8"/>
        <v>4586</v>
      </c>
      <c r="S10" s="6">
        <f t="shared" si="8"/>
        <v>0</v>
      </c>
      <c r="T10" s="6">
        <f t="shared" si="8"/>
        <v>0</v>
      </c>
      <c r="U10" s="6">
        <f t="shared" si="8"/>
        <v>0</v>
      </c>
      <c r="V10" s="6">
        <f t="shared" si="8"/>
        <v>0</v>
      </c>
      <c r="W10" s="6">
        <f t="shared" si="8"/>
        <v>0</v>
      </c>
      <c r="X10" s="6">
        <f t="shared" ref="T10:AI14" si="9">X11</f>
        <v>4586</v>
      </c>
      <c r="Y10" s="6">
        <f t="shared" si="9"/>
        <v>0</v>
      </c>
      <c r="Z10" s="6">
        <f t="shared" si="9"/>
        <v>0</v>
      </c>
      <c r="AA10" s="6">
        <f t="shared" si="9"/>
        <v>0</v>
      </c>
      <c r="AB10" s="6">
        <f t="shared" si="9"/>
        <v>0</v>
      </c>
      <c r="AC10" s="6">
        <f t="shared" si="9"/>
        <v>0</v>
      </c>
      <c r="AD10" s="6">
        <f t="shared" si="9"/>
        <v>4586</v>
      </c>
      <c r="AE10" s="6">
        <f t="shared" si="9"/>
        <v>0</v>
      </c>
      <c r="AF10" s="6">
        <f t="shared" si="9"/>
        <v>0</v>
      </c>
      <c r="AG10" s="6">
        <f t="shared" si="9"/>
        <v>0</v>
      </c>
      <c r="AH10" s="6">
        <f t="shared" si="9"/>
        <v>0</v>
      </c>
      <c r="AI10" s="6">
        <f t="shared" si="9"/>
        <v>0</v>
      </c>
      <c r="AJ10" s="6">
        <f t="shared" ref="AF10:BA14" si="10">AJ11</f>
        <v>4586</v>
      </c>
      <c r="AK10" s="6">
        <f t="shared" si="10"/>
        <v>0</v>
      </c>
      <c r="AL10" s="6">
        <f t="shared" si="10"/>
        <v>0</v>
      </c>
      <c r="AM10" s="6">
        <f t="shared" si="10"/>
        <v>0</v>
      </c>
      <c r="AN10" s="6">
        <f t="shared" si="10"/>
        <v>0</v>
      </c>
      <c r="AO10" s="6">
        <f t="shared" si="10"/>
        <v>0</v>
      </c>
      <c r="AP10" s="6">
        <f t="shared" si="10"/>
        <v>4586</v>
      </c>
      <c r="AQ10" s="6">
        <f t="shared" si="10"/>
        <v>0</v>
      </c>
      <c r="AR10" s="6">
        <f t="shared" si="10"/>
        <v>0</v>
      </c>
      <c r="AS10" s="6">
        <f t="shared" si="10"/>
        <v>0</v>
      </c>
      <c r="AT10" s="6">
        <f t="shared" si="10"/>
        <v>0</v>
      </c>
      <c r="AU10" s="6">
        <f t="shared" si="10"/>
        <v>0</v>
      </c>
      <c r="AV10" s="6">
        <f t="shared" si="10"/>
        <v>4586</v>
      </c>
      <c r="AW10" s="6">
        <f t="shared" si="10"/>
        <v>0</v>
      </c>
      <c r="AX10" s="6">
        <f t="shared" si="10"/>
        <v>0</v>
      </c>
      <c r="AY10" s="6">
        <f t="shared" si="10"/>
        <v>0</v>
      </c>
      <c r="AZ10" s="6">
        <f t="shared" si="10"/>
        <v>0</v>
      </c>
      <c r="BA10" s="6">
        <f t="shared" si="10"/>
        <v>0</v>
      </c>
      <c r="BB10" s="6">
        <f>BB11</f>
        <v>4586</v>
      </c>
      <c r="BC10" s="6">
        <f t="shared" ref="BB10:BQ14" si="11">BC11</f>
        <v>0</v>
      </c>
      <c r="BD10" s="6">
        <f t="shared" si="11"/>
        <v>0</v>
      </c>
      <c r="BE10" s="6">
        <f t="shared" si="11"/>
        <v>0</v>
      </c>
      <c r="BF10" s="6">
        <f t="shared" si="11"/>
        <v>0</v>
      </c>
      <c r="BG10" s="6">
        <f t="shared" si="11"/>
        <v>0</v>
      </c>
      <c r="BH10" s="6">
        <f>BH11</f>
        <v>4586</v>
      </c>
      <c r="BI10" s="6">
        <f t="shared" si="11"/>
        <v>0</v>
      </c>
      <c r="BJ10" s="6">
        <f t="shared" si="11"/>
        <v>32</v>
      </c>
      <c r="BK10" s="6">
        <f t="shared" si="11"/>
        <v>0</v>
      </c>
      <c r="BL10" s="6">
        <f t="shared" si="11"/>
        <v>0</v>
      </c>
      <c r="BM10" s="6">
        <f t="shared" si="11"/>
        <v>0</v>
      </c>
      <c r="BN10" s="6">
        <f>BN11</f>
        <v>4618</v>
      </c>
      <c r="BO10" s="6">
        <f t="shared" si="11"/>
        <v>0</v>
      </c>
      <c r="BP10" s="6">
        <f t="shared" si="11"/>
        <v>0</v>
      </c>
      <c r="BQ10" s="6">
        <f t="shared" si="11"/>
        <v>0</v>
      </c>
      <c r="BR10" s="6">
        <f t="shared" ref="BP10:CE14" si="12">BR11</f>
        <v>0</v>
      </c>
      <c r="BS10" s="6">
        <f t="shared" si="12"/>
        <v>0</v>
      </c>
      <c r="BT10" s="6">
        <f>BT11</f>
        <v>4618</v>
      </c>
      <c r="BU10" s="6">
        <f t="shared" si="12"/>
        <v>0</v>
      </c>
      <c r="BV10" s="6">
        <f t="shared" si="12"/>
        <v>0</v>
      </c>
      <c r="BW10" s="6">
        <f t="shared" si="12"/>
        <v>0</v>
      </c>
      <c r="BX10" s="6">
        <f t="shared" si="12"/>
        <v>0</v>
      </c>
      <c r="BY10" s="6">
        <f t="shared" si="12"/>
        <v>0</v>
      </c>
      <c r="BZ10" s="6">
        <f>BZ11</f>
        <v>4618</v>
      </c>
      <c r="CA10" s="6">
        <f t="shared" si="12"/>
        <v>0</v>
      </c>
      <c r="CB10" s="96">
        <f t="shared" si="12"/>
        <v>0</v>
      </c>
      <c r="CC10" s="96">
        <f t="shared" si="12"/>
        <v>0</v>
      </c>
      <c r="CD10" s="96">
        <f t="shared" si="12"/>
        <v>0</v>
      </c>
      <c r="CE10" s="96">
        <f t="shared" si="12"/>
        <v>0</v>
      </c>
      <c r="CF10" s="123">
        <f>CF11</f>
        <v>4618</v>
      </c>
      <c r="CG10" s="123">
        <f t="shared" ref="CB10:CO14" si="13">CG11</f>
        <v>0</v>
      </c>
      <c r="CH10" s="96">
        <f t="shared" si="13"/>
        <v>0</v>
      </c>
      <c r="CI10" s="96">
        <f t="shared" si="13"/>
        <v>0</v>
      </c>
      <c r="CJ10" s="96">
        <f t="shared" si="13"/>
        <v>0</v>
      </c>
      <c r="CK10" s="96">
        <f t="shared" si="13"/>
        <v>0</v>
      </c>
      <c r="CL10" s="211">
        <f>CL11</f>
        <v>4618</v>
      </c>
      <c r="CM10" s="211">
        <f t="shared" ref="CM10:CO10" si="14">CM11</f>
        <v>0</v>
      </c>
      <c r="CN10" s="211">
        <f t="shared" si="14"/>
        <v>4208</v>
      </c>
      <c r="CO10" s="211">
        <f t="shared" si="14"/>
        <v>0</v>
      </c>
      <c r="CP10" s="212">
        <f t="shared" si="6"/>
        <v>91.121697704634045</v>
      </c>
      <c r="CQ10" s="212"/>
    </row>
    <row r="11" spans="1:95" s="51" customFormat="1" ht="51">
      <c r="A11" s="2" t="s">
        <v>16</v>
      </c>
      <c r="B11" s="27" t="s">
        <v>14</v>
      </c>
      <c r="C11" s="27" t="s">
        <v>15</v>
      </c>
      <c r="D11" s="29" t="s">
        <v>17</v>
      </c>
      <c r="E11" s="27"/>
      <c r="F11" s="1">
        <f t="shared" ref="F11:G14" si="15">F12</f>
        <v>4586</v>
      </c>
      <c r="G11" s="1">
        <f t="shared" si="15"/>
        <v>0</v>
      </c>
      <c r="H11" s="1">
        <f t="shared" si="8"/>
        <v>0</v>
      </c>
      <c r="I11" s="1">
        <f t="shared" si="8"/>
        <v>0</v>
      </c>
      <c r="J11" s="1">
        <f t="shared" si="8"/>
        <v>0</v>
      </c>
      <c r="K11" s="1">
        <f t="shared" si="8"/>
        <v>0</v>
      </c>
      <c r="L11" s="1">
        <f t="shared" si="8"/>
        <v>4586</v>
      </c>
      <c r="M11" s="1">
        <f t="shared" si="8"/>
        <v>0</v>
      </c>
      <c r="N11" s="1">
        <f t="shared" si="8"/>
        <v>0</v>
      </c>
      <c r="O11" s="1">
        <f t="shared" si="8"/>
        <v>0</v>
      </c>
      <c r="P11" s="1">
        <f t="shared" si="8"/>
        <v>0</v>
      </c>
      <c r="Q11" s="1">
        <f t="shared" si="8"/>
        <v>0</v>
      </c>
      <c r="R11" s="1">
        <f t="shared" si="8"/>
        <v>4586</v>
      </c>
      <c r="S11" s="1">
        <f t="shared" si="8"/>
        <v>0</v>
      </c>
      <c r="T11" s="1">
        <f t="shared" si="9"/>
        <v>0</v>
      </c>
      <c r="U11" s="1">
        <f t="shared" si="9"/>
        <v>0</v>
      </c>
      <c r="V11" s="1">
        <f t="shared" si="9"/>
        <v>0</v>
      </c>
      <c r="W11" s="1">
        <f t="shared" si="9"/>
        <v>0</v>
      </c>
      <c r="X11" s="1">
        <f t="shared" si="9"/>
        <v>4586</v>
      </c>
      <c r="Y11" s="1">
        <f t="shared" si="9"/>
        <v>0</v>
      </c>
      <c r="Z11" s="1">
        <f t="shared" si="9"/>
        <v>0</v>
      </c>
      <c r="AA11" s="1">
        <f t="shared" si="9"/>
        <v>0</v>
      </c>
      <c r="AB11" s="1">
        <f t="shared" si="9"/>
        <v>0</v>
      </c>
      <c r="AC11" s="1">
        <f t="shared" si="9"/>
        <v>0</v>
      </c>
      <c r="AD11" s="1">
        <f t="shared" si="9"/>
        <v>4586</v>
      </c>
      <c r="AE11" s="1">
        <f t="shared" si="9"/>
        <v>0</v>
      </c>
      <c r="AF11" s="1">
        <f t="shared" si="10"/>
        <v>0</v>
      </c>
      <c r="AG11" s="1">
        <f t="shared" si="10"/>
        <v>0</v>
      </c>
      <c r="AH11" s="1">
        <f t="shared" si="10"/>
        <v>0</v>
      </c>
      <c r="AI11" s="1">
        <f t="shared" si="10"/>
        <v>0</v>
      </c>
      <c r="AJ11" s="1">
        <f t="shared" si="10"/>
        <v>4586</v>
      </c>
      <c r="AK11" s="1">
        <f t="shared" si="10"/>
        <v>0</v>
      </c>
      <c r="AL11" s="1">
        <f t="shared" si="10"/>
        <v>0</v>
      </c>
      <c r="AM11" s="1">
        <f t="shared" si="10"/>
        <v>0</v>
      </c>
      <c r="AN11" s="1">
        <f t="shared" si="10"/>
        <v>0</v>
      </c>
      <c r="AO11" s="1">
        <f t="shared" si="10"/>
        <v>0</v>
      </c>
      <c r="AP11" s="1">
        <f t="shared" si="10"/>
        <v>4586</v>
      </c>
      <c r="AQ11" s="1">
        <f t="shared" si="10"/>
        <v>0</v>
      </c>
      <c r="AR11" s="1">
        <f t="shared" si="10"/>
        <v>0</v>
      </c>
      <c r="AS11" s="1">
        <f t="shared" si="10"/>
        <v>0</v>
      </c>
      <c r="AT11" s="1">
        <f t="shared" si="10"/>
        <v>0</v>
      </c>
      <c r="AU11" s="1">
        <f t="shared" si="10"/>
        <v>0</v>
      </c>
      <c r="AV11" s="1">
        <f t="shared" si="10"/>
        <v>4586</v>
      </c>
      <c r="AW11" s="1">
        <f t="shared" si="10"/>
        <v>0</v>
      </c>
      <c r="AX11" s="1">
        <f t="shared" ref="AX11:BA14" si="16">AX12</f>
        <v>0</v>
      </c>
      <c r="AY11" s="1">
        <f t="shared" si="16"/>
        <v>0</v>
      </c>
      <c r="AZ11" s="1">
        <f t="shared" si="16"/>
        <v>0</v>
      </c>
      <c r="BA11" s="1">
        <f t="shared" si="16"/>
        <v>0</v>
      </c>
      <c r="BB11" s="1">
        <f t="shared" si="11"/>
        <v>4586</v>
      </c>
      <c r="BC11" s="1">
        <f t="shared" si="11"/>
        <v>0</v>
      </c>
      <c r="BD11" s="1">
        <f t="shared" si="11"/>
        <v>0</v>
      </c>
      <c r="BE11" s="1">
        <f t="shared" si="11"/>
        <v>0</v>
      </c>
      <c r="BF11" s="1">
        <f t="shared" si="11"/>
        <v>0</v>
      </c>
      <c r="BG11" s="1">
        <f t="shared" si="11"/>
        <v>0</v>
      </c>
      <c r="BH11" s="1">
        <f t="shared" si="11"/>
        <v>4586</v>
      </c>
      <c r="BI11" s="1">
        <f t="shared" si="11"/>
        <v>0</v>
      </c>
      <c r="BJ11" s="1">
        <f t="shared" si="11"/>
        <v>32</v>
      </c>
      <c r="BK11" s="1">
        <f t="shared" si="11"/>
        <v>0</v>
      </c>
      <c r="BL11" s="1">
        <f t="shared" si="11"/>
        <v>0</v>
      </c>
      <c r="BM11" s="1">
        <f t="shared" si="11"/>
        <v>0</v>
      </c>
      <c r="BN11" s="1">
        <f t="shared" si="11"/>
        <v>4618</v>
      </c>
      <c r="BO11" s="1">
        <f t="shared" si="11"/>
        <v>0</v>
      </c>
      <c r="BP11" s="1">
        <f t="shared" si="12"/>
        <v>0</v>
      </c>
      <c r="BQ11" s="1">
        <f t="shared" si="12"/>
        <v>0</v>
      </c>
      <c r="BR11" s="1">
        <f t="shared" si="12"/>
        <v>0</v>
      </c>
      <c r="BS11" s="1">
        <f t="shared" si="12"/>
        <v>0</v>
      </c>
      <c r="BT11" s="1">
        <f t="shared" si="12"/>
        <v>4618</v>
      </c>
      <c r="BU11" s="1">
        <f t="shared" si="12"/>
        <v>0</v>
      </c>
      <c r="BV11" s="1">
        <f t="shared" si="12"/>
        <v>0</v>
      </c>
      <c r="BW11" s="1">
        <f t="shared" si="12"/>
        <v>0</v>
      </c>
      <c r="BX11" s="1">
        <f t="shared" si="12"/>
        <v>0</v>
      </c>
      <c r="BY11" s="1">
        <f t="shared" si="12"/>
        <v>0</v>
      </c>
      <c r="BZ11" s="1">
        <f t="shared" si="12"/>
        <v>4618</v>
      </c>
      <c r="CA11" s="1">
        <f t="shared" si="12"/>
        <v>0</v>
      </c>
      <c r="CB11" s="97">
        <f t="shared" si="13"/>
        <v>0</v>
      </c>
      <c r="CC11" s="97">
        <f t="shared" si="13"/>
        <v>0</v>
      </c>
      <c r="CD11" s="97">
        <f t="shared" si="13"/>
        <v>0</v>
      </c>
      <c r="CE11" s="97">
        <f t="shared" si="13"/>
        <v>0</v>
      </c>
      <c r="CF11" s="124">
        <f t="shared" si="13"/>
        <v>4618</v>
      </c>
      <c r="CG11" s="124">
        <f t="shared" si="13"/>
        <v>0</v>
      </c>
      <c r="CH11" s="97">
        <f t="shared" si="13"/>
        <v>0</v>
      </c>
      <c r="CI11" s="97">
        <f t="shared" si="13"/>
        <v>0</v>
      </c>
      <c r="CJ11" s="97">
        <f t="shared" si="13"/>
        <v>0</v>
      </c>
      <c r="CK11" s="97">
        <f t="shared" si="13"/>
        <v>0</v>
      </c>
      <c r="CL11" s="191">
        <f t="shared" si="13"/>
        <v>4618</v>
      </c>
      <c r="CM11" s="191">
        <f t="shared" si="13"/>
        <v>0</v>
      </c>
      <c r="CN11" s="191">
        <f t="shared" si="13"/>
        <v>4208</v>
      </c>
      <c r="CO11" s="191">
        <f t="shared" si="13"/>
        <v>0</v>
      </c>
      <c r="CP11" s="210">
        <f t="shared" si="6"/>
        <v>91.121697704634045</v>
      </c>
      <c r="CQ11" s="210"/>
    </row>
    <row r="12" spans="1:95" s="51" customFormat="1" ht="37.5" customHeight="1">
      <c r="A12" s="2" t="s">
        <v>18</v>
      </c>
      <c r="B12" s="27" t="s">
        <v>14</v>
      </c>
      <c r="C12" s="27" t="s">
        <v>15</v>
      </c>
      <c r="D12" s="36" t="s">
        <v>19</v>
      </c>
      <c r="E12" s="27"/>
      <c r="F12" s="1">
        <f t="shared" si="15"/>
        <v>4586</v>
      </c>
      <c r="G12" s="1">
        <f t="shared" si="15"/>
        <v>0</v>
      </c>
      <c r="H12" s="1">
        <f t="shared" si="8"/>
        <v>0</v>
      </c>
      <c r="I12" s="1">
        <f t="shared" si="8"/>
        <v>0</v>
      </c>
      <c r="J12" s="1">
        <f t="shared" si="8"/>
        <v>0</v>
      </c>
      <c r="K12" s="1">
        <f t="shared" si="8"/>
        <v>0</v>
      </c>
      <c r="L12" s="1">
        <f t="shared" si="8"/>
        <v>4586</v>
      </c>
      <c r="M12" s="1">
        <f t="shared" si="8"/>
        <v>0</v>
      </c>
      <c r="N12" s="1">
        <f t="shared" si="8"/>
        <v>0</v>
      </c>
      <c r="O12" s="1">
        <f t="shared" si="8"/>
        <v>0</v>
      </c>
      <c r="P12" s="1">
        <f t="shared" si="8"/>
        <v>0</v>
      </c>
      <c r="Q12" s="1">
        <f t="shared" si="8"/>
        <v>0</v>
      </c>
      <c r="R12" s="1">
        <f t="shared" si="8"/>
        <v>4586</v>
      </c>
      <c r="S12" s="1">
        <f t="shared" si="8"/>
        <v>0</v>
      </c>
      <c r="T12" s="1">
        <f t="shared" si="9"/>
        <v>0</v>
      </c>
      <c r="U12" s="1">
        <f t="shared" si="9"/>
        <v>0</v>
      </c>
      <c r="V12" s="1">
        <f t="shared" si="9"/>
        <v>0</v>
      </c>
      <c r="W12" s="1">
        <f t="shared" si="9"/>
        <v>0</v>
      </c>
      <c r="X12" s="1">
        <f t="shared" si="9"/>
        <v>4586</v>
      </c>
      <c r="Y12" s="1">
        <f t="shared" si="9"/>
        <v>0</v>
      </c>
      <c r="Z12" s="1">
        <f t="shared" si="9"/>
        <v>0</v>
      </c>
      <c r="AA12" s="1">
        <f t="shared" si="9"/>
        <v>0</v>
      </c>
      <c r="AB12" s="1">
        <f t="shared" si="9"/>
        <v>0</v>
      </c>
      <c r="AC12" s="1">
        <f t="shared" si="9"/>
        <v>0</v>
      </c>
      <c r="AD12" s="1">
        <f t="shared" si="9"/>
        <v>4586</v>
      </c>
      <c r="AE12" s="1">
        <f t="shared" si="9"/>
        <v>0</v>
      </c>
      <c r="AF12" s="1">
        <f t="shared" si="10"/>
        <v>0</v>
      </c>
      <c r="AG12" s="1">
        <f t="shared" si="10"/>
        <v>0</v>
      </c>
      <c r="AH12" s="1">
        <f t="shared" si="10"/>
        <v>0</v>
      </c>
      <c r="AI12" s="1">
        <f t="shared" si="10"/>
        <v>0</v>
      </c>
      <c r="AJ12" s="1">
        <f t="shared" si="10"/>
        <v>4586</v>
      </c>
      <c r="AK12" s="1">
        <f t="shared" si="10"/>
        <v>0</v>
      </c>
      <c r="AL12" s="1">
        <f t="shared" si="10"/>
        <v>0</v>
      </c>
      <c r="AM12" s="1">
        <f t="shared" si="10"/>
        <v>0</v>
      </c>
      <c r="AN12" s="1">
        <f t="shared" si="10"/>
        <v>0</v>
      </c>
      <c r="AO12" s="1">
        <f t="shared" si="10"/>
        <v>0</v>
      </c>
      <c r="AP12" s="1">
        <f t="shared" si="10"/>
        <v>4586</v>
      </c>
      <c r="AQ12" s="1">
        <f t="shared" si="10"/>
        <v>0</v>
      </c>
      <c r="AR12" s="1">
        <f t="shared" si="10"/>
        <v>0</v>
      </c>
      <c r="AS12" s="1">
        <f t="shared" si="10"/>
        <v>0</v>
      </c>
      <c r="AT12" s="1">
        <f t="shared" si="10"/>
        <v>0</v>
      </c>
      <c r="AU12" s="1">
        <f t="shared" si="10"/>
        <v>0</v>
      </c>
      <c r="AV12" s="1">
        <f t="shared" si="10"/>
        <v>4586</v>
      </c>
      <c r="AW12" s="1">
        <f t="shared" si="10"/>
        <v>0</v>
      </c>
      <c r="AX12" s="1">
        <f t="shared" si="16"/>
        <v>0</v>
      </c>
      <c r="AY12" s="1">
        <f t="shared" si="16"/>
        <v>0</v>
      </c>
      <c r="AZ12" s="1">
        <f t="shared" si="16"/>
        <v>0</v>
      </c>
      <c r="BA12" s="1">
        <f t="shared" si="16"/>
        <v>0</v>
      </c>
      <c r="BB12" s="1">
        <f t="shared" si="11"/>
        <v>4586</v>
      </c>
      <c r="BC12" s="1">
        <f>BC13</f>
        <v>0</v>
      </c>
      <c r="BD12" s="1">
        <f t="shared" si="11"/>
        <v>0</v>
      </c>
      <c r="BE12" s="1">
        <f t="shared" si="11"/>
        <v>0</v>
      </c>
      <c r="BF12" s="1">
        <f t="shared" si="11"/>
        <v>0</v>
      </c>
      <c r="BG12" s="1">
        <f t="shared" si="11"/>
        <v>0</v>
      </c>
      <c r="BH12" s="1">
        <f t="shared" si="11"/>
        <v>4586</v>
      </c>
      <c r="BI12" s="1">
        <f t="shared" si="11"/>
        <v>0</v>
      </c>
      <c r="BJ12" s="1">
        <f t="shared" si="11"/>
        <v>32</v>
      </c>
      <c r="BK12" s="1">
        <f t="shared" si="11"/>
        <v>0</v>
      </c>
      <c r="BL12" s="1">
        <f t="shared" si="11"/>
        <v>0</v>
      </c>
      <c r="BM12" s="1">
        <f t="shared" si="11"/>
        <v>0</v>
      </c>
      <c r="BN12" s="1">
        <f t="shared" si="11"/>
        <v>4618</v>
      </c>
      <c r="BO12" s="1">
        <f t="shared" si="11"/>
        <v>0</v>
      </c>
      <c r="BP12" s="1">
        <f t="shared" si="12"/>
        <v>0</v>
      </c>
      <c r="BQ12" s="1">
        <f t="shared" si="12"/>
        <v>0</v>
      </c>
      <c r="BR12" s="1">
        <f t="shared" si="12"/>
        <v>0</v>
      </c>
      <c r="BS12" s="1">
        <f t="shared" si="12"/>
        <v>0</v>
      </c>
      <c r="BT12" s="1">
        <f t="shared" si="12"/>
        <v>4618</v>
      </c>
      <c r="BU12" s="1">
        <f t="shared" si="12"/>
        <v>0</v>
      </c>
      <c r="BV12" s="1">
        <f t="shared" si="12"/>
        <v>0</v>
      </c>
      <c r="BW12" s="1">
        <f t="shared" si="12"/>
        <v>0</v>
      </c>
      <c r="BX12" s="1">
        <f t="shared" si="12"/>
        <v>0</v>
      </c>
      <c r="BY12" s="1">
        <f t="shared" si="12"/>
        <v>0</v>
      </c>
      <c r="BZ12" s="1">
        <f t="shared" si="12"/>
        <v>4618</v>
      </c>
      <c r="CA12" s="1">
        <f t="shared" si="12"/>
        <v>0</v>
      </c>
      <c r="CB12" s="97">
        <f t="shared" si="13"/>
        <v>0</v>
      </c>
      <c r="CC12" s="97">
        <f t="shared" si="13"/>
        <v>0</v>
      </c>
      <c r="CD12" s="97">
        <f t="shared" si="13"/>
        <v>0</v>
      </c>
      <c r="CE12" s="97">
        <f t="shared" si="13"/>
        <v>0</v>
      </c>
      <c r="CF12" s="124">
        <f t="shared" si="13"/>
        <v>4618</v>
      </c>
      <c r="CG12" s="124">
        <f t="shared" si="13"/>
        <v>0</v>
      </c>
      <c r="CH12" s="97">
        <f t="shared" si="13"/>
        <v>0</v>
      </c>
      <c r="CI12" s="97">
        <f t="shared" si="13"/>
        <v>0</v>
      </c>
      <c r="CJ12" s="97">
        <f t="shared" si="13"/>
        <v>0</v>
      </c>
      <c r="CK12" s="97">
        <f t="shared" si="13"/>
        <v>0</v>
      </c>
      <c r="CL12" s="191">
        <f t="shared" si="13"/>
        <v>4618</v>
      </c>
      <c r="CM12" s="191">
        <f t="shared" si="13"/>
        <v>0</v>
      </c>
      <c r="CN12" s="191">
        <f t="shared" si="13"/>
        <v>4208</v>
      </c>
      <c r="CO12" s="191">
        <f t="shared" si="13"/>
        <v>0</v>
      </c>
      <c r="CP12" s="210">
        <f t="shared" si="6"/>
        <v>91.121697704634045</v>
      </c>
      <c r="CQ12" s="210"/>
    </row>
    <row r="13" spans="1:95" s="52" customFormat="1" ht="21" customHeight="1">
      <c r="A13" s="2" t="s">
        <v>20</v>
      </c>
      <c r="B13" s="27" t="s">
        <v>14</v>
      </c>
      <c r="C13" s="27" t="s">
        <v>15</v>
      </c>
      <c r="D13" s="36" t="s">
        <v>21</v>
      </c>
      <c r="E13" s="27"/>
      <c r="F13" s="1">
        <f t="shared" si="15"/>
        <v>4586</v>
      </c>
      <c r="G13" s="1">
        <f t="shared" si="15"/>
        <v>0</v>
      </c>
      <c r="H13" s="1">
        <f t="shared" si="8"/>
        <v>0</v>
      </c>
      <c r="I13" s="1">
        <f t="shared" si="8"/>
        <v>0</v>
      </c>
      <c r="J13" s="1">
        <f t="shared" si="8"/>
        <v>0</v>
      </c>
      <c r="K13" s="1">
        <f t="shared" si="8"/>
        <v>0</v>
      </c>
      <c r="L13" s="1">
        <f t="shared" si="8"/>
        <v>4586</v>
      </c>
      <c r="M13" s="1">
        <f t="shared" si="8"/>
        <v>0</v>
      </c>
      <c r="N13" s="1">
        <f t="shared" si="8"/>
        <v>0</v>
      </c>
      <c r="O13" s="1">
        <f t="shared" si="8"/>
        <v>0</v>
      </c>
      <c r="P13" s="1">
        <f t="shared" si="8"/>
        <v>0</v>
      </c>
      <c r="Q13" s="1">
        <f t="shared" si="8"/>
        <v>0</v>
      </c>
      <c r="R13" s="1">
        <f t="shared" si="8"/>
        <v>4586</v>
      </c>
      <c r="S13" s="1">
        <f t="shared" si="8"/>
        <v>0</v>
      </c>
      <c r="T13" s="1">
        <f t="shared" si="9"/>
        <v>0</v>
      </c>
      <c r="U13" s="1">
        <f t="shared" si="9"/>
        <v>0</v>
      </c>
      <c r="V13" s="1">
        <f t="shared" si="9"/>
        <v>0</v>
      </c>
      <c r="W13" s="1">
        <f t="shared" si="9"/>
        <v>0</v>
      </c>
      <c r="X13" s="1">
        <f t="shared" si="9"/>
        <v>4586</v>
      </c>
      <c r="Y13" s="1">
        <f t="shared" si="9"/>
        <v>0</v>
      </c>
      <c r="Z13" s="1">
        <f t="shared" si="9"/>
        <v>0</v>
      </c>
      <c r="AA13" s="1">
        <f t="shared" si="9"/>
        <v>0</v>
      </c>
      <c r="AB13" s="1">
        <f t="shared" si="9"/>
        <v>0</v>
      </c>
      <c r="AC13" s="1">
        <f t="shared" si="9"/>
        <v>0</v>
      </c>
      <c r="AD13" s="1">
        <f t="shared" si="9"/>
        <v>4586</v>
      </c>
      <c r="AE13" s="1">
        <f t="shared" si="9"/>
        <v>0</v>
      </c>
      <c r="AF13" s="1">
        <f t="shared" si="10"/>
        <v>0</v>
      </c>
      <c r="AG13" s="1">
        <f t="shared" si="10"/>
        <v>0</v>
      </c>
      <c r="AH13" s="1">
        <f t="shared" si="10"/>
        <v>0</v>
      </c>
      <c r="AI13" s="1">
        <f t="shared" si="10"/>
        <v>0</v>
      </c>
      <c r="AJ13" s="1">
        <f t="shared" si="10"/>
        <v>4586</v>
      </c>
      <c r="AK13" s="1">
        <f t="shared" si="10"/>
        <v>0</v>
      </c>
      <c r="AL13" s="1">
        <f t="shared" si="10"/>
        <v>0</v>
      </c>
      <c r="AM13" s="1">
        <f t="shared" si="10"/>
        <v>0</v>
      </c>
      <c r="AN13" s="1">
        <f t="shared" si="10"/>
        <v>0</v>
      </c>
      <c r="AO13" s="1">
        <f t="shared" si="10"/>
        <v>0</v>
      </c>
      <c r="AP13" s="1">
        <f t="shared" si="10"/>
        <v>4586</v>
      </c>
      <c r="AQ13" s="1">
        <f t="shared" si="10"/>
        <v>0</v>
      </c>
      <c r="AR13" s="1">
        <f t="shared" si="10"/>
        <v>0</v>
      </c>
      <c r="AS13" s="1">
        <f t="shared" si="10"/>
        <v>0</v>
      </c>
      <c r="AT13" s="1">
        <f t="shared" si="10"/>
        <v>0</v>
      </c>
      <c r="AU13" s="1">
        <f t="shared" si="10"/>
        <v>0</v>
      </c>
      <c r="AV13" s="1">
        <f t="shared" si="10"/>
        <v>4586</v>
      </c>
      <c r="AW13" s="1">
        <f t="shared" si="10"/>
        <v>0</v>
      </c>
      <c r="AX13" s="1">
        <f t="shared" si="16"/>
        <v>0</v>
      </c>
      <c r="AY13" s="1">
        <f t="shared" si="16"/>
        <v>0</v>
      </c>
      <c r="AZ13" s="1">
        <f t="shared" si="16"/>
        <v>0</v>
      </c>
      <c r="BA13" s="1">
        <f t="shared" si="16"/>
        <v>0</v>
      </c>
      <c r="BB13" s="1">
        <f t="shared" si="11"/>
        <v>4586</v>
      </c>
      <c r="BC13" s="1">
        <f t="shared" si="11"/>
        <v>0</v>
      </c>
      <c r="BD13" s="1">
        <f t="shared" si="11"/>
        <v>0</v>
      </c>
      <c r="BE13" s="1">
        <f t="shared" si="11"/>
        <v>0</v>
      </c>
      <c r="BF13" s="1">
        <f t="shared" si="11"/>
        <v>0</v>
      </c>
      <c r="BG13" s="1">
        <f t="shared" si="11"/>
        <v>0</v>
      </c>
      <c r="BH13" s="1">
        <f t="shared" si="11"/>
        <v>4586</v>
      </c>
      <c r="BI13" s="1">
        <f t="shared" si="11"/>
        <v>0</v>
      </c>
      <c r="BJ13" s="1">
        <f t="shared" si="11"/>
        <v>32</v>
      </c>
      <c r="BK13" s="1">
        <f t="shared" si="11"/>
        <v>0</v>
      </c>
      <c r="BL13" s="1">
        <f t="shared" si="11"/>
        <v>0</v>
      </c>
      <c r="BM13" s="1">
        <f t="shared" si="11"/>
        <v>0</v>
      </c>
      <c r="BN13" s="1">
        <f t="shared" si="11"/>
        <v>4618</v>
      </c>
      <c r="BO13" s="1">
        <f t="shared" si="11"/>
        <v>0</v>
      </c>
      <c r="BP13" s="1">
        <f t="shared" si="12"/>
        <v>0</v>
      </c>
      <c r="BQ13" s="1">
        <f t="shared" si="12"/>
        <v>0</v>
      </c>
      <c r="BR13" s="1">
        <f t="shared" si="12"/>
        <v>0</v>
      </c>
      <c r="BS13" s="1">
        <f t="shared" si="12"/>
        <v>0</v>
      </c>
      <c r="BT13" s="1">
        <f t="shared" si="12"/>
        <v>4618</v>
      </c>
      <c r="BU13" s="1">
        <f t="shared" si="12"/>
        <v>0</v>
      </c>
      <c r="BV13" s="1">
        <f t="shared" si="12"/>
        <v>0</v>
      </c>
      <c r="BW13" s="1">
        <f t="shared" si="12"/>
        <v>0</v>
      </c>
      <c r="BX13" s="1">
        <f t="shared" si="12"/>
        <v>0</v>
      </c>
      <c r="BY13" s="1">
        <f t="shared" si="12"/>
        <v>0</v>
      </c>
      <c r="BZ13" s="1">
        <f t="shared" si="12"/>
        <v>4618</v>
      </c>
      <c r="CA13" s="1">
        <f t="shared" si="12"/>
        <v>0</v>
      </c>
      <c r="CB13" s="97">
        <f t="shared" si="13"/>
        <v>0</v>
      </c>
      <c r="CC13" s="97">
        <f t="shared" si="13"/>
        <v>0</v>
      </c>
      <c r="CD13" s="97">
        <f t="shared" si="13"/>
        <v>0</v>
      </c>
      <c r="CE13" s="97">
        <f t="shared" si="13"/>
        <v>0</v>
      </c>
      <c r="CF13" s="124">
        <f t="shared" si="13"/>
        <v>4618</v>
      </c>
      <c r="CG13" s="124">
        <f t="shared" si="13"/>
        <v>0</v>
      </c>
      <c r="CH13" s="97">
        <f t="shared" si="13"/>
        <v>0</v>
      </c>
      <c r="CI13" s="97">
        <f t="shared" si="13"/>
        <v>0</v>
      </c>
      <c r="CJ13" s="97">
        <f t="shared" si="13"/>
        <v>0</v>
      </c>
      <c r="CK13" s="97">
        <f t="shared" si="13"/>
        <v>0</v>
      </c>
      <c r="CL13" s="191">
        <f t="shared" si="13"/>
        <v>4618</v>
      </c>
      <c r="CM13" s="191">
        <f t="shared" si="13"/>
        <v>0</v>
      </c>
      <c r="CN13" s="191">
        <f t="shared" si="13"/>
        <v>4208</v>
      </c>
      <c r="CO13" s="191">
        <f t="shared" si="13"/>
        <v>0</v>
      </c>
      <c r="CP13" s="210">
        <f t="shared" si="6"/>
        <v>91.121697704634045</v>
      </c>
      <c r="CQ13" s="210"/>
    </row>
    <row r="14" spans="1:95" s="53" customFormat="1" ht="82.5">
      <c r="A14" s="2" t="s">
        <v>22</v>
      </c>
      <c r="B14" s="27" t="s">
        <v>14</v>
      </c>
      <c r="C14" s="27" t="s">
        <v>15</v>
      </c>
      <c r="D14" s="36" t="s">
        <v>21</v>
      </c>
      <c r="E14" s="30">
        <v>100</v>
      </c>
      <c r="F14" s="1">
        <f t="shared" si="15"/>
        <v>4586</v>
      </c>
      <c r="G14" s="1">
        <f t="shared" si="15"/>
        <v>0</v>
      </c>
      <c r="H14" s="1">
        <f t="shared" si="8"/>
        <v>0</v>
      </c>
      <c r="I14" s="1">
        <f t="shared" si="8"/>
        <v>0</v>
      </c>
      <c r="J14" s="1">
        <f t="shared" si="8"/>
        <v>0</v>
      </c>
      <c r="K14" s="1">
        <f t="shared" si="8"/>
        <v>0</v>
      </c>
      <c r="L14" s="1">
        <f t="shared" si="8"/>
        <v>4586</v>
      </c>
      <c r="M14" s="1">
        <f t="shared" si="8"/>
        <v>0</v>
      </c>
      <c r="N14" s="1">
        <f t="shared" si="8"/>
        <v>0</v>
      </c>
      <c r="O14" s="1">
        <f t="shared" si="8"/>
        <v>0</v>
      </c>
      <c r="P14" s="1">
        <f t="shared" si="8"/>
        <v>0</v>
      </c>
      <c r="Q14" s="1">
        <f t="shared" si="8"/>
        <v>0</v>
      </c>
      <c r="R14" s="1">
        <f t="shared" si="8"/>
        <v>4586</v>
      </c>
      <c r="S14" s="1">
        <f t="shared" si="8"/>
        <v>0</v>
      </c>
      <c r="T14" s="1">
        <f t="shared" si="9"/>
        <v>0</v>
      </c>
      <c r="U14" s="1">
        <f t="shared" si="9"/>
        <v>0</v>
      </c>
      <c r="V14" s="1">
        <f t="shared" si="9"/>
        <v>0</v>
      </c>
      <c r="W14" s="1">
        <f t="shared" si="9"/>
        <v>0</v>
      </c>
      <c r="X14" s="1">
        <f t="shared" si="9"/>
        <v>4586</v>
      </c>
      <c r="Y14" s="1">
        <f t="shared" si="9"/>
        <v>0</v>
      </c>
      <c r="Z14" s="1">
        <f t="shared" si="9"/>
        <v>0</v>
      </c>
      <c r="AA14" s="1">
        <f t="shared" si="9"/>
        <v>0</v>
      </c>
      <c r="AB14" s="1">
        <f t="shared" si="9"/>
        <v>0</v>
      </c>
      <c r="AC14" s="1">
        <f t="shared" si="9"/>
        <v>0</v>
      </c>
      <c r="AD14" s="1">
        <f t="shared" si="9"/>
        <v>4586</v>
      </c>
      <c r="AE14" s="1">
        <f t="shared" si="9"/>
        <v>0</v>
      </c>
      <c r="AF14" s="1">
        <f t="shared" si="10"/>
        <v>0</v>
      </c>
      <c r="AG14" s="1">
        <f t="shared" si="10"/>
        <v>0</v>
      </c>
      <c r="AH14" s="1">
        <f t="shared" si="10"/>
        <v>0</v>
      </c>
      <c r="AI14" s="1">
        <f t="shared" si="10"/>
        <v>0</v>
      </c>
      <c r="AJ14" s="1">
        <f t="shared" si="10"/>
        <v>4586</v>
      </c>
      <c r="AK14" s="1">
        <f t="shared" si="10"/>
        <v>0</v>
      </c>
      <c r="AL14" s="1">
        <f t="shared" si="10"/>
        <v>0</v>
      </c>
      <c r="AM14" s="1">
        <f t="shared" si="10"/>
        <v>0</v>
      </c>
      <c r="AN14" s="1">
        <f t="shared" si="10"/>
        <v>0</v>
      </c>
      <c r="AO14" s="1">
        <f t="shared" si="10"/>
        <v>0</v>
      </c>
      <c r="AP14" s="1">
        <f t="shared" si="10"/>
        <v>4586</v>
      </c>
      <c r="AQ14" s="1">
        <f t="shared" si="10"/>
        <v>0</v>
      </c>
      <c r="AR14" s="1">
        <f t="shared" si="10"/>
        <v>0</v>
      </c>
      <c r="AS14" s="1">
        <f t="shared" si="10"/>
        <v>0</v>
      </c>
      <c r="AT14" s="1">
        <f t="shared" si="10"/>
        <v>0</v>
      </c>
      <c r="AU14" s="1">
        <f t="shared" si="10"/>
        <v>0</v>
      </c>
      <c r="AV14" s="1">
        <f t="shared" si="10"/>
        <v>4586</v>
      </c>
      <c r="AW14" s="1">
        <f t="shared" si="10"/>
        <v>0</v>
      </c>
      <c r="AX14" s="1">
        <f t="shared" si="16"/>
        <v>0</v>
      </c>
      <c r="AY14" s="1">
        <f t="shared" si="16"/>
        <v>0</v>
      </c>
      <c r="AZ14" s="1">
        <f>AZ15</f>
        <v>0</v>
      </c>
      <c r="BA14" s="1">
        <f t="shared" si="16"/>
        <v>0</v>
      </c>
      <c r="BB14" s="1">
        <f t="shared" si="11"/>
        <v>4586</v>
      </c>
      <c r="BC14" s="1">
        <f t="shared" si="11"/>
        <v>0</v>
      </c>
      <c r="BD14" s="1">
        <f t="shared" si="11"/>
        <v>0</v>
      </c>
      <c r="BE14" s="1">
        <f t="shared" si="11"/>
        <v>0</v>
      </c>
      <c r="BF14" s="1">
        <f>BF15</f>
        <v>0</v>
      </c>
      <c r="BG14" s="1">
        <f t="shared" si="11"/>
        <v>0</v>
      </c>
      <c r="BH14" s="1">
        <f t="shared" si="11"/>
        <v>4586</v>
      </c>
      <c r="BI14" s="1">
        <f t="shared" si="11"/>
        <v>0</v>
      </c>
      <c r="BJ14" s="1">
        <f t="shared" si="11"/>
        <v>32</v>
      </c>
      <c r="BK14" s="1">
        <f t="shared" si="11"/>
        <v>0</v>
      </c>
      <c r="BL14" s="1">
        <f>BL15</f>
        <v>0</v>
      </c>
      <c r="BM14" s="1">
        <f t="shared" si="11"/>
        <v>0</v>
      </c>
      <c r="BN14" s="1">
        <f t="shared" si="11"/>
        <v>4618</v>
      </c>
      <c r="BO14" s="1">
        <f t="shared" si="11"/>
        <v>0</v>
      </c>
      <c r="BP14" s="1">
        <f t="shared" si="12"/>
        <v>0</v>
      </c>
      <c r="BQ14" s="1">
        <f t="shared" si="12"/>
        <v>0</v>
      </c>
      <c r="BR14" s="1">
        <f>BR15</f>
        <v>0</v>
      </c>
      <c r="BS14" s="1">
        <f t="shared" si="12"/>
        <v>0</v>
      </c>
      <c r="BT14" s="1">
        <f t="shared" si="12"/>
        <v>4618</v>
      </c>
      <c r="BU14" s="1">
        <f t="shared" si="12"/>
        <v>0</v>
      </c>
      <c r="BV14" s="1">
        <f t="shared" si="12"/>
        <v>0</v>
      </c>
      <c r="BW14" s="1">
        <f t="shared" si="12"/>
        <v>0</v>
      </c>
      <c r="BX14" s="1">
        <f>BX15</f>
        <v>0</v>
      </c>
      <c r="BY14" s="1">
        <f t="shared" si="12"/>
        <v>0</v>
      </c>
      <c r="BZ14" s="1">
        <f t="shared" si="12"/>
        <v>4618</v>
      </c>
      <c r="CA14" s="1">
        <f t="shared" si="12"/>
        <v>0</v>
      </c>
      <c r="CB14" s="97">
        <f t="shared" si="13"/>
        <v>0</v>
      </c>
      <c r="CC14" s="97">
        <f t="shared" si="13"/>
        <v>0</v>
      </c>
      <c r="CD14" s="97">
        <f>CD15</f>
        <v>0</v>
      </c>
      <c r="CE14" s="97">
        <f t="shared" si="13"/>
        <v>0</v>
      </c>
      <c r="CF14" s="124">
        <f t="shared" si="13"/>
        <v>4618</v>
      </c>
      <c r="CG14" s="124">
        <f t="shared" si="13"/>
        <v>0</v>
      </c>
      <c r="CH14" s="97">
        <f t="shared" si="13"/>
        <v>0</v>
      </c>
      <c r="CI14" s="97">
        <f t="shared" si="13"/>
        <v>0</v>
      </c>
      <c r="CJ14" s="97">
        <f>CJ15</f>
        <v>0</v>
      </c>
      <c r="CK14" s="97">
        <f t="shared" si="13"/>
        <v>0</v>
      </c>
      <c r="CL14" s="191">
        <f t="shared" si="13"/>
        <v>4618</v>
      </c>
      <c r="CM14" s="191">
        <f t="shared" si="13"/>
        <v>0</v>
      </c>
      <c r="CN14" s="191">
        <f t="shared" si="13"/>
        <v>4208</v>
      </c>
      <c r="CO14" s="191">
        <f t="shared" si="13"/>
        <v>0</v>
      </c>
      <c r="CP14" s="210">
        <f t="shared" si="6"/>
        <v>91.121697704634045</v>
      </c>
      <c r="CQ14" s="210"/>
    </row>
    <row r="15" spans="1:95" s="53" customFormat="1" ht="36" customHeight="1">
      <c r="A15" s="54" t="s">
        <v>23</v>
      </c>
      <c r="B15" s="27" t="s">
        <v>14</v>
      </c>
      <c r="C15" s="27" t="s">
        <v>15</v>
      </c>
      <c r="D15" s="36" t="s">
        <v>21</v>
      </c>
      <c r="E15" s="30">
        <v>120</v>
      </c>
      <c r="F15" s="1">
        <v>4586</v>
      </c>
      <c r="G15" s="1"/>
      <c r="H15" s="1"/>
      <c r="I15" s="1"/>
      <c r="J15" s="1"/>
      <c r="K15" s="1"/>
      <c r="L15" s="1">
        <f>F15+H15+I15+J15+K15</f>
        <v>4586</v>
      </c>
      <c r="M15" s="1">
        <f>G15+K15</f>
        <v>0</v>
      </c>
      <c r="N15" s="1"/>
      <c r="O15" s="1"/>
      <c r="P15" s="1"/>
      <c r="Q15" s="1"/>
      <c r="R15" s="1">
        <f>L15+N15+O15+P15+Q15</f>
        <v>4586</v>
      </c>
      <c r="S15" s="1">
        <f>M15+Q15</f>
        <v>0</v>
      </c>
      <c r="T15" s="1"/>
      <c r="U15" s="1"/>
      <c r="V15" s="1"/>
      <c r="W15" s="1"/>
      <c r="X15" s="1">
        <f>R15+T15+U15+V15+W15</f>
        <v>4586</v>
      </c>
      <c r="Y15" s="1">
        <f>S15+W15</f>
        <v>0</v>
      </c>
      <c r="Z15" s="1"/>
      <c r="AA15" s="1"/>
      <c r="AB15" s="1"/>
      <c r="AC15" s="1"/>
      <c r="AD15" s="1">
        <f>X15+Z15+AA15+AB15+AC15</f>
        <v>4586</v>
      </c>
      <c r="AE15" s="1">
        <f>Y15+AC15</f>
        <v>0</v>
      </c>
      <c r="AF15" s="1"/>
      <c r="AG15" s="1"/>
      <c r="AH15" s="1"/>
      <c r="AI15" s="1"/>
      <c r="AJ15" s="1">
        <f>AD15+AF15+AG15+AH15+AI15</f>
        <v>4586</v>
      </c>
      <c r="AK15" s="1">
        <f>AE15+AI15</f>
        <v>0</v>
      </c>
      <c r="AL15" s="1"/>
      <c r="AM15" s="1"/>
      <c r="AN15" s="1"/>
      <c r="AO15" s="1"/>
      <c r="AP15" s="1">
        <f>AJ15+AL15+AM15+AN15+AO15</f>
        <v>4586</v>
      </c>
      <c r="AQ15" s="1">
        <f>AK15+AO15</f>
        <v>0</v>
      </c>
      <c r="AR15" s="1"/>
      <c r="AS15" s="1"/>
      <c r="AT15" s="1"/>
      <c r="AU15" s="1"/>
      <c r="AV15" s="1">
        <f>AP15+AR15+AS15+AT15+AU15</f>
        <v>4586</v>
      </c>
      <c r="AW15" s="1">
        <f>AQ15+AU15</f>
        <v>0</v>
      </c>
      <c r="AX15" s="1"/>
      <c r="AY15" s="1"/>
      <c r="AZ15" s="1"/>
      <c r="BA15" s="1"/>
      <c r="BB15" s="1">
        <f>AV15+AX15+AY15+AZ15+BA15</f>
        <v>4586</v>
      </c>
      <c r="BC15" s="1">
        <f>AW15+BA15</f>
        <v>0</v>
      </c>
      <c r="BD15" s="1"/>
      <c r="BE15" s="1"/>
      <c r="BF15" s="1"/>
      <c r="BG15" s="1"/>
      <c r="BH15" s="1">
        <f>BB15+BD15+BE15+BF15+BG15</f>
        <v>4586</v>
      </c>
      <c r="BI15" s="1">
        <f>BC15+BG15</f>
        <v>0</v>
      </c>
      <c r="BJ15" s="1">
        <v>32</v>
      </c>
      <c r="BK15" s="1"/>
      <c r="BL15" s="1"/>
      <c r="BM15" s="1"/>
      <c r="BN15" s="1">
        <f>BH15+BJ15+BK15+BL15+BM15</f>
        <v>4618</v>
      </c>
      <c r="BO15" s="1">
        <f>BI15+BM15</f>
        <v>0</v>
      </c>
      <c r="BP15" s="1"/>
      <c r="BQ15" s="1"/>
      <c r="BR15" s="1"/>
      <c r="BS15" s="1"/>
      <c r="BT15" s="1">
        <f>BN15+BP15+BQ15+BR15+BS15</f>
        <v>4618</v>
      </c>
      <c r="BU15" s="1">
        <f>BO15+BS15</f>
        <v>0</v>
      </c>
      <c r="BV15" s="1"/>
      <c r="BW15" s="1"/>
      <c r="BX15" s="1"/>
      <c r="BY15" s="1"/>
      <c r="BZ15" s="1">
        <f>BT15+BV15+BW15+BX15+BY15</f>
        <v>4618</v>
      </c>
      <c r="CA15" s="1">
        <f>BU15+BY15</f>
        <v>0</v>
      </c>
      <c r="CB15" s="97"/>
      <c r="CC15" s="97"/>
      <c r="CD15" s="97"/>
      <c r="CE15" s="97"/>
      <c r="CF15" s="124">
        <f>BZ15+CB15+CC15+CD15+CE15</f>
        <v>4618</v>
      </c>
      <c r="CG15" s="124">
        <f>CA15+CE15</f>
        <v>0</v>
      </c>
      <c r="CH15" s="97"/>
      <c r="CI15" s="97"/>
      <c r="CJ15" s="97"/>
      <c r="CK15" s="97"/>
      <c r="CL15" s="191">
        <f>CF15+CH15+CI15+CJ15+CK15</f>
        <v>4618</v>
      </c>
      <c r="CM15" s="191">
        <f>CG15+CK15</f>
        <v>0</v>
      </c>
      <c r="CN15" s="191">
        <v>4208</v>
      </c>
      <c r="CO15" s="213"/>
      <c r="CP15" s="210">
        <f>CN15/CL15*100</f>
        <v>91.121697704634045</v>
      </c>
      <c r="CQ15" s="210"/>
    </row>
    <row r="16" spans="1:95" s="47" customFormat="1" ht="15.75">
      <c r="A16" s="40">
        <v>0</v>
      </c>
      <c r="B16" s="41"/>
      <c r="C16" s="41"/>
      <c r="D16" s="42"/>
      <c r="E16" s="4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>
        <v>0</v>
      </c>
      <c r="S16" s="11"/>
      <c r="T16" s="11"/>
      <c r="U16" s="11"/>
      <c r="V16" s="11"/>
      <c r="W16" s="11"/>
      <c r="X16" s="11">
        <v>0</v>
      </c>
      <c r="Y16" s="11"/>
      <c r="Z16" s="11"/>
      <c r="AA16" s="11"/>
      <c r="AB16" s="11"/>
      <c r="AC16" s="11"/>
      <c r="AD16" s="11">
        <v>0</v>
      </c>
      <c r="AE16" s="11"/>
      <c r="AF16" s="11"/>
      <c r="AG16" s="11"/>
      <c r="AH16" s="11"/>
      <c r="AI16" s="11"/>
      <c r="AJ16" s="11">
        <v>0</v>
      </c>
      <c r="AK16" s="11"/>
      <c r="AL16" s="11"/>
      <c r="AM16" s="11"/>
      <c r="AN16" s="11"/>
      <c r="AO16" s="11"/>
      <c r="AP16" s="11">
        <v>0</v>
      </c>
      <c r="AQ16" s="11"/>
      <c r="AR16" s="11"/>
      <c r="AS16" s="11"/>
      <c r="AT16" s="11"/>
      <c r="AU16" s="11"/>
      <c r="AV16" s="11">
        <v>0</v>
      </c>
      <c r="AW16" s="11"/>
      <c r="AX16" s="11"/>
      <c r="AY16" s="11"/>
      <c r="AZ16" s="11"/>
      <c r="BA16" s="11"/>
      <c r="BB16" s="11">
        <v>0</v>
      </c>
      <c r="BC16" s="11"/>
      <c r="BD16" s="11"/>
      <c r="BE16" s="11"/>
      <c r="BF16" s="11"/>
      <c r="BG16" s="11"/>
      <c r="BH16" s="11">
        <v>0</v>
      </c>
      <c r="BI16" s="11"/>
      <c r="BJ16" s="11"/>
      <c r="BK16" s="11"/>
      <c r="BL16" s="11"/>
      <c r="BM16" s="11"/>
      <c r="BN16" s="11">
        <v>0</v>
      </c>
      <c r="BO16" s="11"/>
      <c r="BP16" s="11"/>
      <c r="BQ16" s="11"/>
      <c r="BR16" s="11"/>
      <c r="BS16" s="11"/>
      <c r="BT16" s="11">
        <v>0</v>
      </c>
      <c r="BU16" s="11"/>
      <c r="BV16" s="11"/>
      <c r="BW16" s="11"/>
      <c r="BX16" s="11"/>
      <c r="BY16" s="11"/>
      <c r="BZ16" s="11">
        <v>0</v>
      </c>
      <c r="CA16" s="11"/>
      <c r="CB16" s="95"/>
      <c r="CC16" s="95"/>
      <c r="CD16" s="95"/>
      <c r="CE16" s="95"/>
      <c r="CF16" s="122">
        <v>0</v>
      </c>
      <c r="CG16" s="122"/>
      <c r="CH16" s="95"/>
      <c r="CI16" s="95"/>
      <c r="CJ16" s="95"/>
      <c r="CK16" s="95"/>
      <c r="CL16" s="209">
        <v>0</v>
      </c>
      <c r="CM16" s="209"/>
      <c r="CN16" s="209"/>
      <c r="CO16" s="209"/>
      <c r="CP16" s="209"/>
      <c r="CQ16" s="209"/>
    </row>
    <row r="17" spans="1:95" s="51" customFormat="1" ht="93.75">
      <c r="A17" s="48" t="s">
        <v>24</v>
      </c>
      <c r="B17" s="49" t="s">
        <v>14</v>
      </c>
      <c r="C17" s="49" t="s">
        <v>25</v>
      </c>
      <c r="D17" s="55"/>
      <c r="E17" s="49"/>
      <c r="F17" s="6">
        <f>F18</f>
        <v>76626</v>
      </c>
      <c r="G17" s="6">
        <f>G18</f>
        <v>0</v>
      </c>
      <c r="H17" s="6">
        <f t="shared" ref="H17:W18" si="17">H18</f>
        <v>0</v>
      </c>
      <c r="I17" s="6">
        <f t="shared" si="17"/>
        <v>-438</v>
      </c>
      <c r="J17" s="6">
        <f t="shared" si="17"/>
        <v>0</v>
      </c>
      <c r="K17" s="6">
        <f t="shared" si="17"/>
        <v>0</v>
      </c>
      <c r="L17" s="6">
        <f t="shared" si="17"/>
        <v>76188</v>
      </c>
      <c r="M17" s="6">
        <f t="shared" si="17"/>
        <v>0</v>
      </c>
      <c r="N17" s="6">
        <f t="shared" si="17"/>
        <v>0</v>
      </c>
      <c r="O17" s="6">
        <f t="shared" si="17"/>
        <v>0</v>
      </c>
      <c r="P17" s="6">
        <f t="shared" si="17"/>
        <v>0</v>
      </c>
      <c r="Q17" s="6">
        <f t="shared" si="17"/>
        <v>0</v>
      </c>
      <c r="R17" s="6">
        <f t="shared" si="17"/>
        <v>76188</v>
      </c>
      <c r="S17" s="6">
        <f t="shared" si="17"/>
        <v>0</v>
      </c>
      <c r="T17" s="6">
        <f t="shared" si="17"/>
        <v>0</v>
      </c>
      <c r="U17" s="6">
        <f t="shared" si="17"/>
        <v>0</v>
      </c>
      <c r="V17" s="6">
        <f t="shared" si="17"/>
        <v>0</v>
      </c>
      <c r="W17" s="6">
        <f t="shared" si="17"/>
        <v>0</v>
      </c>
      <c r="X17" s="6">
        <f t="shared" ref="T17:AI18" si="18">X18</f>
        <v>76188</v>
      </c>
      <c r="Y17" s="6">
        <f t="shared" si="18"/>
        <v>0</v>
      </c>
      <c r="Z17" s="6">
        <f t="shared" si="18"/>
        <v>27</v>
      </c>
      <c r="AA17" s="6">
        <f t="shared" si="18"/>
        <v>0</v>
      </c>
      <c r="AB17" s="6">
        <f t="shared" si="18"/>
        <v>0</v>
      </c>
      <c r="AC17" s="6">
        <f t="shared" si="18"/>
        <v>0</v>
      </c>
      <c r="AD17" s="6">
        <f t="shared" si="18"/>
        <v>76215</v>
      </c>
      <c r="AE17" s="6">
        <f t="shared" si="18"/>
        <v>0</v>
      </c>
      <c r="AF17" s="6">
        <f t="shared" si="18"/>
        <v>0</v>
      </c>
      <c r="AG17" s="6">
        <f t="shared" si="18"/>
        <v>0</v>
      </c>
      <c r="AH17" s="6">
        <f t="shared" si="18"/>
        <v>0</v>
      </c>
      <c r="AI17" s="6">
        <f t="shared" si="18"/>
        <v>0</v>
      </c>
      <c r="AJ17" s="6">
        <f t="shared" ref="AF17:BD18" si="19">AJ18</f>
        <v>76215</v>
      </c>
      <c r="AK17" s="6">
        <f t="shared" si="19"/>
        <v>0</v>
      </c>
      <c r="AL17" s="6">
        <f t="shared" si="19"/>
        <v>0</v>
      </c>
      <c r="AM17" s="6">
        <f t="shared" si="19"/>
        <v>0</v>
      </c>
      <c r="AN17" s="6">
        <f t="shared" si="19"/>
        <v>0</v>
      </c>
      <c r="AO17" s="6">
        <f t="shared" si="19"/>
        <v>0</v>
      </c>
      <c r="AP17" s="6">
        <f t="shared" si="19"/>
        <v>76215</v>
      </c>
      <c r="AQ17" s="6">
        <f t="shared" si="19"/>
        <v>0</v>
      </c>
      <c r="AR17" s="6">
        <f t="shared" si="19"/>
        <v>0</v>
      </c>
      <c r="AS17" s="6">
        <f t="shared" si="19"/>
        <v>0</v>
      </c>
      <c r="AT17" s="6">
        <f t="shared" si="19"/>
        <v>0</v>
      </c>
      <c r="AU17" s="6">
        <f t="shared" si="19"/>
        <v>0</v>
      </c>
      <c r="AV17" s="6">
        <f t="shared" si="19"/>
        <v>76215</v>
      </c>
      <c r="AW17" s="6">
        <f t="shared" si="19"/>
        <v>0</v>
      </c>
      <c r="AX17" s="6">
        <f t="shared" si="19"/>
        <v>0</v>
      </c>
      <c r="AY17" s="6">
        <f t="shared" si="19"/>
        <v>0</v>
      </c>
      <c r="AZ17" s="6">
        <f t="shared" si="19"/>
        <v>0</v>
      </c>
      <c r="BA17" s="6">
        <f t="shared" si="19"/>
        <v>0</v>
      </c>
      <c r="BB17" s="6">
        <f t="shared" si="19"/>
        <v>76215</v>
      </c>
      <c r="BC17" s="6">
        <f t="shared" ref="BB17:BC18" si="20">BC18</f>
        <v>0</v>
      </c>
      <c r="BD17" s="6">
        <f t="shared" si="19"/>
        <v>0</v>
      </c>
      <c r="BE17" s="6">
        <f t="shared" ref="BE17:BV18" si="21">BE18</f>
        <v>0</v>
      </c>
      <c r="BF17" s="6">
        <f t="shared" si="21"/>
        <v>0</v>
      </c>
      <c r="BG17" s="6">
        <f t="shared" si="21"/>
        <v>0</v>
      </c>
      <c r="BH17" s="6">
        <f t="shared" si="21"/>
        <v>76215</v>
      </c>
      <c r="BI17" s="6">
        <f t="shared" si="21"/>
        <v>0</v>
      </c>
      <c r="BJ17" s="6">
        <f t="shared" si="21"/>
        <v>498</v>
      </c>
      <c r="BK17" s="6">
        <f t="shared" si="21"/>
        <v>0</v>
      </c>
      <c r="BL17" s="6">
        <f t="shared" si="21"/>
        <v>-262</v>
      </c>
      <c r="BM17" s="6">
        <f t="shared" si="21"/>
        <v>0</v>
      </c>
      <c r="BN17" s="6">
        <f t="shared" si="21"/>
        <v>76451</v>
      </c>
      <c r="BO17" s="6">
        <f t="shared" si="21"/>
        <v>0</v>
      </c>
      <c r="BP17" s="6">
        <f t="shared" si="21"/>
        <v>0</v>
      </c>
      <c r="BQ17" s="6">
        <f t="shared" si="21"/>
        <v>0</v>
      </c>
      <c r="BR17" s="6">
        <f t="shared" si="21"/>
        <v>0</v>
      </c>
      <c r="BS17" s="6">
        <f t="shared" si="21"/>
        <v>0</v>
      </c>
      <c r="BT17" s="6">
        <f t="shared" si="21"/>
        <v>76451</v>
      </c>
      <c r="BU17" s="6">
        <f t="shared" ref="BP17:BU18" si="22">BU18</f>
        <v>0</v>
      </c>
      <c r="BV17" s="6">
        <f t="shared" si="21"/>
        <v>0</v>
      </c>
      <c r="BW17" s="6">
        <f t="shared" ref="BV17:CK18" si="23">BW18</f>
        <v>0</v>
      </c>
      <c r="BX17" s="6">
        <f t="shared" si="23"/>
        <v>0</v>
      </c>
      <c r="BY17" s="6">
        <f t="shared" si="23"/>
        <v>0</v>
      </c>
      <c r="BZ17" s="6">
        <f t="shared" si="23"/>
        <v>76451</v>
      </c>
      <c r="CA17" s="6">
        <f t="shared" si="23"/>
        <v>0</v>
      </c>
      <c r="CB17" s="96">
        <f t="shared" si="23"/>
        <v>0</v>
      </c>
      <c r="CC17" s="96">
        <f t="shared" si="23"/>
        <v>922</v>
      </c>
      <c r="CD17" s="96">
        <f t="shared" si="23"/>
        <v>0</v>
      </c>
      <c r="CE17" s="96">
        <f t="shared" si="23"/>
        <v>0</v>
      </c>
      <c r="CF17" s="123">
        <f t="shared" si="23"/>
        <v>77373</v>
      </c>
      <c r="CG17" s="123">
        <f t="shared" si="23"/>
        <v>0</v>
      </c>
      <c r="CH17" s="96">
        <f t="shared" si="23"/>
        <v>0</v>
      </c>
      <c r="CI17" s="96">
        <f t="shared" si="23"/>
        <v>0</v>
      </c>
      <c r="CJ17" s="96">
        <f t="shared" si="23"/>
        <v>-388</v>
      </c>
      <c r="CK17" s="96">
        <f t="shared" si="23"/>
        <v>0</v>
      </c>
      <c r="CL17" s="211">
        <f t="shared" ref="CH17:CO18" si="24">CL18</f>
        <v>76985</v>
      </c>
      <c r="CM17" s="211">
        <f t="shared" si="24"/>
        <v>0</v>
      </c>
      <c r="CN17" s="211">
        <f t="shared" si="24"/>
        <v>76546</v>
      </c>
      <c r="CO17" s="211">
        <f t="shared" si="24"/>
        <v>0</v>
      </c>
      <c r="CP17" s="212">
        <f t="shared" ref="CP17:CP80" si="25">CN17/CL17*100</f>
        <v>99.429759043969597</v>
      </c>
      <c r="CQ17" s="212"/>
    </row>
    <row r="18" spans="1:95" s="51" customFormat="1" ht="18.75">
      <c r="A18" s="2" t="s">
        <v>26</v>
      </c>
      <c r="B18" s="27" t="s">
        <v>14</v>
      </c>
      <c r="C18" s="27" t="s">
        <v>25</v>
      </c>
      <c r="D18" s="31" t="s">
        <v>27</v>
      </c>
      <c r="E18" s="56"/>
      <c r="F18" s="1">
        <f>F19</f>
        <v>76626</v>
      </c>
      <c r="G18" s="1">
        <f>G19</f>
        <v>0</v>
      </c>
      <c r="H18" s="1">
        <f t="shared" si="17"/>
        <v>0</v>
      </c>
      <c r="I18" s="1">
        <f t="shared" si="17"/>
        <v>-438</v>
      </c>
      <c r="J18" s="1">
        <f t="shared" si="17"/>
        <v>0</v>
      </c>
      <c r="K18" s="1">
        <f t="shared" si="17"/>
        <v>0</v>
      </c>
      <c r="L18" s="1">
        <f t="shared" si="17"/>
        <v>76188</v>
      </c>
      <c r="M18" s="1">
        <f t="shared" si="17"/>
        <v>0</v>
      </c>
      <c r="N18" s="1">
        <f t="shared" si="17"/>
        <v>0</v>
      </c>
      <c r="O18" s="1">
        <f t="shared" si="17"/>
        <v>0</v>
      </c>
      <c r="P18" s="1">
        <f t="shared" si="17"/>
        <v>0</v>
      </c>
      <c r="Q18" s="1">
        <f t="shared" si="17"/>
        <v>0</v>
      </c>
      <c r="R18" s="1">
        <f t="shared" si="17"/>
        <v>76188</v>
      </c>
      <c r="S18" s="1">
        <f t="shared" si="17"/>
        <v>0</v>
      </c>
      <c r="T18" s="1">
        <f t="shared" si="18"/>
        <v>0</v>
      </c>
      <c r="U18" s="1">
        <f t="shared" si="18"/>
        <v>0</v>
      </c>
      <c r="V18" s="1">
        <f t="shared" si="18"/>
        <v>0</v>
      </c>
      <c r="W18" s="1">
        <f t="shared" si="18"/>
        <v>0</v>
      </c>
      <c r="X18" s="1">
        <f t="shared" si="18"/>
        <v>76188</v>
      </c>
      <c r="Y18" s="1">
        <f t="shared" si="18"/>
        <v>0</v>
      </c>
      <c r="Z18" s="1">
        <f t="shared" si="18"/>
        <v>27</v>
      </c>
      <c r="AA18" s="1">
        <f t="shared" si="18"/>
        <v>0</v>
      </c>
      <c r="AB18" s="1">
        <f t="shared" si="18"/>
        <v>0</v>
      </c>
      <c r="AC18" s="1">
        <f t="shared" si="18"/>
        <v>0</v>
      </c>
      <c r="AD18" s="1">
        <f t="shared" si="18"/>
        <v>76215</v>
      </c>
      <c r="AE18" s="1">
        <f t="shared" si="18"/>
        <v>0</v>
      </c>
      <c r="AF18" s="1">
        <f t="shared" si="19"/>
        <v>0</v>
      </c>
      <c r="AG18" s="1">
        <f t="shared" si="19"/>
        <v>0</v>
      </c>
      <c r="AH18" s="1">
        <f t="shared" si="19"/>
        <v>0</v>
      </c>
      <c r="AI18" s="1">
        <f t="shared" si="19"/>
        <v>0</v>
      </c>
      <c r="AJ18" s="1">
        <f t="shared" si="19"/>
        <v>76215</v>
      </c>
      <c r="AK18" s="1">
        <f t="shared" si="19"/>
        <v>0</v>
      </c>
      <c r="AL18" s="1">
        <f t="shared" si="19"/>
        <v>0</v>
      </c>
      <c r="AM18" s="1">
        <f t="shared" si="19"/>
        <v>0</v>
      </c>
      <c r="AN18" s="1">
        <f t="shared" si="19"/>
        <v>0</v>
      </c>
      <c r="AO18" s="1">
        <f t="shared" si="19"/>
        <v>0</v>
      </c>
      <c r="AP18" s="1">
        <f t="shared" si="19"/>
        <v>76215</v>
      </c>
      <c r="AQ18" s="1">
        <f t="shared" si="19"/>
        <v>0</v>
      </c>
      <c r="AR18" s="1">
        <f t="shared" si="19"/>
        <v>0</v>
      </c>
      <c r="AS18" s="1">
        <f t="shared" si="19"/>
        <v>0</v>
      </c>
      <c r="AT18" s="1">
        <f t="shared" si="19"/>
        <v>0</v>
      </c>
      <c r="AU18" s="1">
        <f t="shared" si="19"/>
        <v>0</v>
      </c>
      <c r="AV18" s="1">
        <f t="shared" si="19"/>
        <v>76215</v>
      </c>
      <c r="AW18" s="1">
        <f t="shared" si="19"/>
        <v>0</v>
      </c>
      <c r="AX18" s="1">
        <f t="shared" ref="AX18:BA18" si="26">AX19</f>
        <v>0</v>
      </c>
      <c r="AY18" s="1">
        <f t="shared" si="26"/>
        <v>0</v>
      </c>
      <c r="AZ18" s="1">
        <f t="shared" si="26"/>
        <v>0</v>
      </c>
      <c r="BA18" s="1">
        <f t="shared" si="26"/>
        <v>0</v>
      </c>
      <c r="BB18" s="1">
        <f t="shared" si="20"/>
        <v>76215</v>
      </c>
      <c r="BC18" s="1">
        <f t="shared" si="20"/>
        <v>0</v>
      </c>
      <c r="BD18" s="1">
        <f t="shared" si="19"/>
        <v>0</v>
      </c>
      <c r="BE18" s="1">
        <f t="shared" si="21"/>
        <v>0</v>
      </c>
      <c r="BF18" s="1">
        <f t="shared" si="21"/>
        <v>0</v>
      </c>
      <c r="BG18" s="1">
        <f t="shared" si="21"/>
        <v>0</v>
      </c>
      <c r="BH18" s="1">
        <f t="shared" si="21"/>
        <v>76215</v>
      </c>
      <c r="BI18" s="1">
        <f t="shared" si="21"/>
        <v>0</v>
      </c>
      <c r="BJ18" s="1">
        <f t="shared" si="21"/>
        <v>498</v>
      </c>
      <c r="BK18" s="1">
        <f t="shared" si="21"/>
        <v>0</v>
      </c>
      <c r="BL18" s="1">
        <f t="shared" si="21"/>
        <v>-262</v>
      </c>
      <c r="BM18" s="1">
        <f t="shared" si="21"/>
        <v>0</v>
      </c>
      <c r="BN18" s="1">
        <f t="shared" si="21"/>
        <v>76451</v>
      </c>
      <c r="BO18" s="1">
        <f t="shared" si="21"/>
        <v>0</v>
      </c>
      <c r="BP18" s="1">
        <f t="shared" si="22"/>
        <v>0</v>
      </c>
      <c r="BQ18" s="1">
        <f t="shared" si="22"/>
        <v>0</v>
      </c>
      <c r="BR18" s="1">
        <f t="shared" si="22"/>
        <v>0</v>
      </c>
      <c r="BS18" s="1">
        <f t="shared" si="22"/>
        <v>0</v>
      </c>
      <c r="BT18" s="1">
        <f t="shared" si="22"/>
        <v>76451</v>
      </c>
      <c r="BU18" s="1">
        <f t="shared" si="22"/>
        <v>0</v>
      </c>
      <c r="BV18" s="1">
        <f t="shared" si="23"/>
        <v>0</v>
      </c>
      <c r="BW18" s="1">
        <f t="shared" si="23"/>
        <v>0</v>
      </c>
      <c r="BX18" s="1">
        <f t="shared" si="23"/>
        <v>0</v>
      </c>
      <c r="BY18" s="1">
        <f t="shared" si="23"/>
        <v>0</v>
      </c>
      <c r="BZ18" s="1">
        <f t="shared" si="23"/>
        <v>76451</v>
      </c>
      <c r="CA18" s="1">
        <f t="shared" si="23"/>
        <v>0</v>
      </c>
      <c r="CB18" s="97">
        <f t="shared" si="23"/>
        <v>0</v>
      </c>
      <c r="CC18" s="97">
        <f t="shared" si="23"/>
        <v>922</v>
      </c>
      <c r="CD18" s="97">
        <f t="shared" si="23"/>
        <v>0</v>
      </c>
      <c r="CE18" s="97">
        <f t="shared" si="23"/>
        <v>0</v>
      </c>
      <c r="CF18" s="124">
        <f t="shared" si="23"/>
        <v>77373</v>
      </c>
      <c r="CG18" s="124">
        <f t="shared" si="23"/>
        <v>0</v>
      </c>
      <c r="CH18" s="97">
        <f t="shared" si="24"/>
        <v>0</v>
      </c>
      <c r="CI18" s="97">
        <f t="shared" si="24"/>
        <v>0</v>
      </c>
      <c r="CJ18" s="97">
        <f t="shared" si="24"/>
        <v>-388</v>
      </c>
      <c r="CK18" s="97">
        <f t="shared" si="24"/>
        <v>0</v>
      </c>
      <c r="CL18" s="191">
        <f t="shared" si="24"/>
        <v>76985</v>
      </c>
      <c r="CM18" s="191">
        <f t="shared" si="24"/>
        <v>0</v>
      </c>
      <c r="CN18" s="191">
        <f t="shared" si="24"/>
        <v>76546</v>
      </c>
      <c r="CO18" s="191">
        <f t="shared" si="24"/>
        <v>0</v>
      </c>
      <c r="CP18" s="210">
        <f t="shared" si="25"/>
        <v>99.429759043969597</v>
      </c>
      <c r="CQ18" s="210"/>
    </row>
    <row r="19" spans="1:95" s="51" customFormat="1" ht="33.75">
      <c r="A19" s="2" t="s">
        <v>18</v>
      </c>
      <c r="B19" s="27" t="s">
        <v>14</v>
      </c>
      <c r="C19" s="27" t="s">
        <v>25</v>
      </c>
      <c r="D19" s="36" t="s">
        <v>28</v>
      </c>
      <c r="E19" s="27"/>
      <c r="F19" s="1">
        <f>F20+F23+F26</f>
        <v>76626</v>
      </c>
      <c r="G19" s="1">
        <f>G20+G23+G26</f>
        <v>0</v>
      </c>
      <c r="H19" s="1">
        <f t="shared" ref="H19:M19" si="27">H20+H23+H26</f>
        <v>0</v>
      </c>
      <c r="I19" s="1">
        <f t="shared" si="27"/>
        <v>-438</v>
      </c>
      <c r="J19" s="1">
        <f t="shared" si="27"/>
        <v>0</v>
      </c>
      <c r="K19" s="1">
        <f t="shared" si="27"/>
        <v>0</v>
      </c>
      <c r="L19" s="1">
        <f t="shared" si="27"/>
        <v>76188</v>
      </c>
      <c r="M19" s="1">
        <f t="shared" si="27"/>
        <v>0</v>
      </c>
      <c r="N19" s="1">
        <f t="shared" ref="N19:S19" si="28">N20+N23+N26</f>
        <v>0</v>
      </c>
      <c r="O19" s="1">
        <f t="shared" si="28"/>
        <v>0</v>
      </c>
      <c r="P19" s="1">
        <f t="shared" si="28"/>
        <v>0</v>
      </c>
      <c r="Q19" s="1">
        <f t="shared" si="28"/>
        <v>0</v>
      </c>
      <c r="R19" s="1">
        <f t="shared" si="28"/>
        <v>76188</v>
      </c>
      <c r="S19" s="1">
        <f t="shared" si="28"/>
        <v>0</v>
      </c>
      <c r="T19" s="1">
        <f t="shared" ref="T19:Y19" si="29">T20+T23+T26</f>
        <v>0</v>
      </c>
      <c r="U19" s="1">
        <f t="shared" si="29"/>
        <v>0</v>
      </c>
      <c r="V19" s="1">
        <f t="shared" si="29"/>
        <v>0</v>
      </c>
      <c r="W19" s="1">
        <f t="shared" si="29"/>
        <v>0</v>
      </c>
      <c r="X19" s="1">
        <f t="shared" si="29"/>
        <v>76188</v>
      </c>
      <c r="Y19" s="1">
        <f t="shared" si="29"/>
        <v>0</v>
      </c>
      <c r="Z19" s="1">
        <f t="shared" ref="Z19:AE19" si="30">Z20+Z23+Z26</f>
        <v>27</v>
      </c>
      <c r="AA19" s="1">
        <f t="shared" si="30"/>
        <v>0</v>
      </c>
      <c r="AB19" s="1">
        <f t="shared" si="30"/>
        <v>0</v>
      </c>
      <c r="AC19" s="1">
        <f t="shared" si="30"/>
        <v>0</v>
      </c>
      <c r="AD19" s="1">
        <f t="shared" si="30"/>
        <v>76215</v>
      </c>
      <c r="AE19" s="1">
        <f t="shared" si="30"/>
        <v>0</v>
      </c>
      <c r="AF19" s="1">
        <f t="shared" ref="AF19:AK19" si="31">AF20+AF23+AF26</f>
        <v>0</v>
      </c>
      <c r="AG19" s="1">
        <f t="shared" si="31"/>
        <v>0</v>
      </c>
      <c r="AH19" s="1">
        <f t="shared" si="31"/>
        <v>0</v>
      </c>
      <c r="AI19" s="1">
        <f t="shared" si="31"/>
        <v>0</v>
      </c>
      <c r="AJ19" s="1">
        <f t="shared" si="31"/>
        <v>76215</v>
      </c>
      <c r="AK19" s="1">
        <f t="shared" si="31"/>
        <v>0</v>
      </c>
      <c r="AL19" s="1">
        <f t="shared" ref="AL19:AQ19" si="32">AL20+AL23+AL26</f>
        <v>0</v>
      </c>
      <c r="AM19" s="1">
        <f t="shared" si="32"/>
        <v>0</v>
      </c>
      <c r="AN19" s="1">
        <f t="shared" si="32"/>
        <v>0</v>
      </c>
      <c r="AO19" s="1">
        <f t="shared" si="32"/>
        <v>0</v>
      </c>
      <c r="AP19" s="1">
        <f t="shared" si="32"/>
        <v>76215</v>
      </c>
      <c r="AQ19" s="1">
        <f t="shared" si="32"/>
        <v>0</v>
      </c>
      <c r="AR19" s="1">
        <f t="shared" ref="AR19:AW19" si="33">AR20+AR23+AR26</f>
        <v>0</v>
      </c>
      <c r="AS19" s="1">
        <f t="shared" si="33"/>
        <v>0</v>
      </c>
      <c r="AT19" s="1">
        <f t="shared" si="33"/>
        <v>0</v>
      </c>
      <c r="AU19" s="1">
        <f t="shared" si="33"/>
        <v>0</v>
      </c>
      <c r="AV19" s="1">
        <f t="shared" si="33"/>
        <v>76215</v>
      </c>
      <c r="AW19" s="1">
        <f t="shared" si="33"/>
        <v>0</v>
      </c>
      <c r="AX19" s="1">
        <f t="shared" ref="AX19:BC19" si="34">AX20+AX23+AX26</f>
        <v>0</v>
      </c>
      <c r="AY19" s="1">
        <f t="shared" si="34"/>
        <v>0</v>
      </c>
      <c r="AZ19" s="1">
        <f t="shared" si="34"/>
        <v>0</v>
      </c>
      <c r="BA19" s="1">
        <f t="shared" si="34"/>
        <v>0</v>
      </c>
      <c r="BB19" s="1">
        <f t="shared" si="34"/>
        <v>76215</v>
      </c>
      <c r="BC19" s="1">
        <f t="shared" si="34"/>
        <v>0</v>
      </c>
      <c r="BD19" s="1">
        <f t="shared" ref="BD19:BI19" si="35">BD20+BD23+BD26</f>
        <v>0</v>
      </c>
      <c r="BE19" s="1">
        <f t="shared" si="35"/>
        <v>0</v>
      </c>
      <c r="BF19" s="1">
        <f t="shared" si="35"/>
        <v>0</v>
      </c>
      <c r="BG19" s="1">
        <f t="shared" si="35"/>
        <v>0</v>
      </c>
      <c r="BH19" s="1">
        <f t="shared" si="35"/>
        <v>76215</v>
      </c>
      <c r="BI19" s="1">
        <f t="shared" si="35"/>
        <v>0</v>
      </c>
      <c r="BJ19" s="1">
        <f t="shared" ref="BJ19:BO19" si="36">BJ20+BJ23+BJ26</f>
        <v>498</v>
      </c>
      <c r="BK19" s="1">
        <f t="shared" si="36"/>
        <v>0</v>
      </c>
      <c r="BL19" s="1">
        <f t="shared" si="36"/>
        <v>-262</v>
      </c>
      <c r="BM19" s="1">
        <f t="shared" si="36"/>
        <v>0</v>
      </c>
      <c r="BN19" s="1">
        <f t="shared" si="36"/>
        <v>76451</v>
      </c>
      <c r="BO19" s="1">
        <f t="shared" si="36"/>
        <v>0</v>
      </c>
      <c r="BP19" s="1">
        <f t="shared" ref="BP19:BU19" si="37">BP20+BP23+BP26</f>
        <v>0</v>
      </c>
      <c r="BQ19" s="1">
        <f t="shared" si="37"/>
        <v>0</v>
      </c>
      <c r="BR19" s="1">
        <f t="shared" si="37"/>
        <v>0</v>
      </c>
      <c r="BS19" s="1">
        <f t="shared" si="37"/>
        <v>0</v>
      </c>
      <c r="BT19" s="1">
        <f t="shared" si="37"/>
        <v>76451</v>
      </c>
      <c r="BU19" s="1">
        <f t="shared" si="37"/>
        <v>0</v>
      </c>
      <c r="BV19" s="1">
        <f t="shared" ref="BV19:CA19" si="38">BV20+BV23+BV26</f>
        <v>0</v>
      </c>
      <c r="BW19" s="1">
        <f t="shared" si="38"/>
        <v>0</v>
      </c>
      <c r="BX19" s="1">
        <f t="shared" si="38"/>
        <v>0</v>
      </c>
      <c r="BY19" s="1">
        <f t="shared" si="38"/>
        <v>0</v>
      </c>
      <c r="BZ19" s="1">
        <f t="shared" si="38"/>
        <v>76451</v>
      </c>
      <c r="CA19" s="1">
        <f t="shared" si="38"/>
        <v>0</v>
      </c>
      <c r="CB19" s="97">
        <f t="shared" ref="CB19:CG19" si="39">CB20+CB23+CB26</f>
        <v>0</v>
      </c>
      <c r="CC19" s="97">
        <f t="shared" si="39"/>
        <v>922</v>
      </c>
      <c r="CD19" s="97">
        <f t="shared" si="39"/>
        <v>0</v>
      </c>
      <c r="CE19" s="97">
        <f t="shared" si="39"/>
        <v>0</v>
      </c>
      <c r="CF19" s="124">
        <f t="shared" si="39"/>
        <v>77373</v>
      </c>
      <c r="CG19" s="124">
        <f t="shared" si="39"/>
        <v>0</v>
      </c>
      <c r="CH19" s="97">
        <f t="shared" ref="CH19:CL19" si="40">CH20+CH23+CH26</f>
        <v>0</v>
      </c>
      <c r="CI19" s="97">
        <f t="shared" si="40"/>
        <v>0</v>
      </c>
      <c r="CJ19" s="97">
        <f t="shared" si="40"/>
        <v>-388</v>
      </c>
      <c r="CK19" s="97">
        <f t="shared" si="40"/>
        <v>0</v>
      </c>
      <c r="CL19" s="191">
        <f t="shared" si="40"/>
        <v>76985</v>
      </c>
      <c r="CM19" s="191">
        <f t="shared" ref="CM19:CO19" si="41">CM20+CM23+CM26</f>
        <v>0</v>
      </c>
      <c r="CN19" s="191">
        <f t="shared" si="41"/>
        <v>76546</v>
      </c>
      <c r="CO19" s="191">
        <f t="shared" si="41"/>
        <v>0</v>
      </c>
      <c r="CP19" s="210">
        <f t="shared" si="25"/>
        <v>99.429759043969597</v>
      </c>
      <c r="CQ19" s="210"/>
    </row>
    <row r="20" spans="1:95" s="51" customFormat="1" ht="33.75">
      <c r="A20" s="2" t="s">
        <v>29</v>
      </c>
      <c r="B20" s="27" t="s">
        <v>14</v>
      </c>
      <c r="C20" s="27" t="s">
        <v>25</v>
      </c>
      <c r="D20" s="36" t="s">
        <v>30</v>
      </c>
      <c r="E20" s="27"/>
      <c r="F20" s="1">
        <f>F21</f>
        <v>2609</v>
      </c>
      <c r="G20" s="1">
        <f>G21</f>
        <v>0</v>
      </c>
      <c r="H20" s="1">
        <f t="shared" ref="H20:W21" si="42">H21</f>
        <v>0</v>
      </c>
      <c r="I20" s="1">
        <f t="shared" si="42"/>
        <v>0</v>
      </c>
      <c r="J20" s="1">
        <f t="shared" si="42"/>
        <v>0</v>
      </c>
      <c r="K20" s="1">
        <f t="shared" si="42"/>
        <v>0</v>
      </c>
      <c r="L20" s="1">
        <f t="shared" si="42"/>
        <v>2609</v>
      </c>
      <c r="M20" s="1">
        <f t="shared" si="42"/>
        <v>0</v>
      </c>
      <c r="N20" s="1">
        <f t="shared" si="42"/>
        <v>0</v>
      </c>
      <c r="O20" s="1">
        <f t="shared" si="42"/>
        <v>0</v>
      </c>
      <c r="P20" s="1">
        <f t="shared" si="42"/>
        <v>0</v>
      </c>
      <c r="Q20" s="1">
        <f t="shared" si="42"/>
        <v>0</v>
      </c>
      <c r="R20" s="1">
        <f t="shared" si="42"/>
        <v>2609</v>
      </c>
      <c r="S20" s="1">
        <f t="shared" si="42"/>
        <v>0</v>
      </c>
      <c r="T20" s="1">
        <f t="shared" si="42"/>
        <v>0</v>
      </c>
      <c r="U20" s="1">
        <f t="shared" si="42"/>
        <v>0</v>
      </c>
      <c r="V20" s="1">
        <f t="shared" si="42"/>
        <v>0</v>
      </c>
      <c r="W20" s="1">
        <f t="shared" si="42"/>
        <v>0</v>
      </c>
      <c r="X20" s="1">
        <f t="shared" ref="T20:AI21" si="43">X21</f>
        <v>2609</v>
      </c>
      <c r="Y20" s="1">
        <f t="shared" si="43"/>
        <v>0</v>
      </c>
      <c r="Z20" s="1">
        <f t="shared" si="43"/>
        <v>0</v>
      </c>
      <c r="AA20" s="1">
        <f t="shared" si="43"/>
        <v>0</v>
      </c>
      <c r="AB20" s="1">
        <f t="shared" si="43"/>
        <v>0</v>
      </c>
      <c r="AC20" s="1">
        <f t="shared" si="43"/>
        <v>0</v>
      </c>
      <c r="AD20" s="1">
        <f t="shared" si="43"/>
        <v>2609</v>
      </c>
      <c r="AE20" s="1">
        <f t="shared" si="43"/>
        <v>0</v>
      </c>
      <c r="AF20" s="1">
        <f t="shared" si="43"/>
        <v>0</v>
      </c>
      <c r="AG20" s="1">
        <f t="shared" si="43"/>
        <v>0</v>
      </c>
      <c r="AH20" s="1">
        <f t="shared" si="43"/>
        <v>0</v>
      </c>
      <c r="AI20" s="1">
        <f t="shared" si="43"/>
        <v>0</v>
      </c>
      <c r="AJ20" s="1">
        <f t="shared" ref="AF20:BD21" si="44">AJ21</f>
        <v>2609</v>
      </c>
      <c r="AK20" s="1">
        <f t="shared" si="44"/>
        <v>0</v>
      </c>
      <c r="AL20" s="1">
        <f t="shared" si="44"/>
        <v>0</v>
      </c>
      <c r="AM20" s="1">
        <f t="shared" si="44"/>
        <v>0</v>
      </c>
      <c r="AN20" s="1">
        <f t="shared" si="44"/>
        <v>0</v>
      </c>
      <c r="AO20" s="1">
        <f t="shared" si="44"/>
        <v>0</v>
      </c>
      <c r="AP20" s="1">
        <f t="shared" si="44"/>
        <v>2609</v>
      </c>
      <c r="AQ20" s="1">
        <f t="shared" si="44"/>
        <v>0</v>
      </c>
      <c r="AR20" s="1">
        <f t="shared" si="44"/>
        <v>0</v>
      </c>
      <c r="AS20" s="1">
        <f t="shared" si="44"/>
        <v>0</v>
      </c>
      <c r="AT20" s="1">
        <f t="shared" si="44"/>
        <v>0</v>
      </c>
      <c r="AU20" s="1">
        <f t="shared" si="44"/>
        <v>0</v>
      </c>
      <c r="AV20" s="1">
        <f t="shared" si="44"/>
        <v>2609</v>
      </c>
      <c r="AW20" s="1">
        <f t="shared" si="44"/>
        <v>0</v>
      </c>
      <c r="AX20" s="1">
        <f t="shared" si="44"/>
        <v>0</v>
      </c>
      <c r="AY20" s="1">
        <f t="shared" si="44"/>
        <v>0</v>
      </c>
      <c r="AZ20" s="1">
        <f t="shared" si="44"/>
        <v>0</v>
      </c>
      <c r="BA20" s="1">
        <f t="shared" si="44"/>
        <v>0</v>
      </c>
      <c r="BB20" s="1">
        <f t="shared" si="44"/>
        <v>2609</v>
      </c>
      <c r="BC20" s="1">
        <f t="shared" ref="BB20:BC21" si="45">BC21</f>
        <v>0</v>
      </c>
      <c r="BD20" s="1">
        <f t="shared" si="44"/>
        <v>0</v>
      </c>
      <c r="BE20" s="1">
        <f t="shared" ref="BE20:BV21" si="46">BE21</f>
        <v>0</v>
      </c>
      <c r="BF20" s="1">
        <f t="shared" si="46"/>
        <v>0</v>
      </c>
      <c r="BG20" s="1">
        <f t="shared" si="46"/>
        <v>0</v>
      </c>
      <c r="BH20" s="1">
        <f t="shared" si="46"/>
        <v>2609</v>
      </c>
      <c r="BI20" s="1">
        <f t="shared" si="46"/>
        <v>0</v>
      </c>
      <c r="BJ20" s="1">
        <f t="shared" si="46"/>
        <v>18</v>
      </c>
      <c r="BK20" s="1">
        <f t="shared" si="46"/>
        <v>0</v>
      </c>
      <c r="BL20" s="1">
        <f t="shared" si="46"/>
        <v>0</v>
      </c>
      <c r="BM20" s="1">
        <f t="shared" si="46"/>
        <v>0</v>
      </c>
      <c r="BN20" s="1">
        <f t="shared" si="46"/>
        <v>2627</v>
      </c>
      <c r="BO20" s="1">
        <f t="shared" si="46"/>
        <v>0</v>
      </c>
      <c r="BP20" s="1">
        <f t="shared" si="46"/>
        <v>0</v>
      </c>
      <c r="BQ20" s="1">
        <f t="shared" si="46"/>
        <v>0</v>
      </c>
      <c r="BR20" s="1">
        <f t="shared" si="46"/>
        <v>0</v>
      </c>
      <c r="BS20" s="1">
        <f t="shared" si="46"/>
        <v>0</v>
      </c>
      <c r="BT20" s="1">
        <f t="shared" si="46"/>
        <v>2627</v>
      </c>
      <c r="BU20" s="1">
        <f t="shared" ref="BP20:BU21" si="47">BU21</f>
        <v>0</v>
      </c>
      <c r="BV20" s="1">
        <f t="shared" si="46"/>
        <v>0</v>
      </c>
      <c r="BW20" s="1">
        <f t="shared" ref="BV20:CK21" si="48">BW21</f>
        <v>0</v>
      </c>
      <c r="BX20" s="1">
        <f t="shared" si="48"/>
        <v>0</v>
      </c>
      <c r="BY20" s="1">
        <f t="shared" si="48"/>
        <v>0</v>
      </c>
      <c r="BZ20" s="1">
        <f t="shared" si="48"/>
        <v>2627</v>
      </c>
      <c r="CA20" s="1">
        <f t="shared" si="48"/>
        <v>0</v>
      </c>
      <c r="CB20" s="97">
        <f t="shared" si="48"/>
        <v>0</v>
      </c>
      <c r="CC20" s="97">
        <f t="shared" si="48"/>
        <v>0</v>
      </c>
      <c r="CD20" s="97">
        <f t="shared" si="48"/>
        <v>0</v>
      </c>
      <c r="CE20" s="97">
        <f t="shared" si="48"/>
        <v>0</v>
      </c>
      <c r="CF20" s="124">
        <f t="shared" si="48"/>
        <v>2627</v>
      </c>
      <c r="CG20" s="124">
        <f t="shared" si="48"/>
        <v>0</v>
      </c>
      <c r="CH20" s="97">
        <f t="shared" si="48"/>
        <v>0</v>
      </c>
      <c r="CI20" s="97">
        <f t="shared" si="48"/>
        <v>0</v>
      </c>
      <c r="CJ20" s="97">
        <f t="shared" si="48"/>
        <v>0</v>
      </c>
      <c r="CK20" s="97">
        <f t="shared" si="48"/>
        <v>0</v>
      </c>
      <c r="CL20" s="191">
        <f t="shared" ref="CH20:CO21" si="49">CL21</f>
        <v>2627</v>
      </c>
      <c r="CM20" s="191">
        <f t="shared" si="49"/>
        <v>0</v>
      </c>
      <c r="CN20" s="191">
        <f t="shared" si="49"/>
        <v>2624</v>
      </c>
      <c r="CO20" s="191">
        <f t="shared" si="49"/>
        <v>0</v>
      </c>
      <c r="CP20" s="210">
        <f t="shared" si="25"/>
        <v>99.885801294251991</v>
      </c>
      <c r="CQ20" s="210"/>
    </row>
    <row r="21" spans="1:95" s="51" customFormat="1" ht="83.25">
      <c r="A21" s="2" t="s">
        <v>22</v>
      </c>
      <c r="B21" s="27" t="s">
        <v>14</v>
      </c>
      <c r="C21" s="27" t="s">
        <v>25</v>
      </c>
      <c r="D21" s="36" t="s">
        <v>30</v>
      </c>
      <c r="E21" s="30">
        <v>100</v>
      </c>
      <c r="F21" s="1">
        <f>F22</f>
        <v>2609</v>
      </c>
      <c r="G21" s="1">
        <f>G22</f>
        <v>0</v>
      </c>
      <c r="H21" s="1">
        <f t="shared" si="42"/>
        <v>0</v>
      </c>
      <c r="I21" s="1">
        <f t="shared" si="42"/>
        <v>0</v>
      </c>
      <c r="J21" s="1">
        <f t="shared" si="42"/>
        <v>0</v>
      </c>
      <c r="K21" s="1">
        <f t="shared" si="42"/>
        <v>0</v>
      </c>
      <c r="L21" s="1">
        <f t="shared" si="42"/>
        <v>2609</v>
      </c>
      <c r="M21" s="1">
        <f t="shared" si="42"/>
        <v>0</v>
      </c>
      <c r="N21" s="1">
        <f t="shared" si="42"/>
        <v>0</v>
      </c>
      <c r="O21" s="1">
        <f t="shared" si="42"/>
        <v>0</v>
      </c>
      <c r="P21" s="1">
        <f t="shared" si="42"/>
        <v>0</v>
      </c>
      <c r="Q21" s="1">
        <f t="shared" si="42"/>
        <v>0</v>
      </c>
      <c r="R21" s="1">
        <f t="shared" si="42"/>
        <v>2609</v>
      </c>
      <c r="S21" s="1">
        <f t="shared" si="42"/>
        <v>0</v>
      </c>
      <c r="T21" s="1">
        <f t="shared" si="43"/>
        <v>0</v>
      </c>
      <c r="U21" s="1">
        <f t="shared" si="43"/>
        <v>0</v>
      </c>
      <c r="V21" s="1">
        <f t="shared" si="43"/>
        <v>0</v>
      </c>
      <c r="W21" s="1">
        <f t="shared" si="43"/>
        <v>0</v>
      </c>
      <c r="X21" s="1">
        <f t="shared" si="43"/>
        <v>2609</v>
      </c>
      <c r="Y21" s="1">
        <f t="shared" si="43"/>
        <v>0</v>
      </c>
      <c r="Z21" s="1">
        <f t="shared" si="43"/>
        <v>0</v>
      </c>
      <c r="AA21" s="1">
        <f t="shared" si="43"/>
        <v>0</v>
      </c>
      <c r="AB21" s="1">
        <f t="shared" si="43"/>
        <v>0</v>
      </c>
      <c r="AC21" s="1">
        <f t="shared" si="43"/>
        <v>0</v>
      </c>
      <c r="AD21" s="1">
        <f t="shared" si="43"/>
        <v>2609</v>
      </c>
      <c r="AE21" s="1">
        <f t="shared" si="43"/>
        <v>0</v>
      </c>
      <c r="AF21" s="1">
        <f t="shared" si="44"/>
        <v>0</v>
      </c>
      <c r="AG21" s="1">
        <f t="shared" si="44"/>
        <v>0</v>
      </c>
      <c r="AH21" s="1">
        <f t="shared" si="44"/>
        <v>0</v>
      </c>
      <c r="AI21" s="1">
        <f t="shared" si="44"/>
        <v>0</v>
      </c>
      <c r="AJ21" s="1">
        <f t="shared" si="44"/>
        <v>2609</v>
      </c>
      <c r="AK21" s="1">
        <f t="shared" si="44"/>
        <v>0</v>
      </c>
      <c r="AL21" s="1">
        <f t="shared" si="44"/>
        <v>0</v>
      </c>
      <c r="AM21" s="1">
        <f t="shared" si="44"/>
        <v>0</v>
      </c>
      <c r="AN21" s="1">
        <f t="shared" si="44"/>
        <v>0</v>
      </c>
      <c r="AO21" s="1">
        <f t="shared" si="44"/>
        <v>0</v>
      </c>
      <c r="AP21" s="1">
        <f t="shared" si="44"/>
        <v>2609</v>
      </c>
      <c r="AQ21" s="1">
        <f t="shared" si="44"/>
        <v>0</v>
      </c>
      <c r="AR21" s="1">
        <f t="shared" si="44"/>
        <v>0</v>
      </c>
      <c r="AS21" s="1">
        <f t="shared" si="44"/>
        <v>0</v>
      </c>
      <c r="AT21" s="1">
        <f t="shared" si="44"/>
        <v>0</v>
      </c>
      <c r="AU21" s="1">
        <f t="shared" si="44"/>
        <v>0</v>
      </c>
      <c r="AV21" s="1">
        <f t="shared" si="44"/>
        <v>2609</v>
      </c>
      <c r="AW21" s="1">
        <f t="shared" si="44"/>
        <v>0</v>
      </c>
      <c r="AX21" s="1">
        <f t="shared" ref="AX21:BA21" si="50">AX22</f>
        <v>0</v>
      </c>
      <c r="AY21" s="1">
        <f t="shared" si="50"/>
        <v>0</v>
      </c>
      <c r="AZ21" s="1">
        <f t="shared" si="50"/>
        <v>0</v>
      </c>
      <c r="BA21" s="1">
        <f t="shared" si="50"/>
        <v>0</v>
      </c>
      <c r="BB21" s="1">
        <f t="shared" si="45"/>
        <v>2609</v>
      </c>
      <c r="BC21" s="1">
        <f t="shared" si="45"/>
        <v>0</v>
      </c>
      <c r="BD21" s="1">
        <f t="shared" si="44"/>
        <v>0</v>
      </c>
      <c r="BE21" s="1">
        <f t="shared" si="46"/>
        <v>0</v>
      </c>
      <c r="BF21" s="1">
        <f t="shared" si="46"/>
        <v>0</v>
      </c>
      <c r="BG21" s="1">
        <f t="shared" si="46"/>
        <v>0</v>
      </c>
      <c r="BH21" s="1">
        <f t="shared" si="46"/>
        <v>2609</v>
      </c>
      <c r="BI21" s="1">
        <f t="shared" si="46"/>
        <v>0</v>
      </c>
      <c r="BJ21" s="1">
        <f t="shared" si="46"/>
        <v>18</v>
      </c>
      <c r="BK21" s="1">
        <f t="shared" si="46"/>
        <v>0</v>
      </c>
      <c r="BL21" s="1">
        <f t="shared" si="46"/>
        <v>0</v>
      </c>
      <c r="BM21" s="1">
        <f t="shared" si="46"/>
        <v>0</v>
      </c>
      <c r="BN21" s="1">
        <f t="shared" si="46"/>
        <v>2627</v>
      </c>
      <c r="BO21" s="1">
        <f t="shared" si="46"/>
        <v>0</v>
      </c>
      <c r="BP21" s="1">
        <f t="shared" si="47"/>
        <v>0</v>
      </c>
      <c r="BQ21" s="1">
        <f t="shared" si="47"/>
        <v>0</v>
      </c>
      <c r="BR21" s="1">
        <f t="shared" si="47"/>
        <v>0</v>
      </c>
      <c r="BS21" s="1">
        <f t="shared" si="47"/>
        <v>0</v>
      </c>
      <c r="BT21" s="1">
        <f t="shared" si="47"/>
        <v>2627</v>
      </c>
      <c r="BU21" s="1">
        <f t="shared" si="47"/>
        <v>0</v>
      </c>
      <c r="BV21" s="1">
        <f t="shared" si="48"/>
        <v>0</v>
      </c>
      <c r="BW21" s="1">
        <f t="shared" si="48"/>
        <v>0</v>
      </c>
      <c r="BX21" s="1">
        <f t="shared" si="48"/>
        <v>0</v>
      </c>
      <c r="BY21" s="1">
        <f t="shared" si="48"/>
        <v>0</v>
      </c>
      <c r="BZ21" s="1">
        <f t="shared" si="48"/>
        <v>2627</v>
      </c>
      <c r="CA21" s="1">
        <f t="shared" si="48"/>
        <v>0</v>
      </c>
      <c r="CB21" s="97">
        <f t="shared" si="48"/>
        <v>0</v>
      </c>
      <c r="CC21" s="97">
        <f t="shared" si="48"/>
        <v>0</v>
      </c>
      <c r="CD21" s="97">
        <f t="shared" si="48"/>
        <v>0</v>
      </c>
      <c r="CE21" s="97">
        <f t="shared" si="48"/>
        <v>0</v>
      </c>
      <c r="CF21" s="124">
        <f t="shared" si="48"/>
        <v>2627</v>
      </c>
      <c r="CG21" s="124">
        <f t="shared" si="48"/>
        <v>0</v>
      </c>
      <c r="CH21" s="97">
        <f t="shared" si="49"/>
        <v>0</v>
      </c>
      <c r="CI21" s="97">
        <f t="shared" si="49"/>
        <v>0</v>
      </c>
      <c r="CJ21" s="97">
        <f t="shared" si="49"/>
        <v>0</v>
      </c>
      <c r="CK21" s="97">
        <f t="shared" si="49"/>
        <v>0</v>
      </c>
      <c r="CL21" s="191">
        <f t="shared" si="49"/>
        <v>2627</v>
      </c>
      <c r="CM21" s="191">
        <f t="shared" si="49"/>
        <v>0</v>
      </c>
      <c r="CN21" s="191">
        <f t="shared" si="49"/>
        <v>2624</v>
      </c>
      <c r="CO21" s="191">
        <f t="shared" si="49"/>
        <v>0</v>
      </c>
      <c r="CP21" s="210">
        <f t="shared" si="25"/>
        <v>99.885801294251991</v>
      </c>
      <c r="CQ21" s="210"/>
    </row>
    <row r="22" spans="1:95" s="51" customFormat="1" ht="33.75">
      <c r="A22" s="54" t="s">
        <v>23</v>
      </c>
      <c r="B22" s="27" t="s">
        <v>14</v>
      </c>
      <c r="C22" s="27" t="s">
        <v>25</v>
      </c>
      <c r="D22" s="36" t="s">
        <v>30</v>
      </c>
      <c r="E22" s="30">
        <v>120</v>
      </c>
      <c r="F22" s="1">
        <v>2609</v>
      </c>
      <c r="G22" s="1"/>
      <c r="H22" s="1"/>
      <c r="I22" s="1"/>
      <c r="J22" s="1"/>
      <c r="K22" s="1"/>
      <c r="L22" s="1">
        <f>F22+H22+I22+J22+K22</f>
        <v>2609</v>
      </c>
      <c r="M22" s="1">
        <f>G22+K22</f>
        <v>0</v>
      </c>
      <c r="N22" s="1"/>
      <c r="O22" s="1"/>
      <c r="P22" s="1"/>
      <c r="Q22" s="1"/>
      <c r="R22" s="1">
        <f>L22+N22+O22+P22+Q22</f>
        <v>2609</v>
      </c>
      <c r="S22" s="1">
        <f>M22+Q22</f>
        <v>0</v>
      </c>
      <c r="T22" s="1"/>
      <c r="U22" s="1"/>
      <c r="V22" s="1"/>
      <c r="W22" s="1"/>
      <c r="X22" s="1">
        <f>R22+T22+U22+V22+W22</f>
        <v>2609</v>
      </c>
      <c r="Y22" s="1">
        <f>S22+W22</f>
        <v>0</v>
      </c>
      <c r="Z22" s="1"/>
      <c r="AA22" s="1"/>
      <c r="AB22" s="1"/>
      <c r="AC22" s="1"/>
      <c r="AD22" s="1">
        <f>X22+Z22+AA22+AB22+AC22</f>
        <v>2609</v>
      </c>
      <c r="AE22" s="1">
        <f>Y22+AC22</f>
        <v>0</v>
      </c>
      <c r="AF22" s="1"/>
      <c r="AG22" s="1"/>
      <c r="AH22" s="1"/>
      <c r="AI22" s="1"/>
      <c r="AJ22" s="1">
        <f>AD22+AF22+AG22+AH22+AI22</f>
        <v>2609</v>
      </c>
      <c r="AK22" s="1">
        <f>AE22+AI22</f>
        <v>0</v>
      </c>
      <c r="AL22" s="1"/>
      <c r="AM22" s="1"/>
      <c r="AN22" s="1"/>
      <c r="AO22" s="1"/>
      <c r="AP22" s="1">
        <f>AJ22+AL22+AM22+AN22+AO22</f>
        <v>2609</v>
      </c>
      <c r="AQ22" s="1">
        <f>AK22+AO22</f>
        <v>0</v>
      </c>
      <c r="AR22" s="1"/>
      <c r="AS22" s="1"/>
      <c r="AT22" s="1"/>
      <c r="AU22" s="1"/>
      <c r="AV22" s="1">
        <f>AP22+AR22+AS22+AT22+AU22</f>
        <v>2609</v>
      </c>
      <c r="AW22" s="1">
        <f>AQ22+AU22</f>
        <v>0</v>
      </c>
      <c r="AX22" s="1"/>
      <c r="AY22" s="1"/>
      <c r="AZ22" s="1"/>
      <c r="BA22" s="1"/>
      <c r="BB22" s="1">
        <f>AV22+AX22+AY22+AZ22+BA22</f>
        <v>2609</v>
      </c>
      <c r="BC22" s="1">
        <f>AW22+BA22</f>
        <v>0</v>
      </c>
      <c r="BD22" s="1"/>
      <c r="BE22" s="1"/>
      <c r="BF22" s="1"/>
      <c r="BG22" s="1"/>
      <c r="BH22" s="1">
        <f>BB22+BD22+BE22+BF22+BG22</f>
        <v>2609</v>
      </c>
      <c r="BI22" s="1">
        <f>BC22+BG22</f>
        <v>0</v>
      </c>
      <c r="BJ22" s="1">
        <v>18</v>
      </c>
      <c r="BK22" s="1"/>
      <c r="BL22" s="1"/>
      <c r="BM22" s="1"/>
      <c r="BN22" s="1">
        <f>BH22+BJ22+BK22+BL22+BM22</f>
        <v>2627</v>
      </c>
      <c r="BO22" s="1">
        <f>BI22+BM22</f>
        <v>0</v>
      </c>
      <c r="BP22" s="1"/>
      <c r="BQ22" s="1"/>
      <c r="BR22" s="1"/>
      <c r="BS22" s="1"/>
      <c r="BT22" s="1">
        <f>BN22+BP22+BQ22+BR22+BS22</f>
        <v>2627</v>
      </c>
      <c r="BU22" s="1">
        <f>BO22+BS22</f>
        <v>0</v>
      </c>
      <c r="BV22" s="1"/>
      <c r="BW22" s="1"/>
      <c r="BX22" s="1"/>
      <c r="BY22" s="1"/>
      <c r="BZ22" s="1">
        <f>BT22+BV22+BW22+BX22+BY22</f>
        <v>2627</v>
      </c>
      <c r="CA22" s="1">
        <f>BU22+BY22</f>
        <v>0</v>
      </c>
      <c r="CB22" s="97"/>
      <c r="CC22" s="97"/>
      <c r="CD22" s="97"/>
      <c r="CE22" s="97"/>
      <c r="CF22" s="124">
        <f>BZ22+CB22+CC22+CD22+CE22</f>
        <v>2627</v>
      </c>
      <c r="CG22" s="124">
        <f>CA22+CE22</f>
        <v>0</v>
      </c>
      <c r="CH22" s="97"/>
      <c r="CI22" s="97"/>
      <c r="CJ22" s="97"/>
      <c r="CK22" s="97"/>
      <c r="CL22" s="191">
        <f>CF22+CH22+CI22+CJ22+CK22</f>
        <v>2627</v>
      </c>
      <c r="CM22" s="191">
        <f>CG22+CK22</f>
        <v>0</v>
      </c>
      <c r="CN22" s="191">
        <v>2624</v>
      </c>
      <c r="CO22" s="214"/>
      <c r="CP22" s="210">
        <f t="shared" si="25"/>
        <v>99.885801294251991</v>
      </c>
      <c r="CQ22" s="210"/>
    </row>
    <row r="23" spans="1:95" s="51" customFormat="1" ht="33.75">
      <c r="A23" s="2" t="s">
        <v>31</v>
      </c>
      <c r="B23" s="27" t="s">
        <v>14</v>
      </c>
      <c r="C23" s="27" t="s">
        <v>25</v>
      </c>
      <c r="D23" s="36" t="s">
        <v>32</v>
      </c>
      <c r="E23" s="27"/>
      <c r="F23" s="1">
        <f>F24</f>
        <v>1716</v>
      </c>
      <c r="G23" s="1">
        <f>G24</f>
        <v>0</v>
      </c>
      <c r="H23" s="1">
        <f t="shared" ref="H23:W24" si="51">H24</f>
        <v>0</v>
      </c>
      <c r="I23" s="1">
        <f t="shared" si="51"/>
        <v>0</v>
      </c>
      <c r="J23" s="1">
        <f t="shared" si="51"/>
        <v>0</v>
      </c>
      <c r="K23" s="1">
        <f t="shared" si="51"/>
        <v>0</v>
      </c>
      <c r="L23" s="1">
        <f t="shared" si="51"/>
        <v>1716</v>
      </c>
      <c r="M23" s="1">
        <f t="shared" si="51"/>
        <v>0</v>
      </c>
      <c r="N23" s="1">
        <f t="shared" si="51"/>
        <v>0</v>
      </c>
      <c r="O23" s="1">
        <f t="shared" si="51"/>
        <v>0</v>
      </c>
      <c r="P23" s="1">
        <f t="shared" si="51"/>
        <v>0</v>
      </c>
      <c r="Q23" s="1">
        <f t="shared" si="51"/>
        <v>0</v>
      </c>
      <c r="R23" s="1">
        <f t="shared" si="51"/>
        <v>1716</v>
      </c>
      <c r="S23" s="1">
        <f t="shared" si="51"/>
        <v>0</v>
      </c>
      <c r="T23" s="1">
        <f t="shared" si="51"/>
        <v>0</v>
      </c>
      <c r="U23" s="1">
        <f t="shared" si="51"/>
        <v>0</v>
      </c>
      <c r="V23" s="1">
        <f t="shared" si="51"/>
        <v>0</v>
      </c>
      <c r="W23" s="1">
        <f t="shared" si="51"/>
        <v>0</v>
      </c>
      <c r="X23" s="1">
        <f t="shared" ref="T23:AI24" si="52">X24</f>
        <v>1716</v>
      </c>
      <c r="Y23" s="1">
        <f t="shared" si="52"/>
        <v>0</v>
      </c>
      <c r="Z23" s="1">
        <f t="shared" si="52"/>
        <v>0</v>
      </c>
      <c r="AA23" s="1">
        <f t="shared" si="52"/>
        <v>0</v>
      </c>
      <c r="AB23" s="1">
        <f t="shared" si="52"/>
        <v>0</v>
      </c>
      <c r="AC23" s="1">
        <f t="shared" si="52"/>
        <v>0</v>
      </c>
      <c r="AD23" s="1">
        <f t="shared" si="52"/>
        <v>1716</v>
      </c>
      <c r="AE23" s="1">
        <f t="shared" si="52"/>
        <v>0</v>
      </c>
      <c r="AF23" s="1">
        <f t="shared" si="52"/>
        <v>0</v>
      </c>
      <c r="AG23" s="1">
        <f t="shared" si="52"/>
        <v>0</v>
      </c>
      <c r="AH23" s="1">
        <f t="shared" si="52"/>
        <v>0</v>
      </c>
      <c r="AI23" s="1">
        <f t="shared" si="52"/>
        <v>0</v>
      </c>
      <c r="AJ23" s="1">
        <f t="shared" ref="AF23:BD24" si="53">AJ24</f>
        <v>1716</v>
      </c>
      <c r="AK23" s="1">
        <f t="shared" si="53"/>
        <v>0</v>
      </c>
      <c r="AL23" s="1">
        <f t="shared" si="53"/>
        <v>0</v>
      </c>
      <c r="AM23" s="1">
        <f t="shared" si="53"/>
        <v>0</v>
      </c>
      <c r="AN23" s="1">
        <f t="shared" si="53"/>
        <v>0</v>
      </c>
      <c r="AO23" s="1">
        <f t="shared" si="53"/>
        <v>0</v>
      </c>
      <c r="AP23" s="1">
        <f t="shared" si="53"/>
        <v>1716</v>
      </c>
      <c r="AQ23" s="1">
        <f t="shared" si="53"/>
        <v>0</v>
      </c>
      <c r="AR23" s="1">
        <f t="shared" si="53"/>
        <v>0</v>
      </c>
      <c r="AS23" s="1">
        <f t="shared" si="53"/>
        <v>0</v>
      </c>
      <c r="AT23" s="1">
        <f t="shared" si="53"/>
        <v>0</v>
      </c>
      <c r="AU23" s="1">
        <f t="shared" si="53"/>
        <v>0</v>
      </c>
      <c r="AV23" s="1">
        <f t="shared" si="53"/>
        <v>1716</v>
      </c>
      <c r="AW23" s="1">
        <f t="shared" si="53"/>
        <v>0</v>
      </c>
      <c r="AX23" s="1">
        <f t="shared" si="53"/>
        <v>0</v>
      </c>
      <c r="AY23" s="1">
        <f t="shared" si="53"/>
        <v>0</v>
      </c>
      <c r="AZ23" s="1">
        <f t="shared" si="53"/>
        <v>0</v>
      </c>
      <c r="BA23" s="1">
        <f t="shared" si="53"/>
        <v>0</v>
      </c>
      <c r="BB23" s="1">
        <f t="shared" si="53"/>
        <v>1716</v>
      </c>
      <c r="BC23" s="1">
        <f t="shared" ref="BB23:BC24" si="54">BC24</f>
        <v>0</v>
      </c>
      <c r="BD23" s="1">
        <f t="shared" si="53"/>
        <v>0</v>
      </c>
      <c r="BE23" s="1">
        <f t="shared" ref="BE23:BV24" si="55">BE24</f>
        <v>0</v>
      </c>
      <c r="BF23" s="1">
        <f t="shared" si="55"/>
        <v>0</v>
      </c>
      <c r="BG23" s="1">
        <f t="shared" si="55"/>
        <v>0</v>
      </c>
      <c r="BH23" s="1">
        <f t="shared" si="55"/>
        <v>1716</v>
      </c>
      <c r="BI23" s="1">
        <f t="shared" si="55"/>
        <v>0</v>
      </c>
      <c r="BJ23" s="1">
        <f t="shared" si="55"/>
        <v>12</v>
      </c>
      <c r="BK23" s="1">
        <f t="shared" si="55"/>
        <v>0</v>
      </c>
      <c r="BL23" s="1">
        <f t="shared" si="55"/>
        <v>0</v>
      </c>
      <c r="BM23" s="1">
        <f t="shared" si="55"/>
        <v>0</v>
      </c>
      <c r="BN23" s="1">
        <f t="shared" si="55"/>
        <v>1728</v>
      </c>
      <c r="BO23" s="1">
        <f t="shared" si="55"/>
        <v>0</v>
      </c>
      <c r="BP23" s="1">
        <f t="shared" si="55"/>
        <v>0</v>
      </c>
      <c r="BQ23" s="1">
        <f t="shared" si="55"/>
        <v>0</v>
      </c>
      <c r="BR23" s="1">
        <f t="shared" si="55"/>
        <v>0</v>
      </c>
      <c r="BS23" s="1">
        <f t="shared" si="55"/>
        <v>0</v>
      </c>
      <c r="BT23" s="1">
        <f t="shared" si="55"/>
        <v>1728</v>
      </c>
      <c r="BU23" s="1">
        <f t="shared" ref="BP23:BU24" si="56">BU24</f>
        <v>0</v>
      </c>
      <c r="BV23" s="1">
        <f t="shared" si="55"/>
        <v>0</v>
      </c>
      <c r="BW23" s="1">
        <f t="shared" ref="BV23:CK24" si="57">BW24</f>
        <v>0</v>
      </c>
      <c r="BX23" s="1">
        <f t="shared" si="57"/>
        <v>0</v>
      </c>
      <c r="BY23" s="1">
        <f t="shared" si="57"/>
        <v>0</v>
      </c>
      <c r="BZ23" s="1">
        <f t="shared" si="57"/>
        <v>1728</v>
      </c>
      <c r="CA23" s="1">
        <f t="shared" si="57"/>
        <v>0</v>
      </c>
      <c r="CB23" s="97">
        <f t="shared" si="57"/>
        <v>0</v>
      </c>
      <c r="CC23" s="97">
        <f t="shared" si="57"/>
        <v>4</v>
      </c>
      <c r="CD23" s="97">
        <f t="shared" si="57"/>
        <v>0</v>
      </c>
      <c r="CE23" s="97">
        <f t="shared" si="57"/>
        <v>0</v>
      </c>
      <c r="CF23" s="124">
        <f t="shared" si="57"/>
        <v>1732</v>
      </c>
      <c r="CG23" s="124">
        <f t="shared" si="57"/>
        <v>0</v>
      </c>
      <c r="CH23" s="97">
        <f t="shared" si="57"/>
        <v>0</v>
      </c>
      <c r="CI23" s="97">
        <f t="shared" si="57"/>
        <v>0</v>
      </c>
      <c r="CJ23" s="97">
        <f t="shared" si="57"/>
        <v>0</v>
      </c>
      <c r="CK23" s="97">
        <f t="shared" si="57"/>
        <v>0</v>
      </c>
      <c r="CL23" s="191">
        <f t="shared" ref="CH23:CO24" si="58">CL24</f>
        <v>1732</v>
      </c>
      <c r="CM23" s="191">
        <f t="shared" si="58"/>
        <v>0</v>
      </c>
      <c r="CN23" s="191">
        <f t="shared" si="58"/>
        <v>1730</v>
      </c>
      <c r="CO23" s="191">
        <f t="shared" si="58"/>
        <v>0</v>
      </c>
      <c r="CP23" s="210">
        <f t="shared" si="25"/>
        <v>99.884526558891451</v>
      </c>
      <c r="CQ23" s="210"/>
    </row>
    <row r="24" spans="1:95" s="52" customFormat="1" ht="82.5">
      <c r="A24" s="2" t="s">
        <v>22</v>
      </c>
      <c r="B24" s="27" t="s">
        <v>14</v>
      </c>
      <c r="C24" s="27" t="s">
        <v>25</v>
      </c>
      <c r="D24" s="36" t="s">
        <v>32</v>
      </c>
      <c r="E24" s="30">
        <v>100</v>
      </c>
      <c r="F24" s="1">
        <f>F25</f>
        <v>1716</v>
      </c>
      <c r="G24" s="1">
        <f>G25</f>
        <v>0</v>
      </c>
      <c r="H24" s="1">
        <f t="shared" si="51"/>
        <v>0</v>
      </c>
      <c r="I24" s="1">
        <f t="shared" si="51"/>
        <v>0</v>
      </c>
      <c r="J24" s="1">
        <f t="shared" si="51"/>
        <v>0</v>
      </c>
      <c r="K24" s="1">
        <f t="shared" si="51"/>
        <v>0</v>
      </c>
      <c r="L24" s="1">
        <f t="shared" si="51"/>
        <v>1716</v>
      </c>
      <c r="M24" s="1">
        <f t="shared" si="51"/>
        <v>0</v>
      </c>
      <c r="N24" s="1">
        <f t="shared" si="51"/>
        <v>0</v>
      </c>
      <c r="O24" s="1">
        <f t="shared" si="51"/>
        <v>0</v>
      </c>
      <c r="P24" s="1">
        <f t="shared" si="51"/>
        <v>0</v>
      </c>
      <c r="Q24" s="1">
        <f t="shared" si="51"/>
        <v>0</v>
      </c>
      <c r="R24" s="1">
        <f t="shared" si="51"/>
        <v>1716</v>
      </c>
      <c r="S24" s="1">
        <f t="shared" si="51"/>
        <v>0</v>
      </c>
      <c r="T24" s="1">
        <f t="shared" si="52"/>
        <v>0</v>
      </c>
      <c r="U24" s="1">
        <f t="shared" si="52"/>
        <v>0</v>
      </c>
      <c r="V24" s="1">
        <f t="shared" si="52"/>
        <v>0</v>
      </c>
      <c r="W24" s="1">
        <f t="shared" si="52"/>
        <v>0</v>
      </c>
      <c r="X24" s="1">
        <f t="shared" si="52"/>
        <v>1716</v>
      </c>
      <c r="Y24" s="1">
        <f t="shared" si="52"/>
        <v>0</v>
      </c>
      <c r="Z24" s="1">
        <f t="shared" si="52"/>
        <v>0</v>
      </c>
      <c r="AA24" s="1">
        <f t="shared" si="52"/>
        <v>0</v>
      </c>
      <c r="AB24" s="1">
        <f t="shared" si="52"/>
        <v>0</v>
      </c>
      <c r="AC24" s="1">
        <f t="shared" si="52"/>
        <v>0</v>
      </c>
      <c r="AD24" s="1">
        <f t="shared" si="52"/>
        <v>1716</v>
      </c>
      <c r="AE24" s="1">
        <f t="shared" si="52"/>
        <v>0</v>
      </c>
      <c r="AF24" s="1">
        <f t="shared" si="53"/>
        <v>0</v>
      </c>
      <c r="AG24" s="1">
        <f t="shared" si="53"/>
        <v>0</v>
      </c>
      <c r="AH24" s="1">
        <f t="shared" si="53"/>
        <v>0</v>
      </c>
      <c r="AI24" s="1">
        <f t="shared" si="53"/>
        <v>0</v>
      </c>
      <c r="AJ24" s="1">
        <f t="shared" si="53"/>
        <v>1716</v>
      </c>
      <c r="AK24" s="1">
        <f t="shared" si="53"/>
        <v>0</v>
      </c>
      <c r="AL24" s="1">
        <f t="shared" si="53"/>
        <v>0</v>
      </c>
      <c r="AM24" s="1">
        <f t="shared" si="53"/>
        <v>0</v>
      </c>
      <c r="AN24" s="1">
        <f t="shared" si="53"/>
        <v>0</v>
      </c>
      <c r="AO24" s="1">
        <f t="shared" si="53"/>
        <v>0</v>
      </c>
      <c r="AP24" s="1">
        <f t="shared" si="53"/>
        <v>1716</v>
      </c>
      <c r="AQ24" s="1">
        <f t="shared" si="53"/>
        <v>0</v>
      </c>
      <c r="AR24" s="1">
        <f t="shared" si="53"/>
        <v>0</v>
      </c>
      <c r="AS24" s="1">
        <f t="shared" si="53"/>
        <v>0</v>
      </c>
      <c r="AT24" s="1">
        <f t="shared" si="53"/>
        <v>0</v>
      </c>
      <c r="AU24" s="1">
        <f t="shared" si="53"/>
        <v>0</v>
      </c>
      <c r="AV24" s="1">
        <f t="shared" si="53"/>
        <v>1716</v>
      </c>
      <c r="AW24" s="1">
        <f t="shared" si="53"/>
        <v>0</v>
      </c>
      <c r="AX24" s="1">
        <f t="shared" ref="AX24:BA24" si="59">AX25</f>
        <v>0</v>
      </c>
      <c r="AY24" s="1">
        <f t="shared" si="59"/>
        <v>0</v>
      </c>
      <c r="AZ24" s="1">
        <f t="shared" si="59"/>
        <v>0</v>
      </c>
      <c r="BA24" s="1">
        <f t="shared" si="59"/>
        <v>0</v>
      </c>
      <c r="BB24" s="1">
        <f t="shared" si="54"/>
        <v>1716</v>
      </c>
      <c r="BC24" s="1">
        <f t="shared" si="54"/>
        <v>0</v>
      </c>
      <c r="BD24" s="1">
        <f t="shared" si="53"/>
        <v>0</v>
      </c>
      <c r="BE24" s="1">
        <f t="shared" si="55"/>
        <v>0</v>
      </c>
      <c r="BF24" s="1">
        <f t="shared" si="55"/>
        <v>0</v>
      </c>
      <c r="BG24" s="1">
        <f t="shared" si="55"/>
        <v>0</v>
      </c>
      <c r="BH24" s="1">
        <f t="shared" si="55"/>
        <v>1716</v>
      </c>
      <c r="BI24" s="1">
        <f t="shared" si="55"/>
        <v>0</v>
      </c>
      <c r="BJ24" s="1">
        <f t="shared" si="55"/>
        <v>12</v>
      </c>
      <c r="BK24" s="1">
        <f t="shared" si="55"/>
        <v>0</v>
      </c>
      <c r="BL24" s="1">
        <f t="shared" si="55"/>
        <v>0</v>
      </c>
      <c r="BM24" s="1">
        <f t="shared" si="55"/>
        <v>0</v>
      </c>
      <c r="BN24" s="1">
        <f t="shared" si="55"/>
        <v>1728</v>
      </c>
      <c r="BO24" s="1">
        <f t="shared" si="55"/>
        <v>0</v>
      </c>
      <c r="BP24" s="1">
        <f t="shared" si="56"/>
        <v>0</v>
      </c>
      <c r="BQ24" s="1">
        <f t="shared" si="56"/>
        <v>0</v>
      </c>
      <c r="BR24" s="1">
        <f t="shared" si="56"/>
        <v>0</v>
      </c>
      <c r="BS24" s="1">
        <f t="shared" si="56"/>
        <v>0</v>
      </c>
      <c r="BT24" s="1">
        <f t="shared" si="56"/>
        <v>1728</v>
      </c>
      <c r="BU24" s="1">
        <f t="shared" si="56"/>
        <v>0</v>
      </c>
      <c r="BV24" s="1">
        <f t="shared" si="57"/>
        <v>0</v>
      </c>
      <c r="BW24" s="1">
        <f t="shared" si="57"/>
        <v>0</v>
      </c>
      <c r="BX24" s="1">
        <f t="shared" si="57"/>
        <v>0</v>
      </c>
      <c r="BY24" s="1">
        <f t="shared" si="57"/>
        <v>0</v>
      </c>
      <c r="BZ24" s="1">
        <f t="shared" si="57"/>
        <v>1728</v>
      </c>
      <c r="CA24" s="1">
        <f t="shared" si="57"/>
        <v>0</v>
      </c>
      <c r="CB24" s="97">
        <f t="shared" si="57"/>
        <v>0</v>
      </c>
      <c r="CC24" s="97">
        <f t="shared" si="57"/>
        <v>4</v>
      </c>
      <c r="CD24" s="97">
        <f t="shared" si="57"/>
        <v>0</v>
      </c>
      <c r="CE24" s="97">
        <f t="shared" si="57"/>
        <v>0</v>
      </c>
      <c r="CF24" s="124">
        <f t="shared" si="57"/>
        <v>1732</v>
      </c>
      <c r="CG24" s="124">
        <f t="shared" si="57"/>
        <v>0</v>
      </c>
      <c r="CH24" s="97">
        <f t="shared" si="58"/>
        <v>0</v>
      </c>
      <c r="CI24" s="97">
        <f t="shared" si="58"/>
        <v>0</v>
      </c>
      <c r="CJ24" s="97">
        <f t="shared" si="58"/>
        <v>0</v>
      </c>
      <c r="CK24" s="97">
        <f t="shared" si="58"/>
        <v>0</v>
      </c>
      <c r="CL24" s="191">
        <f t="shared" si="58"/>
        <v>1732</v>
      </c>
      <c r="CM24" s="191">
        <f t="shared" si="58"/>
        <v>0</v>
      </c>
      <c r="CN24" s="191">
        <f t="shared" si="58"/>
        <v>1730</v>
      </c>
      <c r="CO24" s="191">
        <f t="shared" si="58"/>
        <v>0</v>
      </c>
      <c r="CP24" s="210">
        <f t="shared" si="25"/>
        <v>99.884526558891451</v>
      </c>
      <c r="CQ24" s="210"/>
    </row>
    <row r="25" spans="1:95" s="52" customFormat="1" ht="35.25" customHeight="1">
      <c r="A25" s="54" t="s">
        <v>23</v>
      </c>
      <c r="B25" s="27" t="s">
        <v>14</v>
      </c>
      <c r="C25" s="27" t="s">
        <v>25</v>
      </c>
      <c r="D25" s="36" t="s">
        <v>32</v>
      </c>
      <c r="E25" s="30">
        <v>120</v>
      </c>
      <c r="F25" s="1">
        <v>1716</v>
      </c>
      <c r="G25" s="1"/>
      <c r="H25" s="1"/>
      <c r="I25" s="1"/>
      <c r="J25" s="1"/>
      <c r="K25" s="1"/>
      <c r="L25" s="1">
        <f>F25+H25+I25+J25+K25</f>
        <v>1716</v>
      </c>
      <c r="M25" s="1">
        <f>G25+K25</f>
        <v>0</v>
      </c>
      <c r="N25" s="1"/>
      <c r="O25" s="1"/>
      <c r="P25" s="1"/>
      <c r="Q25" s="1"/>
      <c r="R25" s="1">
        <f>L25+N25+O25+P25+Q25</f>
        <v>1716</v>
      </c>
      <c r="S25" s="1">
        <f>M25+Q25</f>
        <v>0</v>
      </c>
      <c r="T25" s="1"/>
      <c r="U25" s="1"/>
      <c r="V25" s="1"/>
      <c r="W25" s="1"/>
      <c r="X25" s="1">
        <f>R25+T25+U25+V25+W25</f>
        <v>1716</v>
      </c>
      <c r="Y25" s="1">
        <f>S25+W25</f>
        <v>0</v>
      </c>
      <c r="Z25" s="1"/>
      <c r="AA25" s="1"/>
      <c r="AB25" s="1"/>
      <c r="AC25" s="1"/>
      <c r="AD25" s="1">
        <f>X25+Z25+AA25+AB25+AC25</f>
        <v>1716</v>
      </c>
      <c r="AE25" s="1">
        <f>Y25+AC25</f>
        <v>0</v>
      </c>
      <c r="AF25" s="1"/>
      <c r="AG25" s="1"/>
      <c r="AH25" s="1"/>
      <c r="AI25" s="1"/>
      <c r="AJ25" s="1">
        <f>AD25+AF25+AG25+AH25+AI25</f>
        <v>1716</v>
      </c>
      <c r="AK25" s="1">
        <f>AE25+AI25</f>
        <v>0</v>
      </c>
      <c r="AL25" s="1"/>
      <c r="AM25" s="1"/>
      <c r="AN25" s="1"/>
      <c r="AO25" s="1"/>
      <c r="AP25" s="1">
        <f>AJ25+AL25+AM25+AN25+AO25</f>
        <v>1716</v>
      </c>
      <c r="AQ25" s="1">
        <f>AK25+AO25</f>
        <v>0</v>
      </c>
      <c r="AR25" s="1"/>
      <c r="AS25" s="1"/>
      <c r="AT25" s="1"/>
      <c r="AU25" s="1"/>
      <c r="AV25" s="1">
        <f>AP25+AR25+AS25+AT25+AU25</f>
        <v>1716</v>
      </c>
      <c r="AW25" s="1">
        <f>AQ25+AU25</f>
        <v>0</v>
      </c>
      <c r="AX25" s="1"/>
      <c r="AY25" s="1"/>
      <c r="AZ25" s="1"/>
      <c r="BA25" s="1"/>
      <c r="BB25" s="1">
        <f>AV25+AX25+AY25+AZ25+BA25</f>
        <v>1716</v>
      </c>
      <c r="BC25" s="1">
        <f>AW25+BA25</f>
        <v>0</v>
      </c>
      <c r="BD25" s="1"/>
      <c r="BE25" s="1"/>
      <c r="BF25" s="1"/>
      <c r="BG25" s="1"/>
      <c r="BH25" s="1">
        <f>BB25+BD25+BE25+BF25+BG25</f>
        <v>1716</v>
      </c>
      <c r="BI25" s="1">
        <f>BC25+BG25</f>
        <v>0</v>
      </c>
      <c r="BJ25" s="1">
        <v>12</v>
      </c>
      <c r="BK25" s="1"/>
      <c r="BL25" s="1"/>
      <c r="BM25" s="1"/>
      <c r="BN25" s="1">
        <f>BH25+BJ25+BK25+BL25+BM25</f>
        <v>1728</v>
      </c>
      <c r="BO25" s="1">
        <f>BI25+BM25</f>
        <v>0</v>
      </c>
      <c r="BP25" s="1"/>
      <c r="BQ25" s="1"/>
      <c r="BR25" s="1"/>
      <c r="BS25" s="1"/>
      <c r="BT25" s="1">
        <f>BN25+BP25+BQ25+BR25+BS25</f>
        <v>1728</v>
      </c>
      <c r="BU25" s="1">
        <f>BO25+BS25</f>
        <v>0</v>
      </c>
      <c r="BV25" s="1"/>
      <c r="BW25" s="1"/>
      <c r="BX25" s="1"/>
      <c r="BY25" s="1"/>
      <c r="BZ25" s="1">
        <f>BT25+BV25+BW25+BX25+BY25</f>
        <v>1728</v>
      </c>
      <c r="CA25" s="1">
        <f>BU25+BY25</f>
        <v>0</v>
      </c>
      <c r="CB25" s="97"/>
      <c r="CC25" s="97">
        <v>4</v>
      </c>
      <c r="CD25" s="97"/>
      <c r="CE25" s="97"/>
      <c r="CF25" s="124">
        <f>BZ25+CB25+CC25+CD25+CE25</f>
        <v>1732</v>
      </c>
      <c r="CG25" s="124">
        <f>CA25+CE25</f>
        <v>0</v>
      </c>
      <c r="CH25" s="97"/>
      <c r="CI25" s="97"/>
      <c r="CJ25" s="97"/>
      <c r="CK25" s="97"/>
      <c r="CL25" s="191">
        <f>CF25+CH25+CI25+CJ25+CK25</f>
        <v>1732</v>
      </c>
      <c r="CM25" s="191">
        <f>CG25+CK25</f>
        <v>0</v>
      </c>
      <c r="CN25" s="191">
        <v>1730</v>
      </c>
      <c r="CO25" s="215"/>
      <c r="CP25" s="210">
        <f t="shared" si="25"/>
        <v>99.884526558891451</v>
      </c>
      <c r="CQ25" s="210"/>
    </row>
    <row r="26" spans="1:95" s="53" customFormat="1" ht="23.25" customHeight="1">
      <c r="A26" s="2" t="s">
        <v>33</v>
      </c>
      <c r="B26" s="27" t="s">
        <v>14</v>
      </c>
      <c r="C26" s="27" t="s">
        <v>25</v>
      </c>
      <c r="D26" s="29" t="s">
        <v>34</v>
      </c>
      <c r="E26" s="27"/>
      <c r="F26" s="1">
        <f>F27+F29+F31+F34</f>
        <v>72301</v>
      </c>
      <c r="G26" s="1">
        <f>G27+G29+G31+G34</f>
        <v>0</v>
      </c>
      <c r="H26" s="1">
        <f t="shared" ref="H26:M26" si="60">H27+H29+H31+H34</f>
        <v>0</v>
      </c>
      <c r="I26" s="1">
        <f t="shared" si="60"/>
        <v>-438</v>
      </c>
      <c r="J26" s="1">
        <f t="shared" si="60"/>
        <v>0</v>
      </c>
      <c r="K26" s="1">
        <f t="shared" si="60"/>
        <v>0</v>
      </c>
      <c r="L26" s="1">
        <f t="shared" si="60"/>
        <v>71863</v>
      </c>
      <c r="M26" s="1">
        <f t="shared" si="60"/>
        <v>0</v>
      </c>
      <c r="N26" s="1">
        <f t="shared" ref="N26:S26" si="61">N27+N29+N31+N34</f>
        <v>0</v>
      </c>
      <c r="O26" s="1">
        <f t="shared" si="61"/>
        <v>0</v>
      </c>
      <c r="P26" s="1">
        <f t="shared" si="61"/>
        <v>0</v>
      </c>
      <c r="Q26" s="1">
        <f t="shared" si="61"/>
        <v>0</v>
      </c>
      <c r="R26" s="1">
        <f t="shared" si="61"/>
        <v>71863</v>
      </c>
      <c r="S26" s="1">
        <f t="shared" si="61"/>
        <v>0</v>
      </c>
      <c r="T26" s="1">
        <f t="shared" ref="T26:Y26" si="62">T27+T29+T31+T34</f>
        <v>0</v>
      </c>
      <c r="U26" s="1">
        <f t="shared" si="62"/>
        <v>0</v>
      </c>
      <c r="V26" s="1">
        <f t="shared" si="62"/>
        <v>0</v>
      </c>
      <c r="W26" s="1">
        <f t="shared" si="62"/>
        <v>0</v>
      </c>
      <c r="X26" s="1">
        <f t="shared" si="62"/>
        <v>71863</v>
      </c>
      <c r="Y26" s="1">
        <f t="shared" si="62"/>
        <v>0</v>
      </c>
      <c r="Z26" s="1">
        <f t="shared" ref="Z26:AE26" si="63">Z27+Z29+Z31+Z34</f>
        <v>27</v>
      </c>
      <c r="AA26" s="1">
        <f t="shared" si="63"/>
        <v>0</v>
      </c>
      <c r="AB26" s="1">
        <f t="shared" si="63"/>
        <v>0</v>
      </c>
      <c r="AC26" s="1">
        <f t="shared" si="63"/>
        <v>0</v>
      </c>
      <c r="AD26" s="1">
        <f t="shared" si="63"/>
        <v>71890</v>
      </c>
      <c r="AE26" s="1">
        <f t="shared" si="63"/>
        <v>0</v>
      </c>
      <c r="AF26" s="1">
        <f t="shared" ref="AF26:AK26" si="64">AF27+AF29+AF31+AF34</f>
        <v>0</v>
      </c>
      <c r="AG26" s="1">
        <f t="shared" si="64"/>
        <v>0</v>
      </c>
      <c r="AH26" s="1">
        <f t="shared" si="64"/>
        <v>0</v>
      </c>
      <c r="AI26" s="1">
        <f t="shared" si="64"/>
        <v>0</v>
      </c>
      <c r="AJ26" s="1">
        <f t="shared" si="64"/>
        <v>71890</v>
      </c>
      <c r="AK26" s="1">
        <f t="shared" si="64"/>
        <v>0</v>
      </c>
      <c r="AL26" s="1">
        <f t="shared" ref="AL26:AQ26" si="65">AL27+AL29+AL31+AL34</f>
        <v>0</v>
      </c>
      <c r="AM26" s="1">
        <f t="shared" si="65"/>
        <v>0</v>
      </c>
      <c r="AN26" s="1">
        <f t="shared" si="65"/>
        <v>0</v>
      </c>
      <c r="AO26" s="1">
        <f t="shared" si="65"/>
        <v>0</v>
      </c>
      <c r="AP26" s="1">
        <f t="shared" si="65"/>
        <v>71890</v>
      </c>
      <c r="AQ26" s="1">
        <f t="shared" si="65"/>
        <v>0</v>
      </c>
      <c r="AR26" s="1">
        <f t="shared" ref="AR26:AW26" si="66">AR27+AR29+AR31+AR34</f>
        <v>0</v>
      </c>
      <c r="AS26" s="1">
        <f t="shared" si="66"/>
        <v>0</v>
      </c>
      <c r="AT26" s="1">
        <f t="shared" si="66"/>
        <v>0</v>
      </c>
      <c r="AU26" s="1">
        <f t="shared" si="66"/>
        <v>0</v>
      </c>
      <c r="AV26" s="1">
        <f t="shared" si="66"/>
        <v>71890</v>
      </c>
      <c r="AW26" s="1">
        <f t="shared" si="66"/>
        <v>0</v>
      </c>
      <c r="AX26" s="1">
        <f t="shared" ref="AX26:BC26" si="67">AX27+AX29+AX31+AX34</f>
        <v>0</v>
      </c>
      <c r="AY26" s="1">
        <f t="shared" si="67"/>
        <v>0</v>
      </c>
      <c r="AZ26" s="1">
        <f t="shared" si="67"/>
        <v>0</v>
      </c>
      <c r="BA26" s="1">
        <f t="shared" si="67"/>
        <v>0</v>
      </c>
      <c r="BB26" s="1">
        <f t="shared" si="67"/>
        <v>71890</v>
      </c>
      <c r="BC26" s="1">
        <f t="shared" si="67"/>
        <v>0</v>
      </c>
      <c r="BD26" s="1">
        <f t="shared" ref="BD26:BI26" si="68">BD27+BD29+BD31+BD34</f>
        <v>0</v>
      </c>
      <c r="BE26" s="1">
        <f t="shared" si="68"/>
        <v>0</v>
      </c>
      <c r="BF26" s="1">
        <f t="shared" si="68"/>
        <v>0</v>
      </c>
      <c r="BG26" s="1">
        <f t="shared" si="68"/>
        <v>0</v>
      </c>
      <c r="BH26" s="1">
        <f t="shared" si="68"/>
        <v>71890</v>
      </c>
      <c r="BI26" s="1">
        <f t="shared" si="68"/>
        <v>0</v>
      </c>
      <c r="BJ26" s="1">
        <f t="shared" ref="BJ26:BO26" si="69">BJ27+BJ29+BJ31+BJ34</f>
        <v>468</v>
      </c>
      <c r="BK26" s="1">
        <f t="shared" si="69"/>
        <v>0</v>
      </c>
      <c r="BL26" s="1">
        <f t="shared" si="69"/>
        <v>-262</v>
      </c>
      <c r="BM26" s="1">
        <f t="shared" si="69"/>
        <v>0</v>
      </c>
      <c r="BN26" s="1">
        <f t="shared" si="69"/>
        <v>72096</v>
      </c>
      <c r="BO26" s="1">
        <f t="shared" si="69"/>
        <v>0</v>
      </c>
      <c r="BP26" s="1">
        <f t="shared" ref="BP26:BU26" si="70">BP27+BP29+BP31+BP34</f>
        <v>0</v>
      </c>
      <c r="BQ26" s="1">
        <f t="shared" si="70"/>
        <v>0</v>
      </c>
      <c r="BR26" s="1">
        <f t="shared" si="70"/>
        <v>0</v>
      </c>
      <c r="BS26" s="1">
        <f t="shared" si="70"/>
        <v>0</v>
      </c>
      <c r="BT26" s="1">
        <f t="shared" si="70"/>
        <v>72096</v>
      </c>
      <c r="BU26" s="1">
        <f t="shared" si="70"/>
        <v>0</v>
      </c>
      <c r="BV26" s="1">
        <f t="shared" ref="BV26:CA26" si="71">BV27+BV29+BV31+BV34</f>
        <v>0</v>
      </c>
      <c r="BW26" s="1">
        <f t="shared" si="71"/>
        <v>0</v>
      </c>
      <c r="BX26" s="1">
        <f t="shared" si="71"/>
        <v>0</v>
      </c>
      <c r="BY26" s="1">
        <f t="shared" si="71"/>
        <v>0</v>
      </c>
      <c r="BZ26" s="1">
        <f t="shared" si="71"/>
        <v>72096</v>
      </c>
      <c r="CA26" s="1">
        <f t="shared" si="71"/>
        <v>0</v>
      </c>
      <c r="CB26" s="97">
        <f t="shared" ref="CB26:CG26" si="72">CB27+CB29+CB31+CB34</f>
        <v>0</v>
      </c>
      <c r="CC26" s="97">
        <f t="shared" si="72"/>
        <v>918</v>
      </c>
      <c r="CD26" s="97">
        <f t="shared" si="72"/>
        <v>0</v>
      </c>
      <c r="CE26" s="97">
        <f t="shared" si="72"/>
        <v>0</v>
      </c>
      <c r="CF26" s="124">
        <f t="shared" si="72"/>
        <v>73014</v>
      </c>
      <c r="CG26" s="124">
        <f t="shared" si="72"/>
        <v>0</v>
      </c>
      <c r="CH26" s="97">
        <f t="shared" ref="CH26:CL26" si="73">CH27+CH29+CH31+CH34</f>
        <v>0</v>
      </c>
      <c r="CI26" s="97">
        <f t="shared" si="73"/>
        <v>0</v>
      </c>
      <c r="CJ26" s="97">
        <f t="shared" si="73"/>
        <v>-388</v>
      </c>
      <c r="CK26" s="97">
        <f t="shared" si="73"/>
        <v>0</v>
      </c>
      <c r="CL26" s="191">
        <f t="shared" si="73"/>
        <v>72626</v>
      </c>
      <c r="CM26" s="191">
        <f t="shared" ref="CM26:CO26" si="74">CM27+CM29+CM31+CM34</f>
        <v>0</v>
      </c>
      <c r="CN26" s="191">
        <f t="shared" si="74"/>
        <v>72192</v>
      </c>
      <c r="CO26" s="191">
        <f t="shared" si="74"/>
        <v>0</v>
      </c>
      <c r="CP26" s="210">
        <f t="shared" si="25"/>
        <v>99.402417866879631</v>
      </c>
      <c r="CQ26" s="210"/>
    </row>
    <row r="27" spans="1:95" s="57" customFormat="1" ht="82.5">
      <c r="A27" s="2" t="s">
        <v>22</v>
      </c>
      <c r="B27" s="27" t="s">
        <v>14</v>
      </c>
      <c r="C27" s="27" t="s">
        <v>25</v>
      </c>
      <c r="D27" s="29" t="s">
        <v>34</v>
      </c>
      <c r="E27" s="30">
        <v>100</v>
      </c>
      <c r="F27" s="1">
        <f>F28</f>
        <v>61258</v>
      </c>
      <c r="G27" s="1">
        <f>G28</f>
        <v>0</v>
      </c>
      <c r="H27" s="1">
        <f t="shared" ref="H27:BS27" si="75">H28</f>
        <v>0</v>
      </c>
      <c r="I27" s="1">
        <f t="shared" si="75"/>
        <v>-438</v>
      </c>
      <c r="J27" s="1">
        <f t="shared" si="75"/>
        <v>0</v>
      </c>
      <c r="K27" s="1">
        <f t="shared" si="75"/>
        <v>0</v>
      </c>
      <c r="L27" s="1">
        <f t="shared" si="75"/>
        <v>60820</v>
      </c>
      <c r="M27" s="1">
        <f t="shared" si="75"/>
        <v>0</v>
      </c>
      <c r="N27" s="1">
        <f t="shared" si="75"/>
        <v>0</v>
      </c>
      <c r="O27" s="1">
        <f t="shared" si="75"/>
        <v>0</v>
      </c>
      <c r="P27" s="1">
        <f t="shared" si="75"/>
        <v>0</v>
      </c>
      <c r="Q27" s="1">
        <f t="shared" si="75"/>
        <v>0</v>
      </c>
      <c r="R27" s="1">
        <f t="shared" si="75"/>
        <v>60820</v>
      </c>
      <c r="S27" s="1">
        <f t="shared" si="75"/>
        <v>0</v>
      </c>
      <c r="T27" s="1">
        <f t="shared" si="75"/>
        <v>0</v>
      </c>
      <c r="U27" s="1">
        <f t="shared" si="75"/>
        <v>0</v>
      </c>
      <c r="V27" s="1">
        <f t="shared" si="75"/>
        <v>0</v>
      </c>
      <c r="W27" s="1">
        <f t="shared" si="75"/>
        <v>0</v>
      </c>
      <c r="X27" s="1">
        <f t="shared" si="75"/>
        <v>60820</v>
      </c>
      <c r="Y27" s="1">
        <f t="shared" si="75"/>
        <v>0</v>
      </c>
      <c r="Z27" s="1">
        <f t="shared" si="75"/>
        <v>0</v>
      </c>
      <c r="AA27" s="1">
        <f t="shared" si="75"/>
        <v>0</v>
      </c>
      <c r="AB27" s="1">
        <f t="shared" si="75"/>
        <v>0</v>
      </c>
      <c r="AC27" s="1">
        <f t="shared" si="75"/>
        <v>0</v>
      </c>
      <c r="AD27" s="1">
        <f t="shared" si="75"/>
        <v>60820</v>
      </c>
      <c r="AE27" s="1">
        <f t="shared" si="75"/>
        <v>0</v>
      </c>
      <c r="AF27" s="1">
        <f t="shared" si="75"/>
        <v>0</v>
      </c>
      <c r="AG27" s="1">
        <f t="shared" si="75"/>
        <v>0</v>
      </c>
      <c r="AH27" s="1">
        <f t="shared" si="75"/>
        <v>0</v>
      </c>
      <c r="AI27" s="1">
        <f t="shared" si="75"/>
        <v>0</v>
      </c>
      <c r="AJ27" s="1">
        <f t="shared" si="75"/>
        <v>60820</v>
      </c>
      <c r="AK27" s="1">
        <f t="shared" si="75"/>
        <v>0</v>
      </c>
      <c r="AL27" s="1">
        <f t="shared" si="75"/>
        <v>0</v>
      </c>
      <c r="AM27" s="1">
        <f t="shared" si="75"/>
        <v>0</v>
      </c>
      <c r="AN27" s="1">
        <f t="shared" si="75"/>
        <v>0</v>
      </c>
      <c r="AO27" s="1">
        <f t="shared" si="75"/>
        <v>0</v>
      </c>
      <c r="AP27" s="1">
        <f t="shared" si="75"/>
        <v>60820</v>
      </c>
      <c r="AQ27" s="1">
        <f t="shared" si="75"/>
        <v>0</v>
      </c>
      <c r="AR27" s="1">
        <f t="shared" si="75"/>
        <v>0</v>
      </c>
      <c r="AS27" s="1">
        <f t="shared" si="75"/>
        <v>0</v>
      </c>
      <c r="AT27" s="1">
        <f t="shared" si="75"/>
        <v>0</v>
      </c>
      <c r="AU27" s="1">
        <f t="shared" si="75"/>
        <v>0</v>
      </c>
      <c r="AV27" s="1">
        <f t="shared" si="75"/>
        <v>60820</v>
      </c>
      <c r="AW27" s="1">
        <f t="shared" si="75"/>
        <v>0</v>
      </c>
      <c r="AX27" s="1">
        <f t="shared" si="75"/>
        <v>0</v>
      </c>
      <c r="AY27" s="1">
        <f t="shared" si="75"/>
        <v>0</v>
      </c>
      <c r="AZ27" s="1">
        <f t="shared" si="75"/>
        <v>0</v>
      </c>
      <c r="BA27" s="1">
        <f t="shared" si="75"/>
        <v>0</v>
      </c>
      <c r="BB27" s="1">
        <f t="shared" si="75"/>
        <v>60820</v>
      </c>
      <c r="BC27" s="1">
        <f t="shared" si="75"/>
        <v>0</v>
      </c>
      <c r="BD27" s="1">
        <f t="shared" si="75"/>
        <v>0</v>
      </c>
      <c r="BE27" s="1">
        <f t="shared" si="75"/>
        <v>0</v>
      </c>
      <c r="BF27" s="1">
        <f t="shared" si="75"/>
        <v>0</v>
      </c>
      <c r="BG27" s="1">
        <f t="shared" si="75"/>
        <v>0</v>
      </c>
      <c r="BH27" s="1">
        <f t="shared" si="75"/>
        <v>60820</v>
      </c>
      <c r="BI27" s="1">
        <f t="shared" si="75"/>
        <v>0</v>
      </c>
      <c r="BJ27" s="1">
        <f t="shared" si="75"/>
        <v>468</v>
      </c>
      <c r="BK27" s="1">
        <f t="shared" si="75"/>
        <v>0</v>
      </c>
      <c r="BL27" s="1">
        <f t="shared" si="75"/>
        <v>0</v>
      </c>
      <c r="BM27" s="1">
        <f t="shared" si="75"/>
        <v>0</v>
      </c>
      <c r="BN27" s="1">
        <f t="shared" si="75"/>
        <v>61288</v>
      </c>
      <c r="BO27" s="1">
        <f t="shared" si="75"/>
        <v>0</v>
      </c>
      <c r="BP27" s="1">
        <f t="shared" si="75"/>
        <v>0</v>
      </c>
      <c r="BQ27" s="1">
        <f t="shared" si="75"/>
        <v>0</v>
      </c>
      <c r="BR27" s="1">
        <f t="shared" si="75"/>
        <v>0</v>
      </c>
      <c r="BS27" s="1">
        <f t="shared" si="75"/>
        <v>0</v>
      </c>
      <c r="BT27" s="1">
        <f t="shared" ref="BT27:CO27" si="76">BT28</f>
        <v>61288</v>
      </c>
      <c r="BU27" s="1">
        <f t="shared" si="76"/>
        <v>0</v>
      </c>
      <c r="BV27" s="1">
        <f t="shared" si="76"/>
        <v>0</v>
      </c>
      <c r="BW27" s="1">
        <f t="shared" si="76"/>
        <v>0</v>
      </c>
      <c r="BX27" s="1">
        <f t="shared" si="76"/>
        <v>0</v>
      </c>
      <c r="BY27" s="1">
        <f t="shared" si="76"/>
        <v>0</v>
      </c>
      <c r="BZ27" s="1">
        <f t="shared" si="76"/>
        <v>61288</v>
      </c>
      <c r="CA27" s="1">
        <f t="shared" si="76"/>
        <v>0</v>
      </c>
      <c r="CB27" s="97">
        <f t="shared" si="76"/>
        <v>0</v>
      </c>
      <c r="CC27" s="97">
        <f t="shared" si="76"/>
        <v>1873</v>
      </c>
      <c r="CD27" s="97">
        <f t="shared" si="76"/>
        <v>0</v>
      </c>
      <c r="CE27" s="97">
        <f t="shared" si="76"/>
        <v>0</v>
      </c>
      <c r="CF27" s="124">
        <f t="shared" si="76"/>
        <v>63161</v>
      </c>
      <c r="CG27" s="124">
        <f t="shared" si="76"/>
        <v>0</v>
      </c>
      <c r="CH27" s="97">
        <f t="shared" si="76"/>
        <v>0</v>
      </c>
      <c r="CI27" s="97">
        <f t="shared" si="76"/>
        <v>0</v>
      </c>
      <c r="CJ27" s="97">
        <f t="shared" si="76"/>
        <v>0</v>
      </c>
      <c r="CK27" s="97">
        <f t="shared" si="76"/>
        <v>0</v>
      </c>
      <c r="CL27" s="191">
        <f t="shared" si="76"/>
        <v>63161</v>
      </c>
      <c r="CM27" s="191">
        <f t="shared" si="76"/>
        <v>0</v>
      </c>
      <c r="CN27" s="191">
        <f t="shared" si="76"/>
        <v>63160</v>
      </c>
      <c r="CO27" s="191">
        <f t="shared" si="76"/>
        <v>0</v>
      </c>
      <c r="CP27" s="210">
        <f t="shared" si="25"/>
        <v>99.998416744510067</v>
      </c>
      <c r="CQ27" s="210"/>
    </row>
    <row r="28" spans="1:95" s="57" customFormat="1" ht="33">
      <c r="A28" s="54" t="s">
        <v>23</v>
      </c>
      <c r="B28" s="27" t="s">
        <v>14</v>
      </c>
      <c r="C28" s="27" t="s">
        <v>25</v>
      </c>
      <c r="D28" s="29" t="s">
        <v>34</v>
      </c>
      <c r="E28" s="30">
        <v>120</v>
      </c>
      <c r="F28" s="1">
        <f>61157+101</f>
        <v>61258</v>
      </c>
      <c r="G28" s="1"/>
      <c r="H28" s="1"/>
      <c r="I28" s="1">
        <v>-438</v>
      </c>
      <c r="J28" s="1"/>
      <c r="K28" s="1"/>
      <c r="L28" s="1">
        <f>F28+H28+I28+J28+K28</f>
        <v>60820</v>
      </c>
      <c r="M28" s="1">
        <f>G28+K28</f>
        <v>0</v>
      </c>
      <c r="N28" s="1"/>
      <c r="O28" s="1"/>
      <c r="P28" s="1"/>
      <c r="Q28" s="1"/>
      <c r="R28" s="1">
        <f>L28+N28+O28+P28+Q28</f>
        <v>60820</v>
      </c>
      <c r="S28" s="1">
        <f>M28+Q28</f>
        <v>0</v>
      </c>
      <c r="T28" s="1"/>
      <c r="U28" s="1"/>
      <c r="V28" s="1"/>
      <c r="W28" s="1"/>
      <c r="X28" s="1">
        <f>R28+T28+U28+V28+W28</f>
        <v>60820</v>
      </c>
      <c r="Y28" s="1">
        <f>S28+W28</f>
        <v>0</v>
      </c>
      <c r="Z28" s="1"/>
      <c r="AA28" s="1"/>
      <c r="AB28" s="1"/>
      <c r="AC28" s="1"/>
      <c r="AD28" s="1">
        <f>X28+Z28+AA28+AB28+AC28</f>
        <v>60820</v>
      </c>
      <c r="AE28" s="1">
        <f>Y28+AC28</f>
        <v>0</v>
      </c>
      <c r="AF28" s="1"/>
      <c r="AG28" s="1"/>
      <c r="AH28" s="1"/>
      <c r="AI28" s="1"/>
      <c r="AJ28" s="1">
        <f>AD28+AF28+AG28+AH28+AI28</f>
        <v>60820</v>
      </c>
      <c r="AK28" s="1">
        <f>AE28+AI28</f>
        <v>0</v>
      </c>
      <c r="AL28" s="1"/>
      <c r="AM28" s="1"/>
      <c r="AN28" s="1"/>
      <c r="AO28" s="1"/>
      <c r="AP28" s="1">
        <f>AJ28+AL28+AM28+AN28+AO28</f>
        <v>60820</v>
      </c>
      <c r="AQ28" s="1">
        <f>AK28+AO28</f>
        <v>0</v>
      </c>
      <c r="AR28" s="1"/>
      <c r="AS28" s="1"/>
      <c r="AT28" s="1"/>
      <c r="AU28" s="1"/>
      <c r="AV28" s="1">
        <f>AP28+AR28+AS28+AT28+AU28</f>
        <v>60820</v>
      </c>
      <c r="AW28" s="1">
        <f>AQ28+AU28</f>
        <v>0</v>
      </c>
      <c r="AX28" s="1"/>
      <c r="AY28" s="1"/>
      <c r="AZ28" s="1"/>
      <c r="BA28" s="1"/>
      <c r="BB28" s="1">
        <f>AV28+AX28+AY28+AZ28+BA28</f>
        <v>60820</v>
      </c>
      <c r="BC28" s="1">
        <f>AW28+BA28</f>
        <v>0</v>
      </c>
      <c r="BD28" s="1"/>
      <c r="BE28" s="1"/>
      <c r="BF28" s="1"/>
      <c r="BG28" s="1"/>
      <c r="BH28" s="1">
        <f>BB28+BD28+BE28+BF28+BG28</f>
        <v>60820</v>
      </c>
      <c r="BI28" s="1">
        <f>BC28+BG28</f>
        <v>0</v>
      </c>
      <c r="BJ28" s="1">
        <v>468</v>
      </c>
      <c r="BK28" s="1"/>
      <c r="BL28" s="1"/>
      <c r="BM28" s="1"/>
      <c r="BN28" s="1">
        <f>BH28+BJ28+BK28+BL28+BM28</f>
        <v>61288</v>
      </c>
      <c r="BO28" s="1">
        <f>BI28+BM28</f>
        <v>0</v>
      </c>
      <c r="BP28" s="1"/>
      <c r="BQ28" s="1"/>
      <c r="BR28" s="1"/>
      <c r="BS28" s="1"/>
      <c r="BT28" s="1">
        <f>BN28+BP28+BQ28+BR28+BS28</f>
        <v>61288</v>
      </c>
      <c r="BU28" s="1">
        <f>BO28+BS28</f>
        <v>0</v>
      </c>
      <c r="BV28" s="1"/>
      <c r="BW28" s="1"/>
      <c r="BX28" s="1"/>
      <c r="BY28" s="1"/>
      <c r="BZ28" s="1">
        <f>BT28+BV28+BW28+BX28+BY28</f>
        <v>61288</v>
      </c>
      <c r="CA28" s="1">
        <f>BU28+BY28</f>
        <v>0</v>
      </c>
      <c r="CB28" s="97"/>
      <c r="CC28" s="97">
        <v>1873</v>
      </c>
      <c r="CD28" s="97"/>
      <c r="CE28" s="97"/>
      <c r="CF28" s="124">
        <f>BZ28+CB28+CC28+CD28+CE28</f>
        <v>63161</v>
      </c>
      <c r="CG28" s="124">
        <f>CA28+CE28</f>
        <v>0</v>
      </c>
      <c r="CH28" s="97"/>
      <c r="CI28" s="97"/>
      <c r="CJ28" s="97"/>
      <c r="CK28" s="97"/>
      <c r="CL28" s="191">
        <f>CF28+CH28+CI28+CJ28+CK28</f>
        <v>63161</v>
      </c>
      <c r="CM28" s="191">
        <f>CG28+CK28</f>
        <v>0</v>
      </c>
      <c r="CN28" s="191">
        <v>63160</v>
      </c>
      <c r="CO28" s="216"/>
      <c r="CP28" s="210">
        <f t="shared" si="25"/>
        <v>99.998416744510067</v>
      </c>
      <c r="CQ28" s="210"/>
    </row>
    <row r="29" spans="1:95" s="57" customFormat="1" ht="33">
      <c r="A29" s="2" t="s">
        <v>35</v>
      </c>
      <c r="B29" s="27" t="s">
        <v>14</v>
      </c>
      <c r="C29" s="27" t="s">
        <v>25</v>
      </c>
      <c r="D29" s="29" t="s">
        <v>34</v>
      </c>
      <c r="E29" s="30">
        <v>200</v>
      </c>
      <c r="F29" s="1">
        <f>F30</f>
        <v>10564</v>
      </c>
      <c r="G29" s="1">
        <f>G30</f>
        <v>0</v>
      </c>
      <c r="H29" s="1">
        <f t="shared" ref="H29:BS29" si="77">H30</f>
        <v>0</v>
      </c>
      <c r="I29" s="1">
        <f t="shared" si="77"/>
        <v>0</v>
      </c>
      <c r="J29" s="1">
        <f t="shared" si="77"/>
        <v>0</v>
      </c>
      <c r="K29" s="1">
        <f t="shared" si="77"/>
        <v>0</v>
      </c>
      <c r="L29" s="1">
        <f t="shared" si="77"/>
        <v>10564</v>
      </c>
      <c r="M29" s="1">
        <f t="shared" si="77"/>
        <v>0</v>
      </c>
      <c r="N29" s="1">
        <f t="shared" si="77"/>
        <v>0</v>
      </c>
      <c r="O29" s="1">
        <f t="shared" si="77"/>
        <v>0</v>
      </c>
      <c r="P29" s="1">
        <f t="shared" si="77"/>
        <v>0</v>
      </c>
      <c r="Q29" s="1">
        <f t="shared" si="77"/>
        <v>0</v>
      </c>
      <c r="R29" s="1">
        <f t="shared" si="77"/>
        <v>10564</v>
      </c>
      <c r="S29" s="1">
        <f t="shared" si="77"/>
        <v>0</v>
      </c>
      <c r="T29" s="1">
        <f t="shared" si="77"/>
        <v>0</v>
      </c>
      <c r="U29" s="1">
        <f t="shared" si="77"/>
        <v>0</v>
      </c>
      <c r="V29" s="1">
        <f t="shared" si="77"/>
        <v>0</v>
      </c>
      <c r="W29" s="1">
        <f t="shared" si="77"/>
        <v>0</v>
      </c>
      <c r="X29" s="1">
        <f t="shared" si="77"/>
        <v>10564</v>
      </c>
      <c r="Y29" s="1">
        <f t="shared" si="77"/>
        <v>0</v>
      </c>
      <c r="Z29" s="1">
        <f t="shared" si="77"/>
        <v>27</v>
      </c>
      <c r="AA29" s="1">
        <f t="shared" si="77"/>
        <v>0</v>
      </c>
      <c r="AB29" s="1">
        <f t="shared" si="77"/>
        <v>0</v>
      </c>
      <c r="AC29" s="1">
        <f t="shared" si="77"/>
        <v>0</v>
      </c>
      <c r="AD29" s="1">
        <f t="shared" si="77"/>
        <v>10591</v>
      </c>
      <c r="AE29" s="1">
        <f t="shared" si="77"/>
        <v>0</v>
      </c>
      <c r="AF29" s="1">
        <f t="shared" si="77"/>
        <v>0</v>
      </c>
      <c r="AG29" s="1">
        <f t="shared" si="77"/>
        <v>0</v>
      </c>
      <c r="AH29" s="1">
        <f t="shared" si="77"/>
        <v>0</v>
      </c>
      <c r="AI29" s="1">
        <f t="shared" si="77"/>
        <v>0</v>
      </c>
      <c r="AJ29" s="1">
        <f t="shared" si="77"/>
        <v>10591</v>
      </c>
      <c r="AK29" s="1">
        <f t="shared" si="77"/>
        <v>0</v>
      </c>
      <c r="AL29" s="1">
        <f t="shared" si="77"/>
        <v>0</v>
      </c>
      <c r="AM29" s="1">
        <f t="shared" si="77"/>
        <v>0</v>
      </c>
      <c r="AN29" s="1">
        <f t="shared" si="77"/>
        <v>0</v>
      </c>
      <c r="AO29" s="1">
        <f t="shared" si="77"/>
        <v>0</v>
      </c>
      <c r="AP29" s="1">
        <f t="shared" si="77"/>
        <v>10591</v>
      </c>
      <c r="AQ29" s="1">
        <f t="shared" si="77"/>
        <v>0</v>
      </c>
      <c r="AR29" s="1">
        <f t="shared" si="77"/>
        <v>0</v>
      </c>
      <c r="AS29" s="1">
        <f t="shared" si="77"/>
        <v>0</v>
      </c>
      <c r="AT29" s="1">
        <f t="shared" si="77"/>
        <v>0</v>
      </c>
      <c r="AU29" s="1">
        <f t="shared" si="77"/>
        <v>0</v>
      </c>
      <c r="AV29" s="1">
        <f t="shared" si="77"/>
        <v>10591</v>
      </c>
      <c r="AW29" s="1">
        <f t="shared" si="77"/>
        <v>0</v>
      </c>
      <c r="AX29" s="1">
        <f t="shared" si="77"/>
        <v>0</v>
      </c>
      <c r="AY29" s="1">
        <f t="shared" si="77"/>
        <v>0</v>
      </c>
      <c r="AZ29" s="1">
        <f t="shared" si="77"/>
        <v>0</v>
      </c>
      <c r="BA29" s="1">
        <f t="shared" si="77"/>
        <v>0</v>
      </c>
      <c r="BB29" s="1">
        <f t="shared" si="77"/>
        <v>10591</v>
      </c>
      <c r="BC29" s="1">
        <f t="shared" si="77"/>
        <v>0</v>
      </c>
      <c r="BD29" s="1">
        <f t="shared" si="77"/>
        <v>0</v>
      </c>
      <c r="BE29" s="1">
        <f t="shared" si="77"/>
        <v>0</v>
      </c>
      <c r="BF29" s="1">
        <f t="shared" si="77"/>
        <v>0</v>
      </c>
      <c r="BG29" s="1">
        <f t="shared" si="77"/>
        <v>0</v>
      </c>
      <c r="BH29" s="1">
        <f t="shared" si="77"/>
        <v>10591</v>
      </c>
      <c r="BI29" s="1">
        <f t="shared" si="77"/>
        <v>0</v>
      </c>
      <c r="BJ29" s="1">
        <f t="shared" si="77"/>
        <v>0</v>
      </c>
      <c r="BK29" s="1">
        <f t="shared" si="77"/>
        <v>0</v>
      </c>
      <c r="BL29" s="1">
        <f t="shared" si="77"/>
        <v>-262</v>
      </c>
      <c r="BM29" s="1">
        <f t="shared" si="77"/>
        <v>0</v>
      </c>
      <c r="BN29" s="1">
        <f t="shared" si="77"/>
        <v>10329</v>
      </c>
      <c r="BO29" s="1">
        <f t="shared" si="77"/>
        <v>0</v>
      </c>
      <c r="BP29" s="1">
        <f t="shared" si="77"/>
        <v>0</v>
      </c>
      <c r="BQ29" s="1">
        <f t="shared" si="77"/>
        <v>0</v>
      </c>
      <c r="BR29" s="1">
        <f t="shared" si="77"/>
        <v>0</v>
      </c>
      <c r="BS29" s="1">
        <f t="shared" si="77"/>
        <v>0</v>
      </c>
      <c r="BT29" s="1">
        <f t="shared" ref="BT29:CO29" si="78">BT30</f>
        <v>10329</v>
      </c>
      <c r="BU29" s="1">
        <f t="shared" si="78"/>
        <v>0</v>
      </c>
      <c r="BV29" s="1">
        <f t="shared" si="78"/>
        <v>0</v>
      </c>
      <c r="BW29" s="1">
        <f t="shared" si="78"/>
        <v>0</v>
      </c>
      <c r="BX29" s="1">
        <f t="shared" si="78"/>
        <v>0</v>
      </c>
      <c r="BY29" s="1">
        <f t="shared" si="78"/>
        <v>0</v>
      </c>
      <c r="BZ29" s="1">
        <f t="shared" si="78"/>
        <v>10329</v>
      </c>
      <c r="CA29" s="1">
        <f t="shared" si="78"/>
        <v>0</v>
      </c>
      <c r="CB29" s="97">
        <f t="shared" si="78"/>
        <v>0</v>
      </c>
      <c r="CC29" s="97">
        <f t="shared" si="78"/>
        <v>-855</v>
      </c>
      <c r="CD29" s="97">
        <f t="shared" si="78"/>
        <v>0</v>
      </c>
      <c r="CE29" s="97">
        <f t="shared" si="78"/>
        <v>0</v>
      </c>
      <c r="CF29" s="124">
        <f t="shared" si="78"/>
        <v>9474</v>
      </c>
      <c r="CG29" s="124">
        <f t="shared" si="78"/>
        <v>0</v>
      </c>
      <c r="CH29" s="97">
        <f t="shared" si="78"/>
        <v>0</v>
      </c>
      <c r="CI29" s="97">
        <f t="shared" si="78"/>
        <v>0</v>
      </c>
      <c r="CJ29" s="97">
        <f t="shared" si="78"/>
        <v>-388</v>
      </c>
      <c r="CK29" s="97">
        <f t="shared" si="78"/>
        <v>0</v>
      </c>
      <c r="CL29" s="191">
        <f t="shared" si="78"/>
        <v>9086</v>
      </c>
      <c r="CM29" s="191">
        <f t="shared" si="78"/>
        <v>0</v>
      </c>
      <c r="CN29" s="191">
        <f t="shared" si="78"/>
        <v>8654</v>
      </c>
      <c r="CO29" s="191">
        <f t="shared" si="78"/>
        <v>0</v>
      </c>
      <c r="CP29" s="210">
        <f t="shared" si="25"/>
        <v>95.245432533568135</v>
      </c>
      <c r="CQ29" s="210"/>
    </row>
    <row r="30" spans="1:95" s="57" customFormat="1" ht="38.25" customHeight="1">
      <c r="A30" s="54" t="s">
        <v>36</v>
      </c>
      <c r="B30" s="27" t="s">
        <v>14</v>
      </c>
      <c r="C30" s="27" t="s">
        <v>25</v>
      </c>
      <c r="D30" s="29" t="s">
        <v>34</v>
      </c>
      <c r="E30" s="30">
        <v>240</v>
      </c>
      <c r="F30" s="1">
        <f>10226+338</f>
        <v>10564</v>
      </c>
      <c r="G30" s="1"/>
      <c r="H30" s="1"/>
      <c r="I30" s="1"/>
      <c r="J30" s="1"/>
      <c r="K30" s="1"/>
      <c r="L30" s="1">
        <f>F30+H30+I30+J30+K30</f>
        <v>10564</v>
      </c>
      <c r="M30" s="1">
        <f>G30+K30</f>
        <v>0</v>
      </c>
      <c r="N30" s="1"/>
      <c r="O30" s="1"/>
      <c r="P30" s="1"/>
      <c r="Q30" s="1"/>
      <c r="R30" s="1">
        <f>L30+N30+O30+P30+Q30</f>
        <v>10564</v>
      </c>
      <c r="S30" s="1">
        <f>M30+Q30</f>
        <v>0</v>
      </c>
      <c r="T30" s="1"/>
      <c r="U30" s="1"/>
      <c r="V30" s="1"/>
      <c r="W30" s="1"/>
      <c r="X30" s="1">
        <f>R30+T30+U30+V30+W30</f>
        <v>10564</v>
      </c>
      <c r="Y30" s="1">
        <f>S30+W30</f>
        <v>0</v>
      </c>
      <c r="Z30" s="1">
        <v>27</v>
      </c>
      <c r="AA30" s="1"/>
      <c r="AB30" s="1"/>
      <c r="AC30" s="1"/>
      <c r="AD30" s="1">
        <f>X30+Z30+AA30+AB30+AC30</f>
        <v>10591</v>
      </c>
      <c r="AE30" s="1">
        <f>Y30+AC30</f>
        <v>0</v>
      </c>
      <c r="AF30" s="1"/>
      <c r="AG30" s="1"/>
      <c r="AH30" s="1"/>
      <c r="AI30" s="1"/>
      <c r="AJ30" s="1">
        <f>AD30+AF30+AG30+AH30+AI30</f>
        <v>10591</v>
      </c>
      <c r="AK30" s="1">
        <f>AE30+AI30</f>
        <v>0</v>
      </c>
      <c r="AL30" s="1"/>
      <c r="AM30" s="1"/>
      <c r="AN30" s="1"/>
      <c r="AO30" s="1"/>
      <c r="AP30" s="1">
        <f>AJ30+AL30+AM30+AN30+AO30</f>
        <v>10591</v>
      </c>
      <c r="AQ30" s="1">
        <f>AK30+AO30</f>
        <v>0</v>
      </c>
      <c r="AR30" s="1"/>
      <c r="AS30" s="1"/>
      <c r="AT30" s="1"/>
      <c r="AU30" s="1"/>
      <c r="AV30" s="1">
        <f>AP30+AR30+AS30+AT30+AU30</f>
        <v>10591</v>
      </c>
      <c r="AW30" s="1">
        <f>AQ30+AU30</f>
        <v>0</v>
      </c>
      <c r="AX30" s="1"/>
      <c r="AY30" s="1"/>
      <c r="AZ30" s="1"/>
      <c r="BA30" s="1"/>
      <c r="BB30" s="1">
        <f>AV30+AX30+AY30+AZ30+BA30</f>
        <v>10591</v>
      </c>
      <c r="BC30" s="1">
        <f>AW30+BA30</f>
        <v>0</v>
      </c>
      <c r="BD30" s="1"/>
      <c r="BE30" s="1"/>
      <c r="BF30" s="1"/>
      <c r="BG30" s="1"/>
      <c r="BH30" s="1">
        <f>BB30+BD30+BE30+BF30+BG30</f>
        <v>10591</v>
      </c>
      <c r="BI30" s="1">
        <f>BC30+BG30</f>
        <v>0</v>
      </c>
      <c r="BJ30" s="1"/>
      <c r="BK30" s="1"/>
      <c r="BL30" s="1">
        <v>-262</v>
      </c>
      <c r="BM30" s="1"/>
      <c r="BN30" s="1">
        <f>BH30+BJ30+BK30+BL30+BM30</f>
        <v>10329</v>
      </c>
      <c r="BO30" s="1">
        <f>BI30+BM30</f>
        <v>0</v>
      </c>
      <c r="BP30" s="1"/>
      <c r="BQ30" s="1"/>
      <c r="BR30" s="1"/>
      <c r="BS30" s="1"/>
      <c r="BT30" s="1">
        <f>BN30+BP30+BQ30+BR30+BS30</f>
        <v>10329</v>
      </c>
      <c r="BU30" s="1">
        <f>BO30+BS30</f>
        <v>0</v>
      </c>
      <c r="BV30" s="1"/>
      <c r="BW30" s="1"/>
      <c r="BX30" s="1"/>
      <c r="BY30" s="1"/>
      <c r="BZ30" s="1">
        <f>BT30+BV30+BW30+BX30+BY30</f>
        <v>10329</v>
      </c>
      <c r="CA30" s="1">
        <f>BU30+BY30</f>
        <v>0</v>
      </c>
      <c r="CB30" s="97"/>
      <c r="CC30" s="97">
        <v>-855</v>
      </c>
      <c r="CD30" s="97"/>
      <c r="CE30" s="97"/>
      <c r="CF30" s="124">
        <f>BZ30+CB30+CC30+CD30+CE30</f>
        <v>9474</v>
      </c>
      <c r="CG30" s="124">
        <f>CA30+CE30</f>
        <v>0</v>
      </c>
      <c r="CH30" s="97"/>
      <c r="CI30" s="97"/>
      <c r="CJ30" s="97">
        <v>-388</v>
      </c>
      <c r="CK30" s="97"/>
      <c r="CL30" s="191">
        <f>CF30+CH30+CI30+CJ30+CK30</f>
        <v>9086</v>
      </c>
      <c r="CM30" s="191">
        <f>CG30+CK30</f>
        <v>0</v>
      </c>
      <c r="CN30" s="191">
        <v>8654</v>
      </c>
      <c r="CO30" s="216"/>
      <c r="CP30" s="210">
        <f t="shared" si="25"/>
        <v>95.245432533568135</v>
      </c>
      <c r="CQ30" s="210"/>
    </row>
    <row r="31" spans="1:95" s="57" customFormat="1" ht="20.25" customHeight="1">
      <c r="A31" s="58" t="s">
        <v>37</v>
      </c>
      <c r="B31" s="27" t="s">
        <v>14</v>
      </c>
      <c r="C31" s="27" t="s">
        <v>25</v>
      </c>
      <c r="D31" s="29" t="s">
        <v>34</v>
      </c>
      <c r="E31" s="30">
        <v>300</v>
      </c>
      <c r="F31" s="1">
        <f>F32+F33</f>
        <v>96</v>
      </c>
      <c r="G31" s="1">
        <f>G32+G33</f>
        <v>0</v>
      </c>
      <c r="H31" s="1">
        <f t="shared" ref="H31:M31" si="79">H32+H33</f>
        <v>0</v>
      </c>
      <c r="I31" s="1">
        <f t="shared" si="79"/>
        <v>0</v>
      </c>
      <c r="J31" s="1">
        <f t="shared" si="79"/>
        <v>0</v>
      </c>
      <c r="K31" s="1">
        <f t="shared" si="79"/>
        <v>0</v>
      </c>
      <c r="L31" s="1">
        <f t="shared" si="79"/>
        <v>96</v>
      </c>
      <c r="M31" s="1">
        <f t="shared" si="79"/>
        <v>0</v>
      </c>
      <c r="N31" s="1">
        <f t="shared" ref="N31:S31" si="80">N32+N33</f>
        <v>0</v>
      </c>
      <c r="O31" s="1">
        <f t="shared" si="80"/>
        <v>0</v>
      </c>
      <c r="P31" s="1">
        <f t="shared" si="80"/>
        <v>0</v>
      </c>
      <c r="Q31" s="1">
        <f t="shared" si="80"/>
        <v>0</v>
      </c>
      <c r="R31" s="1">
        <f t="shared" si="80"/>
        <v>96</v>
      </c>
      <c r="S31" s="1">
        <f t="shared" si="80"/>
        <v>0</v>
      </c>
      <c r="T31" s="1">
        <f t="shared" ref="T31:Y31" si="81">T32+T33</f>
        <v>0</v>
      </c>
      <c r="U31" s="1">
        <f t="shared" si="81"/>
        <v>0</v>
      </c>
      <c r="V31" s="1">
        <f t="shared" si="81"/>
        <v>0</v>
      </c>
      <c r="W31" s="1">
        <f t="shared" si="81"/>
        <v>0</v>
      </c>
      <c r="X31" s="1">
        <f t="shared" si="81"/>
        <v>96</v>
      </c>
      <c r="Y31" s="1">
        <f t="shared" si="81"/>
        <v>0</v>
      </c>
      <c r="Z31" s="1">
        <f t="shared" ref="Z31:AE31" si="82">Z32+Z33</f>
        <v>0</v>
      </c>
      <c r="AA31" s="1">
        <f t="shared" si="82"/>
        <v>0</v>
      </c>
      <c r="AB31" s="1">
        <f t="shared" si="82"/>
        <v>0</v>
      </c>
      <c r="AC31" s="1">
        <f t="shared" si="82"/>
        <v>0</v>
      </c>
      <c r="AD31" s="1">
        <f t="shared" si="82"/>
        <v>96</v>
      </c>
      <c r="AE31" s="1">
        <f t="shared" si="82"/>
        <v>0</v>
      </c>
      <c r="AF31" s="1">
        <f t="shared" ref="AF31:AK31" si="83">AF32+AF33</f>
        <v>0</v>
      </c>
      <c r="AG31" s="1">
        <f t="shared" si="83"/>
        <v>0</v>
      </c>
      <c r="AH31" s="1">
        <f t="shared" si="83"/>
        <v>0</v>
      </c>
      <c r="AI31" s="1">
        <f t="shared" si="83"/>
        <v>0</v>
      </c>
      <c r="AJ31" s="1">
        <f t="shared" si="83"/>
        <v>96</v>
      </c>
      <c r="AK31" s="1">
        <f t="shared" si="83"/>
        <v>0</v>
      </c>
      <c r="AL31" s="1">
        <f t="shared" ref="AL31:AQ31" si="84">AL32+AL33</f>
        <v>0</v>
      </c>
      <c r="AM31" s="1">
        <f t="shared" si="84"/>
        <v>0</v>
      </c>
      <c r="AN31" s="1">
        <f t="shared" si="84"/>
        <v>0</v>
      </c>
      <c r="AO31" s="1">
        <f t="shared" si="84"/>
        <v>0</v>
      </c>
      <c r="AP31" s="1">
        <f t="shared" si="84"/>
        <v>96</v>
      </c>
      <c r="AQ31" s="1">
        <f t="shared" si="84"/>
        <v>0</v>
      </c>
      <c r="AR31" s="1">
        <f t="shared" ref="AR31:AW31" si="85">AR32+AR33</f>
        <v>0</v>
      </c>
      <c r="AS31" s="1">
        <f t="shared" si="85"/>
        <v>0</v>
      </c>
      <c r="AT31" s="1">
        <f t="shared" si="85"/>
        <v>0</v>
      </c>
      <c r="AU31" s="1">
        <f t="shared" si="85"/>
        <v>0</v>
      </c>
      <c r="AV31" s="1">
        <f t="shared" si="85"/>
        <v>96</v>
      </c>
      <c r="AW31" s="1">
        <f t="shared" si="85"/>
        <v>0</v>
      </c>
      <c r="AX31" s="1">
        <f t="shared" ref="AX31:BC31" si="86">AX32+AX33</f>
        <v>0</v>
      </c>
      <c r="AY31" s="1">
        <f t="shared" si="86"/>
        <v>0</v>
      </c>
      <c r="AZ31" s="1">
        <f t="shared" si="86"/>
        <v>0</v>
      </c>
      <c r="BA31" s="1">
        <f t="shared" si="86"/>
        <v>0</v>
      </c>
      <c r="BB31" s="1">
        <f t="shared" si="86"/>
        <v>96</v>
      </c>
      <c r="BC31" s="1">
        <f t="shared" si="86"/>
        <v>0</v>
      </c>
      <c r="BD31" s="1">
        <f t="shared" ref="BD31:BI31" si="87">BD32+BD33</f>
        <v>0</v>
      </c>
      <c r="BE31" s="1">
        <f t="shared" si="87"/>
        <v>0</v>
      </c>
      <c r="BF31" s="1">
        <f t="shared" si="87"/>
        <v>0</v>
      </c>
      <c r="BG31" s="1">
        <f t="shared" si="87"/>
        <v>0</v>
      </c>
      <c r="BH31" s="1">
        <f t="shared" si="87"/>
        <v>96</v>
      </c>
      <c r="BI31" s="1">
        <f t="shared" si="87"/>
        <v>0</v>
      </c>
      <c r="BJ31" s="1">
        <f t="shared" ref="BJ31:BO31" si="88">BJ32+BJ33</f>
        <v>0</v>
      </c>
      <c r="BK31" s="1">
        <f t="shared" si="88"/>
        <v>0</v>
      </c>
      <c r="BL31" s="1">
        <f t="shared" si="88"/>
        <v>0</v>
      </c>
      <c r="BM31" s="1">
        <f t="shared" si="88"/>
        <v>0</v>
      </c>
      <c r="BN31" s="1">
        <f t="shared" si="88"/>
        <v>96</v>
      </c>
      <c r="BO31" s="1">
        <f t="shared" si="88"/>
        <v>0</v>
      </c>
      <c r="BP31" s="1">
        <f t="shared" ref="BP31:BU31" si="89">BP32+BP33</f>
        <v>0</v>
      </c>
      <c r="BQ31" s="1">
        <f t="shared" si="89"/>
        <v>0</v>
      </c>
      <c r="BR31" s="1">
        <f t="shared" si="89"/>
        <v>0</v>
      </c>
      <c r="BS31" s="1">
        <f t="shared" si="89"/>
        <v>0</v>
      </c>
      <c r="BT31" s="1">
        <f t="shared" si="89"/>
        <v>96</v>
      </c>
      <c r="BU31" s="1">
        <f t="shared" si="89"/>
        <v>0</v>
      </c>
      <c r="BV31" s="1">
        <f t="shared" ref="BV31:CA31" si="90">BV32+BV33</f>
        <v>0</v>
      </c>
      <c r="BW31" s="1">
        <f t="shared" si="90"/>
        <v>0</v>
      </c>
      <c r="BX31" s="1">
        <f t="shared" si="90"/>
        <v>0</v>
      </c>
      <c r="BY31" s="1">
        <f t="shared" si="90"/>
        <v>0</v>
      </c>
      <c r="BZ31" s="1">
        <f t="shared" si="90"/>
        <v>96</v>
      </c>
      <c r="CA31" s="1">
        <f t="shared" si="90"/>
        <v>0</v>
      </c>
      <c r="CB31" s="97">
        <f t="shared" ref="CB31:CG31" si="91">CB32+CB33</f>
        <v>0</v>
      </c>
      <c r="CC31" s="97">
        <f t="shared" si="91"/>
        <v>0</v>
      </c>
      <c r="CD31" s="97">
        <f t="shared" si="91"/>
        <v>0</v>
      </c>
      <c r="CE31" s="97">
        <f t="shared" si="91"/>
        <v>0</v>
      </c>
      <c r="CF31" s="124">
        <f t="shared" si="91"/>
        <v>96</v>
      </c>
      <c r="CG31" s="124">
        <f t="shared" si="91"/>
        <v>0</v>
      </c>
      <c r="CH31" s="97">
        <f t="shared" ref="CH31:CO31" si="92">CH32+CH33</f>
        <v>0</v>
      </c>
      <c r="CI31" s="97">
        <f t="shared" si="92"/>
        <v>0</v>
      </c>
      <c r="CJ31" s="97">
        <f t="shared" si="92"/>
        <v>0</v>
      </c>
      <c r="CK31" s="97">
        <f t="shared" si="92"/>
        <v>0</v>
      </c>
      <c r="CL31" s="191">
        <f t="shared" si="92"/>
        <v>96</v>
      </c>
      <c r="CM31" s="191">
        <f t="shared" si="92"/>
        <v>0</v>
      </c>
      <c r="CN31" s="191">
        <f t="shared" si="92"/>
        <v>95</v>
      </c>
      <c r="CO31" s="191">
        <f t="shared" si="92"/>
        <v>0</v>
      </c>
      <c r="CP31" s="210">
        <f t="shared" si="25"/>
        <v>98.958333333333343</v>
      </c>
      <c r="CQ31" s="210"/>
    </row>
    <row r="32" spans="1:95" s="164" customFormat="1" ht="44.25" hidden="1" customHeight="1">
      <c r="A32" s="165" t="s">
        <v>38</v>
      </c>
      <c r="B32" s="114" t="s">
        <v>14</v>
      </c>
      <c r="C32" s="114" t="s">
        <v>25</v>
      </c>
      <c r="D32" s="147" t="s">
        <v>34</v>
      </c>
      <c r="E32" s="115">
        <v>320</v>
      </c>
      <c r="F32" s="116"/>
      <c r="G32" s="116"/>
      <c r="H32" s="116"/>
      <c r="I32" s="116"/>
      <c r="J32" s="116"/>
      <c r="K32" s="116"/>
      <c r="L32" s="116">
        <f>F32+H32+I32+J32+K32</f>
        <v>0</v>
      </c>
      <c r="M32" s="116">
        <f>G32+K32</f>
        <v>0</v>
      </c>
      <c r="N32" s="116"/>
      <c r="O32" s="116"/>
      <c r="P32" s="116"/>
      <c r="Q32" s="116"/>
      <c r="R32" s="116">
        <f>L32+N32+O32+P32+Q32</f>
        <v>0</v>
      </c>
      <c r="S32" s="116">
        <f>M32+Q32</f>
        <v>0</v>
      </c>
      <c r="T32" s="116"/>
      <c r="U32" s="116"/>
      <c r="V32" s="116"/>
      <c r="W32" s="116"/>
      <c r="X32" s="116">
        <f>R32+T32+U32+V32+W32</f>
        <v>0</v>
      </c>
      <c r="Y32" s="116">
        <f>S32+W32</f>
        <v>0</v>
      </c>
      <c r="Z32" s="116"/>
      <c r="AA32" s="116"/>
      <c r="AB32" s="116"/>
      <c r="AC32" s="116"/>
      <c r="AD32" s="116">
        <f>X32+Z32+AA32+AB32+AC32</f>
        <v>0</v>
      </c>
      <c r="AE32" s="116">
        <f>Y32+AC32</f>
        <v>0</v>
      </c>
      <c r="AF32" s="116"/>
      <c r="AG32" s="116"/>
      <c r="AH32" s="116"/>
      <c r="AI32" s="116"/>
      <c r="AJ32" s="116">
        <f>AD32+AF32+AG32+AH32+AI32</f>
        <v>0</v>
      </c>
      <c r="AK32" s="116">
        <f>AE32+AI32</f>
        <v>0</v>
      </c>
      <c r="AL32" s="116"/>
      <c r="AM32" s="116"/>
      <c r="AN32" s="116"/>
      <c r="AO32" s="116"/>
      <c r="AP32" s="116">
        <f>AJ32+AL32+AM32+AN32+AO32</f>
        <v>0</v>
      </c>
      <c r="AQ32" s="116">
        <f>AK32+AO32</f>
        <v>0</v>
      </c>
      <c r="AR32" s="116"/>
      <c r="AS32" s="116"/>
      <c r="AT32" s="116"/>
      <c r="AU32" s="116"/>
      <c r="AV32" s="116">
        <f>AP32+AR32+AS32+AT32+AU32</f>
        <v>0</v>
      </c>
      <c r="AW32" s="116">
        <f>AQ32+AU32</f>
        <v>0</v>
      </c>
      <c r="AX32" s="116"/>
      <c r="AY32" s="116"/>
      <c r="AZ32" s="116"/>
      <c r="BA32" s="116"/>
      <c r="BB32" s="116">
        <f>AV32+AX32+AY32+AZ32+BA32</f>
        <v>0</v>
      </c>
      <c r="BC32" s="116">
        <f>AW32+BA32</f>
        <v>0</v>
      </c>
      <c r="BD32" s="116"/>
      <c r="BE32" s="116"/>
      <c r="BF32" s="116"/>
      <c r="BG32" s="116"/>
      <c r="BH32" s="116">
        <f>BB32+BD32+BE32+BF32+BG32</f>
        <v>0</v>
      </c>
      <c r="BI32" s="116">
        <f>BC32+BG32</f>
        <v>0</v>
      </c>
      <c r="BJ32" s="116"/>
      <c r="BK32" s="116"/>
      <c r="BL32" s="116"/>
      <c r="BM32" s="116"/>
      <c r="BN32" s="116">
        <f>BH32+BJ32+BK32+BL32+BM32</f>
        <v>0</v>
      </c>
      <c r="BO32" s="116">
        <f>BI32+BM32</f>
        <v>0</v>
      </c>
      <c r="BP32" s="116"/>
      <c r="BQ32" s="116"/>
      <c r="BR32" s="116"/>
      <c r="BS32" s="116"/>
      <c r="BT32" s="116">
        <f>BN32+BP32+BQ32+BR32+BS32</f>
        <v>0</v>
      </c>
      <c r="BU32" s="116">
        <f>BO32+BS32</f>
        <v>0</v>
      </c>
      <c r="BV32" s="116"/>
      <c r="BW32" s="116"/>
      <c r="BX32" s="116"/>
      <c r="BY32" s="116"/>
      <c r="BZ32" s="116">
        <f>BT32+BV32+BW32+BX32+BY32</f>
        <v>0</v>
      </c>
      <c r="CA32" s="116">
        <f>BU32+BY32</f>
        <v>0</v>
      </c>
      <c r="CB32" s="116"/>
      <c r="CC32" s="116"/>
      <c r="CD32" s="116"/>
      <c r="CE32" s="116"/>
      <c r="CF32" s="116">
        <f>BZ32+CB32+CC32+CD32+CE32</f>
        <v>0</v>
      </c>
      <c r="CG32" s="116">
        <f>CA32+CE32</f>
        <v>0</v>
      </c>
      <c r="CH32" s="116"/>
      <c r="CI32" s="116"/>
      <c r="CJ32" s="116"/>
      <c r="CK32" s="116"/>
      <c r="CL32" s="191">
        <f>CF32+CH32+CI32+CJ32+CK32</f>
        <v>0</v>
      </c>
      <c r="CM32" s="191">
        <f>CG32+CK32</f>
        <v>0</v>
      </c>
      <c r="CN32" s="191"/>
      <c r="CO32" s="216"/>
      <c r="CP32" s="210" t="e">
        <f t="shared" si="25"/>
        <v>#DIV/0!</v>
      </c>
      <c r="CQ32" s="210"/>
    </row>
    <row r="33" spans="1:95" s="57" customFormat="1" ht="21.75" customHeight="1">
      <c r="A33" s="54" t="s">
        <v>39</v>
      </c>
      <c r="B33" s="27" t="s">
        <v>14</v>
      </c>
      <c r="C33" s="27" t="s">
        <v>25</v>
      </c>
      <c r="D33" s="29" t="s">
        <v>34</v>
      </c>
      <c r="E33" s="30">
        <v>360</v>
      </c>
      <c r="F33" s="1">
        <v>96</v>
      </c>
      <c r="G33" s="1"/>
      <c r="H33" s="1"/>
      <c r="I33" s="1"/>
      <c r="J33" s="1"/>
      <c r="K33" s="1"/>
      <c r="L33" s="1">
        <f>F33+H33+I33+J33+K33</f>
        <v>96</v>
      </c>
      <c r="M33" s="1">
        <f>G33+K33</f>
        <v>0</v>
      </c>
      <c r="N33" s="1"/>
      <c r="O33" s="1"/>
      <c r="P33" s="1"/>
      <c r="Q33" s="1"/>
      <c r="R33" s="1">
        <f>L33+N33+O33+P33+Q33</f>
        <v>96</v>
      </c>
      <c r="S33" s="1">
        <f>M33+Q33</f>
        <v>0</v>
      </c>
      <c r="T33" s="1"/>
      <c r="U33" s="1"/>
      <c r="V33" s="1"/>
      <c r="W33" s="1"/>
      <c r="X33" s="1">
        <f>R33+T33+U33+V33+W33</f>
        <v>96</v>
      </c>
      <c r="Y33" s="1">
        <f>S33+W33</f>
        <v>0</v>
      </c>
      <c r="Z33" s="1"/>
      <c r="AA33" s="1"/>
      <c r="AB33" s="1"/>
      <c r="AC33" s="1"/>
      <c r="AD33" s="1">
        <f>X33+Z33+AA33+AB33+AC33</f>
        <v>96</v>
      </c>
      <c r="AE33" s="1">
        <f>Y33+AC33</f>
        <v>0</v>
      </c>
      <c r="AF33" s="1"/>
      <c r="AG33" s="1"/>
      <c r="AH33" s="1"/>
      <c r="AI33" s="1"/>
      <c r="AJ33" s="1">
        <f>AD33+AF33+AG33+AH33+AI33</f>
        <v>96</v>
      </c>
      <c r="AK33" s="1">
        <f>AE33+AI33</f>
        <v>0</v>
      </c>
      <c r="AL33" s="1"/>
      <c r="AM33" s="1"/>
      <c r="AN33" s="1"/>
      <c r="AO33" s="1"/>
      <c r="AP33" s="1">
        <f>AJ33+AL33+AM33+AN33+AO33</f>
        <v>96</v>
      </c>
      <c r="AQ33" s="1">
        <f>AK33+AO33</f>
        <v>0</v>
      </c>
      <c r="AR33" s="1"/>
      <c r="AS33" s="1"/>
      <c r="AT33" s="1"/>
      <c r="AU33" s="1"/>
      <c r="AV33" s="1">
        <f>AP33+AR33+AS33+AT33+AU33</f>
        <v>96</v>
      </c>
      <c r="AW33" s="1">
        <f>AQ33+AU33</f>
        <v>0</v>
      </c>
      <c r="AX33" s="1"/>
      <c r="AY33" s="1"/>
      <c r="AZ33" s="1"/>
      <c r="BA33" s="1"/>
      <c r="BB33" s="1">
        <f>AV33+AX33+AY33+AZ33+BA33</f>
        <v>96</v>
      </c>
      <c r="BC33" s="1">
        <f>AW33+BA33</f>
        <v>0</v>
      </c>
      <c r="BD33" s="1"/>
      <c r="BE33" s="1"/>
      <c r="BF33" s="1"/>
      <c r="BG33" s="1"/>
      <c r="BH33" s="1">
        <f>BB33+BD33+BE33+BF33+BG33</f>
        <v>96</v>
      </c>
      <c r="BI33" s="1">
        <f>BC33+BG33</f>
        <v>0</v>
      </c>
      <c r="BJ33" s="1"/>
      <c r="BK33" s="1"/>
      <c r="BL33" s="1"/>
      <c r="BM33" s="1"/>
      <c r="BN33" s="1">
        <f>BH33+BJ33+BK33+BL33+BM33</f>
        <v>96</v>
      </c>
      <c r="BO33" s="1">
        <f>BI33+BM33</f>
        <v>0</v>
      </c>
      <c r="BP33" s="1"/>
      <c r="BQ33" s="1"/>
      <c r="BR33" s="1"/>
      <c r="BS33" s="1"/>
      <c r="BT33" s="1">
        <f>BN33+BP33+BQ33+BR33+BS33</f>
        <v>96</v>
      </c>
      <c r="BU33" s="1">
        <f>BO33+BS33</f>
        <v>0</v>
      </c>
      <c r="BV33" s="1"/>
      <c r="BW33" s="1"/>
      <c r="BX33" s="1"/>
      <c r="BY33" s="1"/>
      <c r="BZ33" s="1">
        <f>BT33+BV33+BW33+BX33+BY33</f>
        <v>96</v>
      </c>
      <c r="CA33" s="1">
        <f>BU33+BY33</f>
        <v>0</v>
      </c>
      <c r="CB33" s="97"/>
      <c r="CC33" s="97"/>
      <c r="CD33" s="97"/>
      <c r="CE33" s="97"/>
      <c r="CF33" s="124">
        <f>BZ33+CB33+CC33+CD33+CE33</f>
        <v>96</v>
      </c>
      <c r="CG33" s="124">
        <f>CA33+CE33</f>
        <v>0</v>
      </c>
      <c r="CH33" s="97"/>
      <c r="CI33" s="97"/>
      <c r="CJ33" s="97"/>
      <c r="CK33" s="97"/>
      <c r="CL33" s="191">
        <f>CF33+CH33+CI33+CJ33+CK33</f>
        <v>96</v>
      </c>
      <c r="CM33" s="191">
        <f>CG33+CK33</f>
        <v>0</v>
      </c>
      <c r="CN33" s="191">
        <v>95</v>
      </c>
      <c r="CO33" s="216"/>
      <c r="CP33" s="210">
        <f t="shared" si="25"/>
        <v>98.958333333333343</v>
      </c>
      <c r="CQ33" s="210"/>
    </row>
    <row r="34" spans="1:95" s="53" customFormat="1" ht="21.75" customHeight="1">
      <c r="A34" s="2" t="s">
        <v>40</v>
      </c>
      <c r="B34" s="27" t="s">
        <v>14</v>
      </c>
      <c r="C34" s="27" t="s">
        <v>25</v>
      </c>
      <c r="D34" s="29" t="s">
        <v>34</v>
      </c>
      <c r="E34" s="30">
        <v>800</v>
      </c>
      <c r="F34" s="1">
        <f>F36+F35</f>
        <v>383</v>
      </c>
      <c r="G34" s="1">
        <f>G36+G35</f>
        <v>0</v>
      </c>
      <c r="H34" s="1">
        <f t="shared" ref="H34:M34" si="93">H36+H35</f>
        <v>0</v>
      </c>
      <c r="I34" s="1">
        <f t="shared" si="93"/>
        <v>0</v>
      </c>
      <c r="J34" s="1">
        <f t="shared" si="93"/>
        <v>0</v>
      </c>
      <c r="K34" s="1">
        <f t="shared" si="93"/>
        <v>0</v>
      </c>
      <c r="L34" s="1">
        <f t="shared" si="93"/>
        <v>383</v>
      </c>
      <c r="M34" s="1">
        <f t="shared" si="93"/>
        <v>0</v>
      </c>
      <c r="N34" s="1">
        <f t="shared" ref="N34:S34" si="94">N36+N35</f>
        <v>0</v>
      </c>
      <c r="O34" s="1">
        <f t="shared" si="94"/>
        <v>0</v>
      </c>
      <c r="P34" s="1">
        <f t="shared" si="94"/>
        <v>0</v>
      </c>
      <c r="Q34" s="1">
        <f t="shared" si="94"/>
        <v>0</v>
      </c>
      <c r="R34" s="1">
        <f t="shared" si="94"/>
        <v>383</v>
      </c>
      <c r="S34" s="1">
        <f t="shared" si="94"/>
        <v>0</v>
      </c>
      <c r="T34" s="1">
        <f t="shared" ref="T34:Y34" si="95">T36+T35</f>
        <v>0</v>
      </c>
      <c r="U34" s="1">
        <f t="shared" si="95"/>
        <v>0</v>
      </c>
      <c r="V34" s="1">
        <f t="shared" si="95"/>
        <v>0</v>
      </c>
      <c r="W34" s="1">
        <f t="shared" si="95"/>
        <v>0</v>
      </c>
      <c r="X34" s="1">
        <f t="shared" si="95"/>
        <v>383</v>
      </c>
      <c r="Y34" s="1">
        <f t="shared" si="95"/>
        <v>0</v>
      </c>
      <c r="Z34" s="1">
        <f t="shared" ref="Z34:AE34" si="96">Z36+Z35</f>
        <v>0</v>
      </c>
      <c r="AA34" s="1">
        <f t="shared" si="96"/>
        <v>0</v>
      </c>
      <c r="AB34" s="1">
        <f t="shared" si="96"/>
        <v>0</v>
      </c>
      <c r="AC34" s="1">
        <f t="shared" si="96"/>
        <v>0</v>
      </c>
      <c r="AD34" s="1">
        <f t="shared" si="96"/>
        <v>383</v>
      </c>
      <c r="AE34" s="1">
        <f t="shared" si="96"/>
        <v>0</v>
      </c>
      <c r="AF34" s="1">
        <f t="shared" ref="AF34:AK34" si="97">AF36+AF35</f>
        <v>0</v>
      </c>
      <c r="AG34" s="1">
        <f t="shared" si="97"/>
        <v>0</v>
      </c>
      <c r="AH34" s="1">
        <f t="shared" si="97"/>
        <v>0</v>
      </c>
      <c r="AI34" s="1">
        <f t="shared" si="97"/>
        <v>0</v>
      </c>
      <c r="AJ34" s="1">
        <f t="shared" si="97"/>
        <v>383</v>
      </c>
      <c r="AK34" s="1">
        <f t="shared" si="97"/>
        <v>0</v>
      </c>
      <c r="AL34" s="1">
        <f t="shared" ref="AL34:AQ34" si="98">AL36+AL35</f>
        <v>0</v>
      </c>
      <c r="AM34" s="1">
        <f t="shared" si="98"/>
        <v>0</v>
      </c>
      <c r="AN34" s="1">
        <f t="shared" si="98"/>
        <v>0</v>
      </c>
      <c r="AO34" s="1">
        <f t="shared" si="98"/>
        <v>0</v>
      </c>
      <c r="AP34" s="1">
        <f t="shared" si="98"/>
        <v>383</v>
      </c>
      <c r="AQ34" s="1">
        <f t="shared" si="98"/>
        <v>0</v>
      </c>
      <c r="AR34" s="1">
        <f t="shared" ref="AR34:AW34" si="99">AR36+AR35</f>
        <v>0</v>
      </c>
      <c r="AS34" s="1">
        <f t="shared" si="99"/>
        <v>0</v>
      </c>
      <c r="AT34" s="1">
        <f t="shared" si="99"/>
        <v>0</v>
      </c>
      <c r="AU34" s="1">
        <f t="shared" si="99"/>
        <v>0</v>
      </c>
      <c r="AV34" s="1">
        <f t="shared" si="99"/>
        <v>383</v>
      </c>
      <c r="AW34" s="1">
        <f t="shared" si="99"/>
        <v>0</v>
      </c>
      <c r="AX34" s="1">
        <f t="shared" ref="AX34:BC34" si="100">AX36+AX35</f>
        <v>0</v>
      </c>
      <c r="AY34" s="1">
        <f t="shared" si="100"/>
        <v>0</v>
      </c>
      <c r="AZ34" s="1">
        <f t="shared" si="100"/>
        <v>0</v>
      </c>
      <c r="BA34" s="1">
        <f t="shared" si="100"/>
        <v>0</v>
      </c>
      <c r="BB34" s="1">
        <f t="shared" si="100"/>
        <v>383</v>
      </c>
      <c r="BC34" s="1">
        <f t="shared" si="100"/>
        <v>0</v>
      </c>
      <c r="BD34" s="1">
        <f t="shared" ref="BD34:BI34" si="101">BD36+BD35</f>
        <v>0</v>
      </c>
      <c r="BE34" s="1">
        <f t="shared" si="101"/>
        <v>0</v>
      </c>
      <c r="BF34" s="1">
        <f t="shared" si="101"/>
        <v>0</v>
      </c>
      <c r="BG34" s="1">
        <f t="shared" si="101"/>
        <v>0</v>
      </c>
      <c r="BH34" s="1">
        <f t="shared" si="101"/>
        <v>383</v>
      </c>
      <c r="BI34" s="1">
        <f t="shared" si="101"/>
        <v>0</v>
      </c>
      <c r="BJ34" s="1">
        <f t="shared" ref="BJ34:BO34" si="102">BJ36+BJ35</f>
        <v>0</v>
      </c>
      <c r="BK34" s="1">
        <f t="shared" si="102"/>
        <v>0</v>
      </c>
      <c r="BL34" s="1">
        <f t="shared" si="102"/>
        <v>0</v>
      </c>
      <c r="BM34" s="1">
        <f t="shared" si="102"/>
        <v>0</v>
      </c>
      <c r="BN34" s="1">
        <f t="shared" si="102"/>
        <v>383</v>
      </c>
      <c r="BO34" s="1">
        <f t="shared" si="102"/>
        <v>0</v>
      </c>
      <c r="BP34" s="1">
        <f t="shared" ref="BP34:BU34" si="103">BP36+BP35</f>
        <v>0</v>
      </c>
      <c r="BQ34" s="1">
        <f t="shared" si="103"/>
        <v>0</v>
      </c>
      <c r="BR34" s="1">
        <f t="shared" si="103"/>
        <v>0</v>
      </c>
      <c r="BS34" s="1">
        <f t="shared" si="103"/>
        <v>0</v>
      </c>
      <c r="BT34" s="1">
        <f t="shared" si="103"/>
        <v>383</v>
      </c>
      <c r="BU34" s="1">
        <f t="shared" si="103"/>
        <v>0</v>
      </c>
      <c r="BV34" s="1">
        <f t="shared" ref="BV34:CA34" si="104">BV36+BV35</f>
        <v>0</v>
      </c>
      <c r="BW34" s="1">
        <f t="shared" si="104"/>
        <v>0</v>
      </c>
      <c r="BX34" s="1">
        <f t="shared" si="104"/>
        <v>0</v>
      </c>
      <c r="BY34" s="1">
        <f t="shared" si="104"/>
        <v>0</v>
      </c>
      <c r="BZ34" s="1">
        <f t="shared" si="104"/>
        <v>383</v>
      </c>
      <c r="CA34" s="1">
        <f t="shared" si="104"/>
        <v>0</v>
      </c>
      <c r="CB34" s="97">
        <f t="shared" ref="CB34:CG34" si="105">CB36+CB35</f>
        <v>0</v>
      </c>
      <c r="CC34" s="97">
        <f t="shared" si="105"/>
        <v>-100</v>
      </c>
      <c r="CD34" s="97">
        <f t="shared" si="105"/>
        <v>0</v>
      </c>
      <c r="CE34" s="97">
        <f t="shared" si="105"/>
        <v>0</v>
      </c>
      <c r="CF34" s="124">
        <f t="shared" si="105"/>
        <v>283</v>
      </c>
      <c r="CG34" s="124">
        <f t="shared" si="105"/>
        <v>0</v>
      </c>
      <c r="CH34" s="97">
        <f t="shared" ref="CH34:CO34" si="106">CH36+CH35</f>
        <v>0</v>
      </c>
      <c r="CI34" s="97">
        <f t="shared" si="106"/>
        <v>0</v>
      </c>
      <c r="CJ34" s="97">
        <f t="shared" si="106"/>
        <v>0</v>
      </c>
      <c r="CK34" s="97">
        <f t="shared" si="106"/>
        <v>0</v>
      </c>
      <c r="CL34" s="191">
        <f t="shared" si="106"/>
        <v>283</v>
      </c>
      <c r="CM34" s="191">
        <f t="shared" si="106"/>
        <v>0</v>
      </c>
      <c r="CN34" s="191">
        <f t="shared" si="106"/>
        <v>283</v>
      </c>
      <c r="CO34" s="191">
        <f t="shared" si="106"/>
        <v>0</v>
      </c>
      <c r="CP34" s="210">
        <f t="shared" si="25"/>
        <v>100</v>
      </c>
      <c r="CQ34" s="210"/>
    </row>
    <row r="35" spans="1:95" s="144" customFormat="1" ht="21.75" hidden="1" customHeight="1">
      <c r="A35" s="113" t="s">
        <v>41</v>
      </c>
      <c r="B35" s="114" t="s">
        <v>14</v>
      </c>
      <c r="C35" s="114" t="s">
        <v>25</v>
      </c>
      <c r="D35" s="147" t="s">
        <v>34</v>
      </c>
      <c r="E35" s="115">
        <v>830</v>
      </c>
      <c r="F35" s="116"/>
      <c r="G35" s="116"/>
      <c r="H35" s="116"/>
      <c r="I35" s="116"/>
      <c r="J35" s="116"/>
      <c r="K35" s="116"/>
      <c r="L35" s="116">
        <f>F35+H35+I35+J35+K35</f>
        <v>0</v>
      </c>
      <c r="M35" s="116">
        <f>G35+K35</f>
        <v>0</v>
      </c>
      <c r="N35" s="116"/>
      <c r="O35" s="116"/>
      <c r="P35" s="116"/>
      <c r="Q35" s="116"/>
      <c r="R35" s="116">
        <f>L35+N35+O35+P35+Q35</f>
        <v>0</v>
      </c>
      <c r="S35" s="116">
        <f>M35+Q35</f>
        <v>0</v>
      </c>
      <c r="T35" s="116"/>
      <c r="U35" s="116"/>
      <c r="V35" s="116"/>
      <c r="W35" s="116"/>
      <c r="X35" s="116">
        <f>R35+T35+U35+V35+W35</f>
        <v>0</v>
      </c>
      <c r="Y35" s="116">
        <f>S35+W35</f>
        <v>0</v>
      </c>
      <c r="Z35" s="116"/>
      <c r="AA35" s="116"/>
      <c r="AB35" s="116"/>
      <c r="AC35" s="116"/>
      <c r="AD35" s="116">
        <f>X35+Z35+AA35+AB35+AC35</f>
        <v>0</v>
      </c>
      <c r="AE35" s="116">
        <f>Y35+AC35</f>
        <v>0</v>
      </c>
      <c r="AF35" s="116"/>
      <c r="AG35" s="116"/>
      <c r="AH35" s="116"/>
      <c r="AI35" s="116"/>
      <c r="AJ35" s="116">
        <f>AD35+AF35+AG35+AH35+AI35</f>
        <v>0</v>
      </c>
      <c r="AK35" s="116">
        <f>AE35+AI35</f>
        <v>0</v>
      </c>
      <c r="AL35" s="116"/>
      <c r="AM35" s="116"/>
      <c r="AN35" s="116"/>
      <c r="AO35" s="116"/>
      <c r="AP35" s="116">
        <f>AJ35+AL35+AM35+AN35+AO35</f>
        <v>0</v>
      </c>
      <c r="AQ35" s="116">
        <f>AK35+AO35</f>
        <v>0</v>
      </c>
      <c r="AR35" s="116"/>
      <c r="AS35" s="116"/>
      <c r="AT35" s="116"/>
      <c r="AU35" s="116"/>
      <c r="AV35" s="116">
        <f>AP35+AR35+AS35+AT35+AU35</f>
        <v>0</v>
      </c>
      <c r="AW35" s="116">
        <f>AQ35+AU35</f>
        <v>0</v>
      </c>
      <c r="AX35" s="116"/>
      <c r="AY35" s="116"/>
      <c r="AZ35" s="116"/>
      <c r="BA35" s="116"/>
      <c r="BB35" s="116">
        <f>AV35+AX35+AY35+AZ35+BA35</f>
        <v>0</v>
      </c>
      <c r="BC35" s="116">
        <f>AW35+BA35</f>
        <v>0</v>
      </c>
      <c r="BD35" s="116"/>
      <c r="BE35" s="116"/>
      <c r="BF35" s="116"/>
      <c r="BG35" s="116"/>
      <c r="BH35" s="116">
        <f>BB35+BD35+BE35+BF35+BG35</f>
        <v>0</v>
      </c>
      <c r="BI35" s="116">
        <f>BC35+BG35</f>
        <v>0</v>
      </c>
      <c r="BJ35" s="116"/>
      <c r="BK35" s="116"/>
      <c r="BL35" s="116"/>
      <c r="BM35" s="116"/>
      <c r="BN35" s="116">
        <f>BH35+BJ35+BK35+BL35+BM35</f>
        <v>0</v>
      </c>
      <c r="BO35" s="116">
        <f>BI35+BM35</f>
        <v>0</v>
      </c>
      <c r="BP35" s="116"/>
      <c r="BQ35" s="116"/>
      <c r="BR35" s="116"/>
      <c r="BS35" s="116"/>
      <c r="BT35" s="116">
        <f>BN35+BP35+BQ35+BR35+BS35</f>
        <v>0</v>
      </c>
      <c r="BU35" s="116">
        <f>BO35+BS35</f>
        <v>0</v>
      </c>
      <c r="BV35" s="116"/>
      <c r="BW35" s="116"/>
      <c r="BX35" s="116"/>
      <c r="BY35" s="116"/>
      <c r="BZ35" s="116">
        <f>BT35+BV35+BW35+BX35+BY35</f>
        <v>0</v>
      </c>
      <c r="CA35" s="116">
        <f>BU35+BY35</f>
        <v>0</v>
      </c>
      <c r="CB35" s="116"/>
      <c r="CC35" s="116"/>
      <c r="CD35" s="116"/>
      <c r="CE35" s="116"/>
      <c r="CF35" s="116">
        <f>BZ35+CB35+CC35+CD35+CE35</f>
        <v>0</v>
      </c>
      <c r="CG35" s="116">
        <f>CA35+CE35</f>
        <v>0</v>
      </c>
      <c r="CH35" s="116"/>
      <c r="CI35" s="116"/>
      <c r="CJ35" s="116"/>
      <c r="CK35" s="116"/>
      <c r="CL35" s="191">
        <f>CF35+CH35+CI35+CJ35+CK35</f>
        <v>0</v>
      </c>
      <c r="CM35" s="191">
        <f>CG35+CK35</f>
        <v>0</v>
      </c>
      <c r="CN35" s="191"/>
      <c r="CO35" s="213"/>
      <c r="CP35" s="210" t="e">
        <f t="shared" si="25"/>
        <v>#DIV/0!</v>
      </c>
      <c r="CQ35" s="210"/>
    </row>
    <row r="36" spans="1:95" s="53" customFormat="1" ht="21.75" customHeight="1">
      <c r="A36" s="2" t="s">
        <v>42</v>
      </c>
      <c r="B36" s="27" t="s">
        <v>14</v>
      </c>
      <c r="C36" s="27" t="s">
        <v>25</v>
      </c>
      <c r="D36" s="29" t="s">
        <v>34</v>
      </c>
      <c r="E36" s="30">
        <v>850</v>
      </c>
      <c r="F36" s="1">
        <v>383</v>
      </c>
      <c r="G36" s="1"/>
      <c r="H36" s="1"/>
      <c r="I36" s="1"/>
      <c r="J36" s="1"/>
      <c r="K36" s="1"/>
      <c r="L36" s="1">
        <f>F36+H36+I36+J36+K36</f>
        <v>383</v>
      </c>
      <c r="M36" s="1">
        <f>G36+K36</f>
        <v>0</v>
      </c>
      <c r="N36" s="1"/>
      <c r="O36" s="1"/>
      <c r="P36" s="1"/>
      <c r="Q36" s="1"/>
      <c r="R36" s="1">
        <f>L36+N36+O36+P36+Q36</f>
        <v>383</v>
      </c>
      <c r="S36" s="1">
        <f>M36+Q36</f>
        <v>0</v>
      </c>
      <c r="T36" s="1"/>
      <c r="U36" s="1"/>
      <c r="V36" s="1"/>
      <c r="W36" s="1"/>
      <c r="X36" s="1">
        <f>R36+T36+U36+V36+W36</f>
        <v>383</v>
      </c>
      <c r="Y36" s="1">
        <f>S36+W36</f>
        <v>0</v>
      </c>
      <c r="Z36" s="1"/>
      <c r="AA36" s="1"/>
      <c r="AB36" s="1"/>
      <c r="AC36" s="1"/>
      <c r="AD36" s="1">
        <f>X36+Z36+AA36+AB36+AC36</f>
        <v>383</v>
      </c>
      <c r="AE36" s="1">
        <f>Y36+AC36</f>
        <v>0</v>
      </c>
      <c r="AF36" s="1"/>
      <c r="AG36" s="1"/>
      <c r="AH36" s="1"/>
      <c r="AI36" s="1"/>
      <c r="AJ36" s="1">
        <f>AD36+AF36+AG36+AH36+AI36</f>
        <v>383</v>
      </c>
      <c r="AK36" s="1">
        <f>AE36+AI36</f>
        <v>0</v>
      </c>
      <c r="AL36" s="1"/>
      <c r="AM36" s="1"/>
      <c r="AN36" s="1"/>
      <c r="AO36" s="1"/>
      <c r="AP36" s="1">
        <f>AJ36+AL36+AM36+AN36+AO36</f>
        <v>383</v>
      </c>
      <c r="AQ36" s="1">
        <f>AK36+AO36</f>
        <v>0</v>
      </c>
      <c r="AR36" s="1"/>
      <c r="AS36" s="1"/>
      <c r="AT36" s="1"/>
      <c r="AU36" s="1"/>
      <c r="AV36" s="1">
        <f>AP36+AR36+AS36+AT36+AU36</f>
        <v>383</v>
      </c>
      <c r="AW36" s="1">
        <f>AQ36+AU36</f>
        <v>0</v>
      </c>
      <c r="AX36" s="1"/>
      <c r="AY36" s="1"/>
      <c r="AZ36" s="1"/>
      <c r="BA36" s="1"/>
      <c r="BB36" s="1">
        <f>AV36+AX36+AY36+AZ36+BA36</f>
        <v>383</v>
      </c>
      <c r="BC36" s="1">
        <f>AW36+BA36</f>
        <v>0</v>
      </c>
      <c r="BD36" s="1"/>
      <c r="BE36" s="1"/>
      <c r="BF36" s="1"/>
      <c r="BG36" s="1"/>
      <c r="BH36" s="1">
        <f>BB36+BD36+BE36+BF36+BG36</f>
        <v>383</v>
      </c>
      <c r="BI36" s="1">
        <f>BC36+BG36</f>
        <v>0</v>
      </c>
      <c r="BJ36" s="1"/>
      <c r="BK36" s="1"/>
      <c r="BL36" s="1"/>
      <c r="BM36" s="1"/>
      <c r="BN36" s="1">
        <f>BH36+BJ36+BK36+BL36+BM36</f>
        <v>383</v>
      </c>
      <c r="BO36" s="1">
        <f>BI36+BM36</f>
        <v>0</v>
      </c>
      <c r="BP36" s="1"/>
      <c r="BQ36" s="1"/>
      <c r="BR36" s="1"/>
      <c r="BS36" s="1"/>
      <c r="BT36" s="1">
        <f>BN36+BP36+BQ36+BR36+BS36</f>
        <v>383</v>
      </c>
      <c r="BU36" s="1">
        <f>BO36+BS36</f>
        <v>0</v>
      </c>
      <c r="BV36" s="1"/>
      <c r="BW36" s="1"/>
      <c r="BX36" s="1"/>
      <c r="BY36" s="1"/>
      <c r="BZ36" s="1">
        <f>BT36+BV36+BW36+BX36+BY36</f>
        <v>383</v>
      </c>
      <c r="CA36" s="1">
        <f>BU36+BY36</f>
        <v>0</v>
      </c>
      <c r="CB36" s="97"/>
      <c r="CC36" s="97">
        <v>-100</v>
      </c>
      <c r="CD36" s="97"/>
      <c r="CE36" s="97"/>
      <c r="CF36" s="124">
        <f>BZ36+CB36+CC36+CD36+CE36</f>
        <v>283</v>
      </c>
      <c r="CG36" s="124">
        <f>CA36+CE36</f>
        <v>0</v>
      </c>
      <c r="CH36" s="97"/>
      <c r="CI36" s="97"/>
      <c r="CJ36" s="97"/>
      <c r="CK36" s="97"/>
      <c r="CL36" s="191">
        <f>CF36+CH36+CI36+CJ36+CK36</f>
        <v>283</v>
      </c>
      <c r="CM36" s="191">
        <f>CG36+CK36</f>
        <v>0</v>
      </c>
      <c r="CN36" s="191">
        <v>283</v>
      </c>
      <c r="CO36" s="213"/>
      <c r="CP36" s="210">
        <f t="shared" si="25"/>
        <v>100</v>
      </c>
      <c r="CQ36" s="210"/>
    </row>
    <row r="37" spans="1:95" s="57" customFormat="1" ht="16.5">
      <c r="A37" s="2"/>
      <c r="B37" s="27"/>
      <c r="C37" s="27"/>
      <c r="D37" s="32"/>
      <c r="E37" s="27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>
        <v>0</v>
      </c>
      <c r="S37" s="12"/>
      <c r="T37" s="12"/>
      <c r="U37" s="12"/>
      <c r="V37" s="12"/>
      <c r="W37" s="12"/>
      <c r="X37" s="12">
        <v>0</v>
      </c>
      <c r="Y37" s="12"/>
      <c r="Z37" s="12"/>
      <c r="AA37" s="12"/>
      <c r="AB37" s="12"/>
      <c r="AC37" s="12"/>
      <c r="AD37" s="12">
        <v>0</v>
      </c>
      <c r="AE37" s="12"/>
      <c r="AF37" s="12"/>
      <c r="AG37" s="12"/>
      <c r="AH37" s="12"/>
      <c r="AI37" s="12"/>
      <c r="AJ37" s="12">
        <v>0</v>
      </c>
      <c r="AK37" s="12"/>
      <c r="AL37" s="12"/>
      <c r="AM37" s="12"/>
      <c r="AN37" s="12"/>
      <c r="AO37" s="12"/>
      <c r="AP37" s="12">
        <v>0</v>
      </c>
      <c r="AQ37" s="12"/>
      <c r="AR37" s="12"/>
      <c r="AS37" s="12"/>
      <c r="AT37" s="12"/>
      <c r="AU37" s="12"/>
      <c r="AV37" s="12">
        <v>0</v>
      </c>
      <c r="AW37" s="12"/>
      <c r="AX37" s="12"/>
      <c r="AY37" s="12"/>
      <c r="AZ37" s="12"/>
      <c r="BA37" s="12"/>
      <c r="BB37" s="12">
        <v>0</v>
      </c>
      <c r="BC37" s="12"/>
      <c r="BD37" s="12"/>
      <c r="BE37" s="12"/>
      <c r="BF37" s="12"/>
      <c r="BG37" s="12"/>
      <c r="BH37" s="12">
        <v>0</v>
      </c>
      <c r="BI37" s="12"/>
      <c r="BJ37" s="12"/>
      <c r="BK37" s="12"/>
      <c r="BL37" s="12"/>
      <c r="BM37" s="12"/>
      <c r="BN37" s="12">
        <v>0</v>
      </c>
      <c r="BO37" s="12"/>
      <c r="BP37" s="12"/>
      <c r="BQ37" s="12"/>
      <c r="BR37" s="12"/>
      <c r="BS37" s="12"/>
      <c r="BT37" s="12">
        <v>0</v>
      </c>
      <c r="BU37" s="12"/>
      <c r="BV37" s="12"/>
      <c r="BW37" s="12"/>
      <c r="BX37" s="12"/>
      <c r="BY37" s="12"/>
      <c r="BZ37" s="12">
        <v>0</v>
      </c>
      <c r="CA37" s="12"/>
      <c r="CB37" s="98"/>
      <c r="CC37" s="98"/>
      <c r="CD37" s="98"/>
      <c r="CE37" s="98"/>
      <c r="CF37" s="125">
        <v>0</v>
      </c>
      <c r="CG37" s="125"/>
      <c r="CH37" s="98"/>
      <c r="CI37" s="98"/>
      <c r="CJ37" s="98"/>
      <c r="CK37" s="98"/>
      <c r="CL37" s="216">
        <v>0</v>
      </c>
      <c r="CM37" s="216"/>
      <c r="CN37" s="216"/>
      <c r="CO37" s="216"/>
      <c r="CP37" s="210"/>
      <c r="CQ37" s="210"/>
    </row>
    <row r="38" spans="1:95" s="51" customFormat="1" ht="93.75" customHeight="1">
      <c r="A38" s="48" t="s">
        <v>43</v>
      </c>
      <c r="B38" s="49" t="s">
        <v>14</v>
      </c>
      <c r="C38" s="49" t="s">
        <v>44</v>
      </c>
      <c r="D38" s="55"/>
      <c r="E38" s="49"/>
      <c r="F38" s="6">
        <f>F39</f>
        <v>751376</v>
      </c>
      <c r="G38" s="6">
        <f>G39</f>
        <v>60707</v>
      </c>
      <c r="H38" s="6">
        <f t="shared" ref="H38:BI38" si="107">H39</f>
        <v>0</v>
      </c>
      <c r="I38" s="6">
        <f t="shared" si="107"/>
        <v>0</v>
      </c>
      <c r="J38" s="6">
        <f t="shared" si="107"/>
        <v>0</v>
      </c>
      <c r="K38" s="6">
        <f t="shared" si="107"/>
        <v>0</v>
      </c>
      <c r="L38" s="6">
        <f t="shared" si="107"/>
        <v>751376</v>
      </c>
      <c r="M38" s="6">
        <f t="shared" si="107"/>
        <v>60707</v>
      </c>
      <c r="N38" s="6">
        <f t="shared" si="107"/>
        <v>0</v>
      </c>
      <c r="O38" s="6">
        <f t="shared" si="107"/>
        <v>0</v>
      </c>
      <c r="P38" s="6">
        <f t="shared" si="107"/>
        <v>0</v>
      </c>
      <c r="Q38" s="6">
        <f t="shared" si="107"/>
        <v>0</v>
      </c>
      <c r="R38" s="6">
        <f t="shared" si="107"/>
        <v>751376</v>
      </c>
      <c r="S38" s="6">
        <f t="shared" si="107"/>
        <v>60707</v>
      </c>
      <c r="T38" s="6">
        <f t="shared" si="107"/>
        <v>0</v>
      </c>
      <c r="U38" s="6">
        <f t="shared" si="107"/>
        <v>0</v>
      </c>
      <c r="V38" s="6">
        <f t="shared" si="107"/>
        <v>0</v>
      </c>
      <c r="W38" s="6">
        <f t="shared" si="107"/>
        <v>0</v>
      </c>
      <c r="X38" s="6">
        <f t="shared" si="107"/>
        <v>751376</v>
      </c>
      <c r="Y38" s="6">
        <f t="shared" si="107"/>
        <v>60707</v>
      </c>
      <c r="Z38" s="6">
        <f t="shared" si="107"/>
        <v>0</v>
      </c>
      <c r="AA38" s="6">
        <f t="shared" si="107"/>
        <v>0</v>
      </c>
      <c r="AB38" s="6">
        <f t="shared" si="107"/>
        <v>0</v>
      </c>
      <c r="AC38" s="6">
        <f t="shared" si="107"/>
        <v>0</v>
      </c>
      <c r="AD38" s="6">
        <f t="shared" si="107"/>
        <v>751376</v>
      </c>
      <c r="AE38" s="6">
        <f t="shared" si="107"/>
        <v>60707</v>
      </c>
      <c r="AF38" s="6">
        <f t="shared" si="107"/>
        <v>0</v>
      </c>
      <c r="AG38" s="6">
        <f t="shared" si="107"/>
        <v>0</v>
      </c>
      <c r="AH38" s="6">
        <f t="shared" si="107"/>
        <v>0</v>
      </c>
      <c r="AI38" s="6">
        <f t="shared" si="107"/>
        <v>0</v>
      </c>
      <c r="AJ38" s="6">
        <f t="shared" si="107"/>
        <v>751376</v>
      </c>
      <c r="AK38" s="6">
        <f t="shared" si="107"/>
        <v>60707</v>
      </c>
      <c r="AL38" s="6">
        <f t="shared" si="107"/>
        <v>0</v>
      </c>
      <c r="AM38" s="6">
        <f t="shared" si="107"/>
        <v>0</v>
      </c>
      <c r="AN38" s="6">
        <f t="shared" si="107"/>
        <v>0</v>
      </c>
      <c r="AO38" s="6">
        <f t="shared" si="107"/>
        <v>0</v>
      </c>
      <c r="AP38" s="6">
        <f t="shared" si="107"/>
        <v>751376</v>
      </c>
      <c r="AQ38" s="6">
        <f t="shared" si="107"/>
        <v>60707</v>
      </c>
      <c r="AR38" s="6">
        <f t="shared" si="107"/>
        <v>0</v>
      </c>
      <c r="AS38" s="6">
        <f t="shared" si="107"/>
        <v>0</v>
      </c>
      <c r="AT38" s="6">
        <f t="shared" si="107"/>
        <v>0</v>
      </c>
      <c r="AU38" s="6">
        <f t="shared" si="107"/>
        <v>0</v>
      </c>
      <c r="AV38" s="6">
        <f t="shared" si="107"/>
        <v>751376</v>
      </c>
      <c r="AW38" s="6">
        <f t="shared" si="107"/>
        <v>60707</v>
      </c>
      <c r="AX38" s="6">
        <f t="shared" si="107"/>
        <v>0</v>
      </c>
      <c r="AY38" s="6">
        <f t="shared" si="107"/>
        <v>0</v>
      </c>
      <c r="AZ38" s="6">
        <f t="shared" si="107"/>
        <v>0</v>
      </c>
      <c r="BA38" s="6">
        <f t="shared" si="107"/>
        <v>61</v>
      </c>
      <c r="BB38" s="6">
        <f t="shared" si="107"/>
        <v>751437</v>
      </c>
      <c r="BC38" s="6">
        <f t="shared" si="107"/>
        <v>60768</v>
      </c>
      <c r="BD38" s="6">
        <f t="shared" si="107"/>
        <v>0</v>
      </c>
      <c r="BE38" s="6">
        <f t="shared" si="107"/>
        <v>0</v>
      </c>
      <c r="BF38" s="6">
        <f t="shared" si="107"/>
        <v>0</v>
      </c>
      <c r="BG38" s="6">
        <f t="shared" si="107"/>
        <v>0</v>
      </c>
      <c r="BH38" s="6">
        <f t="shared" si="107"/>
        <v>751437</v>
      </c>
      <c r="BI38" s="6">
        <f t="shared" si="107"/>
        <v>60768</v>
      </c>
      <c r="BJ38" s="6">
        <f t="shared" ref="BJ38:CM38" si="108">BJ39+BJ92</f>
        <v>8518</v>
      </c>
      <c r="BK38" s="6">
        <f t="shared" si="108"/>
        <v>0</v>
      </c>
      <c r="BL38" s="6">
        <f t="shared" si="108"/>
        <v>0</v>
      </c>
      <c r="BM38" s="6">
        <f t="shared" si="108"/>
        <v>4704</v>
      </c>
      <c r="BN38" s="6">
        <f t="shared" si="108"/>
        <v>764659</v>
      </c>
      <c r="BO38" s="6">
        <f t="shared" si="108"/>
        <v>65472</v>
      </c>
      <c r="BP38" s="6">
        <f t="shared" si="108"/>
        <v>686</v>
      </c>
      <c r="BQ38" s="6">
        <f t="shared" si="108"/>
        <v>0</v>
      </c>
      <c r="BR38" s="6">
        <f t="shared" si="108"/>
        <v>0</v>
      </c>
      <c r="BS38" s="6">
        <f t="shared" si="108"/>
        <v>451</v>
      </c>
      <c r="BT38" s="6">
        <f t="shared" si="108"/>
        <v>765796</v>
      </c>
      <c r="BU38" s="6">
        <f t="shared" si="108"/>
        <v>65923</v>
      </c>
      <c r="BV38" s="6">
        <f t="shared" si="108"/>
        <v>0</v>
      </c>
      <c r="BW38" s="6">
        <f t="shared" si="108"/>
        <v>0</v>
      </c>
      <c r="BX38" s="6">
        <f t="shared" si="108"/>
        <v>0</v>
      </c>
      <c r="BY38" s="6">
        <f t="shared" si="108"/>
        <v>0</v>
      </c>
      <c r="BZ38" s="6">
        <f t="shared" si="108"/>
        <v>765796</v>
      </c>
      <c r="CA38" s="6">
        <f t="shared" si="108"/>
        <v>65923</v>
      </c>
      <c r="CB38" s="96">
        <f t="shared" si="108"/>
        <v>0</v>
      </c>
      <c r="CC38" s="96">
        <f t="shared" si="108"/>
        <v>-172</v>
      </c>
      <c r="CD38" s="96">
        <f t="shared" si="108"/>
        <v>0</v>
      </c>
      <c r="CE38" s="96">
        <f t="shared" si="108"/>
        <v>0</v>
      </c>
      <c r="CF38" s="123">
        <f t="shared" si="108"/>
        <v>765624</v>
      </c>
      <c r="CG38" s="123">
        <f t="shared" si="108"/>
        <v>65923</v>
      </c>
      <c r="CH38" s="96">
        <f t="shared" si="108"/>
        <v>0</v>
      </c>
      <c r="CI38" s="96">
        <f t="shared" si="108"/>
        <v>0</v>
      </c>
      <c r="CJ38" s="96">
        <f t="shared" si="108"/>
        <v>-62</v>
      </c>
      <c r="CK38" s="96">
        <f t="shared" si="108"/>
        <v>136</v>
      </c>
      <c r="CL38" s="211">
        <f t="shared" si="108"/>
        <v>765698</v>
      </c>
      <c r="CM38" s="211">
        <f t="shared" si="108"/>
        <v>66059</v>
      </c>
      <c r="CN38" s="211">
        <f t="shared" ref="CN38:CO38" si="109">CN39+CN92</f>
        <v>764817</v>
      </c>
      <c r="CO38" s="211">
        <f t="shared" si="109"/>
        <v>66150</v>
      </c>
      <c r="CP38" s="212">
        <f t="shared" si="25"/>
        <v>99.88494158271277</v>
      </c>
      <c r="CQ38" s="212">
        <f t="shared" ref="CQ38:CQ80" si="110">CO38/CM38*100</f>
        <v>100.13775564268306</v>
      </c>
    </row>
    <row r="39" spans="1:95" s="52" customFormat="1" ht="51">
      <c r="A39" s="2" t="s">
        <v>16</v>
      </c>
      <c r="B39" s="27" t="s">
        <v>14</v>
      </c>
      <c r="C39" s="27" t="s">
        <v>44</v>
      </c>
      <c r="D39" s="29" t="s">
        <v>17</v>
      </c>
      <c r="E39" s="56"/>
      <c r="F39" s="1">
        <f t="shared" ref="F39:AK39" si="111">F40+F53</f>
        <v>751376</v>
      </c>
      <c r="G39" s="1">
        <f t="shared" si="111"/>
        <v>60707</v>
      </c>
      <c r="H39" s="1">
        <f t="shared" si="111"/>
        <v>0</v>
      </c>
      <c r="I39" s="1">
        <f t="shared" si="111"/>
        <v>0</v>
      </c>
      <c r="J39" s="1">
        <f t="shared" si="111"/>
        <v>0</v>
      </c>
      <c r="K39" s="1">
        <f t="shared" si="111"/>
        <v>0</v>
      </c>
      <c r="L39" s="1">
        <f t="shared" si="111"/>
        <v>751376</v>
      </c>
      <c r="M39" s="1">
        <f t="shared" si="111"/>
        <v>60707</v>
      </c>
      <c r="N39" s="1">
        <f t="shared" si="111"/>
        <v>0</v>
      </c>
      <c r="O39" s="1">
        <f t="shared" si="111"/>
        <v>0</v>
      </c>
      <c r="P39" s="1">
        <f t="shared" si="111"/>
        <v>0</v>
      </c>
      <c r="Q39" s="1">
        <f t="shared" si="111"/>
        <v>0</v>
      </c>
      <c r="R39" s="1">
        <f t="shared" si="111"/>
        <v>751376</v>
      </c>
      <c r="S39" s="1">
        <f t="shared" si="111"/>
        <v>60707</v>
      </c>
      <c r="T39" s="1">
        <f t="shared" si="111"/>
        <v>0</v>
      </c>
      <c r="U39" s="1">
        <f t="shared" si="111"/>
        <v>0</v>
      </c>
      <c r="V39" s="1">
        <f t="shared" si="111"/>
        <v>0</v>
      </c>
      <c r="W39" s="1">
        <f t="shared" si="111"/>
        <v>0</v>
      </c>
      <c r="X39" s="1">
        <f t="shared" si="111"/>
        <v>751376</v>
      </c>
      <c r="Y39" s="1">
        <f t="shared" si="111"/>
        <v>60707</v>
      </c>
      <c r="Z39" s="1">
        <f t="shared" si="111"/>
        <v>0</v>
      </c>
      <c r="AA39" s="1">
        <f t="shared" si="111"/>
        <v>0</v>
      </c>
      <c r="AB39" s="1">
        <f t="shared" si="111"/>
        <v>0</v>
      </c>
      <c r="AC39" s="1">
        <f t="shared" si="111"/>
        <v>0</v>
      </c>
      <c r="AD39" s="1">
        <f t="shared" si="111"/>
        <v>751376</v>
      </c>
      <c r="AE39" s="1">
        <f t="shared" si="111"/>
        <v>60707</v>
      </c>
      <c r="AF39" s="1">
        <f t="shared" si="111"/>
        <v>0</v>
      </c>
      <c r="AG39" s="1">
        <f t="shared" si="111"/>
        <v>0</v>
      </c>
      <c r="AH39" s="1">
        <f t="shared" si="111"/>
        <v>0</v>
      </c>
      <c r="AI39" s="1">
        <f t="shared" si="111"/>
        <v>0</v>
      </c>
      <c r="AJ39" s="1">
        <f t="shared" si="111"/>
        <v>751376</v>
      </c>
      <c r="AK39" s="1">
        <f t="shared" si="111"/>
        <v>60707</v>
      </c>
      <c r="AL39" s="1">
        <f t="shared" ref="AL39:BQ39" si="112">AL40+AL53</f>
        <v>0</v>
      </c>
      <c r="AM39" s="1">
        <f t="shared" si="112"/>
        <v>0</v>
      </c>
      <c r="AN39" s="1">
        <f t="shared" si="112"/>
        <v>0</v>
      </c>
      <c r="AO39" s="1">
        <f t="shared" si="112"/>
        <v>0</v>
      </c>
      <c r="AP39" s="1">
        <f t="shared" si="112"/>
        <v>751376</v>
      </c>
      <c r="AQ39" s="1">
        <f t="shared" si="112"/>
        <v>60707</v>
      </c>
      <c r="AR39" s="1">
        <f t="shared" si="112"/>
        <v>0</v>
      </c>
      <c r="AS39" s="1">
        <f t="shared" si="112"/>
        <v>0</v>
      </c>
      <c r="AT39" s="1">
        <f t="shared" si="112"/>
        <v>0</v>
      </c>
      <c r="AU39" s="1">
        <f t="shared" si="112"/>
        <v>0</v>
      </c>
      <c r="AV39" s="1">
        <f t="shared" si="112"/>
        <v>751376</v>
      </c>
      <c r="AW39" s="1">
        <f t="shared" si="112"/>
        <v>60707</v>
      </c>
      <c r="AX39" s="1">
        <f t="shared" si="112"/>
        <v>0</v>
      </c>
      <c r="AY39" s="1">
        <f t="shared" si="112"/>
        <v>0</v>
      </c>
      <c r="AZ39" s="1">
        <f t="shared" si="112"/>
        <v>0</v>
      </c>
      <c r="BA39" s="1">
        <f t="shared" si="112"/>
        <v>61</v>
      </c>
      <c r="BB39" s="1">
        <f t="shared" si="112"/>
        <v>751437</v>
      </c>
      <c r="BC39" s="1">
        <f t="shared" si="112"/>
        <v>60768</v>
      </c>
      <c r="BD39" s="1">
        <f t="shared" si="112"/>
        <v>0</v>
      </c>
      <c r="BE39" s="1">
        <f t="shared" si="112"/>
        <v>0</v>
      </c>
      <c r="BF39" s="1">
        <f t="shared" si="112"/>
        <v>0</v>
      </c>
      <c r="BG39" s="1">
        <f t="shared" si="112"/>
        <v>0</v>
      </c>
      <c r="BH39" s="1">
        <f t="shared" si="112"/>
        <v>751437</v>
      </c>
      <c r="BI39" s="1">
        <f t="shared" si="112"/>
        <v>60768</v>
      </c>
      <c r="BJ39" s="1">
        <f t="shared" si="112"/>
        <v>8518</v>
      </c>
      <c r="BK39" s="1">
        <f t="shared" si="112"/>
        <v>0</v>
      </c>
      <c r="BL39" s="1">
        <f t="shared" si="112"/>
        <v>0</v>
      </c>
      <c r="BM39" s="1">
        <f t="shared" si="112"/>
        <v>0</v>
      </c>
      <c r="BN39" s="1">
        <f t="shared" si="112"/>
        <v>759955</v>
      </c>
      <c r="BO39" s="1">
        <f t="shared" si="112"/>
        <v>60768</v>
      </c>
      <c r="BP39" s="1">
        <f t="shared" si="112"/>
        <v>686</v>
      </c>
      <c r="BQ39" s="1">
        <f t="shared" si="112"/>
        <v>0</v>
      </c>
      <c r="BR39" s="1">
        <f t="shared" ref="BR39:CD39" si="113">BR40+BR53</f>
        <v>0</v>
      </c>
      <c r="BS39" s="1">
        <f t="shared" si="113"/>
        <v>451</v>
      </c>
      <c r="BT39" s="1">
        <f t="shared" si="113"/>
        <v>761092</v>
      </c>
      <c r="BU39" s="1">
        <f t="shared" si="113"/>
        <v>61219</v>
      </c>
      <c r="BV39" s="1">
        <f t="shared" si="113"/>
        <v>0</v>
      </c>
      <c r="BW39" s="1">
        <f t="shared" si="113"/>
        <v>0</v>
      </c>
      <c r="BX39" s="1">
        <f t="shared" si="113"/>
        <v>0</v>
      </c>
      <c r="BY39" s="1">
        <f t="shared" si="113"/>
        <v>0</v>
      </c>
      <c r="BZ39" s="1">
        <f t="shared" si="113"/>
        <v>761092</v>
      </c>
      <c r="CA39" s="1">
        <f t="shared" si="113"/>
        <v>61219</v>
      </c>
      <c r="CB39" s="97">
        <f t="shared" si="113"/>
        <v>0</v>
      </c>
      <c r="CC39" s="97">
        <f t="shared" si="113"/>
        <v>-172</v>
      </c>
      <c r="CD39" s="97">
        <f t="shared" si="113"/>
        <v>0</v>
      </c>
      <c r="CE39" s="97">
        <f>CE40+CE53+CE50</f>
        <v>0</v>
      </c>
      <c r="CF39" s="124">
        <f>CF40+CF53+CF50</f>
        <v>760920</v>
      </c>
      <c r="CG39" s="124">
        <f>CG40+CG53+CG50</f>
        <v>61219</v>
      </c>
      <c r="CH39" s="97">
        <f>CH40+CH53</f>
        <v>0</v>
      </c>
      <c r="CI39" s="97">
        <f>CI40+CI53</f>
        <v>0</v>
      </c>
      <c r="CJ39" s="97">
        <f>CJ40+CJ53</f>
        <v>-62</v>
      </c>
      <c r="CK39" s="97">
        <f>CK40+CK53+CK50</f>
        <v>136</v>
      </c>
      <c r="CL39" s="191">
        <f>CL40+CL53+CL50</f>
        <v>760994</v>
      </c>
      <c r="CM39" s="191">
        <f>CM40+CM53+CM50</f>
        <v>61355</v>
      </c>
      <c r="CN39" s="191">
        <f t="shared" ref="CN39:CO39" si="114">CN40+CN53+CN50</f>
        <v>760113</v>
      </c>
      <c r="CO39" s="191">
        <f t="shared" si="114"/>
        <v>61446</v>
      </c>
      <c r="CP39" s="210">
        <f t="shared" si="25"/>
        <v>99.884230361868816</v>
      </c>
      <c r="CQ39" s="210">
        <f t="shared" si="110"/>
        <v>100.14831717056474</v>
      </c>
    </row>
    <row r="40" spans="1:95" s="52" customFormat="1" ht="33">
      <c r="A40" s="2" t="s">
        <v>18</v>
      </c>
      <c r="B40" s="27" t="s">
        <v>14</v>
      </c>
      <c r="C40" s="27" t="s">
        <v>44</v>
      </c>
      <c r="D40" s="36" t="s">
        <v>19</v>
      </c>
      <c r="E40" s="27"/>
      <c r="F40" s="1">
        <f>F41</f>
        <v>690669</v>
      </c>
      <c r="G40" s="1">
        <f>G41</f>
        <v>0</v>
      </c>
      <c r="H40" s="1">
        <f t="shared" ref="H40:BS40" si="115">H41</f>
        <v>0</v>
      </c>
      <c r="I40" s="1">
        <f t="shared" si="115"/>
        <v>0</v>
      </c>
      <c r="J40" s="1">
        <f t="shared" si="115"/>
        <v>0</v>
      </c>
      <c r="K40" s="1">
        <f t="shared" si="115"/>
        <v>0</v>
      </c>
      <c r="L40" s="1">
        <f t="shared" si="115"/>
        <v>690669</v>
      </c>
      <c r="M40" s="1">
        <f t="shared" si="115"/>
        <v>0</v>
      </c>
      <c r="N40" s="1">
        <f t="shared" si="115"/>
        <v>0</v>
      </c>
      <c r="O40" s="1">
        <f t="shared" si="115"/>
        <v>0</v>
      </c>
      <c r="P40" s="1">
        <f t="shared" si="115"/>
        <v>0</v>
      </c>
      <c r="Q40" s="1">
        <f t="shared" si="115"/>
        <v>0</v>
      </c>
      <c r="R40" s="1">
        <f t="shared" si="115"/>
        <v>690669</v>
      </c>
      <c r="S40" s="1">
        <f t="shared" si="115"/>
        <v>0</v>
      </c>
      <c r="T40" s="1">
        <f t="shared" si="115"/>
        <v>0</v>
      </c>
      <c r="U40" s="1">
        <f t="shared" si="115"/>
        <v>0</v>
      </c>
      <c r="V40" s="1">
        <f t="shared" si="115"/>
        <v>0</v>
      </c>
      <c r="W40" s="1">
        <f t="shared" si="115"/>
        <v>0</v>
      </c>
      <c r="X40" s="1">
        <f t="shared" si="115"/>
        <v>690669</v>
      </c>
      <c r="Y40" s="1">
        <f t="shared" si="115"/>
        <v>0</v>
      </c>
      <c r="Z40" s="1">
        <f t="shared" si="115"/>
        <v>0</v>
      </c>
      <c r="AA40" s="1">
        <f t="shared" si="115"/>
        <v>0</v>
      </c>
      <c r="AB40" s="1">
        <f t="shared" si="115"/>
        <v>0</v>
      </c>
      <c r="AC40" s="1">
        <f t="shared" si="115"/>
        <v>0</v>
      </c>
      <c r="AD40" s="1">
        <f t="shared" si="115"/>
        <v>690669</v>
      </c>
      <c r="AE40" s="1">
        <f t="shared" si="115"/>
        <v>0</v>
      </c>
      <c r="AF40" s="1">
        <f t="shared" si="115"/>
        <v>0</v>
      </c>
      <c r="AG40" s="1">
        <f t="shared" si="115"/>
        <v>0</v>
      </c>
      <c r="AH40" s="1">
        <f t="shared" si="115"/>
        <v>0</v>
      </c>
      <c r="AI40" s="1">
        <f t="shared" si="115"/>
        <v>0</v>
      </c>
      <c r="AJ40" s="1">
        <f t="shared" si="115"/>
        <v>690669</v>
      </c>
      <c r="AK40" s="1">
        <f t="shared" si="115"/>
        <v>0</v>
      </c>
      <c r="AL40" s="1">
        <f t="shared" si="115"/>
        <v>0</v>
      </c>
      <c r="AM40" s="1">
        <f t="shared" si="115"/>
        <v>0</v>
      </c>
      <c r="AN40" s="1">
        <f t="shared" si="115"/>
        <v>0</v>
      </c>
      <c r="AO40" s="1">
        <f t="shared" si="115"/>
        <v>0</v>
      </c>
      <c r="AP40" s="1">
        <f t="shared" si="115"/>
        <v>690669</v>
      </c>
      <c r="AQ40" s="1">
        <f t="shared" si="115"/>
        <v>0</v>
      </c>
      <c r="AR40" s="1">
        <f t="shared" si="115"/>
        <v>0</v>
      </c>
      <c r="AS40" s="1">
        <f t="shared" si="115"/>
        <v>0</v>
      </c>
      <c r="AT40" s="1">
        <f t="shared" si="115"/>
        <v>0</v>
      </c>
      <c r="AU40" s="1">
        <f t="shared" si="115"/>
        <v>0</v>
      </c>
      <c r="AV40" s="1">
        <f t="shared" si="115"/>
        <v>690669</v>
      </c>
      <c r="AW40" s="1">
        <f t="shared" si="115"/>
        <v>0</v>
      </c>
      <c r="AX40" s="1">
        <f t="shared" si="115"/>
        <v>0</v>
      </c>
      <c r="AY40" s="1">
        <f t="shared" si="115"/>
        <v>0</v>
      </c>
      <c r="AZ40" s="1">
        <f t="shared" si="115"/>
        <v>0</v>
      </c>
      <c r="BA40" s="1">
        <f t="shared" si="115"/>
        <v>0</v>
      </c>
      <c r="BB40" s="1">
        <f t="shared" si="115"/>
        <v>690669</v>
      </c>
      <c r="BC40" s="1">
        <f t="shared" si="115"/>
        <v>0</v>
      </c>
      <c r="BD40" s="1">
        <f t="shared" si="115"/>
        <v>0</v>
      </c>
      <c r="BE40" s="1">
        <f t="shared" si="115"/>
        <v>0</v>
      </c>
      <c r="BF40" s="1">
        <f t="shared" si="115"/>
        <v>0</v>
      </c>
      <c r="BG40" s="1">
        <f t="shared" si="115"/>
        <v>0</v>
      </c>
      <c r="BH40" s="1">
        <f t="shared" si="115"/>
        <v>690669</v>
      </c>
      <c r="BI40" s="1">
        <f t="shared" si="115"/>
        <v>0</v>
      </c>
      <c r="BJ40" s="1">
        <f t="shared" si="115"/>
        <v>8518</v>
      </c>
      <c r="BK40" s="1">
        <f t="shared" si="115"/>
        <v>0</v>
      </c>
      <c r="BL40" s="1">
        <f t="shared" si="115"/>
        <v>0</v>
      </c>
      <c r="BM40" s="1">
        <f t="shared" si="115"/>
        <v>0</v>
      </c>
      <c r="BN40" s="1">
        <f t="shared" si="115"/>
        <v>699187</v>
      </c>
      <c r="BO40" s="1">
        <f t="shared" si="115"/>
        <v>0</v>
      </c>
      <c r="BP40" s="1">
        <f t="shared" si="115"/>
        <v>686</v>
      </c>
      <c r="BQ40" s="1">
        <f t="shared" si="115"/>
        <v>0</v>
      </c>
      <c r="BR40" s="1">
        <f t="shared" si="115"/>
        <v>0</v>
      </c>
      <c r="BS40" s="1">
        <f t="shared" si="115"/>
        <v>0</v>
      </c>
      <c r="BT40" s="1">
        <f t="shared" ref="BT40:CO40" si="116">BT41</f>
        <v>699873</v>
      </c>
      <c r="BU40" s="1">
        <f t="shared" si="116"/>
        <v>0</v>
      </c>
      <c r="BV40" s="1">
        <f t="shared" si="116"/>
        <v>0</v>
      </c>
      <c r="BW40" s="1">
        <f t="shared" si="116"/>
        <v>0</v>
      </c>
      <c r="BX40" s="1">
        <f t="shared" si="116"/>
        <v>0</v>
      </c>
      <c r="BY40" s="1">
        <f t="shared" si="116"/>
        <v>0</v>
      </c>
      <c r="BZ40" s="1">
        <f t="shared" si="116"/>
        <v>699873</v>
      </c>
      <c r="CA40" s="1">
        <f t="shared" si="116"/>
        <v>0</v>
      </c>
      <c r="CB40" s="97">
        <f t="shared" si="116"/>
        <v>0</v>
      </c>
      <c r="CC40" s="97">
        <f t="shared" si="116"/>
        <v>-172</v>
      </c>
      <c r="CD40" s="97">
        <f t="shared" si="116"/>
        <v>0</v>
      </c>
      <c r="CE40" s="97">
        <f t="shared" si="116"/>
        <v>0</v>
      </c>
      <c r="CF40" s="124">
        <f t="shared" si="116"/>
        <v>699701</v>
      </c>
      <c r="CG40" s="124">
        <f t="shared" si="116"/>
        <v>0</v>
      </c>
      <c r="CH40" s="97">
        <f t="shared" si="116"/>
        <v>0</v>
      </c>
      <c r="CI40" s="97">
        <f t="shared" si="116"/>
        <v>0</v>
      </c>
      <c r="CJ40" s="97">
        <f t="shared" si="116"/>
        <v>-62</v>
      </c>
      <c r="CK40" s="97">
        <f t="shared" si="116"/>
        <v>0</v>
      </c>
      <c r="CL40" s="191">
        <f t="shared" si="116"/>
        <v>699639</v>
      </c>
      <c r="CM40" s="191">
        <f t="shared" si="116"/>
        <v>0</v>
      </c>
      <c r="CN40" s="191">
        <f t="shared" si="116"/>
        <v>698667</v>
      </c>
      <c r="CO40" s="191">
        <f t="shared" si="116"/>
        <v>0</v>
      </c>
      <c r="CP40" s="210">
        <f t="shared" si="25"/>
        <v>99.861071209580942</v>
      </c>
      <c r="CQ40" s="210"/>
    </row>
    <row r="41" spans="1:95" s="53" customFormat="1" ht="20.25" customHeight="1">
      <c r="A41" s="2" t="s">
        <v>33</v>
      </c>
      <c r="B41" s="27" t="s">
        <v>14</v>
      </c>
      <c r="C41" s="27" t="s">
        <v>44</v>
      </c>
      <c r="D41" s="36" t="s">
        <v>45</v>
      </c>
      <c r="E41" s="27"/>
      <c r="F41" s="1">
        <f>F42+F44+F48+F46</f>
        <v>690669</v>
      </c>
      <c r="G41" s="1">
        <f>G42+G44+G48+G46</f>
        <v>0</v>
      </c>
      <c r="H41" s="1">
        <f t="shared" ref="H41:M41" si="117">H42+H44+H48+H46</f>
        <v>0</v>
      </c>
      <c r="I41" s="1">
        <f t="shared" si="117"/>
        <v>0</v>
      </c>
      <c r="J41" s="1">
        <f t="shared" si="117"/>
        <v>0</v>
      </c>
      <c r="K41" s="1">
        <f t="shared" si="117"/>
        <v>0</v>
      </c>
      <c r="L41" s="1">
        <f t="shared" si="117"/>
        <v>690669</v>
      </c>
      <c r="M41" s="1">
        <f t="shared" si="117"/>
        <v>0</v>
      </c>
      <c r="N41" s="1">
        <f t="shared" ref="N41:S41" si="118">N42+N44+N48+N46</f>
        <v>0</v>
      </c>
      <c r="O41" s="1">
        <f t="shared" si="118"/>
        <v>0</v>
      </c>
      <c r="P41" s="1">
        <f t="shared" si="118"/>
        <v>0</v>
      </c>
      <c r="Q41" s="1">
        <f t="shared" si="118"/>
        <v>0</v>
      </c>
      <c r="R41" s="1">
        <f t="shared" si="118"/>
        <v>690669</v>
      </c>
      <c r="S41" s="1">
        <f t="shared" si="118"/>
        <v>0</v>
      </c>
      <c r="T41" s="1">
        <f t="shared" ref="T41:Y41" si="119">T42+T44+T48+T46</f>
        <v>0</v>
      </c>
      <c r="U41" s="1">
        <f t="shared" si="119"/>
        <v>0</v>
      </c>
      <c r="V41" s="1">
        <f t="shared" si="119"/>
        <v>0</v>
      </c>
      <c r="W41" s="1">
        <f t="shared" si="119"/>
        <v>0</v>
      </c>
      <c r="X41" s="1">
        <f t="shared" si="119"/>
        <v>690669</v>
      </c>
      <c r="Y41" s="1">
        <f t="shared" si="119"/>
        <v>0</v>
      </c>
      <c r="Z41" s="1">
        <f t="shared" ref="Z41:AE41" si="120">Z42+Z44+Z48+Z46</f>
        <v>0</v>
      </c>
      <c r="AA41" s="1">
        <f t="shared" si="120"/>
        <v>0</v>
      </c>
      <c r="AB41" s="1">
        <f t="shared" si="120"/>
        <v>0</v>
      </c>
      <c r="AC41" s="1">
        <f t="shared" si="120"/>
        <v>0</v>
      </c>
      <c r="AD41" s="1">
        <f t="shared" si="120"/>
        <v>690669</v>
      </c>
      <c r="AE41" s="1">
        <f t="shared" si="120"/>
        <v>0</v>
      </c>
      <c r="AF41" s="1">
        <f t="shared" ref="AF41:AK41" si="121">AF42+AF44+AF48+AF46</f>
        <v>0</v>
      </c>
      <c r="AG41" s="1">
        <f t="shared" si="121"/>
        <v>0</v>
      </c>
      <c r="AH41" s="1">
        <f t="shared" si="121"/>
        <v>0</v>
      </c>
      <c r="AI41" s="1">
        <f t="shared" si="121"/>
        <v>0</v>
      </c>
      <c r="AJ41" s="1">
        <f t="shared" si="121"/>
        <v>690669</v>
      </c>
      <c r="AK41" s="1">
        <f t="shared" si="121"/>
        <v>0</v>
      </c>
      <c r="AL41" s="1">
        <f t="shared" ref="AL41:AQ41" si="122">AL42+AL44+AL48+AL46</f>
        <v>0</v>
      </c>
      <c r="AM41" s="1">
        <f t="shared" si="122"/>
        <v>0</v>
      </c>
      <c r="AN41" s="1">
        <f t="shared" si="122"/>
        <v>0</v>
      </c>
      <c r="AO41" s="1">
        <f t="shared" si="122"/>
        <v>0</v>
      </c>
      <c r="AP41" s="1">
        <f t="shared" si="122"/>
        <v>690669</v>
      </c>
      <c r="AQ41" s="1">
        <f t="shared" si="122"/>
        <v>0</v>
      </c>
      <c r="AR41" s="1">
        <f t="shared" ref="AR41:AW41" si="123">AR42+AR44+AR48+AR46</f>
        <v>0</v>
      </c>
      <c r="AS41" s="1">
        <f t="shared" si="123"/>
        <v>0</v>
      </c>
      <c r="AT41" s="1">
        <f t="shared" si="123"/>
        <v>0</v>
      </c>
      <c r="AU41" s="1">
        <f t="shared" si="123"/>
        <v>0</v>
      </c>
      <c r="AV41" s="1">
        <f t="shared" si="123"/>
        <v>690669</v>
      </c>
      <c r="AW41" s="1">
        <f t="shared" si="123"/>
        <v>0</v>
      </c>
      <c r="AX41" s="1">
        <f t="shared" ref="AX41:BC41" si="124">AX42+AX44+AX48+AX46</f>
        <v>0</v>
      </c>
      <c r="AY41" s="1">
        <f t="shared" si="124"/>
        <v>0</v>
      </c>
      <c r="AZ41" s="1">
        <f t="shared" si="124"/>
        <v>0</v>
      </c>
      <c r="BA41" s="1">
        <f t="shared" si="124"/>
        <v>0</v>
      </c>
      <c r="BB41" s="1">
        <f t="shared" si="124"/>
        <v>690669</v>
      </c>
      <c r="BC41" s="1">
        <f t="shared" si="124"/>
        <v>0</v>
      </c>
      <c r="BD41" s="1">
        <f t="shared" ref="BD41:BI41" si="125">BD42+BD44+BD48+BD46</f>
        <v>0</v>
      </c>
      <c r="BE41" s="1">
        <f t="shared" si="125"/>
        <v>0</v>
      </c>
      <c r="BF41" s="1">
        <f t="shared" si="125"/>
        <v>0</v>
      </c>
      <c r="BG41" s="1">
        <f t="shared" si="125"/>
        <v>0</v>
      </c>
      <c r="BH41" s="1">
        <f t="shared" si="125"/>
        <v>690669</v>
      </c>
      <c r="BI41" s="1">
        <f t="shared" si="125"/>
        <v>0</v>
      </c>
      <c r="BJ41" s="1">
        <f t="shared" ref="BJ41:BO41" si="126">BJ42+BJ44+BJ48+BJ46</f>
        <v>8518</v>
      </c>
      <c r="BK41" s="1">
        <f t="shared" si="126"/>
        <v>0</v>
      </c>
      <c r="BL41" s="1">
        <f t="shared" si="126"/>
        <v>0</v>
      </c>
      <c r="BM41" s="1">
        <f t="shared" si="126"/>
        <v>0</v>
      </c>
      <c r="BN41" s="1">
        <f t="shared" si="126"/>
        <v>699187</v>
      </c>
      <c r="BO41" s="1">
        <f t="shared" si="126"/>
        <v>0</v>
      </c>
      <c r="BP41" s="1">
        <f t="shared" ref="BP41:BU41" si="127">BP42+BP44+BP48+BP46</f>
        <v>686</v>
      </c>
      <c r="BQ41" s="1">
        <f t="shared" si="127"/>
        <v>0</v>
      </c>
      <c r="BR41" s="1">
        <f t="shared" si="127"/>
        <v>0</v>
      </c>
      <c r="BS41" s="1">
        <f t="shared" si="127"/>
        <v>0</v>
      </c>
      <c r="BT41" s="1">
        <f t="shared" si="127"/>
        <v>699873</v>
      </c>
      <c r="BU41" s="1">
        <f t="shared" si="127"/>
        <v>0</v>
      </c>
      <c r="BV41" s="1">
        <f t="shared" ref="BV41:CA41" si="128">BV42+BV44+BV48+BV46</f>
        <v>0</v>
      </c>
      <c r="BW41" s="1">
        <f t="shared" si="128"/>
        <v>0</v>
      </c>
      <c r="BX41" s="1">
        <f t="shared" si="128"/>
        <v>0</v>
      </c>
      <c r="BY41" s="1">
        <f t="shared" si="128"/>
        <v>0</v>
      </c>
      <c r="BZ41" s="1">
        <f t="shared" si="128"/>
        <v>699873</v>
      </c>
      <c r="CA41" s="1">
        <f t="shared" si="128"/>
        <v>0</v>
      </c>
      <c r="CB41" s="97">
        <f t="shared" ref="CB41:CG41" si="129">CB42+CB44+CB48+CB46</f>
        <v>0</v>
      </c>
      <c r="CC41" s="97">
        <f t="shared" si="129"/>
        <v>-172</v>
      </c>
      <c r="CD41" s="97">
        <f t="shared" si="129"/>
        <v>0</v>
      </c>
      <c r="CE41" s="97">
        <f t="shared" si="129"/>
        <v>0</v>
      </c>
      <c r="CF41" s="124">
        <f t="shared" si="129"/>
        <v>699701</v>
      </c>
      <c r="CG41" s="124">
        <f t="shared" si="129"/>
        <v>0</v>
      </c>
      <c r="CH41" s="97">
        <f t="shared" ref="CH41:CM41" si="130">CH42+CH44+CH48+CH46</f>
        <v>0</v>
      </c>
      <c r="CI41" s="97">
        <f t="shared" si="130"/>
        <v>0</v>
      </c>
      <c r="CJ41" s="97">
        <f t="shared" si="130"/>
        <v>-62</v>
      </c>
      <c r="CK41" s="97">
        <f t="shared" si="130"/>
        <v>0</v>
      </c>
      <c r="CL41" s="191">
        <f t="shared" si="130"/>
        <v>699639</v>
      </c>
      <c r="CM41" s="191">
        <f t="shared" si="130"/>
        <v>0</v>
      </c>
      <c r="CN41" s="191">
        <f t="shared" ref="CN41:CO41" si="131">CN42+CN44+CN48+CN46</f>
        <v>698667</v>
      </c>
      <c r="CO41" s="191">
        <f t="shared" si="131"/>
        <v>0</v>
      </c>
      <c r="CP41" s="210">
        <f t="shared" si="25"/>
        <v>99.861071209580942</v>
      </c>
      <c r="CQ41" s="210"/>
    </row>
    <row r="42" spans="1:95" s="53" customFormat="1" ht="82.5">
      <c r="A42" s="2" t="s">
        <v>22</v>
      </c>
      <c r="B42" s="27" t="s">
        <v>14</v>
      </c>
      <c r="C42" s="27" t="s">
        <v>44</v>
      </c>
      <c r="D42" s="36" t="s">
        <v>45</v>
      </c>
      <c r="E42" s="30">
        <v>100</v>
      </c>
      <c r="F42" s="1">
        <f>F43</f>
        <v>677567</v>
      </c>
      <c r="G42" s="1">
        <f>G43</f>
        <v>0</v>
      </c>
      <c r="H42" s="1">
        <f t="shared" ref="H42:BS42" si="132">H43</f>
        <v>0</v>
      </c>
      <c r="I42" s="1">
        <f t="shared" si="132"/>
        <v>0</v>
      </c>
      <c r="J42" s="1">
        <f t="shared" si="132"/>
        <v>0</v>
      </c>
      <c r="K42" s="1">
        <f t="shared" si="132"/>
        <v>0</v>
      </c>
      <c r="L42" s="1">
        <f t="shared" si="132"/>
        <v>677567</v>
      </c>
      <c r="M42" s="1">
        <f t="shared" si="132"/>
        <v>0</v>
      </c>
      <c r="N42" s="1">
        <f t="shared" si="132"/>
        <v>0</v>
      </c>
      <c r="O42" s="1">
        <f t="shared" si="132"/>
        <v>0</v>
      </c>
      <c r="P42" s="1">
        <f t="shared" si="132"/>
        <v>0</v>
      </c>
      <c r="Q42" s="1">
        <f t="shared" si="132"/>
        <v>0</v>
      </c>
      <c r="R42" s="1">
        <f t="shared" si="132"/>
        <v>677567</v>
      </c>
      <c r="S42" s="1">
        <f t="shared" si="132"/>
        <v>0</v>
      </c>
      <c r="T42" s="1">
        <f t="shared" si="132"/>
        <v>0</v>
      </c>
      <c r="U42" s="1">
        <f t="shared" si="132"/>
        <v>0</v>
      </c>
      <c r="V42" s="1">
        <f t="shared" si="132"/>
        <v>0</v>
      </c>
      <c r="W42" s="1">
        <f t="shared" si="132"/>
        <v>0</v>
      </c>
      <c r="X42" s="1">
        <f t="shared" si="132"/>
        <v>677567</v>
      </c>
      <c r="Y42" s="1">
        <f t="shared" si="132"/>
        <v>0</v>
      </c>
      <c r="Z42" s="1">
        <f t="shared" si="132"/>
        <v>0</v>
      </c>
      <c r="AA42" s="1">
        <f t="shared" si="132"/>
        <v>0</v>
      </c>
      <c r="AB42" s="1">
        <f t="shared" si="132"/>
        <v>0</v>
      </c>
      <c r="AC42" s="1">
        <f t="shared" si="132"/>
        <v>0</v>
      </c>
      <c r="AD42" s="1">
        <f t="shared" si="132"/>
        <v>677567</v>
      </c>
      <c r="AE42" s="1">
        <f t="shared" si="132"/>
        <v>0</v>
      </c>
      <c r="AF42" s="1">
        <f t="shared" si="132"/>
        <v>0</v>
      </c>
      <c r="AG42" s="1">
        <f t="shared" si="132"/>
        <v>0</v>
      </c>
      <c r="AH42" s="1">
        <f t="shared" si="132"/>
        <v>0</v>
      </c>
      <c r="AI42" s="1">
        <f t="shared" si="132"/>
        <v>0</v>
      </c>
      <c r="AJ42" s="1">
        <f t="shared" si="132"/>
        <v>677567</v>
      </c>
      <c r="AK42" s="1">
        <f t="shared" si="132"/>
        <v>0</v>
      </c>
      <c r="AL42" s="1">
        <f t="shared" si="132"/>
        <v>0</v>
      </c>
      <c r="AM42" s="1">
        <f t="shared" si="132"/>
        <v>-372</v>
      </c>
      <c r="AN42" s="1">
        <f t="shared" si="132"/>
        <v>0</v>
      </c>
      <c r="AO42" s="1">
        <f t="shared" si="132"/>
        <v>0</v>
      </c>
      <c r="AP42" s="1">
        <f t="shared" si="132"/>
        <v>677195</v>
      </c>
      <c r="AQ42" s="1">
        <f t="shared" si="132"/>
        <v>0</v>
      </c>
      <c r="AR42" s="1">
        <f t="shared" si="132"/>
        <v>0</v>
      </c>
      <c r="AS42" s="1">
        <f t="shared" si="132"/>
        <v>0</v>
      </c>
      <c r="AT42" s="1">
        <f t="shared" si="132"/>
        <v>0</v>
      </c>
      <c r="AU42" s="1">
        <f t="shared" si="132"/>
        <v>0</v>
      </c>
      <c r="AV42" s="1">
        <f t="shared" si="132"/>
        <v>677195</v>
      </c>
      <c r="AW42" s="1">
        <f t="shared" si="132"/>
        <v>0</v>
      </c>
      <c r="AX42" s="1">
        <f t="shared" si="132"/>
        <v>0</v>
      </c>
      <c r="AY42" s="1">
        <f t="shared" si="132"/>
        <v>-2</v>
      </c>
      <c r="AZ42" s="1">
        <f t="shared" si="132"/>
        <v>0</v>
      </c>
      <c r="BA42" s="1">
        <f t="shared" si="132"/>
        <v>0</v>
      </c>
      <c r="BB42" s="1">
        <f t="shared" si="132"/>
        <v>677193</v>
      </c>
      <c r="BC42" s="1">
        <f t="shared" si="132"/>
        <v>0</v>
      </c>
      <c r="BD42" s="1">
        <f t="shared" si="132"/>
        <v>0</v>
      </c>
      <c r="BE42" s="1">
        <f t="shared" si="132"/>
        <v>0</v>
      </c>
      <c r="BF42" s="1">
        <f t="shared" si="132"/>
        <v>0</v>
      </c>
      <c r="BG42" s="1">
        <f t="shared" si="132"/>
        <v>0</v>
      </c>
      <c r="BH42" s="1">
        <f t="shared" si="132"/>
        <v>677193</v>
      </c>
      <c r="BI42" s="1">
        <f t="shared" si="132"/>
        <v>0</v>
      </c>
      <c r="BJ42" s="1">
        <f t="shared" si="132"/>
        <v>8518</v>
      </c>
      <c r="BK42" s="1">
        <f t="shared" si="132"/>
        <v>0</v>
      </c>
      <c r="BL42" s="1">
        <f t="shared" si="132"/>
        <v>0</v>
      </c>
      <c r="BM42" s="1">
        <f t="shared" si="132"/>
        <v>0</v>
      </c>
      <c r="BN42" s="1">
        <f t="shared" si="132"/>
        <v>685711</v>
      </c>
      <c r="BO42" s="1">
        <f t="shared" si="132"/>
        <v>0</v>
      </c>
      <c r="BP42" s="1">
        <f t="shared" si="132"/>
        <v>686</v>
      </c>
      <c r="BQ42" s="1">
        <f t="shared" si="132"/>
        <v>0</v>
      </c>
      <c r="BR42" s="1">
        <f t="shared" si="132"/>
        <v>0</v>
      </c>
      <c r="BS42" s="1">
        <f t="shared" si="132"/>
        <v>0</v>
      </c>
      <c r="BT42" s="1">
        <f t="shared" ref="BT42:CO42" si="133">BT43</f>
        <v>686397</v>
      </c>
      <c r="BU42" s="1">
        <f t="shared" si="133"/>
        <v>0</v>
      </c>
      <c r="BV42" s="1">
        <f t="shared" si="133"/>
        <v>0</v>
      </c>
      <c r="BW42" s="1">
        <f t="shared" si="133"/>
        <v>0</v>
      </c>
      <c r="BX42" s="1">
        <f t="shared" si="133"/>
        <v>0</v>
      </c>
      <c r="BY42" s="1">
        <f t="shared" si="133"/>
        <v>0</v>
      </c>
      <c r="BZ42" s="1">
        <f t="shared" si="133"/>
        <v>686397</v>
      </c>
      <c r="CA42" s="1">
        <f t="shared" si="133"/>
        <v>0</v>
      </c>
      <c r="CB42" s="97">
        <f t="shared" si="133"/>
        <v>0</v>
      </c>
      <c r="CC42" s="97">
        <f t="shared" si="133"/>
        <v>0</v>
      </c>
      <c r="CD42" s="97">
        <f t="shared" si="133"/>
        <v>0</v>
      </c>
      <c r="CE42" s="97">
        <f t="shared" si="133"/>
        <v>0</v>
      </c>
      <c r="CF42" s="124">
        <f t="shared" si="133"/>
        <v>686397</v>
      </c>
      <c r="CG42" s="124">
        <f t="shared" si="133"/>
        <v>0</v>
      </c>
      <c r="CH42" s="97">
        <f t="shared" si="133"/>
        <v>0</v>
      </c>
      <c r="CI42" s="97">
        <f t="shared" si="133"/>
        <v>0</v>
      </c>
      <c r="CJ42" s="97">
        <f t="shared" si="133"/>
        <v>0</v>
      </c>
      <c r="CK42" s="97">
        <f t="shared" si="133"/>
        <v>0</v>
      </c>
      <c r="CL42" s="191">
        <f t="shared" si="133"/>
        <v>686397</v>
      </c>
      <c r="CM42" s="191">
        <f t="shared" si="133"/>
        <v>0</v>
      </c>
      <c r="CN42" s="191">
        <f t="shared" si="133"/>
        <v>685926</v>
      </c>
      <c r="CO42" s="191">
        <f t="shared" si="133"/>
        <v>0</v>
      </c>
      <c r="CP42" s="210">
        <f t="shared" si="25"/>
        <v>99.931380818972116</v>
      </c>
      <c r="CQ42" s="210"/>
    </row>
    <row r="43" spans="1:95" s="53" customFormat="1" ht="33">
      <c r="A43" s="54" t="s">
        <v>23</v>
      </c>
      <c r="B43" s="27" t="s">
        <v>14</v>
      </c>
      <c r="C43" s="27" t="s">
        <v>44</v>
      </c>
      <c r="D43" s="36" t="s">
        <v>45</v>
      </c>
      <c r="E43" s="30">
        <v>120</v>
      </c>
      <c r="F43" s="1">
        <f>598521+75584+3462</f>
        <v>677567</v>
      </c>
      <c r="G43" s="1"/>
      <c r="H43" s="1"/>
      <c r="I43" s="1"/>
      <c r="J43" s="1"/>
      <c r="K43" s="1"/>
      <c r="L43" s="1">
        <f>F43+H43+I43+J43+K43</f>
        <v>677567</v>
      </c>
      <c r="M43" s="1">
        <f>G43+K43</f>
        <v>0</v>
      </c>
      <c r="N43" s="1"/>
      <c r="O43" s="1"/>
      <c r="P43" s="1"/>
      <c r="Q43" s="1"/>
      <c r="R43" s="1">
        <f>L43+N43+O43+P43+Q43</f>
        <v>677567</v>
      </c>
      <c r="S43" s="1">
        <f>M43+Q43</f>
        <v>0</v>
      </c>
      <c r="T43" s="1"/>
      <c r="U43" s="1"/>
      <c r="V43" s="1"/>
      <c r="W43" s="1"/>
      <c r="X43" s="1">
        <f>R43+T43+U43+V43+W43</f>
        <v>677567</v>
      </c>
      <c r="Y43" s="1">
        <f>S43+W43</f>
        <v>0</v>
      </c>
      <c r="Z43" s="1"/>
      <c r="AA43" s="1"/>
      <c r="AB43" s="1"/>
      <c r="AC43" s="1"/>
      <c r="AD43" s="1">
        <f>X43+Z43+AA43+AB43+AC43</f>
        <v>677567</v>
      </c>
      <c r="AE43" s="1">
        <f>Y43+AC43</f>
        <v>0</v>
      </c>
      <c r="AF43" s="1"/>
      <c r="AG43" s="1"/>
      <c r="AH43" s="1"/>
      <c r="AI43" s="1"/>
      <c r="AJ43" s="1">
        <f>AD43+AF43+AG43+AH43+AI43</f>
        <v>677567</v>
      </c>
      <c r="AK43" s="1">
        <f>AE43+AI43</f>
        <v>0</v>
      </c>
      <c r="AL43" s="1"/>
      <c r="AM43" s="1">
        <v>-372</v>
      </c>
      <c r="AN43" s="1"/>
      <c r="AO43" s="1"/>
      <c r="AP43" s="1">
        <f>AJ43+AL43+AM43+AN43+AO43</f>
        <v>677195</v>
      </c>
      <c r="AQ43" s="1">
        <f>AK43+AO43</f>
        <v>0</v>
      </c>
      <c r="AR43" s="1"/>
      <c r="AS43" s="1"/>
      <c r="AT43" s="1"/>
      <c r="AU43" s="1"/>
      <c r="AV43" s="1">
        <f>AP43+AR43+AS43+AT43+AU43</f>
        <v>677195</v>
      </c>
      <c r="AW43" s="1">
        <f>AQ43+AU43</f>
        <v>0</v>
      </c>
      <c r="AX43" s="1"/>
      <c r="AY43" s="1">
        <v>-2</v>
      </c>
      <c r="AZ43" s="1"/>
      <c r="BA43" s="1"/>
      <c r="BB43" s="1">
        <f>AV43+AX43+AY43+AZ43+BA43</f>
        <v>677193</v>
      </c>
      <c r="BC43" s="1">
        <f>AW43+BA43</f>
        <v>0</v>
      </c>
      <c r="BD43" s="1"/>
      <c r="BE43" s="1"/>
      <c r="BF43" s="1"/>
      <c r="BG43" s="1"/>
      <c r="BH43" s="1">
        <f>BB43+BD43+BE43+BF43+BG43</f>
        <v>677193</v>
      </c>
      <c r="BI43" s="1">
        <f>BC43+BG43</f>
        <v>0</v>
      </c>
      <c r="BJ43" s="1">
        <f>528+7037+953</f>
        <v>8518</v>
      </c>
      <c r="BK43" s="1"/>
      <c r="BL43" s="1"/>
      <c r="BM43" s="1"/>
      <c r="BN43" s="1">
        <f>BH43+BJ43+BK43+BL43+BM43</f>
        <v>685711</v>
      </c>
      <c r="BO43" s="1">
        <f>BI43+BM43</f>
        <v>0</v>
      </c>
      <c r="BP43" s="1">
        <v>686</v>
      </c>
      <c r="BQ43" s="1"/>
      <c r="BR43" s="1"/>
      <c r="BS43" s="1"/>
      <c r="BT43" s="1">
        <f>BN43+BP43+BQ43+BR43+BS43</f>
        <v>686397</v>
      </c>
      <c r="BU43" s="1">
        <f>BO43+BS43</f>
        <v>0</v>
      </c>
      <c r="BV43" s="1"/>
      <c r="BW43" s="1"/>
      <c r="BX43" s="1"/>
      <c r="BY43" s="1"/>
      <c r="BZ43" s="1">
        <f>BT43+BV43+BW43+BX43+BY43</f>
        <v>686397</v>
      </c>
      <c r="CA43" s="1">
        <f>BU43+BY43</f>
        <v>0</v>
      </c>
      <c r="CB43" s="97"/>
      <c r="CC43" s="97"/>
      <c r="CD43" s="97"/>
      <c r="CE43" s="97"/>
      <c r="CF43" s="124">
        <f>BZ43+CB43+CC43+CD43+CE43</f>
        <v>686397</v>
      </c>
      <c r="CG43" s="124">
        <f>CA43+CE43</f>
        <v>0</v>
      </c>
      <c r="CH43" s="97"/>
      <c r="CI43" s="97"/>
      <c r="CJ43" s="97"/>
      <c r="CK43" s="97"/>
      <c r="CL43" s="191">
        <f>CF43+CH43+CI43+CJ43+CK43</f>
        <v>686397</v>
      </c>
      <c r="CM43" s="191">
        <f>CG43+CK43</f>
        <v>0</v>
      </c>
      <c r="CN43" s="191">
        <v>685926</v>
      </c>
      <c r="CO43" s="213"/>
      <c r="CP43" s="210">
        <f t="shared" si="25"/>
        <v>99.931380818972116</v>
      </c>
      <c r="CQ43" s="210"/>
    </row>
    <row r="44" spans="1:95" s="53" customFormat="1" ht="33">
      <c r="A44" s="2" t="s">
        <v>35</v>
      </c>
      <c r="B44" s="27" t="s">
        <v>14</v>
      </c>
      <c r="C44" s="27" t="s">
        <v>44</v>
      </c>
      <c r="D44" s="36" t="s">
        <v>45</v>
      </c>
      <c r="E44" s="30">
        <v>200</v>
      </c>
      <c r="F44" s="1">
        <f>F45</f>
        <v>13101</v>
      </c>
      <c r="G44" s="1">
        <f>G45</f>
        <v>0</v>
      </c>
      <c r="H44" s="1">
        <f t="shared" ref="H44:BS44" si="134">H45</f>
        <v>0</v>
      </c>
      <c r="I44" s="1">
        <f t="shared" si="134"/>
        <v>0</v>
      </c>
      <c r="J44" s="1">
        <f t="shared" si="134"/>
        <v>0</v>
      </c>
      <c r="K44" s="1">
        <f t="shared" si="134"/>
        <v>0</v>
      </c>
      <c r="L44" s="1">
        <f t="shared" si="134"/>
        <v>13101</v>
      </c>
      <c r="M44" s="1">
        <f t="shared" si="134"/>
        <v>0</v>
      </c>
      <c r="N44" s="1">
        <f t="shared" si="134"/>
        <v>0</v>
      </c>
      <c r="O44" s="1">
        <f t="shared" si="134"/>
        <v>0</v>
      </c>
      <c r="P44" s="1">
        <f t="shared" si="134"/>
        <v>0</v>
      </c>
      <c r="Q44" s="1">
        <f t="shared" si="134"/>
        <v>0</v>
      </c>
      <c r="R44" s="1">
        <f t="shared" si="134"/>
        <v>13101</v>
      </c>
      <c r="S44" s="1">
        <f t="shared" si="134"/>
        <v>0</v>
      </c>
      <c r="T44" s="1">
        <f t="shared" si="134"/>
        <v>0</v>
      </c>
      <c r="U44" s="1">
        <f t="shared" si="134"/>
        <v>0</v>
      </c>
      <c r="V44" s="1">
        <f t="shared" si="134"/>
        <v>0</v>
      </c>
      <c r="W44" s="1">
        <f t="shared" si="134"/>
        <v>0</v>
      </c>
      <c r="X44" s="1">
        <f t="shared" si="134"/>
        <v>13101</v>
      </c>
      <c r="Y44" s="1">
        <f t="shared" si="134"/>
        <v>0</v>
      </c>
      <c r="Z44" s="1">
        <f t="shared" si="134"/>
        <v>0</v>
      </c>
      <c r="AA44" s="1">
        <f t="shared" si="134"/>
        <v>0</v>
      </c>
      <c r="AB44" s="1">
        <f t="shared" si="134"/>
        <v>0</v>
      </c>
      <c r="AC44" s="1">
        <f t="shared" si="134"/>
        <v>0</v>
      </c>
      <c r="AD44" s="1">
        <f t="shared" si="134"/>
        <v>13101</v>
      </c>
      <c r="AE44" s="1">
        <f t="shared" si="134"/>
        <v>0</v>
      </c>
      <c r="AF44" s="1">
        <f t="shared" si="134"/>
        <v>0</v>
      </c>
      <c r="AG44" s="1">
        <f t="shared" si="134"/>
        <v>0</v>
      </c>
      <c r="AH44" s="1">
        <f t="shared" si="134"/>
        <v>0</v>
      </c>
      <c r="AI44" s="1">
        <f t="shared" si="134"/>
        <v>0</v>
      </c>
      <c r="AJ44" s="1">
        <f t="shared" si="134"/>
        <v>13101</v>
      </c>
      <c r="AK44" s="1">
        <f t="shared" si="134"/>
        <v>0</v>
      </c>
      <c r="AL44" s="1">
        <f t="shared" si="134"/>
        <v>0</v>
      </c>
      <c r="AM44" s="1">
        <f t="shared" si="134"/>
        <v>0</v>
      </c>
      <c r="AN44" s="1">
        <f t="shared" si="134"/>
        <v>0</v>
      </c>
      <c r="AO44" s="1">
        <f t="shared" si="134"/>
        <v>0</v>
      </c>
      <c r="AP44" s="1">
        <f t="shared" si="134"/>
        <v>13101</v>
      </c>
      <c r="AQ44" s="1">
        <f t="shared" si="134"/>
        <v>0</v>
      </c>
      <c r="AR44" s="1">
        <f t="shared" si="134"/>
        <v>0</v>
      </c>
      <c r="AS44" s="1">
        <f t="shared" si="134"/>
        <v>0</v>
      </c>
      <c r="AT44" s="1">
        <f t="shared" si="134"/>
        <v>0</v>
      </c>
      <c r="AU44" s="1">
        <f t="shared" si="134"/>
        <v>0</v>
      </c>
      <c r="AV44" s="1">
        <f t="shared" si="134"/>
        <v>13101</v>
      </c>
      <c r="AW44" s="1">
        <f t="shared" si="134"/>
        <v>0</v>
      </c>
      <c r="AX44" s="1">
        <f t="shared" si="134"/>
        <v>0</v>
      </c>
      <c r="AY44" s="1">
        <f t="shared" si="134"/>
        <v>0</v>
      </c>
      <c r="AZ44" s="1">
        <f t="shared" si="134"/>
        <v>0</v>
      </c>
      <c r="BA44" s="1">
        <f t="shared" si="134"/>
        <v>0</v>
      </c>
      <c r="BB44" s="1">
        <f t="shared" si="134"/>
        <v>13101</v>
      </c>
      <c r="BC44" s="1">
        <f t="shared" si="134"/>
        <v>0</v>
      </c>
      <c r="BD44" s="1">
        <f t="shared" si="134"/>
        <v>0</v>
      </c>
      <c r="BE44" s="1">
        <f t="shared" si="134"/>
        <v>0</v>
      </c>
      <c r="BF44" s="1">
        <f t="shared" si="134"/>
        <v>0</v>
      </c>
      <c r="BG44" s="1">
        <f t="shared" si="134"/>
        <v>0</v>
      </c>
      <c r="BH44" s="1">
        <f t="shared" si="134"/>
        <v>13101</v>
      </c>
      <c r="BI44" s="1">
        <f t="shared" si="134"/>
        <v>0</v>
      </c>
      <c r="BJ44" s="1">
        <f t="shared" si="134"/>
        <v>0</v>
      </c>
      <c r="BK44" s="1">
        <f t="shared" si="134"/>
        <v>0</v>
      </c>
      <c r="BL44" s="1">
        <f t="shared" si="134"/>
        <v>0</v>
      </c>
      <c r="BM44" s="1">
        <f t="shared" si="134"/>
        <v>0</v>
      </c>
      <c r="BN44" s="1">
        <f t="shared" si="134"/>
        <v>13101</v>
      </c>
      <c r="BO44" s="1">
        <f t="shared" si="134"/>
        <v>0</v>
      </c>
      <c r="BP44" s="1">
        <f t="shared" si="134"/>
        <v>0</v>
      </c>
      <c r="BQ44" s="1">
        <f t="shared" si="134"/>
        <v>0</v>
      </c>
      <c r="BR44" s="1">
        <f t="shared" si="134"/>
        <v>0</v>
      </c>
      <c r="BS44" s="1">
        <f t="shared" si="134"/>
        <v>0</v>
      </c>
      <c r="BT44" s="1">
        <f t="shared" ref="BT44:CO44" si="135">BT45</f>
        <v>13101</v>
      </c>
      <c r="BU44" s="1">
        <f t="shared" si="135"/>
        <v>0</v>
      </c>
      <c r="BV44" s="1">
        <f t="shared" si="135"/>
        <v>0</v>
      </c>
      <c r="BW44" s="1">
        <f t="shared" si="135"/>
        <v>0</v>
      </c>
      <c r="BX44" s="1">
        <f t="shared" si="135"/>
        <v>0</v>
      </c>
      <c r="BY44" s="1">
        <f t="shared" si="135"/>
        <v>0</v>
      </c>
      <c r="BZ44" s="1">
        <f t="shared" si="135"/>
        <v>13101</v>
      </c>
      <c r="CA44" s="1">
        <f t="shared" si="135"/>
        <v>0</v>
      </c>
      <c r="CB44" s="97">
        <f t="shared" si="135"/>
        <v>0</v>
      </c>
      <c r="CC44" s="97">
        <f t="shared" si="135"/>
        <v>-172</v>
      </c>
      <c r="CD44" s="97">
        <f t="shared" si="135"/>
        <v>0</v>
      </c>
      <c r="CE44" s="97">
        <f t="shared" si="135"/>
        <v>0</v>
      </c>
      <c r="CF44" s="124">
        <f t="shared" si="135"/>
        <v>12929</v>
      </c>
      <c r="CG44" s="124">
        <f t="shared" si="135"/>
        <v>0</v>
      </c>
      <c r="CH44" s="97">
        <f t="shared" si="135"/>
        <v>0</v>
      </c>
      <c r="CI44" s="97">
        <f t="shared" si="135"/>
        <v>0</v>
      </c>
      <c r="CJ44" s="97">
        <f t="shared" si="135"/>
        <v>-62</v>
      </c>
      <c r="CK44" s="97">
        <f t="shared" si="135"/>
        <v>0</v>
      </c>
      <c r="CL44" s="191">
        <f t="shared" si="135"/>
        <v>12867</v>
      </c>
      <c r="CM44" s="191">
        <f t="shared" si="135"/>
        <v>0</v>
      </c>
      <c r="CN44" s="191">
        <f t="shared" si="135"/>
        <v>12546</v>
      </c>
      <c r="CO44" s="191">
        <f t="shared" si="135"/>
        <v>0</v>
      </c>
      <c r="CP44" s="210">
        <f t="shared" si="25"/>
        <v>97.505245978083465</v>
      </c>
      <c r="CQ44" s="210"/>
    </row>
    <row r="45" spans="1:95" s="53" customFormat="1" ht="41.25" customHeight="1">
      <c r="A45" s="54" t="s">
        <v>36</v>
      </c>
      <c r="B45" s="27" t="s">
        <v>14</v>
      </c>
      <c r="C45" s="27" t="s">
        <v>44</v>
      </c>
      <c r="D45" s="36" t="s">
        <v>45</v>
      </c>
      <c r="E45" s="30">
        <v>240</v>
      </c>
      <c r="F45" s="1">
        <f>6+9011+3957+127</f>
        <v>13101</v>
      </c>
      <c r="G45" s="1"/>
      <c r="H45" s="1"/>
      <c r="I45" s="1"/>
      <c r="J45" s="1"/>
      <c r="K45" s="1"/>
      <c r="L45" s="1">
        <f>F45+H45+I45+J45+K45</f>
        <v>13101</v>
      </c>
      <c r="M45" s="1">
        <f>G45+K45</f>
        <v>0</v>
      </c>
      <c r="N45" s="1"/>
      <c r="O45" s="1"/>
      <c r="P45" s="1"/>
      <c r="Q45" s="1"/>
      <c r="R45" s="1">
        <f>L45+N45+O45+P45+Q45</f>
        <v>13101</v>
      </c>
      <c r="S45" s="1">
        <f>M45+Q45</f>
        <v>0</v>
      </c>
      <c r="T45" s="1"/>
      <c r="U45" s="1"/>
      <c r="V45" s="1"/>
      <c r="W45" s="1"/>
      <c r="X45" s="1">
        <f>R45+T45+U45+V45+W45</f>
        <v>13101</v>
      </c>
      <c r="Y45" s="1">
        <f>S45+W45</f>
        <v>0</v>
      </c>
      <c r="Z45" s="1"/>
      <c r="AA45" s="1"/>
      <c r="AB45" s="1"/>
      <c r="AC45" s="1"/>
      <c r="AD45" s="1">
        <f>X45+Z45+AA45+AB45+AC45</f>
        <v>13101</v>
      </c>
      <c r="AE45" s="1">
        <f>Y45+AC45</f>
        <v>0</v>
      </c>
      <c r="AF45" s="1"/>
      <c r="AG45" s="1"/>
      <c r="AH45" s="1"/>
      <c r="AI45" s="1"/>
      <c r="AJ45" s="1">
        <f>AD45+AF45+AG45+AH45+AI45</f>
        <v>13101</v>
      </c>
      <c r="AK45" s="1">
        <f>AE45+AI45</f>
        <v>0</v>
      </c>
      <c r="AL45" s="1"/>
      <c r="AM45" s="1"/>
      <c r="AN45" s="1"/>
      <c r="AO45" s="1"/>
      <c r="AP45" s="1">
        <f>AJ45+AL45+AM45+AN45+AO45</f>
        <v>13101</v>
      </c>
      <c r="AQ45" s="1">
        <f>AK45+AO45</f>
        <v>0</v>
      </c>
      <c r="AR45" s="1"/>
      <c r="AS45" s="1"/>
      <c r="AT45" s="1"/>
      <c r="AU45" s="1"/>
      <c r="AV45" s="1">
        <f>AP45+AR45+AS45+AT45+AU45</f>
        <v>13101</v>
      </c>
      <c r="AW45" s="1">
        <f>AQ45+AU45</f>
        <v>0</v>
      </c>
      <c r="AX45" s="1"/>
      <c r="AY45" s="1"/>
      <c r="AZ45" s="1"/>
      <c r="BA45" s="1"/>
      <c r="BB45" s="1">
        <f>AV45+AX45+AY45+AZ45+BA45</f>
        <v>13101</v>
      </c>
      <c r="BC45" s="1">
        <f>AW45+BA45</f>
        <v>0</v>
      </c>
      <c r="BD45" s="1"/>
      <c r="BE45" s="1"/>
      <c r="BF45" s="1"/>
      <c r="BG45" s="1"/>
      <c r="BH45" s="1">
        <f>BB45+BD45+BE45+BF45+BG45</f>
        <v>13101</v>
      </c>
      <c r="BI45" s="1">
        <f>BC45+BG45</f>
        <v>0</v>
      </c>
      <c r="BJ45" s="1"/>
      <c r="BK45" s="1"/>
      <c r="BL45" s="1"/>
      <c r="BM45" s="1"/>
      <c r="BN45" s="1">
        <f>BH45+BJ45+BK45+BL45+BM45</f>
        <v>13101</v>
      </c>
      <c r="BO45" s="1">
        <f>BI45+BM45</f>
        <v>0</v>
      </c>
      <c r="BP45" s="1"/>
      <c r="BQ45" s="1"/>
      <c r="BR45" s="1"/>
      <c r="BS45" s="1"/>
      <c r="BT45" s="1">
        <f>BN45+BP45+BQ45+BR45+BS45</f>
        <v>13101</v>
      </c>
      <c r="BU45" s="1">
        <f>BO45+BS45</f>
        <v>0</v>
      </c>
      <c r="BV45" s="1"/>
      <c r="BW45" s="1"/>
      <c r="BX45" s="1"/>
      <c r="BY45" s="1"/>
      <c r="BZ45" s="1">
        <f>BT45+BV45+BW45+BX45+BY45</f>
        <v>13101</v>
      </c>
      <c r="CA45" s="1">
        <f>BU45+BY45</f>
        <v>0</v>
      </c>
      <c r="CB45" s="97"/>
      <c r="CC45" s="97">
        <v>-172</v>
      </c>
      <c r="CD45" s="97"/>
      <c r="CE45" s="97"/>
      <c r="CF45" s="124">
        <f>BZ45+CB45+CC45+CD45+CE45</f>
        <v>12929</v>
      </c>
      <c r="CG45" s="124">
        <f>CA45+CE45</f>
        <v>0</v>
      </c>
      <c r="CH45" s="97"/>
      <c r="CI45" s="97"/>
      <c r="CJ45" s="97">
        <v>-62</v>
      </c>
      <c r="CK45" s="97"/>
      <c r="CL45" s="191">
        <f>CF45+CH45+CI45+CJ45+CK45</f>
        <v>12867</v>
      </c>
      <c r="CM45" s="191">
        <f>CG45+CK45</f>
        <v>0</v>
      </c>
      <c r="CN45" s="191">
        <v>12546</v>
      </c>
      <c r="CO45" s="213"/>
      <c r="CP45" s="210">
        <f t="shared" si="25"/>
        <v>97.505245978083465</v>
      </c>
      <c r="CQ45" s="210"/>
    </row>
    <row r="46" spans="1:95" s="53" customFormat="1" ht="23.25" customHeight="1">
      <c r="A46" s="35" t="s">
        <v>37</v>
      </c>
      <c r="B46" s="27" t="s">
        <v>14</v>
      </c>
      <c r="C46" s="27" t="s">
        <v>44</v>
      </c>
      <c r="D46" s="36" t="s">
        <v>45</v>
      </c>
      <c r="E46" s="30">
        <v>300</v>
      </c>
      <c r="F46" s="1">
        <f>F47</f>
        <v>0</v>
      </c>
      <c r="G46" s="59">
        <f>G47</f>
        <v>0</v>
      </c>
      <c r="H46" s="1">
        <f t="shared" ref="H46:BS46" si="136">H47</f>
        <v>0</v>
      </c>
      <c r="I46" s="1">
        <f t="shared" si="136"/>
        <v>0</v>
      </c>
      <c r="J46" s="1">
        <f t="shared" si="136"/>
        <v>0</v>
      </c>
      <c r="K46" s="1">
        <f t="shared" si="136"/>
        <v>0</v>
      </c>
      <c r="L46" s="1">
        <f t="shared" si="136"/>
        <v>0</v>
      </c>
      <c r="M46" s="1">
        <f t="shared" si="136"/>
        <v>0</v>
      </c>
      <c r="N46" s="1">
        <f t="shared" si="136"/>
        <v>0</v>
      </c>
      <c r="O46" s="1">
        <f t="shared" si="136"/>
        <v>0</v>
      </c>
      <c r="P46" s="1">
        <f t="shared" si="136"/>
        <v>0</v>
      </c>
      <c r="Q46" s="1">
        <f t="shared" si="136"/>
        <v>0</v>
      </c>
      <c r="R46" s="1">
        <f t="shared" si="136"/>
        <v>0</v>
      </c>
      <c r="S46" s="1">
        <f t="shared" si="136"/>
        <v>0</v>
      </c>
      <c r="T46" s="1">
        <f t="shared" si="136"/>
        <v>0</v>
      </c>
      <c r="U46" s="1">
        <f t="shared" si="136"/>
        <v>0</v>
      </c>
      <c r="V46" s="1">
        <f t="shared" si="136"/>
        <v>0</v>
      </c>
      <c r="W46" s="1">
        <f t="shared" si="136"/>
        <v>0</v>
      </c>
      <c r="X46" s="1">
        <f t="shared" si="136"/>
        <v>0</v>
      </c>
      <c r="Y46" s="1">
        <f t="shared" si="136"/>
        <v>0</v>
      </c>
      <c r="Z46" s="1">
        <f t="shared" si="136"/>
        <v>0</v>
      </c>
      <c r="AA46" s="1">
        <f t="shared" si="136"/>
        <v>0</v>
      </c>
      <c r="AB46" s="1">
        <f t="shared" si="136"/>
        <v>0</v>
      </c>
      <c r="AC46" s="1">
        <f t="shared" si="136"/>
        <v>0</v>
      </c>
      <c r="AD46" s="1">
        <f t="shared" si="136"/>
        <v>0</v>
      </c>
      <c r="AE46" s="1">
        <f t="shared" si="136"/>
        <v>0</v>
      </c>
      <c r="AF46" s="1">
        <f t="shared" si="136"/>
        <v>0</v>
      </c>
      <c r="AG46" s="1">
        <f t="shared" si="136"/>
        <v>0</v>
      </c>
      <c r="AH46" s="1">
        <f t="shared" si="136"/>
        <v>0</v>
      </c>
      <c r="AI46" s="1">
        <f t="shared" si="136"/>
        <v>0</v>
      </c>
      <c r="AJ46" s="1">
        <f t="shared" si="136"/>
        <v>0</v>
      </c>
      <c r="AK46" s="1">
        <f t="shared" si="136"/>
        <v>0</v>
      </c>
      <c r="AL46" s="1">
        <f t="shared" si="136"/>
        <v>0</v>
      </c>
      <c r="AM46" s="1">
        <f t="shared" si="136"/>
        <v>372</v>
      </c>
      <c r="AN46" s="1">
        <f t="shared" si="136"/>
        <v>0</v>
      </c>
      <c r="AO46" s="1">
        <f t="shared" si="136"/>
        <v>0</v>
      </c>
      <c r="AP46" s="1">
        <f t="shared" si="136"/>
        <v>372</v>
      </c>
      <c r="AQ46" s="1">
        <f t="shared" si="136"/>
        <v>0</v>
      </c>
      <c r="AR46" s="1">
        <f t="shared" si="136"/>
        <v>0</v>
      </c>
      <c r="AS46" s="1">
        <f t="shared" si="136"/>
        <v>0</v>
      </c>
      <c r="AT46" s="1">
        <f t="shared" si="136"/>
        <v>0</v>
      </c>
      <c r="AU46" s="1">
        <f t="shared" si="136"/>
        <v>0</v>
      </c>
      <c r="AV46" s="1">
        <f t="shared" si="136"/>
        <v>372</v>
      </c>
      <c r="AW46" s="1">
        <f t="shared" si="136"/>
        <v>0</v>
      </c>
      <c r="AX46" s="1">
        <f t="shared" si="136"/>
        <v>0</v>
      </c>
      <c r="AY46" s="1">
        <f t="shared" si="136"/>
        <v>2</v>
      </c>
      <c r="AZ46" s="1">
        <f t="shared" si="136"/>
        <v>0</v>
      </c>
      <c r="BA46" s="1">
        <f t="shared" si="136"/>
        <v>0</v>
      </c>
      <c r="BB46" s="1">
        <f t="shared" si="136"/>
        <v>374</v>
      </c>
      <c r="BC46" s="1">
        <f t="shared" si="136"/>
        <v>0</v>
      </c>
      <c r="BD46" s="1">
        <f t="shared" si="136"/>
        <v>0</v>
      </c>
      <c r="BE46" s="1">
        <f t="shared" si="136"/>
        <v>0</v>
      </c>
      <c r="BF46" s="1">
        <f t="shared" si="136"/>
        <v>0</v>
      </c>
      <c r="BG46" s="1">
        <f t="shared" si="136"/>
        <v>0</v>
      </c>
      <c r="BH46" s="1">
        <f t="shared" si="136"/>
        <v>374</v>
      </c>
      <c r="BI46" s="1">
        <f t="shared" si="136"/>
        <v>0</v>
      </c>
      <c r="BJ46" s="1">
        <f t="shared" si="136"/>
        <v>0</v>
      </c>
      <c r="BK46" s="1">
        <f t="shared" si="136"/>
        <v>0</v>
      </c>
      <c r="BL46" s="1">
        <f t="shared" si="136"/>
        <v>0</v>
      </c>
      <c r="BM46" s="1">
        <f t="shared" si="136"/>
        <v>0</v>
      </c>
      <c r="BN46" s="1">
        <f t="shared" si="136"/>
        <v>374</v>
      </c>
      <c r="BO46" s="1">
        <f t="shared" si="136"/>
        <v>0</v>
      </c>
      <c r="BP46" s="1">
        <f t="shared" si="136"/>
        <v>0</v>
      </c>
      <c r="BQ46" s="1">
        <f t="shared" si="136"/>
        <v>0</v>
      </c>
      <c r="BR46" s="1">
        <f t="shared" si="136"/>
        <v>0</v>
      </c>
      <c r="BS46" s="1">
        <f t="shared" si="136"/>
        <v>0</v>
      </c>
      <c r="BT46" s="1">
        <f t="shared" ref="BT46:CO46" si="137">BT47</f>
        <v>374</v>
      </c>
      <c r="BU46" s="1">
        <f t="shared" si="137"/>
        <v>0</v>
      </c>
      <c r="BV46" s="1">
        <f t="shared" si="137"/>
        <v>0</v>
      </c>
      <c r="BW46" s="1">
        <f t="shared" si="137"/>
        <v>0</v>
      </c>
      <c r="BX46" s="1">
        <f t="shared" si="137"/>
        <v>0</v>
      </c>
      <c r="BY46" s="1">
        <f t="shared" si="137"/>
        <v>0</v>
      </c>
      <c r="BZ46" s="1">
        <f t="shared" si="137"/>
        <v>374</v>
      </c>
      <c r="CA46" s="1">
        <f t="shared" si="137"/>
        <v>0</v>
      </c>
      <c r="CB46" s="97">
        <f t="shared" si="137"/>
        <v>0</v>
      </c>
      <c r="CC46" s="97">
        <f t="shared" si="137"/>
        <v>0</v>
      </c>
      <c r="CD46" s="97">
        <f t="shared" si="137"/>
        <v>0</v>
      </c>
      <c r="CE46" s="97">
        <f t="shared" si="137"/>
        <v>0</v>
      </c>
      <c r="CF46" s="124">
        <f t="shared" si="137"/>
        <v>374</v>
      </c>
      <c r="CG46" s="124">
        <f t="shared" si="137"/>
        <v>0</v>
      </c>
      <c r="CH46" s="97">
        <f t="shared" si="137"/>
        <v>0</v>
      </c>
      <c r="CI46" s="97">
        <f t="shared" si="137"/>
        <v>0</v>
      </c>
      <c r="CJ46" s="97">
        <f t="shared" si="137"/>
        <v>0</v>
      </c>
      <c r="CK46" s="97">
        <f t="shared" si="137"/>
        <v>0</v>
      </c>
      <c r="CL46" s="191">
        <f t="shared" si="137"/>
        <v>374</v>
      </c>
      <c r="CM46" s="191">
        <f t="shared" si="137"/>
        <v>0</v>
      </c>
      <c r="CN46" s="191">
        <f t="shared" si="137"/>
        <v>195</v>
      </c>
      <c r="CO46" s="191">
        <f t="shared" si="137"/>
        <v>0</v>
      </c>
      <c r="CP46" s="210">
        <f t="shared" si="25"/>
        <v>52.139037433155075</v>
      </c>
      <c r="CQ46" s="210"/>
    </row>
    <row r="47" spans="1:95" s="53" customFormat="1" ht="35.25" customHeight="1">
      <c r="A47" s="34" t="s">
        <v>38</v>
      </c>
      <c r="B47" s="27" t="s">
        <v>14</v>
      </c>
      <c r="C47" s="27" t="s">
        <v>44</v>
      </c>
      <c r="D47" s="36" t="s">
        <v>45</v>
      </c>
      <c r="E47" s="30">
        <v>320</v>
      </c>
      <c r="F47" s="1"/>
      <c r="G47" s="1"/>
      <c r="H47" s="1"/>
      <c r="I47" s="1"/>
      <c r="J47" s="1"/>
      <c r="K47" s="1"/>
      <c r="L47" s="1">
        <f>F47+H47+I47+J47+K47</f>
        <v>0</v>
      </c>
      <c r="M47" s="1">
        <f>G47+K47</f>
        <v>0</v>
      </c>
      <c r="N47" s="1"/>
      <c r="O47" s="1"/>
      <c r="P47" s="1"/>
      <c r="Q47" s="1"/>
      <c r="R47" s="1">
        <f>L47+N47+O47+P47+Q47</f>
        <v>0</v>
      </c>
      <c r="S47" s="1">
        <f>M47+Q47</f>
        <v>0</v>
      </c>
      <c r="T47" s="1"/>
      <c r="U47" s="1"/>
      <c r="V47" s="1"/>
      <c r="W47" s="1"/>
      <c r="X47" s="1">
        <f>R47+T47+U47+V47+W47</f>
        <v>0</v>
      </c>
      <c r="Y47" s="1">
        <f>S47+W47</f>
        <v>0</v>
      </c>
      <c r="Z47" s="1"/>
      <c r="AA47" s="1"/>
      <c r="AB47" s="1"/>
      <c r="AC47" s="1"/>
      <c r="AD47" s="1">
        <f>X47+Z47+AA47+AB47+AC47</f>
        <v>0</v>
      </c>
      <c r="AE47" s="1">
        <f>Y47+AC47</f>
        <v>0</v>
      </c>
      <c r="AF47" s="1"/>
      <c r="AG47" s="1"/>
      <c r="AH47" s="1"/>
      <c r="AI47" s="1"/>
      <c r="AJ47" s="1">
        <f>AD47+AF47+AG47+AH47+AI47</f>
        <v>0</v>
      </c>
      <c r="AK47" s="1">
        <f>AE47+AI47</f>
        <v>0</v>
      </c>
      <c r="AL47" s="1"/>
      <c r="AM47" s="1">
        <v>372</v>
      </c>
      <c r="AN47" s="1"/>
      <c r="AO47" s="1"/>
      <c r="AP47" s="1">
        <f>AJ47+AL47+AM47+AN47+AO47</f>
        <v>372</v>
      </c>
      <c r="AQ47" s="1">
        <f>AK47+AO47</f>
        <v>0</v>
      </c>
      <c r="AR47" s="1"/>
      <c r="AS47" s="1"/>
      <c r="AT47" s="1"/>
      <c r="AU47" s="1"/>
      <c r="AV47" s="1">
        <f>AP47+AR47+AS47+AT47+AU47</f>
        <v>372</v>
      </c>
      <c r="AW47" s="1">
        <f>AQ47+AU47</f>
        <v>0</v>
      </c>
      <c r="AX47" s="1"/>
      <c r="AY47" s="1">
        <v>2</v>
      </c>
      <c r="AZ47" s="1"/>
      <c r="BA47" s="1"/>
      <c r="BB47" s="1">
        <f>AV47+AX47+AY47+AZ47+BA47</f>
        <v>374</v>
      </c>
      <c r="BC47" s="1">
        <f>AW47+BA47</f>
        <v>0</v>
      </c>
      <c r="BD47" s="1"/>
      <c r="BE47" s="1"/>
      <c r="BF47" s="1"/>
      <c r="BG47" s="1"/>
      <c r="BH47" s="1">
        <f>BB47+BD47+BE47+BF47+BG47</f>
        <v>374</v>
      </c>
      <c r="BI47" s="1">
        <f>BC47+BG47</f>
        <v>0</v>
      </c>
      <c r="BJ47" s="1"/>
      <c r="BK47" s="1"/>
      <c r="BL47" s="1"/>
      <c r="BM47" s="1"/>
      <c r="BN47" s="1">
        <f>BH47+BJ47+BK47+BL47+BM47</f>
        <v>374</v>
      </c>
      <c r="BO47" s="1">
        <f>BI47+BM47</f>
        <v>0</v>
      </c>
      <c r="BP47" s="1"/>
      <c r="BQ47" s="1"/>
      <c r="BR47" s="1"/>
      <c r="BS47" s="1"/>
      <c r="BT47" s="1">
        <f>BN47+BP47+BQ47+BR47+BS47</f>
        <v>374</v>
      </c>
      <c r="BU47" s="1">
        <f>BO47+BS47</f>
        <v>0</v>
      </c>
      <c r="BV47" s="1"/>
      <c r="BW47" s="1"/>
      <c r="BX47" s="1"/>
      <c r="BY47" s="1"/>
      <c r="BZ47" s="1">
        <f>BT47+BV47+BW47+BX47+BY47</f>
        <v>374</v>
      </c>
      <c r="CA47" s="1">
        <f>BU47+BY47</f>
        <v>0</v>
      </c>
      <c r="CB47" s="97"/>
      <c r="CC47" s="97"/>
      <c r="CD47" s="97"/>
      <c r="CE47" s="97"/>
      <c r="CF47" s="124">
        <f>BZ47+CB47+CC47+CD47+CE47</f>
        <v>374</v>
      </c>
      <c r="CG47" s="124">
        <f>CA47+CE47</f>
        <v>0</v>
      </c>
      <c r="CH47" s="97"/>
      <c r="CI47" s="97"/>
      <c r="CJ47" s="97"/>
      <c r="CK47" s="97"/>
      <c r="CL47" s="191">
        <f>CF47+CH47+CI47+CJ47+CK47</f>
        <v>374</v>
      </c>
      <c r="CM47" s="191">
        <f>CG47+CK47</f>
        <v>0</v>
      </c>
      <c r="CN47" s="191">
        <v>195</v>
      </c>
      <c r="CO47" s="213"/>
      <c r="CP47" s="210">
        <f t="shared" si="25"/>
        <v>52.139037433155075</v>
      </c>
      <c r="CQ47" s="210"/>
    </row>
    <row r="48" spans="1:95" s="53" customFormat="1" ht="20.25" customHeight="1">
      <c r="A48" s="2" t="s">
        <v>40</v>
      </c>
      <c r="B48" s="27" t="s">
        <v>14</v>
      </c>
      <c r="C48" s="27" t="s">
        <v>44</v>
      </c>
      <c r="D48" s="36" t="s">
        <v>45</v>
      </c>
      <c r="E48" s="30">
        <v>800</v>
      </c>
      <c r="F48" s="1">
        <f>F49</f>
        <v>1</v>
      </c>
      <c r="G48" s="59">
        <f>G49</f>
        <v>0</v>
      </c>
      <c r="H48" s="1">
        <f t="shared" ref="H48:BS48" si="138">H49</f>
        <v>0</v>
      </c>
      <c r="I48" s="1">
        <f t="shared" si="138"/>
        <v>0</v>
      </c>
      <c r="J48" s="1">
        <f t="shared" si="138"/>
        <v>0</v>
      </c>
      <c r="K48" s="1">
        <f t="shared" si="138"/>
        <v>0</v>
      </c>
      <c r="L48" s="1">
        <f t="shared" si="138"/>
        <v>1</v>
      </c>
      <c r="M48" s="1">
        <f t="shared" si="138"/>
        <v>0</v>
      </c>
      <c r="N48" s="1">
        <f t="shared" si="138"/>
        <v>0</v>
      </c>
      <c r="O48" s="1">
        <f t="shared" si="138"/>
        <v>0</v>
      </c>
      <c r="P48" s="1">
        <f t="shared" si="138"/>
        <v>0</v>
      </c>
      <c r="Q48" s="1">
        <f t="shared" si="138"/>
        <v>0</v>
      </c>
      <c r="R48" s="1">
        <f t="shared" si="138"/>
        <v>1</v>
      </c>
      <c r="S48" s="1">
        <f t="shared" si="138"/>
        <v>0</v>
      </c>
      <c r="T48" s="1">
        <f t="shared" si="138"/>
        <v>0</v>
      </c>
      <c r="U48" s="1">
        <f t="shared" si="138"/>
        <v>0</v>
      </c>
      <c r="V48" s="1">
        <f t="shared" si="138"/>
        <v>0</v>
      </c>
      <c r="W48" s="1">
        <f t="shared" si="138"/>
        <v>0</v>
      </c>
      <c r="X48" s="1">
        <f t="shared" si="138"/>
        <v>1</v>
      </c>
      <c r="Y48" s="1">
        <f t="shared" si="138"/>
        <v>0</v>
      </c>
      <c r="Z48" s="1">
        <f t="shared" si="138"/>
        <v>0</v>
      </c>
      <c r="AA48" s="1">
        <f t="shared" si="138"/>
        <v>0</v>
      </c>
      <c r="AB48" s="1">
        <f t="shared" si="138"/>
        <v>0</v>
      </c>
      <c r="AC48" s="1">
        <f t="shared" si="138"/>
        <v>0</v>
      </c>
      <c r="AD48" s="1">
        <f t="shared" si="138"/>
        <v>1</v>
      </c>
      <c r="AE48" s="1">
        <f t="shared" si="138"/>
        <v>0</v>
      </c>
      <c r="AF48" s="1">
        <f t="shared" si="138"/>
        <v>0</v>
      </c>
      <c r="AG48" s="1">
        <f t="shared" si="138"/>
        <v>0</v>
      </c>
      <c r="AH48" s="1">
        <f t="shared" si="138"/>
        <v>0</v>
      </c>
      <c r="AI48" s="1">
        <f t="shared" si="138"/>
        <v>0</v>
      </c>
      <c r="AJ48" s="1">
        <f t="shared" si="138"/>
        <v>1</v>
      </c>
      <c r="AK48" s="1">
        <f t="shared" si="138"/>
        <v>0</v>
      </c>
      <c r="AL48" s="1">
        <f t="shared" si="138"/>
        <v>0</v>
      </c>
      <c r="AM48" s="1">
        <f t="shared" si="138"/>
        <v>0</v>
      </c>
      <c r="AN48" s="1">
        <f t="shared" si="138"/>
        <v>0</v>
      </c>
      <c r="AO48" s="1">
        <f t="shared" si="138"/>
        <v>0</v>
      </c>
      <c r="AP48" s="1">
        <f t="shared" si="138"/>
        <v>1</v>
      </c>
      <c r="AQ48" s="1">
        <f t="shared" si="138"/>
        <v>0</v>
      </c>
      <c r="AR48" s="1">
        <f t="shared" si="138"/>
        <v>0</v>
      </c>
      <c r="AS48" s="1">
        <f t="shared" si="138"/>
        <v>0</v>
      </c>
      <c r="AT48" s="1">
        <f t="shared" si="138"/>
        <v>0</v>
      </c>
      <c r="AU48" s="1">
        <f t="shared" si="138"/>
        <v>0</v>
      </c>
      <c r="AV48" s="1">
        <f t="shared" si="138"/>
        <v>1</v>
      </c>
      <c r="AW48" s="1">
        <f t="shared" si="138"/>
        <v>0</v>
      </c>
      <c r="AX48" s="1">
        <f t="shared" si="138"/>
        <v>0</v>
      </c>
      <c r="AY48" s="1">
        <f t="shared" si="138"/>
        <v>0</v>
      </c>
      <c r="AZ48" s="1">
        <f t="shared" si="138"/>
        <v>0</v>
      </c>
      <c r="BA48" s="1">
        <f t="shared" si="138"/>
        <v>0</v>
      </c>
      <c r="BB48" s="1">
        <f t="shared" si="138"/>
        <v>1</v>
      </c>
      <c r="BC48" s="1">
        <f t="shared" si="138"/>
        <v>0</v>
      </c>
      <c r="BD48" s="1">
        <f t="shared" si="138"/>
        <v>0</v>
      </c>
      <c r="BE48" s="1">
        <f t="shared" si="138"/>
        <v>0</v>
      </c>
      <c r="BF48" s="1">
        <f t="shared" si="138"/>
        <v>0</v>
      </c>
      <c r="BG48" s="1">
        <f t="shared" si="138"/>
        <v>0</v>
      </c>
      <c r="BH48" s="1">
        <f t="shared" si="138"/>
        <v>1</v>
      </c>
      <c r="BI48" s="1">
        <f t="shared" si="138"/>
        <v>0</v>
      </c>
      <c r="BJ48" s="1">
        <f t="shared" si="138"/>
        <v>0</v>
      </c>
      <c r="BK48" s="1">
        <f t="shared" si="138"/>
        <v>0</v>
      </c>
      <c r="BL48" s="1">
        <f t="shared" si="138"/>
        <v>0</v>
      </c>
      <c r="BM48" s="1">
        <f t="shared" si="138"/>
        <v>0</v>
      </c>
      <c r="BN48" s="1">
        <f t="shared" si="138"/>
        <v>1</v>
      </c>
      <c r="BO48" s="1">
        <f t="shared" si="138"/>
        <v>0</v>
      </c>
      <c r="BP48" s="1">
        <f t="shared" si="138"/>
        <v>0</v>
      </c>
      <c r="BQ48" s="1">
        <f t="shared" si="138"/>
        <v>0</v>
      </c>
      <c r="BR48" s="1">
        <f t="shared" si="138"/>
        <v>0</v>
      </c>
      <c r="BS48" s="1">
        <f t="shared" si="138"/>
        <v>0</v>
      </c>
      <c r="BT48" s="1">
        <f t="shared" ref="BT48:CO48" si="139">BT49</f>
        <v>1</v>
      </c>
      <c r="BU48" s="1">
        <f t="shared" si="139"/>
        <v>0</v>
      </c>
      <c r="BV48" s="1">
        <f t="shared" si="139"/>
        <v>0</v>
      </c>
      <c r="BW48" s="1">
        <f t="shared" si="139"/>
        <v>0</v>
      </c>
      <c r="BX48" s="1">
        <f t="shared" si="139"/>
        <v>0</v>
      </c>
      <c r="BY48" s="1">
        <f t="shared" si="139"/>
        <v>0</v>
      </c>
      <c r="BZ48" s="1">
        <f t="shared" si="139"/>
        <v>1</v>
      </c>
      <c r="CA48" s="1">
        <f t="shared" si="139"/>
        <v>0</v>
      </c>
      <c r="CB48" s="97">
        <f t="shared" si="139"/>
        <v>0</v>
      </c>
      <c r="CC48" s="97">
        <f t="shared" si="139"/>
        <v>0</v>
      </c>
      <c r="CD48" s="97">
        <f t="shared" si="139"/>
        <v>0</v>
      </c>
      <c r="CE48" s="97">
        <f t="shared" si="139"/>
        <v>0</v>
      </c>
      <c r="CF48" s="124">
        <f t="shared" si="139"/>
        <v>1</v>
      </c>
      <c r="CG48" s="124">
        <f t="shared" si="139"/>
        <v>0</v>
      </c>
      <c r="CH48" s="97">
        <f t="shared" si="139"/>
        <v>0</v>
      </c>
      <c r="CI48" s="97">
        <f t="shared" si="139"/>
        <v>0</v>
      </c>
      <c r="CJ48" s="97">
        <f t="shared" si="139"/>
        <v>0</v>
      </c>
      <c r="CK48" s="97">
        <f t="shared" si="139"/>
        <v>0</v>
      </c>
      <c r="CL48" s="191">
        <f t="shared" si="139"/>
        <v>1</v>
      </c>
      <c r="CM48" s="191">
        <f t="shared" si="139"/>
        <v>0</v>
      </c>
      <c r="CN48" s="191">
        <f t="shared" si="139"/>
        <v>0</v>
      </c>
      <c r="CO48" s="191">
        <f t="shared" si="139"/>
        <v>0</v>
      </c>
      <c r="CP48" s="210">
        <f t="shared" si="25"/>
        <v>0</v>
      </c>
      <c r="CQ48" s="210"/>
    </row>
    <row r="49" spans="1:95" s="53" customFormat="1" ht="18.75" customHeight="1">
      <c r="A49" s="2" t="s">
        <v>42</v>
      </c>
      <c r="B49" s="27" t="s">
        <v>14</v>
      </c>
      <c r="C49" s="27" t="s">
        <v>44</v>
      </c>
      <c r="D49" s="36" t="s">
        <v>45</v>
      </c>
      <c r="E49" s="30">
        <v>850</v>
      </c>
      <c r="F49" s="1">
        <v>1</v>
      </c>
      <c r="G49" s="1"/>
      <c r="H49" s="1"/>
      <c r="I49" s="1"/>
      <c r="J49" s="1"/>
      <c r="K49" s="1"/>
      <c r="L49" s="1">
        <f>F49+H49+I49+J49+K49</f>
        <v>1</v>
      </c>
      <c r="M49" s="1">
        <f>G49+K49</f>
        <v>0</v>
      </c>
      <c r="N49" s="1"/>
      <c r="O49" s="1"/>
      <c r="P49" s="1"/>
      <c r="Q49" s="1"/>
      <c r="R49" s="1">
        <f>L49+N49+O49+P49+Q49</f>
        <v>1</v>
      </c>
      <c r="S49" s="1">
        <f>M49+Q49</f>
        <v>0</v>
      </c>
      <c r="T49" s="1"/>
      <c r="U49" s="1"/>
      <c r="V49" s="1"/>
      <c r="W49" s="1"/>
      <c r="X49" s="1">
        <f>R49+T49+U49+V49+W49</f>
        <v>1</v>
      </c>
      <c r="Y49" s="1">
        <f>S49+W49</f>
        <v>0</v>
      </c>
      <c r="Z49" s="1"/>
      <c r="AA49" s="1"/>
      <c r="AB49" s="1"/>
      <c r="AC49" s="1"/>
      <c r="AD49" s="1">
        <f>X49+Z49+AA49+AB49+AC49</f>
        <v>1</v>
      </c>
      <c r="AE49" s="1">
        <f>Y49+AC49</f>
        <v>0</v>
      </c>
      <c r="AF49" s="1"/>
      <c r="AG49" s="1"/>
      <c r="AH49" s="1"/>
      <c r="AI49" s="1"/>
      <c r="AJ49" s="1">
        <f>AD49+AF49+AG49+AH49+AI49</f>
        <v>1</v>
      </c>
      <c r="AK49" s="1">
        <f>AE49+AI49</f>
        <v>0</v>
      </c>
      <c r="AL49" s="1"/>
      <c r="AM49" s="1"/>
      <c r="AN49" s="1"/>
      <c r="AO49" s="1"/>
      <c r="AP49" s="1">
        <f>AJ49+AL49+AM49+AN49+AO49</f>
        <v>1</v>
      </c>
      <c r="AQ49" s="1">
        <f>AK49+AO49</f>
        <v>0</v>
      </c>
      <c r="AR49" s="1"/>
      <c r="AS49" s="1"/>
      <c r="AT49" s="1"/>
      <c r="AU49" s="1"/>
      <c r="AV49" s="1">
        <f>AP49+AR49+AS49+AT49+AU49</f>
        <v>1</v>
      </c>
      <c r="AW49" s="1">
        <f>AQ49+AU49</f>
        <v>0</v>
      </c>
      <c r="AX49" s="1"/>
      <c r="AY49" s="1"/>
      <c r="AZ49" s="1"/>
      <c r="BA49" s="1"/>
      <c r="BB49" s="1">
        <f>AV49+AX49+AY49+AZ49+BA49</f>
        <v>1</v>
      </c>
      <c r="BC49" s="1">
        <f>AW49+BA49</f>
        <v>0</v>
      </c>
      <c r="BD49" s="1"/>
      <c r="BE49" s="1"/>
      <c r="BF49" s="1"/>
      <c r="BG49" s="1"/>
      <c r="BH49" s="1">
        <f>BB49+BD49+BE49+BF49+BG49</f>
        <v>1</v>
      </c>
      <c r="BI49" s="1">
        <f>BC49+BG49</f>
        <v>0</v>
      </c>
      <c r="BJ49" s="1"/>
      <c r="BK49" s="1"/>
      <c r="BL49" s="1"/>
      <c r="BM49" s="1"/>
      <c r="BN49" s="1">
        <f>BH49+BJ49+BK49+BL49+BM49</f>
        <v>1</v>
      </c>
      <c r="BO49" s="1">
        <f>BI49+BM49</f>
        <v>0</v>
      </c>
      <c r="BP49" s="1"/>
      <c r="BQ49" s="1"/>
      <c r="BR49" s="1"/>
      <c r="BS49" s="1"/>
      <c r="BT49" s="1">
        <f>BN49+BP49+BQ49+BR49+BS49</f>
        <v>1</v>
      </c>
      <c r="BU49" s="1">
        <f>BO49+BS49</f>
        <v>0</v>
      </c>
      <c r="BV49" s="1"/>
      <c r="BW49" s="1"/>
      <c r="BX49" s="1"/>
      <c r="BY49" s="1"/>
      <c r="BZ49" s="1">
        <f>BT49+BV49+BW49+BX49+BY49</f>
        <v>1</v>
      </c>
      <c r="CA49" s="1">
        <f>BU49+BY49</f>
        <v>0</v>
      </c>
      <c r="CB49" s="97"/>
      <c r="CC49" s="97"/>
      <c r="CD49" s="97"/>
      <c r="CE49" s="97"/>
      <c r="CF49" s="124">
        <f>BZ49+CB49+CC49+CD49+CE49</f>
        <v>1</v>
      </c>
      <c r="CG49" s="124">
        <f>CA49+CE49</f>
        <v>0</v>
      </c>
      <c r="CH49" s="97"/>
      <c r="CI49" s="97"/>
      <c r="CJ49" s="97"/>
      <c r="CK49" s="97"/>
      <c r="CL49" s="191">
        <f>CF49+CH49+CI49+CJ49+CK49</f>
        <v>1</v>
      </c>
      <c r="CM49" s="191">
        <f>CG49+CK49</f>
        <v>0</v>
      </c>
      <c r="CN49" s="213"/>
      <c r="CO49" s="213"/>
      <c r="CP49" s="210">
        <f t="shared" si="25"/>
        <v>0</v>
      </c>
      <c r="CQ49" s="210"/>
    </row>
    <row r="50" spans="1:95" s="53" customFormat="1" ht="66">
      <c r="A50" s="2" t="s">
        <v>52</v>
      </c>
      <c r="B50" s="27" t="s">
        <v>14</v>
      </c>
      <c r="C50" s="27" t="s">
        <v>44</v>
      </c>
      <c r="D50" s="36" t="s">
        <v>847</v>
      </c>
      <c r="E50" s="27"/>
      <c r="F50" s="1">
        <f>F51</f>
        <v>961</v>
      </c>
      <c r="G50" s="1">
        <f>G51</f>
        <v>961</v>
      </c>
      <c r="H50" s="1">
        <f t="shared" ref="H50:W51" si="140">H51</f>
        <v>0</v>
      </c>
      <c r="I50" s="1">
        <f t="shared" si="140"/>
        <v>0</v>
      </c>
      <c r="J50" s="1">
        <f t="shared" si="140"/>
        <v>0</v>
      </c>
      <c r="K50" s="1">
        <f t="shared" si="140"/>
        <v>0</v>
      </c>
      <c r="L50" s="1">
        <f t="shared" si="140"/>
        <v>961</v>
      </c>
      <c r="M50" s="1">
        <f t="shared" si="140"/>
        <v>961</v>
      </c>
      <c r="N50" s="1">
        <f t="shared" si="140"/>
        <v>0</v>
      </c>
      <c r="O50" s="1">
        <f t="shared" si="140"/>
        <v>0</v>
      </c>
      <c r="P50" s="1">
        <f t="shared" si="140"/>
        <v>0</v>
      </c>
      <c r="Q50" s="1">
        <f t="shared" si="140"/>
        <v>0</v>
      </c>
      <c r="R50" s="1">
        <f t="shared" si="140"/>
        <v>961</v>
      </c>
      <c r="S50" s="1">
        <f t="shared" si="140"/>
        <v>961</v>
      </c>
      <c r="T50" s="1">
        <f t="shared" si="140"/>
        <v>0</v>
      </c>
      <c r="U50" s="1">
        <f t="shared" si="140"/>
        <v>0</v>
      </c>
      <c r="V50" s="1">
        <f t="shared" si="140"/>
        <v>0</v>
      </c>
      <c r="W50" s="1">
        <f t="shared" si="140"/>
        <v>0</v>
      </c>
      <c r="X50" s="1">
        <f t="shared" ref="X50:AM51" si="141">X51</f>
        <v>961</v>
      </c>
      <c r="Y50" s="1">
        <f t="shared" si="141"/>
        <v>961</v>
      </c>
      <c r="Z50" s="1">
        <f t="shared" si="141"/>
        <v>0</v>
      </c>
      <c r="AA50" s="1">
        <f t="shared" si="141"/>
        <v>0</v>
      </c>
      <c r="AB50" s="1">
        <f t="shared" si="141"/>
        <v>0</v>
      </c>
      <c r="AC50" s="1">
        <f t="shared" si="141"/>
        <v>0</v>
      </c>
      <c r="AD50" s="1">
        <f t="shared" si="141"/>
        <v>961</v>
      </c>
      <c r="AE50" s="1">
        <f t="shared" si="141"/>
        <v>961</v>
      </c>
      <c r="AF50" s="1">
        <f t="shared" si="141"/>
        <v>0</v>
      </c>
      <c r="AG50" s="1">
        <f t="shared" si="141"/>
        <v>0</v>
      </c>
      <c r="AH50" s="1">
        <f t="shared" si="141"/>
        <v>0</v>
      </c>
      <c r="AI50" s="1">
        <f t="shared" si="141"/>
        <v>0</v>
      </c>
      <c r="AJ50" s="1">
        <f t="shared" si="141"/>
        <v>961</v>
      </c>
      <c r="AK50" s="1">
        <f t="shared" si="141"/>
        <v>961</v>
      </c>
      <c r="AL50" s="1">
        <f t="shared" si="141"/>
        <v>0</v>
      </c>
      <c r="AM50" s="1">
        <f t="shared" si="141"/>
        <v>0</v>
      </c>
      <c r="AN50" s="1">
        <f t="shared" ref="AN50:BL51" si="142">AN51</f>
        <v>0</v>
      </c>
      <c r="AO50" s="1">
        <f t="shared" si="142"/>
        <v>0</v>
      </c>
      <c r="AP50" s="1">
        <f t="shared" si="142"/>
        <v>961</v>
      </c>
      <c r="AQ50" s="1">
        <f t="shared" si="142"/>
        <v>961</v>
      </c>
      <c r="AR50" s="1">
        <f t="shared" si="142"/>
        <v>0</v>
      </c>
      <c r="AS50" s="1">
        <f t="shared" si="142"/>
        <v>0</v>
      </c>
      <c r="AT50" s="1">
        <f t="shared" si="142"/>
        <v>0</v>
      </c>
      <c r="AU50" s="1">
        <f t="shared" si="142"/>
        <v>0</v>
      </c>
      <c r="AV50" s="1">
        <f t="shared" si="142"/>
        <v>961</v>
      </c>
      <c r="AW50" s="1">
        <f t="shared" si="142"/>
        <v>961</v>
      </c>
      <c r="AX50" s="1">
        <f t="shared" si="142"/>
        <v>0</v>
      </c>
      <c r="AY50" s="1">
        <f t="shared" si="142"/>
        <v>0</v>
      </c>
      <c r="AZ50" s="1">
        <f t="shared" si="142"/>
        <v>0</v>
      </c>
      <c r="BA50" s="1">
        <f t="shared" si="142"/>
        <v>0</v>
      </c>
      <c r="BB50" s="1">
        <f t="shared" si="142"/>
        <v>961</v>
      </c>
      <c r="BC50" s="1">
        <f t="shared" si="142"/>
        <v>961</v>
      </c>
      <c r="BD50" s="1">
        <f t="shared" si="142"/>
        <v>0</v>
      </c>
      <c r="BE50" s="1">
        <f t="shared" si="142"/>
        <v>0</v>
      </c>
      <c r="BF50" s="1">
        <f t="shared" si="142"/>
        <v>0</v>
      </c>
      <c r="BG50" s="1">
        <f t="shared" si="142"/>
        <v>0</v>
      </c>
      <c r="BH50" s="1">
        <f t="shared" si="142"/>
        <v>961</v>
      </c>
      <c r="BI50" s="1">
        <f t="shared" si="142"/>
        <v>961</v>
      </c>
      <c r="BJ50" s="1">
        <f t="shared" si="142"/>
        <v>0</v>
      </c>
      <c r="BK50" s="1">
        <f t="shared" si="142"/>
        <v>0</v>
      </c>
      <c r="BL50" s="1">
        <f t="shared" si="142"/>
        <v>0</v>
      </c>
      <c r="BM50" s="1">
        <f t="shared" ref="BM50:CD51" si="143">BM51</f>
        <v>0</v>
      </c>
      <c r="BN50" s="1">
        <f t="shared" si="143"/>
        <v>961</v>
      </c>
      <c r="BO50" s="1">
        <f t="shared" si="143"/>
        <v>961</v>
      </c>
      <c r="BP50" s="1">
        <f t="shared" si="143"/>
        <v>0</v>
      </c>
      <c r="BQ50" s="1">
        <f t="shared" si="143"/>
        <v>0</v>
      </c>
      <c r="BR50" s="1">
        <f t="shared" si="143"/>
        <v>0</v>
      </c>
      <c r="BS50" s="1">
        <f t="shared" si="143"/>
        <v>0</v>
      </c>
      <c r="BT50" s="1">
        <f t="shared" si="143"/>
        <v>961</v>
      </c>
      <c r="BU50" s="1">
        <f t="shared" si="143"/>
        <v>961</v>
      </c>
      <c r="BV50" s="1">
        <f t="shared" si="143"/>
        <v>0</v>
      </c>
      <c r="BW50" s="1">
        <f t="shared" si="143"/>
        <v>0</v>
      </c>
      <c r="BX50" s="1">
        <f t="shared" si="143"/>
        <v>0</v>
      </c>
      <c r="BY50" s="1">
        <f t="shared" si="143"/>
        <v>0</v>
      </c>
      <c r="BZ50" s="1">
        <f t="shared" si="143"/>
        <v>0</v>
      </c>
      <c r="CA50" s="1">
        <f t="shared" si="143"/>
        <v>0</v>
      </c>
      <c r="CB50" s="97">
        <f t="shared" si="143"/>
        <v>0</v>
      </c>
      <c r="CC50" s="97">
        <f t="shared" si="143"/>
        <v>0</v>
      </c>
      <c r="CD50" s="97">
        <f t="shared" si="143"/>
        <v>0</v>
      </c>
      <c r="CE50" s="97">
        <f t="shared" ref="BV50:CK51" si="144">CE51</f>
        <v>961</v>
      </c>
      <c r="CF50" s="124">
        <f t="shared" si="144"/>
        <v>961</v>
      </c>
      <c r="CG50" s="124">
        <f t="shared" si="144"/>
        <v>961</v>
      </c>
      <c r="CH50" s="97">
        <f t="shared" si="144"/>
        <v>0</v>
      </c>
      <c r="CI50" s="97">
        <f t="shared" si="144"/>
        <v>0</v>
      </c>
      <c r="CJ50" s="97">
        <f t="shared" si="144"/>
        <v>0</v>
      </c>
      <c r="CK50" s="97">
        <f t="shared" si="144"/>
        <v>61</v>
      </c>
      <c r="CL50" s="191">
        <f t="shared" ref="CH50:CO51" si="145">CL51</f>
        <v>1022</v>
      </c>
      <c r="CM50" s="191">
        <f t="shared" si="145"/>
        <v>1022</v>
      </c>
      <c r="CN50" s="191">
        <f t="shared" si="145"/>
        <v>1018</v>
      </c>
      <c r="CO50" s="191">
        <f t="shared" si="145"/>
        <v>1018</v>
      </c>
      <c r="CP50" s="210">
        <f t="shared" si="25"/>
        <v>99.608610567514674</v>
      </c>
      <c r="CQ50" s="210">
        <f t="shared" si="110"/>
        <v>99.608610567514674</v>
      </c>
    </row>
    <row r="51" spans="1:95" s="53" customFormat="1" ht="82.5">
      <c r="A51" s="2" t="s">
        <v>22</v>
      </c>
      <c r="B51" s="27" t="s">
        <v>14</v>
      </c>
      <c r="C51" s="27" t="s">
        <v>44</v>
      </c>
      <c r="D51" s="36" t="s">
        <v>847</v>
      </c>
      <c r="E51" s="30">
        <v>100</v>
      </c>
      <c r="F51" s="1">
        <f>F52</f>
        <v>961</v>
      </c>
      <c r="G51" s="1">
        <f>G52</f>
        <v>961</v>
      </c>
      <c r="H51" s="1">
        <f t="shared" si="140"/>
        <v>0</v>
      </c>
      <c r="I51" s="1">
        <f t="shared" si="140"/>
        <v>0</v>
      </c>
      <c r="J51" s="1">
        <f t="shared" si="140"/>
        <v>0</v>
      </c>
      <c r="K51" s="1">
        <f t="shared" si="140"/>
        <v>0</v>
      </c>
      <c r="L51" s="1">
        <f t="shared" si="140"/>
        <v>961</v>
      </c>
      <c r="M51" s="1">
        <f t="shared" si="140"/>
        <v>961</v>
      </c>
      <c r="N51" s="1">
        <f t="shared" si="140"/>
        <v>0</v>
      </c>
      <c r="O51" s="1">
        <f t="shared" si="140"/>
        <v>0</v>
      </c>
      <c r="P51" s="1">
        <f t="shared" si="140"/>
        <v>0</v>
      </c>
      <c r="Q51" s="1">
        <f t="shared" si="140"/>
        <v>0</v>
      </c>
      <c r="R51" s="1">
        <f t="shared" si="140"/>
        <v>961</v>
      </c>
      <c r="S51" s="1">
        <f t="shared" si="140"/>
        <v>961</v>
      </c>
      <c r="T51" s="1">
        <f t="shared" si="140"/>
        <v>0</v>
      </c>
      <c r="U51" s="1">
        <f t="shared" si="140"/>
        <v>0</v>
      </c>
      <c r="V51" s="1">
        <f t="shared" si="140"/>
        <v>0</v>
      </c>
      <c r="W51" s="1">
        <f t="shared" si="140"/>
        <v>0</v>
      </c>
      <c r="X51" s="1">
        <f t="shared" si="141"/>
        <v>961</v>
      </c>
      <c r="Y51" s="1">
        <f t="shared" si="141"/>
        <v>961</v>
      </c>
      <c r="Z51" s="1">
        <f t="shared" si="141"/>
        <v>0</v>
      </c>
      <c r="AA51" s="1">
        <f t="shared" si="141"/>
        <v>0</v>
      </c>
      <c r="AB51" s="1">
        <f t="shared" si="141"/>
        <v>0</v>
      </c>
      <c r="AC51" s="1">
        <f t="shared" si="141"/>
        <v>0</v>
      </c>
      <c r="AD51" s="1">
        <f t="shared" si="141"/>
        <v>961</v>
      </c>
      <c r="AE51" s="1">
        <f t="shared" si="141"/>
        <v>961</v>
      </c>
      <c r="AF51" s="1">
        <f t="shared" si="141"/>
        <v>0</v>
      </c>
      <c r="AG51" s="1">
        <f t="shared" si="141"/>
        <v>0</v>
      </c>
      <c r="AH51" s="1">
        <f t="shared" si="141"/>
        <v>0</v>
      </c>
      <c r="AI51" s="1">
        <f t="shared" si="141"/>
        <v>0</v>
      </c>
      <c r="AJ51" s="1">
        <f t="shared" si="141"/>
        <v>961</v>
      </c>
      <c r="AK51" s="1">
        <f t="shared" si="141"/>
        <v>961</v>
      </c>
      <c r="AL51" s="1">
        <f t="shared" si="141"/>
        <v>0</v>
      </c>
      <c r="AM51" s="1">
        <f t="shared" si="141"/>
        <v>0</v>
      </c>
      <c r="AN51" s="1">
        <f t="shared" si="142"/>
        <v>0</v>
      </c>
      <c r="AO51" s="1">
        <f t="shared" si="142"/>
        <v>0</v>
      </c>
      <c r="AP51" s="1">
        <f t="shared" si="142"/>
        <v>961</v>
      </c>
      <c r="AQ51" s="1">
        <f t="shared" si="142"/>
        <v>961</v>
      </c>
      <c r="AR51" s="1">
        <f t="shared" si="142"/>
        <v>0</v>
      </c>
      <c r="AS51" s="1">
        <f t="shared" si="142"/>
        <v>0</v>
      </c>
      <c r="AT51" s="1">
        <f t="shared" si="142"/>
        <v>0</v>
      </c>
      <c r="AU51" s="1">
        <f t="shared" si="142"/>
        <v>0</v>
      </c>
      <c r="AV51" s="1">
        <f t="shared" si="142"/>
        <v>961</v>
      </c>
      <c r="AW51" s="1">
        <f t="shared" si="142"/>
        <v>961</v>
      </c>
      <c r="AX51" s="1">
        <f t="shared" si="142"/>
        <v>0</v>
      </c>
      <c r="AY51" s="1">
        <f t="shared" si="142"/>
        <v>0</v>
      </c>
      <c r="AZ51" s="1">
        <f t="shared" si="142"/>
        <v>0</v>
      </c>
      <c r="BA51" s="1">
        <f t="shared" si="142"/>
        <v>0</v>
      </c>
      <c r="BB51" s="1">
        <f t="shared" si="142"/>
        <v>961</v>
      </c>
      <c r="BC51" s="1">
        <f t="shared" si="142"/>
        <v>961</v>
      </c>
      <c r="BD51" s="1">
        <f t="shared" si="142"/>
        <v>0</v>
      </c>
      <c r="BE51" s="1">
        <f t="shared" si="142"/>
        <v>0</v>
      </c>
      <c r="BF51" s="1">
        <f t="shared" si="142"/>
        <v>0</v>
      </c>
      <c r="BG51" s="1">
        <f t="shared" si="142"/>
        <v>0</v>
      </c>
      <c r="BH51" s="1">
        <f t="shared" si="142"/>
        <v>961</v>
      </c>
      <c r="BI51" s="1">
        <f t="shared" si="142"/>
        <v>961</v>
      </c>
      <c r="BJ51" s="1">
        <f t="shared" si="142"/>
        <v>0</v>
      </c>
      <c r="BK51" s="1">
        <f t="shared" si="142"/>
        <v>0</v>
      </c>
      <c r="BL51" s="1">
        <f t="shared" si="142"/>
        <v>0</v>
      </c>
      <c r="BM51" s="1">
        <f t="shared" si="143"/>
        <v>0</v>
      </c>
      <c r="BN51" s="1">
        <f t="shared" si="143"/>
        <v>961</v>
      </c>
      <c r="BO51" s="1">
        <f t="shared" si="143"/>
        <v>961</v>
      </c>
      <c r="BP51" s="1">
        <f t="shared" si="143"/>
        <v>0</v>
      </c>
      <c r="BQ51" s="1">
        <f t="shared" si="143"/>
        <v>0</v>
      </c>
      <c r="BR51" s="1">
        <f t="shared" si="143"/>
        <v>0</v>
      </c>
      <c r="BS51" s="1">
        <f t="shared" si="143"/>
        <v>0</v>
      </c>
      <c r="BT51" s="1">
        <f t="shared" si="143"/>
        <v>961</v>
      </c>
      <c r="BU51" s="1">
        <f t="shared" si="143"/>
        <v>961</v>
      </c>
      <c r="BV51" s="1">
        <f t="shared" si="144"/>
        <v>0</v>
      </c>
      <c r="BW51" s="1">
        <f t="shared" si="144"/>
        <v>0</v>
      </c>
      <c r="BX51" s="1">
        <f t="shared" si="144"/>
        <v>0</v>
      </c>
      <c r="BY51" s="1">
        <f t="shared" si="144"/>
        <v>0</v>
      </c>
      <c r="BZ51" s="1">
        <f t="shared" si="144"/>
        <v>0</v>
      </c>
      <c r="CA51" s="1">
        <f t="shared" si="144"/>
        <v>0</v>
      </c>
      <c r="CB51" s="97">
        <f t="shared" si="144"/>
        <v>0</v>
      </c>
      <c r="CC51" s="97">
        <f t="shared" si="144"/>
        <v>0</v>
      </c>
      <c r="CD51" s="97">
        <f t="shared" si="144"/>
        <v>0</v>
      </c>
      <c r="CE51" s="97">
        <f t="shared" si="144"/>
        <v>961</v>
      </c>
      <c r="CF51" s="124">
        <f t="shared" si="144"/>
        <v>961</v>
      </c>
      <c r="CG51" s="124">
        <f t="shared" si="144"/>
        <v>961</v>
      </c>
      <c r="CH51" s="97">
        <f t="shared" si="145"/>
        <v>0</v>
      </c>
      <c r="CI51" s="97">
        <f t="shared" si="145"/>
        <v>0</v>
      </c>
      <c r="CJ51" s="97">
        <f t="shared" si="145"/>
        <v>0</v>
      </c>
      <c r="CK51" s="97">
        <f t="shared" si="145"/>
        <v>61</v>
      </c>
      <c r="CL51" s="191">
        <f t="shared" si="145"/>
        <v>1022</v>
      </c>
      <c r="CM51" s="191">
        <f t="shared" si="145"/>
        <v>1022</v>
      </c>
      <c r="CN51" s="191">
        <f t="shared" si="145"/>
        <v>1018</v>
      </c>
      <c r="CO51" s="191">
        <f t="shared" si="145"/>
        <v>1018</v>
      </c>
      <c r="CP51" s="210">
        <f t="shared" si="25"/>
        <v>99.608610567514674</v>
      </c>
      <c r="CQ51" s="210">
        <f t="shared" si="110"/>
        <v>99.608610567514674</v>
      </c>
    </row>
    <row r="52" spans="1:95" s="53" customFormat="1" ht="33">
      <c r="A52" s="2" t="s">
        <v>23</v>
      </c>
      <c r="B52" s="27" t="s">
        <v>14</v>
      </c>
      <c r="C52" s="27" t="s">
        <v>44</v>
      </c>
      <c r="D52" s="36" t="s">
        <v>847</v>
      </c>
      <c r="E52" s="30">
        <v>120</v>
      </c>
      <c r="F52" s="1">
        <v>961</v>
      </c>
      <c r="G52" s="1">
        <v>961</v>
      </c>
      <c r="H52" s="1"/>
      <c r="I52" s="1"/>
      <c r="J52" s="1"/>
      <c r="K52" s="1"/>
      <c r="L52" s="1">
        <f>F52+H52+I52+J52+K52</f>
        <v>961</v>
      </c>
      <c r="M52" s="1">
        <f>G52+K52</f>
        <v>961</v>
      </c>
      <c r="N52" s="1"/>
      <c r="O52" s="1"/>
      <c r="P52" s="1"/>
      <c r="Q52" s="1"/>
      <c r="R52" s="1">
        <f>L52+N52+O52+P52+Q52</f>
        <v>961</v>
      </c>
      <c r="S52" s="1">
        <f>M52+Q52</f>
        <v>961</v>
      </c>
      <c r="T52" s="1"/>
      <c r="U52" s="1"/>
      <c r="V52" s="1"/>
      <c r="W52" s="1"/>
      <c r="X52" s="1">
        <f>R52+T52+U52+V52+W52</f>
        <v>961</v>
      </c>
      <c r="Y52" s="1">
        <f>S52+W52</f>
        <v>961</v>
      </c>
      <c r="Z52" s="1"/>
      <c r="AA52" s="1"/>
      <c r="AB52" s="1"/>
      <c r="AC52" s="1"/>
      <c r="AD52" s="1">
        <f>X52+Z52+AA52+AB52+AC52</f>
        <v>961</v>
      </c>
      <c r="AE52" s="1">
        <f>Y52+AC52</f>
        <v>961</v>
      </c>
      <c r="AF52" s="1"/>
      <c r="AG52" s="1"/>
      <c r="AH52" s="1"/>
      <c r="AI52" s="1"/>
      <c r="AJ52" s="1">
        <f>AD52+AF52+AG52+AH52+AI52</f>
        <v>961</v>
      </c>
      <c r="AK52" s="1">
        <f>AE52+AI52</f>
        <v>961</v>
      </c>
      <c r="AL52" s="1"/>
      <c r="AM52" s="1"/>
      <c r="AN52" s="1"/>
      <c r="AO52" s="1"/>
      <c r="AP52" s="1">
        <f>AJ52+AL52+AM52+AN52+AO52</f>
        <v>961</v>
      </c>
      <c r="AQ52" s="1">
        <f>AK52+AO52</f>
        <v>961</v>
      </c>
      <c r="AR52" s="1"/>
      <c r="AS52" s="1"/>
      <c r="AT52" s="1"/>
      <c r="AU52" s="1"/>
      <c r="AV52" s="1">
        <f>AP52+AR52+AS52+AT52+AU52</f>
        <v>961</v>
      </c>
      <c r="AW52" s="1">
        <f>AQ52+AU52</f>
        <v>961</v>
      </c>
      <c r="AX52" s="1"/>
      <c r="AY52" s="1"/>
      <c r="AZ52" s="1"/>
      <c r="BA52" s="1"/>
      <c r="BB52" s="1">
        <f>AV52+AX52+AY52+AZ52+BA52</f>
        <v>961</v>
      </c>
      <c r="BC52" s="1">
        <f>AW52+BA52</f>
        <v>961</v>
      </c>
      <c r="BD52" s="1"/>
      <c r="BE52" s="1"/>
      <c r="BF52" s="1"/>
      <c r="BG52" s="1"/>
      <c r="BH52" s="1">
        <f>BB52+BD52+BE52+BF52+BG52</f>
        <v>961</v>
      </c>
      <c r="BI52" s="1">
        <f>BC52+BG52</f>
        <v>961</v>
      </c>
      <c r="BJ52" s="1"/>
      <c r="BK52" s="1"/>
      <c r="BL52" s="1"/>
      <c r="BM52" s="1"/>
      <c r="BN52" s="1">
        <f>BH52+BJ52+BK52+BL52+BM52</f>
        <v>961</v>
      </c>
      <c r="BO52" s="1">
        <f>BI52+BM52</f>
        <v>961</v>
      </c>
      <c r="BP52" s="1"/>
      <c r="BQ52" s="1"/>
      <c r="BR52" s="1"/>
      <c r="BS52" s="1"/>
      <c r="BT52" s="1">
        <f>BN52+BP52+BQ52+BR52+BS52</f>
        <v>961</v>
      </c>
      <c r="BU52" s="1">
        <f>BO52+BS52</f>
        <v>961</v>
      </c>
      <c r="BV52" s="1"/>
      <c r="BW52" s="1"/>
      <c r="BX52" s="1"/>
      <c r="BY52" s="1"/>
      <c r="BZ52" s="1">
        <v>0</v>
      </c>
      <c r="CA52" s="1">
        <v>0</v>
      </c>
      <c r="CB52" s="97"/>
      <c r="CC52" s="97"/>
      <c r="CD52" s="97"/>
      <c r="CE52" s="97">
        <v>961</v>
      </c>
      <c r="CF52" s="124">
        <f>BZ52+CB52+CC52+CD52+CE52</f>
        <v>961</v>
      </c>
      <c r="CG52" s="124">
        <f>CA52+CE52</f>
        <v>961</v>
      </c>
      <c r="CH52" s="97"/>
      <c r="CI52" s="97"/>
      <c r="CJ52" s="97"/>
      <c r="CK52" s="97">
        <v>61</v>
      </c>
      <c r="CL52" s="191">
        <f>CF52+CH52+CI52+CJ52+CK52</f>
        <v>1022</v>
      </c>
      <c r="CM52" s="191">
        <f>CG52+CK52</f>
        <v>1022</v>
      </c>
      <c r="CN52" s="191">
        <v>1018</v>
      </c>
      <c r="CO52" s="191">
        <v>1018</v>
      </c>
      <c r="CP52" s="210">
        <f t="shared" si="25"/>
        <v>99.608610567514674</v>
      </c>
      <c r="CQ52" s="210">
        <f t="shared" si="110"/>
        <v>99.608610567514674</v>
      </c>
    </row>
    <row r="53" spans="1:95" s="53" customFormat="1" ht="17.25" customHeight="1">
      <c r="A53" s="2" t="s">
        <v>46</v>
      </c>
      <c r="B53" s="27" t="s">
        <v>14</v>
      </c>
      <c r="C53" s="27" t="s">
        <v>44</v>
      </c>
      <c r="D53" s="36" t="s">
        <v>47</v>
      </c>
      <c r="E53" s="27"/>
      <c r="F53" s="1">
        <f>F54+F59+F64+F67+F72+F79+F84+F89</f>
        <v>60707</v>
      </c>
      <c r="G53" s="1">
        <f>G54+G59+G64+G67+G72+G79+G84+G89</f>
        <v>60707</v>
      </c>
      <c r="H53" s="1">
        <f t="shared" ref="H53:M53" si="146">H54+H59+H64+H67+H72+H79+H84+H89</f>
        <v>0</v>
      </c>
      <c r="I53" s="1">
        <f t="shared" si="146"/>
        <v>0</v>
      </c>
      <c r="J53" s="1">
        <f t="shared" si="146"/>
        <v>0</v>
      </c>
      <c r="K53" s="1">
        <f t="shared" si="146"/>
        <v>0</v>
      </c>
      <c r="L53" s="1">
        <f t="shared" si="146"/>
        <v>60707</v>
      </c>
      <c r="M53" s="1">
        <f t="shared" si="146"/>
        <v>60707</v>
      </c>
      <c r="N53" s="1">
        <f t="shared" ref="N53:S53" si="147">N54+N59+N64+N67+N72+N79+N84+N89</f>
        <v>0</v>
      </c>
      <c r="O53" s="1">
        <f t="shared" si="147"/>
        <v>0</v>
      </c>
      <c r="P53" s="1">
        <f t="shared" si="147"/>
        <v>0</v>
      </c>
      <c r="Q53" s="1">
        <f t="shared" si="147"/>
        <v>0</v>
      </c>
      <c r="R53" s="1">
        <f t="shared" si="147"/>
        <v>60707</v>
      </c>
      <c r="S53" s="1">
        <f t="shared" si="147"/>
        <v>60707</v>
      </c>
      <c r="T53" s="1">
        <f t="shared" ref="T53:Y53" si="148">T54+T59+T64+T67+T72+T79+T84+T89</f>
        <v>0</v>
      </c>
      <c r="U53" s="1">
        <f t="shared" si="148"/>
        <v>0</v>
      </c>
      <c r="V53" s="1">
        <f t="shared" si="148"/>
        <v>0</v>
      </c>
      <c r="W53" s="1">
        <f t="shared" si="148"/>
        <v>0</v>
      </c>
      <c r="X53" s="1">
        <f t="shared" si="148"/>
        <v>60707</v>
      </c>
      <c r="Y53" s="1">
        <f t="shared" si="148"/>
        <v>60707</v>
      </c>
      <c r="Z53" s="1">
        <f t="shared" ref="Z53:AE53" si="149">Z54+Z59+Z64+Z67+Z72+Z79+Z84+Z89</f>
        <v>0</v>
      </c>
      <c r="AA53" s="1">
        <f t="shared" si="149"/>
        <v>0</v>
      </c>
      <c r="AB53" s="1">
        <f t="shared" si="149"/>
        <v>0</v>
      </c>
      <c r="AC53" s="1">
        <f t="shared" si="149"/>
        <v>0</v>
      </c>
      <c r="AD53" s="1">
        <f t="shared" si="149"/>
        <v>60707</v>
      </c>
      <c r="AE53" s="1">
        <f t="shared" si="149"/>
        <v>60707</v>
      </c>
      <c r="AF53" s="1">
        <f t="shared" ref="AF53:AK53" si="150">AF54+AF59+AF64+AF67+AF72+AF79+AF84+AF89</f>
        <v>0</v>
      </c>
      <c r="AG53" s="1">
        <f t="shared" si="150"/>
        <v>0</v>
      </c>
      <c r="AH53" s="1">
        <f t="shared" si="150"/>
        <v>0</v>
      </c>
      <c r="AI53" s="1">
        <f t="shared" si="150"/>
        <v>0</v>
      </c>
      <c r="AJ53" s="1">
        <f t="shared" si="150"/>
        <v>60707</v>
      </c>
      <c r="AK53" s="1">
        <f t="shared" si="150"/>
        <v>60707</v>
      </c>
      <c r="AL53" s="1">
        <f t="shared" ref="AL53:AQ53" si="151">AL54+AL59+AL64+AL67+AL72+AL79+AL84+AL89</f>
        <v>0</v>
      </c>
      <c r="AM53" s="1">
        <f t="shared" si="151"/>
        <v>0</v>
      </c>
      <c r="AN53" s="1">
        <f t="shared" si="151"/>
        <v>0</v>
      </c>
      <c r="AO53" s="1">
        <f t="shared" si="151"/>
        <v>0</v>
      </c>
      <c r="AP53" s="1">
        <f t="shared" si="151"/>
        <v>60707</v>
      </c>
      <c r="AQ53" s="1">
        <f t="shared" si="151"/>
        <v>60707</v>
      </c>
      <c r="AR53" s="1">
        <f t="shared" ref="AR53:AW53" si="152">AR54+AR59+AR64+AR67+AR72+AR79+AR84+AR89</f>
        <v>0</v>
      </c>
      <c r="AS53" s="1">
        <f t="shared" si="152"/>
        <v>0</v>
      </c>
      <c r="AT53" s="1">
        <f t="shared" si="152"/>
        <v>0</v>
      </c>
      <c r="AU53" s="1">
        <f t="shared" si="152"/>
        <v>0</v>
      </c>
      <c r="AV53" s="1">
        <f t="shared" si="152"/>
        <v>60707</v>
      </c>
      <c r="AW53" s="1">
        <f t="shared" si="152"/>
        <v>60707</v>
      </c>
      <c r="AX53" s="1">
        <f t="shared" ref="AX53:BC53" si="153">AX54+AX59+AX64+AX67+AX72+AX79+AX84+AX89</f>
        <v>0</v>
      </c>
      <c r="AY53" s="1">
        <f t="shared" si="153"/>
        <v>0</v>
      </c>
      <c r="AZ53" s="1">
        <f t="shared" si="153"/>
        <v>0</v>
      </c>
      <c r="BA53" s="1">
        <f t="shared" si="153"/>
        <v>61</v>
      </c>
      <c r="BB53" s="1">
        <f t="shared" si="153"/>
        <v>60768</v>
      </c>
      <c r="BC53" s="1">
        <f t="shared" si="153"/>
        <v>60768</v>
      </c>
      <c r="BD53" s="1">
        <f t="shared" ref="BD53:BI53" si="154">BD54+BD59+BD64+BD67+BD72+BD79+BD84+BD89</f>
        <v>0</v>
      </c>
      <c r="BE53" s="1">
        <f t="shared" si="154"/>
        <v>0</v>
      </c>
      <c r="BF53" s="1">
        <f t="shared" si="154"/>
        <v>0</v>
      </c>
      <c r="BG53" s="1">
        <f t="shared" si="154"/>
        <v>0</v>
      </c>
      <c r="BH53" s="1">
        <f t="shared" si="154"/>
        <v>60768</v>
      </c>
      <c r="BI53" s="1">
        <f t="shared" si="154"/>
        <v>60768</v>
      </c>
      <c r="BJ53" s="1">
        <f t="shared" ref="BJ53:BO53" si="155">BJ54+BJ59+BJ64+BJ67+BJ72+BJ79+BJ84+BJ89</f>
        <v>0</v>
      </c>
      <c r="BK53" s="1">
        <f t="shared" si="155"/>
        <v>0</v>
      </c>
      <c r="BL53" s="1">
        <f t="shared" si="155"/>
        <v>0</v>
      </c>
      <c r="BM53" s="1">
        <f t="shared" si="155"/>
        <v>0</v>
      </c>
      <c r="BN53" s="1">
        <f t="shared" si="155"/>
        <v>60768</v>
      </c>
      <c r="BO53" s="1">
        <f t="shared" si="155"/>
        <v>60768</v>
      </c>
      <c r="BP53" s="1">
        <f t="shared" ref="BP53:BU53" si="156">BP54+BP59+BP64+BP67+BP72+BP79+BP84+BP89</f>
        <v>0</v>
      </c>
      <c r="BQ53" s="1">
        <f t="shared" si="156"/>
        <v>0</v>
      </c>
      <c r="BR53" s="1">
        <f t="shared" si="156"/>
        <v>0</v>
      </c>
      <c r="BS53" s="1">
        <f t="shared" si="156"/>
        <v>451</v>
      </c>
      <c r="BT53" s="1">
        <f t="shared" si="156"/>
        <v>61219</v>
      </c>
      <c r="BU53" s="1">
        <f t="shared" si="156"/>
        <v>61219</v>
      </c>
      <c r="BV53" s="1">
        <f t="shared" ref="BV53:CA53" si="157">BV54+BV59+BV64+BV67+BV72+BV79+BV84+BV89</f>
        <v>0</v>
      </c>
      <c r="BW53" s="1">
        <f t="shared" si="157"/>
        <v>0</v>
      </c>
      <c r="BX53" s="1">
        <f t="shared" si="157"/>
        <v>0</v>
      </c>
      <c r="BY53" s="1">
        <f t="shared" si="157"/>
        <v>0</v>
      </c>
      <c r="BZ53" s="1">
        <f t="shared" si="157"/>
        <v>61219</v>
      </c>
      <c r="CA53" s="1">
        <f t="shared" si="157"/>
        <v>61219</v>
      </c>
      <c r="CB53" s="97">
        <f t="shared" ref="CB53:CG53" si="158">CB54+CB59+CB64+CB67+CB72+CB79+CB84+CB89</f>
        <v>0</v>
      </c>
      <c r="CC53" s="97">
        <f t="shared" si="158"/>
        <v>0</v>
      </c>
      <c r="CD53" s="97">
        <f t="shared" si="158"/>
        <v>0</v>
      </c>
      <c r="CE53" s="97">
        <f t="shared" si="158"/>
        <v>-961</v>
      </c>
      <c r="CF53" s="124">
        <f t="shared" si="158"/>
        <v>60258</v>
      </c>
      <c r="CG53" s="124">
        <f t="shared" si="158"/>
        <v>60258</v>
      </c>
      <c r="CH53" s="97">
        <f t="shared" ref="CH53:CM53" si="159">CH54+CH59+CH64+CH67+CH72+CH79+CH84+CH89</f>
        <v>0</v>
      </c>
      <c r="CI53" s="97">
        <f t="shared" si="159"/>
        <v>0</v>
      </c>
      <c r="CJ53" s="97">
        <f t="shared" si="159"/>
        <v>0</v>
      </c>
      <c r="CK53" s="97">
        <f>CK54+CK59+CK64+CK67+CK72+CK79+CK84+CK89</f>
        <v>75</v>
      </c>
      <c r="CL53" s="191">
        <f t="shared" si="159"/>
        <v>60333</v>
      </c>
      <c r="CM53" s="191">
        <f t="shared" si="159"/>
        <v>60333</v>
      </c>
      <c r="CN53" s="191">
        <f t="shared" ref="CN53:CO53" si="160">CN54+CN59+CN64+CN67+CN72+CN79+CN84+CN89</f>
        <v>60428</v>
      </c>
      <c r="CO53" s="191">
        <f t="shared" si="160"/>
        <v>60428</v>
      </c>
      <c r="CP53" s="210">
        <f t="shared" si="25"/>
        <v>100.15745943347754</v>
      </c>
      <c r="CQ53" s="210">
        <f t="shared" si="110"/>
        <v>100.15745943347754</v>
      </c>
    </row>
    <row r="54" spans="1:95" s="53" customFormat="1" ht="36" customHeight="1">
      <c r="A54" s="2" t="s">
        <v>48</v>
      </c>
      <c r="B54" s="27" t="s">
        <v>14</v>
      </c>
      <c r="C54" s="27" t="s">
        <v>44</v>
      </c>
      <c r="D54" s="36" t="s">
        <v>49</v>
      </c>
      <c r="E54" s="27"/>
      <c r="F54" s="1">
        <f>F55+F57</f>
        <v>869</v>
      </c>
      <c r="G54" s="1">
        <f>G55+G57</f>
        <v>869</v>
      </c>
      <c r="H54" s="1">
        <f t="shared" ref="H54:M54" si="161">H55+H57</f>
        <v>0</v>
      </c>
      <c r="I54" s="1">
        <f t="shared" si="161"/>
        <v>0</v>
      </c>
      <c r="J54" s="1">
        <f t="shared" si="161"/>
        <v>0</v>
      </c>
      <c r="K54" s="1">
        <f t="shared" si="161"/>
        <v>0</v>
      </c>
      <c r="L54" s="1">
        <f t="shared" si="161"/>
        <v>869</v>
      </c>
      <c r="M54" s="1">
        <f t="shared" si="161"/>
        <v>869</v>
      </c>
      <c r="N54" s="1">
        <f t="shared" ref="N54:S54" si="162">N55+N57</f>
        <v>0</v>
      </c>
      <c r="O54" s="1">
        <f t="shared" si="162"/>
        <v>0</v>
      </c>
      <c r="P54" s="1">
        <f t="shared" si="162"/>
        <v>0</v>
      </c>
      <c r="Q54" s="1">
        <f t="shared" si="162"/>
        <v>0</v>
      </c>
      <c r="R54" s="1">
        <f t="shared" si="162"/>
        <v>869</v>
      </c>
      <c r="S54" s="1">
        <f t="shared" si="162"/>
        <v>869</v>
      </c>
      <c r="T54" s="1">
        <f t="shared" ref="T54:Y54" si="163">T55+T57</f>
        <v>0</v>
      </c>
      <c r="U54" s="1">
        <f t="shared" si="163"/>
        <v>0</v>
      </c>
      <c r="V54" s="1">
        <f t="shared" si="163"/>
        <v>0</v>
      </c>
      <c r="W54" s="1">
        <f t="shared" si="163"/>
        <v>0</v>
      </c>
      <c r="X54" s="1">
        <f t="shared" si="163"/>
        <v>869</v>
      </c>
      <c r="Y54" s="1">
        <f t="shared" si="163"/>
        <v>869</v>
      </c>
      <c r="Z54" s="1">
        <f t="shared" ref="Z54:AE54" si="164">Z55+Z57</f>
        <v>0</v>
      </c>
      <c r="AA54" s="1">
        <f t="shared" si="164"/>
        <v>0</v>
      </c>
      <c r="AB54" s="1">
        <f t="shared" si="164"/>
        <v>0</v>
      </c>
      <c r="AC54" s="1">
        <f t="shared" si="164"/>
        <v>0</v>
      </c>
      <c r="AD54" s="1">
        <f t="shared" si="164"/>
        <v>869</v>
      </c>
      <c r="AE54" s="1">
        <f t="shared" si="164"/>
        <v>869</v>
      </c>
      <c r="AF54" s="1">
        <f t="shared" ref="AF54:AK54" si="165">AF55+AF57</f>
        <v>0</v>
      </c>
      <c r="AG54" s="1">
        <f t="shared" si="165"/>
        <v>0</v>
      </c>
      <c r="AH54" s="1">
        <f t="shared" si="165"/>
        <v>0</v>
      </c>
      <c r="AI54" s="1">
        <f t="shared" si="165"/>
        <v>0</v>
      </c>
      <c r="AJ54" s="1">
        <f t="shared" si="165"/>
        <v>869</v>
      </c>
      <c r="AK54" s="1">
        <f t="shared" si="165"/>
        <v>869</v>
      </c>
      <c r="AL54" s="1">
        <f t="shared" ref="AL54:AQ54" si="166">AL55+AL57</f>
        <v>0</v>
      </c>
      <c r="AM54" s="1">
        <f t="shared" si="166"/>
        <v>0</v>
      </c>
      <c r="AN54" s="1">
        <f t="shared" si="166"/>
        <v>0</v>
      </c>
      <c r="AO54" s="1">
        <f t="shared" si="166"/>
        <v>0</v>
      </c>
      <c r="AP54" s="1">
        <f t="shared" si="166"/>
        <v>869</v>
      </c>
      <c r="AQ54" s="1">
        <f t="shared" si="166"/>
        <v>869</v>
      </c>
      <c r="AR54" s="1">
        <f t="shared" ref="AR54:AW54" si="167">AR55+AR57</f>
        <v>0</v>
      </c>
      <c r="AS54" s="1">
        <f t="shared" si="167"/>
        <v>0</v>
      </c>
      <c r="AT54" s="1">
        <f t="shared" si="167"/>
        <v>0</v>
      </c>
      <c r="AU54" s="1">
        <f t="shared" si="167"/>
        <v>0</v>
      </c>
      <c r="AV54" s="1">
        <f t="shared" si="167"/>
        <v>869</v>
      </c>
      <c r="AW54" s="1">
        <f t="shared" si="167"/>
        <v>869</v>
      </c>
      <c r="AX54" s="1">
        <f t="shared" ref="AX54:BC54" si="168">AX55+AX57</f>
        <v>0</v>
      </c>
      <c r="AY54" s="1">
        <f t="shared" si="168"/>
        <v>0</v>
      </c>
      <c r="AZ54" s="1">
        <f t="shared" si="168"/>
        <v>0</v>
      </c>
      <c r="BA54" s="1">
        <f t="shared" si="168"/>
        <v>0</v>
      </c>
      <c r="BB54" s="1">
        <f t="shared" si="168"/>
        <v>869</v>
      </c>
      <c r="BC54" s="1">
        <f t="shared" si="168"/>
        <v>869</v>
      </c>
      <c r="BD54" s="1">
        <f t="shared" ref="BD54:BI54" si="169">BD55+BD57</f>
        <v>0</v>
      </c>
      <c r="BE54" s="1">
        <f t="shared" si="169"/>
        <v>0</v>
      </c>
      <c r="BF54" s="1">
        <f t="shared" si="169"/>
        <v>0</v>
      </c>
      <c r="BG54" s="1">
        <f t="shared" si="169"/>
        <v>0</v>
      </c>
      <c r="BH54" s="1">
        <f t="shared" si="169"/>
        <v>869</v>
      </c>
      <c r="BI54" s="1">
        <f t="shared" si="169"/>
        <v>869</v>
      </c>
      <c r="BJ54" s="1">
        <f t="shared" ref="BJ54:BO54" si="170">BJ55+BJ57</f>
        <v>0</v>
      </c>
      <c r="BK54" s="1">
        <f t="shared" si="170"/>
        <v>0</v>
      </c>
      <c r="BL54" s="1">
        <f t="shared" si="170"/>
        <v>0</v>
      </c>
      <c r="BM54" s="1">
        <f t="shared" si="170"/>
        <v>0</v>
      </c>
      <c r="BN54" s="1">
        <f t="shared" si="170"/>
        <v>869</v>
      </c>
      <c r="BO54" s="1">
        <f t="shared" si="170"/>
        <v>869</v>
      </c>
      <c r="BP54" s="1">
        <f t="shared" ref="BP54:BU54" si="171">BP55+BP57</f>
        <v>0</v>
      </c>
      <c r="BQ54" s="1">
        <f t="shared" si="171"/>
        <v>0</v>
      </c>
      <c r="BR54" s="1">
        <f t="shared" si="171"/>
        <v>0</v>
      </c>
      <c r="BS54" s="1">
        <f t="shared" si="171"/>
        <v>3</v>
      </c>
      <c r="BT54" s="1">
        <f t="shared" si="171"/>
        <v>872</v>
      </c>
      <c r="BU54" s="1">
        <f t="shared" si="171"/>
        <v>872</v>
      </c>
      <c r="BV54" s="1">
        <f t="shared" ref="BV54:CA54" si="172">BV55+BV57</f>
        <v>0</v>
      </c>
      <c r="BW54" s="1">
        <f t="shared" si="172"/>
        <v>0</v>
      </c>
      <c r="BX54" s="1">
        <f t="shared" si="172"/>
        <v>0</v>
      </c>
      <c r="BY54" s="1">
        <f t="shared" si="172"/>
        <v>0</v>
      </c>
      <c r="BZ54" s="1">
        <f t="shared" si="172"/>
        <v>872</v>
      </c>
      <c r="CA54" s="1">
        <f t="shared" si="172"/>
        <v>872</v>
      </c>
      <c r="CB54" s="97">
        <f t="shared" ref="CB54:CG54" si="173">CB55+CB57</f>
        <v>0</v>
      </c>
      <c r="CC54" s="97">
        <f t="shared" si="173"/>
        <v>0</v>
      </c>
      <c r="CD54" s="97">
        <f t="shared" si="173"/>
        <v>0</v>
      </c>
      <c r="CE54" s="97">
        <f t="shared" si="173"/>
        <v>0</v>
      </c>
      <c r="CF54" s="124">
        <f t="shared" si="173"/>
        <v>872</v>
      </c>
      <c r="CG54" s="124">
        <f t="shared" si="173"/>
        <v>872</v>
      </c>
      <c r="CH54" s="97">
        <f t="shared" ref="CH54:CM54" si="174">CH55+CH57</f>
        <v>0</v>
      </c>
      <c r="CI54" s="97">
        <f t="shared" si="174"/>
        <v>0</v>
      </c>
      <c r="CJ54" s="97">
        <f t="shared" si="174"/>
        <v>0</v>
      </c>
      <c r="CK54" s="97">
        <f t="shared" si="174"/>
        <v>0</v>
      </c>
      <c r="CL54" s="191">
        <f t="shared" si="174"/>
        <v>872</v>
      </c>
      <c r="CM54" s="191">
        <f t="shared" si="174"/>
        <v>872</v>
      </c>
      <c r="CN54" s="191">
        <f t="shared" ref="CN54:CO54" si="175">CN55+CN57</f>
        <v>872</v>
      </c>
      <c r="CO54" s="191">
        <f t="shared" si="175"/>
        <v>872</v>
      </c>
      <c r="CP54" s="210">
        <f t="shared" si="25"/>
        <v>100</v>
      </c>
      <c r="CQ54" s="210">
        <f t="shared" si="110"/>
        <v>100</v>
      </c>
    </row>
    <row r="55" spans="1:95" s="53" customFormat="1" ht="82.5">
      <c r="A55" s="2" t="s">
        <v>22</v>
      </c>
      <c r="B55" s="27" t="s">
        <v>14</v>
      </c>
      <c r="C55" s="27" t="s">
        <v>44</v>
      </c>
      <c r="D55" s="36" t="s">
        <v>49</v>
      </c>
      <c r="E55" s="30">
        <v>100</v>
      </c>
      <c r="F55" s="1">
        <f>F56</f>
        <v>869</v>
      </c>
      <c r="G55" s="1">
        <f>G56</f>
        <v>869</v>
      </c>
      <c r="H55" s="1">
        <f t="shared" ref="H55:BS55" si="176">H56</f>
        <v>0</v>
      </c>
      <c r="I55" s="1">
        <f t="shared" si="176"/>
        <v>0</v>
      </c>
      <c r="J55" s="1">
        <f t="shared" si="176"/>
        <v>0</v>
      </c>
      <c r="K55" s="1">
        <f t="shared" si="176"/>
        <v>0</v>
      </c>
      <c r="L55" s="1">
        <f t="shared" si="176"/>
        <v>869</v>
      </c>
      <c r="M55" s="1">
        <f t="shared" si="176"/>
        <v>869</v>
      </c>
      <c r="N55" s="1">
        <f t="shared" si="176"/>
        <v>0</v>
      </c>
      <c r="O55" s="1">
        <f t="shared" si="176"/>
        <v>0</v>
      </c>
      <c r="P55" s="1">
        <f t="shared" si="176"/>
        <v>0</v>
      </c>
      <c r="Q55" s="1">
        <f t="shared" si="176"/>
        <v>0</v>
      </c>
      <c r="R55" s="1">
        <f t="shared" si="176"/>
        <v>869</v>
      </c>
      <c r="S55" s="1">
        <f t="shared" si="176"/>
        <v>869</v>
      </c>
      <c r="T55" s="1">
        <f t="shared" si="176"/>
        <v>0</v>
      </c>
      <c r="U55" s="1">
        <f t="shared" si="176"/>
        <v>0</v>
      </c>
      <c r="V55" s="1">
        <f t="shared" si="176"/>
        <v>0</v>
      </c>
      <c r="W55" s="1">
        <f t="shared" si="176"/>
        <v>0</v>
      </c>
      <c r="X55" s="1">
        <f t="shared" si="176"/>
        <v>869</v>
      </c>
      <c r="Y55" s="1">
        <f t="shared" si="176"/>
        <v>869</v>
      </c>
      <c r="Z55" s="1">
        <f t="shared" si="176"/>
        <v>0</v>
      </c>
      <c r="AA55" s="1">
        <f t="shared" si="176"/>
        <v>0</v>
      </c>
      <c r="AB55" s="1">
        <f t="shared" si="176"/>
        <v>0</v>
      </c>
      <c r="AC55" s="1">
        <f t="shared" si="176"/>
        <v>0</v>
      </c>
      <c r="AD55" s="1">
        <f t="shared" si="176"/>
        <v>869</v>
      </c>
      <c r="AE55" s="1">
        <f t="shared" si="176"/>
        <v>869</v>
      </c>
      <c r="AF55" s="1">
        <f t="shared" si="176"/>
        <v>0</v>
      </c>
      <c r="AG55" s="1">
        <f t="shared" si="176"/>
        <v>0</v>
      </c>
      <c r="AH55" s="1">
        <f t="shared" si="176"/>
        <v>0</v>
      </c>
      <c r="AI55" s="1">
        <f t="shared" si="176"/>
        <v>0</v>
      </c>
      <c r="AJ55" s="1">
        <f t="shared" si="176"/>
        <v>869</v>
      </c>
      <c r="AK55" s="1">
        <f t="shared" si="176"/>
        <v>869</v>
      </c>
      <c r="AL55" s="1">
        <f t="shared" si="176"/>
        <v>0</v>
      </c>
      <c r="AM55" s="1">
        <f t="shared" si="176"/>
        <v>0</v>
      </c>
      <c r="AN55" s="1">
        <f t="shared" si="176"/>
        <v>0</v>
      </c>
      <c r="AO55" s="1">
        <f t="shared" si="176"/>
        <v>0</v>
      </c>
      <c r="AP55" s="1">
        <f t="shared" si="176"/>
        <v>869</v>
      </c>
      <c r="AQ55" s="1">
        <f t="shared" si="176"/>
        <v>869</v>
      </c>
      <c r="AR55" s="1">
        <f t="shared" si="176"/>
        <v>0</v>
      </c>
      <c r="AS55" s="1">
        <f t="shared" si="176"/>
        <v>0</v>
      </c>
      <c r="AT55" s="1">
        <f t="shared" si="176"/>
        <v>0</v>
      </c>
      <c r="AU55" s="1">
        <f t="shared" si="176"/>
        <v>0</v>
      </c>
      <c r="AV55" s="1">
        <f t="shared" si="176"/>
        <v>869</v>
      </c>
      <c r="AW55" s="1">
        <f t="shared" si="176"/>
        <v>869</v>
      </c>
      <c r="AX55" s="1">
        <f t="shared" si="176"/>
        <v>0</v>
      </c>
      <c r="AY55" s="1">
        <f t="shared" si="176"/>
        <v>0</v>
      </c>
      <c r="AZ55" s="1">
        <f t="shared" si="176"/>
        <v>0</v>
      </c>
      <c r="BA55" s="1">
        <f t="shared" si="176"/>
        <v>0</v>
      </c>
      <c r="BB55" s="1">
        <f t="shared" si="176"/>
        <v>869</v>
      </c>
      <c r="BC55" s="1">
        <f t="shared" si="176"/>
        <v>869</v>
      </c>
      <c r="BD55" s="1">
        <f t="shared" si="176"/>
        <v>0</v>
      </c>
      <c r="BE55" s="1">
        <f t="shared" si="176"/>
        <v>0</v>
      </c>
      <c r="BF55" s="1">
        <f t="shared" si="176"/>
        <v>0</v>
      </c>
      <c r="BG55" s="1">
        <f t="shared" si="176"/>
        <v>0</v>
      </c>
      <c r="BH55" s="1">
        <f t="shared" si="176"/>
        <v>869</v>
      </c>
      <c r="BI55" s="1">
        <f t="shared" si="176"/>
        <v>869</v>
      </c>
      <c r="BJ55" s="1">
        <f t="shared" si="176"/>
        <v>0</v>
      </c>
      <c r="BK55" s="1">
        <f t="shared" si="176"/>
        <v>0</v>
      </c>
      <c r="BL55" s="1">
        <f t="shared" si="176"/>
        <v>0</v>
      </c>
      <c r="BM55" s="1">
        <f t="shared" si="176"/>
        <v>0</v>
      </c>
      <c r="BN55" s="1">
        <f t="shared" si="176"/>
        <v>869</v>
      </c>
      <c r="BO55" s="1">
        <f t="shared" si="176"/>
        <v>869</v>
      </c>
      <c r="BP55" s="1">
        <f t="shared" si="176"/>
        <v>0</v>
      </c>
      <c r="BQ55" s="1">
        <f t="shared" si="176"/>
        <v>0</v>
      </c>
      <c r="BR55" s="1">
        <f t="shared" si="176"/>
        <v>0</v>
      </c>
      <c r="BS55" s="1">
        <f t="shared" si="176"/>
        <v>0</v>
      </c>
      <c r="BT55" s="1">
        <f t="shared" ref="BT55:CO55" si="177">BT56</f>
        <v>869</v>
      </c>
      <c r="BU55" s="1">
        <f t="shared" si="177"/>
        <v>869</v>
      </c>
      <c r="BV55" s="1">
        <f t="shared" si="177"/>
        <v>0</v>
      </c>
      <c r="BW55" s="1">
        <f t="shared" si="177"/>
        <v>0</v>
      </c>
      <c r="BX55" s="1">
        <f t="shared" si="177"/>
        <v>0</v>
      </c>
      <c r="BY55" s="1">
        <f t="shared" si="177"/>
        <v>0</v>
      </c>
      <c r="BZ55" s="1">
        <f t="shared" si="177"/>
        <v>869</v>
      </c>
      <c r="CA55" s="1">
        <f t="shared" si="177"/>
        <v>869</v>
      </c>
      <c r="CB55" s="97">
        <f t="shared" si="177"/>
        <v>0</v>
      </c>
      <c r="CC55" s="97">
        <f t="shared" si="177"/>
        <v>0</v>
      </c>
      <c r="CD55" s="97">
        <f t="shared" si="177"/>
        <v>0</v>
      </c>
      <c r="CE55" s="97">
        <f t="shared" si="177"/>
        <v>0</v>
      </c>
      <c r="CF55" s="124">
        <f t="shared" si="177"/>
        <v>869</v>
      </c>
      <c r="CG55" s="124">
        <f t="shared" si="177"/>
        <v>869</v>
      </c>
      <c r="CH55" s="97">
        <f t="shared" si="177"/>
        <v>0</v>
      </c>
      <c r="CI55" s="97">
        <f t="shared" si="177"/>
        <v>0</v>
      </c>
      <c r="CJ55" s="97">
        <f t="shared" si="177"/>
        <v>0</v>
      </c>
      <c r="CK55" s="97">
        <f t="shared" si="177"/>
        <v>0</v>
      </c>
      <c r="CL55" s="191">
        <f t="shared" si="177"/>
        <v>869</v>
      </c>
      <c r="CM55" s="191">
        <f t="shared" si="177"/>
        <v>869</v>
      </c>
      <c r="CN55" s="191">
        <f t="shared" si="177"/>
        <v>869</v>
      </c>
      <c r="CO55" s="191">
        <f t="shared" si="177"/>
        <v>869</v>
      </c>
      <c r="CP55" s="210">
        <f t="shared" si="25"/>
        <v>100</v>
      </c>
      <c r="CQ55" s="210">
        <f t="shared" si="110"/>
        <v>100</v>
      </c>
    </row>
    <row r="56" spans="1:95" s="53" customFormat="1" ht="33">
      <c r="A56" s="2" t="s">
        <v>23</v>
      </c>
      <c r="B56" s="27" t="s">
        <v>14</v>
      </c>
      <c r="C56" s="27" t="s">
        <v>44</v>
      </c>
      <c r="D56" s="36" t="s">
        <v>49</v>
      </c>
      <c r="E56" s="30">
        <v>120</v>
      </c>
      <c r="F56" s="1">
        <v>869</v>
      </c>
      <c r="G56" s="1">
        <v>869</v>
      </c>
      <c r="H56" s="1"/>
      <c r="I56" s="1"/>
      <c r="J56" s="1"/>
      <c r="K56" s="1"/>
      <c r="L56" s="1">
        <f>F56+H56+I56+J56+K56</f>
        <v>869</v>
      </c>
      <c r="M56" s="1">
        <f>G56+K56</f>
        <v>869</v>
      </c>
      <c r="N56" s="1"/>
      <c r="O56" s="1"/>
      <c r="P56" s="1"/>
      <c r="Q56" s="1"/>
      <c r="R56" s="1">
        <f>L56+N56+O56+P56+Q56</f>
        <v>869</v>
      </c>
      <c r="S56" s="1">
        <f>M56+Q56</f>
        <v>869</v>
      </c>
      <c r="T56" s="1"/>
      <c r="U56" s="1"/>
      <c r="V56" s="1"/>
      <c r="W56" s="1"/>
      <c r="X56" s="1">
        <f>R56+T56+U56+V56+W56</f>
        <v>869</v>
      </c>
      <c r="Y56" s="1">
        <f>S56+W56</f>
        <v>869</v>
      </c>
      <c r="Z56" s="1"/>
      <c r="AA56" s="1"/>
      <c r="AB56" s="1"/>
      <c r="AC56" s="1"/>
      <c r="AD56" s="1">
        <f>X56+Z56+AA56+AB56+AC56</f>
        <v>869</v>
      </c>
      <c r="AE56" s="1">
        <f>Y56+AC56</f>
        <v>869</v>
      </c>
      <c r="AF56" s="1"/>
      <c r="AG56" s="1"/>
      <c r="AH56" s="1"/>
      <c r="AI56" s="1"/>
      <c r="AJ56" s="1">
        <f>AD56+AF56+AG56+AH56+AI56</f>
        <v>869</v>
      </c>
      <c r="AK56" s="1">
        <f>AE56+AI56</f>
        <v>869</v>
      </c>
      <c r="AL56" s="1"/>
      <c r="AM56" s="1"/>
      <c r="AN56" s="1"/>
      <c r="AO56" s="1"/>
      <c r="AP56" s="1">
        <f>AJ56+AL56+AM56+AN56+AO56</f>
        <v>869</v>
      </c>
      <c r="AQ56" s="1">
        <f>AK56+AO56</f>
        <v>869</v>
      </c>
      <c r="AR56" s="1"/>
      <c r="AS56" s="1"/>
      <c r="AT56" s="1"/>
      <c r="AU56" s="1"/>
      <c r="AV56" s="1">
        <f>AP56+AR56+AS56+AT56+AU56</f>
        <v>869</v>
      </c>
      <c r="AW56" s="1">
        <f>AQ56+AU56</f>
        <v>869</v>
      </c>
      <c r="AX56" s="1"/>
      <c r="AY56" s="1"/>
      <c r="AZ56" s="1"/>
      <c r="BA56" s="1"/>
      <c r="BB56" s="1">
        <f>AV56+AX56+AY56+AZ56+BA56</f>
        <v>869</v>
      </c>
      <c r="BC56" s="1">
        <f>AW56+BA56</f>
        <v>869</v>
      </c>
      <c r="BD56" s="1"/>
      <c r="BE56" s="1"/>
      <c r="BF56" s="1"/>
      <c r="BG56" s="1"/>
      <c r="BH56" s="1">
        <f>BB56+BD56+BE56+BF56+BG56</f>
        <v>869</v>
      </c>
      <c r="BI56" s="1">
        <f>BC56+BG56</f>
        <v>869</v>
      </c>
      <c r="BJ56" s="1"/>
      <c r="BK56" s="1"/>
      <c r="BL56" s="1"/>
      <c r="BM56" s="1"/>
      <c r="BN56" s="1">
        <f>BH56+BJ56+BK56+BL56+BM56</f>
        <v>869</v>
      </c>
      <c r="BO56" s="1">
        <f>BI56+BM56</f>
        <v>869</v>
      </c>
      <c r="BP56" s="1"/>
      <c r="BQ56" s="1"/>
      <c r="BR56" s="1"/>
      <c r="BS56" s="1"/>
      <c r="BT56" s="1">
        <f>BN56+BP56+BQ56+BR56+BS56</f>
        <v>869</v>
      </c>
      <c r="BU56" s="1">
        <f>BO56+BS56</f>
        <v>869</v>
      </c>
      <c r="BV56" s="1"/>
      <c r="BW56" s="1"/>
      <c r="BX56" s="1"/>
      <c r="BY56" s="1"/>
      <c r="BZ56" s="1">
        <f>BT56+BV56+BW56+BX56+BY56</f>
        <v>869</v>
      </c>
      <c r="CA56" s="1">
        <f>BU56+BY56</f>
        <v>869</v>
      </c>
      <c r="CB56" s="97"/>
      <c r="CC56" s="97"/>
      <c r="CD56" s="97"/>
      <c r="CE56" s="97"/>
      <c r="CF56" s="124">
        <f>BZ56+CB56+CC56+CD56+CE56</f>
        <v>869</v>
      </c>
      <c r="CG56" s="124">
        <f>CA56+CE56</f>
        <v>869</v>
      </c>
      <c r="CH56" s="97"/>
      <c r="CI56" s="97"/>
      <c r="CJ56" s="97"/>
      <c r="CK56" s="97"/>
      <c r="CL56" s="191">
        <f>CF56+CH56+CI56+CJ56+CK56</f>
        <v>869</v>
      </c>
      <c r="CM56" s="191">
        <f>CG56+CK56</f>
        <v>869</v>
      </c>
      <c r="CN56" s="191">
        <v>869</v>
      </c>
      <c r="CO56" s="191">
        <v>869</v>
      </c>
      <c r="CP56" s="210">
        <f t="shared" si="25"/>
        <v>100</v>
      </c>
      <c r="CQ56" s="210">
        <f t="shared" si="110"/>
        <v>100</v>
      </c>
    </row>
    <row r="57" spans="1:95" s="53" customFormat="1" ht="33">
      <c r="A57" s="2" t="s">
        <v>35</v>
      </c>
      <c r="B57" s="27" t="s">
        <v>14</v>
      </c>
      <c r="C57" s="27" t="s">
        <v>44</v>
      </c>
      <c r="D57" s="36" t="s">
        <v>49</v>
      </c>
      <c r="E57" s="30">
        <v>200</v>
      </c>
      <c r="F57" s="1">
        <f>F58</f>
        <v>0</v>
      </c>
      <c r="G57" s="1">
        <f>G58</f>
        <v>0</v>
      </c>
      <c r="H57" s="1">
        <f t="shared" ref="H57:BS57" si="178">H58</f>
        <v>0</v>
      </c>
      <c r="I57" s="1">
        <f t="shared" si="178"/>
        <v>0</v>
      </c>
      <c r="J57" s="1">
        <f t="shared" si="178"/>
        <v>0</v>
      </c>
      <c r="K57" s="1">
        <f t="shared" si="178"/>
        <v>0</v>
      </c>
      <c r="L57" s="1">
        <f t="shared" si="178"/>
        <v>0</v>
      </c>
      <c r="M57" s="1">
        <f t="shared" si="178"/>
        <v>0</v>
      </c>
      <c r="N57" s="1">
        <f t="shared" si="178"/>
        <v>0</v>
      </c>
      <c r="O57" s="1">
        <f t="shared" si="178"/>
        <v>0</v>
      </c>
      <c r="P57" s="1">
        <f t="shared" si="178"/>
        <v>0</v>
      </c>
      <c r="Q57" s="1">
        <f t="shared" si="178"/>
        <v>0</v>
      </c>
      <c r="R57" s="1">
        <f t="shared" si="178"/>
        <v>0</v>
      </c>
      <c r="S57" s="1">
        <f t="shared" si="178"/>
        <v>0</v>
      </c>
      <c r="T57" s="1">
        <f t="shared" si="178"/>
        <v>0</v>
      </c>
      <c r="U57" s="1">
        <f t="shared" si="178"/>
        <v>0</v>
      </c>
      <c r="V57" s="1">
        <f t="shared" si="178"/>
        <v>0</v>
      </c>
      <c r="W57" s="1">
        <f t="shared" si="178"/>
        <v>0</v>
      </c>
      <c r="X57" s="1">
        <f t="shared" si="178"/>
        <v>0</v>
      </c>
      <c r="Y57" s="1">
        <f t="shared" si="178"/>
        <v>0</v>
      </c>
      <c r="Z57" s="1">
        <f t="shared" si="178"/>
        <v>0</v>
      </c>
      <c r="AA57" s="1">
        <f t="shared" si="178"/>
        <v>0</v>
      </c>
      <c r="AB57" s="1">
        <f t="shared" si="178"/>
        <v>0</v>
      </c>
      <c r="AC57" s="1">
        <f t="shared" si="178"/>
        <v>0</v>
      </c>
      <c r="AD57" s="1">
        <f t="shared" si="178"/>
        <v>0</v>
      </c>
      <c r="AE57" s="1">
        <f t="shared" si="178"/>
        <v>0</v>
      </c>
      <c r="AF57" s="1">
        <f t="shared" si="178"/>
        <v>0</v>
      </c>
      <c r="AG57" s="1">
        <f t="shared" si="178"/>
        <v>0</v>
      </c>
      <c r="AH57" s="1">
        <f t="shared" si="178"/>
        <v>0</v>
      </c>
      <c r="AI57" s="1">
        <f t="shared" si="178"/>
        <v>0</v>
      </c>
      <c r="AJ57" s="1">
        <f t="shared" si="178"/>
        <v>0</v>
      </c>
      <c r="AK57" s="1">
        <f t="shared" si="178"/>
        <v>0</v>
      </c>
      <c r="AL57" s="1">
        <f t="shared" si="178"/>
        <v>0</v>
      </c>
      <c r="AM57" s="1">
        <f t="shared" si="178"/>
        <v>0</v>
      </c>
      <c r="AN57" s="1">
        <f t="shared" si="178"/>
        <v>0</v>
      </c>
      <c r="AO57" s="1">
        <f t="shared" si="178"/>
        <v>0</v>
      </c>
      <c r="AP57" s="1">
        <f t="shared" si="178"/>
        <v>0</v>
      </c>
      <c r="AQ57" s="1">
        <f t="shared" si="178"/>
        <v>0</v>
      </c>
      <c r="AR57" s="1">
        <f t="shared" si="178"/>
        <v>0</v>
      </c>
      <c r="AS57" s="1">
        <f t="shared" si="178"/>
        <v>0</v>
      </c>
      <c r="AT57" s="1">
        <f t="shared" si="178"/>
        <v>0</v>
      </c>
      <c r="AU57" s="1">
        <f t="shared" si="178"/>
        <v>0</v>
      </c>
      <c r="AV57" s="1">
        <f t="shared" si="178"/>
        <v>0</v>
      </c>
      <c r="AW57" s="1">
        <f t="shared" si="178"/>
        <v>0</v>
      </c>
      <c r="AX57" s="1">
        <f t="shared" si="178"/>
        <v>0</v>
      </c>
      <c r="AY57" s="1">
        <f t="shared" si="178"/>
        <v>0</v>
      </c>
      <c r="AZ57" s="1">
        <f t="shared" si="178"/>
        <v>0</v>
      </c>
      <c r="BA57" s="1">
        <f t="shared" si="178"/>
        <v>0</v>
      </c>
      <c r="BB57" s="1">
        <f t="shared" si="178"/>
        <v>0</v>
      </c>
      <c r="BC57" s="1">
        <f t="shared" si="178"/>
        <v>0</v>
      </c>
      <c r="BD57" s="1">
        <f t="shared" si="178"/>
        <v>0</v>
      </c>
      <c r="BE57" s="1">
        <f t="shared" si="178"/>
        <v>0</v>
      </c>
      <c r="BF57" s="1">
        <f t="shared" si="178"/>
        <v>0</v>
      </c>
      <c r="BG57" s="1">
        <f t="shared" si="178"/>
        <v>0</v>
      </c>
      <c r="BH57" s="1">
        <f t="shared" si="178"/>
        <v>0</v>
      </c>
      <c r="BI57" s="1">
        <f t="shared" si="178"/>
        <v>0</v>
      </c>
      <c r="BJ57" s="1">
        <f t="shared" si="178"/>
        <v>0</v>
      </c>
      <c r="BK57" s="1">
        <f t="shared" si="178"/>
        <v>0</v>
      </c>
      <c r="BL57" s="1">
        <f t="shared" si="178"/>
        <v>0</v>
      </c>
      <c r="BM57" s="1">
        <f t="shared" si="178"/>
        <v>0</v>
      </c>
      <c r="BN57" s="1">
        <f t="shared" si="178"/>
        <v>0</v>
      </c>
      <c r="BO57" s="1">
        <f t="shared" si="178"/>
        <v>0</v>
      </c>
      <c r="BP57" s="1">
        <f t="shared" si="178"/>
        <v>0</v>
      </c>
      <c r="BQ57" s="1">
        <f t="shared" si="178"/>
        <v>0</v>
      </c>
      <c r="BR57" s="1">
        <f t="shared" si="178"/>
        <v>0</v>
      </c>
      <c r="BS57" s="1">
        <f t="shared" si="178"/>
        <v>3</v>
      </c>
      <c r="BT57" s="1">
        <f t="shared" ref="BT57:CO57" si="179">BT58</f>
        <v>3</v>
      </c>
      <c r="BU57" s="1">
        <f t="shared" si="179"/>
        <v>3</v>
      </c>
      <c r="BV57" s="1">
        <f t="shared" si="179"/>
        <v>0</v>
      </c>
      <c r="BW57" s="1">
        <f t="shared" si="179"/>
        <v>0</v>
      </c>
      <c r="BX57" s="1">
        <f t="shared" si="179"/>
        <v>0</v>
      </c>
      <c r="BY57" s="1">
        <f t="shared" si="179"/>
        <v>0</v>
      </c>
      <c r="BZ57" s="1">
        <f t="shared" si="179"/>
        <v>3</v>
      </c>
      <c r="CA57" s="1">
        <f t="shared" si="179"/>
        <v>3</v>
      </c>
      <c r="CB57" s="97">
        <f t="shared" si="179"/>
        <v>0</v>
      </c>
      <c r="CC57" s="97">
        <f t="shared" si="179"/>
        <v>0</v>
      </c>
      <c r="CD57" s="97">
        <f t="shared" si="179"/>
        <v>0</v>
      </c>
      <c r="CE57" s="97">
        <f t="shared" si="179"/>
        <v>0</v>
      </c>
      <c r="CF57" s="124">
        <f t="shared" si="179"/>
        <v>3</v>
      </c>
      <c r="CG57" s="124">
        <f t="shared" si="179"/>
        <v>3</v>
      </c>
      <c r="CH57" s="97">
        <f t="shared" si="179"/>
        <v>0</v>
      </c>
      <c r="CI57" s="97">
        <f t="shared" si="179"/>
        <v>0</v>
      </c>
      <c r="CJ57" s="97">
        <f t="shared" si="179"/>
        <v>0</v>
      </c>
      <c r="CK57" s="97">
        <f t="shared" si="179"/>
        <v>0</v>
      </c>
      <c r="CL57" s="191">
        <f t="shared" si="179"/>
        <v>3</v>
      </c>
      <c r="CM57" s="191">
        <f t="shared" si="179"/>
        <v>3</v>
      </c>
      <c r="CN57" s="191">
        <f t="shared" si="179"/>
        <v>3</v>
      </c>
      <c r="CO57" s="191">
        <f t="shared" si="179"/>
        <v>3</v>
      </c>
      <c r="CP57" s="210">
        <f t="shared" si="25"/>
        <v>100</v>
      </c>
      <c r="CQ57" s="210">
        <f t="shared" si="110"/>
        <v>100</v>
      </c>
    </row>
    <row r="58" spans="1:95" s="53" customFormat="1" ht="42.75" customHeight="1">
      <c r="A58" s="2" t="s">
        <v>36</v>
      </c>
      <c r="B58" s="27" t="s">
        <v>14</v>
      </c>
      <c r="C58" s="27" t="s">
        <v>44</v>
      </c>
      <c r="D58" s="36" t="s">
        <v>49</v>
      </c>
      <c r="E58" s="30">
        <v>240</v>
      </c>
      <c r="F58" s="1"/>
      <c r="G58" s="1"/>
      <c r="H58" s="1"/>
      <c r="I58" s="1"/>
      <c r="J58" s="1"/>
      <c r="K58" s="1"/>
      <c r="L58" s="1">
        <f>F58+H58+I58+J58+K58</f>
        <v>0</v>
      </c>
      <c r="M58" s="1">
        <f>G58+K58</f>
        <v>0</v>
      </c>
      <c r="N58" s="1"/>
      <c r="O58" s="1"/>
      <c r="P58" s="1"/>
      <c r="Q58" s="1"/>
      <c r="R58" s="1">
        <f>L58+N58+O58+P58+Q58</f>
        <v>0</v>
      </c>
      <c r="S58" s="1">
        <f>M58+Q58</f>
        <v>0</v>
      </c>
      <c r="T58" s="1"/>
      <c r="U58" s="1"/>
      <c r="V58" s="1"/>
      <c r="W58" s="1"/>
      <c r="X58" s="1">
        <f>R58+T58+U58+V58+W58</f>
        <v>0</v>
      </c>
      <c r="Y58" s="1">
        <f>S58+W58</f>
        <v>0</v>
      </c>
      <c r="Z58" s="1"/>
      <c r="AA58" s="1"/>
      <c r="AB58" s="1"/>
      <c r="AC58" s="1"/>
      <c r="AD58" s="1">
        <f>X58+Z58+AA58+AB58+AC58</f>
        <v>0</v>
      </c>
      <c r="AE58" s="1">
        <f>Y58+AC58</f>
        <v>0</v>
      </c>
      <c r="AF58" s="1"/>
      <c r="AG58" s="1"/>
      <c r="AH58" s="1"/>
      <c r="AI58" s="1"/>
      <c r="AJ58" s="1">
        <f>AD58+AF58+AG58+AH58+AI58</f>
        <v>0</v>
      </c>
      <c r="AK58" s="1">
        <f>AE58+AI58</f>
        <v>0</v>
      </c>
      <c r="AL58" s="1"/>
      <c r="AM58" s="1"/>
      <c r="AN58" s="1"/>
      <c r="AO58" s="1"/>
      <c r="AP58" s="1">
        <f>AJ58+AL58+AM58+AN58+AO58</f>
        <v>0</v>
      </c>
      <c r="AQ58" s="1">
        <f>AK58+AO58</f>
        <v>0</v>
      </c>
      <c r="AR58" s="1"/>
      <c r="AS58" s="1"/>
      <c r="AT58" s="1"/>
      <c r="AU58" s="1"/>
      <c r="AV58" s="1">
        <f>AP58+AR58+AS58+AT58+AU58</f>
        <v>0</v>
      </c>
      <c r="AW58" s="1">
        <f>AQ58+AU58</f>
        <v>0</v>
      </c>
      <c r="AX58" s="1"/>
      <c r="AY58" s="1"/>
      <c r="AZ58" s="1"/>
      <c r="BA58" s="1"/>
      <c r="BB58" s="1">
        <f>AV58+AX58+AY58+AZ58+BA58</f>
        <v>0</v>
      </c>
      <c r="BC58" s="1">
        <f>AW58+BA58</f>
        <v>0</v>
      </c>
      <c r="BD58" s="1"/>
      <c r="BE58" s="1"/>
      <c r="BF58" s="1"/>
      <c r="BG58" s="1"/>
      <c r="BH58" s="1">
        <f>BB58+BD58+BE58+BF58+BG58</f>
        <v>0</v>
      </c>
      <c r="BI58" s="1">
        <f>BC58+BG58</f>
        <v>0</v>
      </c>
      <c r="BJ58" s="1"/>
      <c r="BK58" s="1"/>
      <c r="BL58" s="1"/>
      <c r="BM58" s="1"/>
      <c r="BN58" s="1">
        <f>BH58+BJ58+BK58+BL58+BM58</f>
        <v>0</v>
      </c>
      <c r="BO58" s="1">
        <f>BI58+BM58</f>
        <v>0</v>
      </c>
      <c r="BP58" s="1"/>
      <c r="BQ58" s="1"/>
      <c r="BR58" s="1"/>
      <c r="BS58" s="1">
        <v>3</v>
      </c>
      <c r="BT58" s="1">
        <f>BN58+BP58+BQ58+BR58+BS58</f>
        <v>3</v>
      </c>
      <c r="BU58" s="1">
        <f>BO58+BS58</f>
        <v>3</v>
      </c>
      <c r="BV58" s="1"/>
      <c r="BW58" s="1"/>
      <c r="BX58" s="1"/>
      <c r="BY58" s="1"/>
      <c r="BZ58" s="1">
        <f>BT58+BV58+BW58+BX58+BY58</f>
        <v>3</v>
      </c>
      <c r="CA58" s="1">
        <f>BU58+BY58</f>
        <v>3</v>
      </c>
      <c r="CB58" s="97"/>
      <c r="CC58" s="97"/>
      <c r="CD58" s="97"/>
      <c r="CE58" s="97"/>
      <c r="CF58" s="124">
        <f>BZ58+CB58+CC58+CD58+CE58</f>
        <v>3</v>
      </c>
      <c r="CG58" s="124">
        <f>CA58+CE58</f>
        <v>3</v>
      </c>
      <c r="CH58" s="97"/>
      <c r="CI58" s="97"/>
      <c r="CJ58" s="97"/>
      <c r="CK58" s="97"/>
      <c r="CL58" s="191">
        <f>CF58+CH58+CI58+CJ58+CK58</f>
        <v>3</v>
      </c>
      <c r="CM58" s="191">
        <f>CG58+CK58</f>
        <v>3</v>
      </c>
      <c r="CN58" s="191">
        <v>3</v>
      </c>
      <c r="CO58" s="191">
        <v>3</v>
      </c>
      <c r="CP58" s="210">
        <f t="shared" si="25"/>
        <v>100</v>
      </c>
      <c r="CQ58" s="210">
        <f t="shared" si="110"/>
        <v>100</v>
      </c>
    </row>
    <row r="59" spans="1:95" s="53" customFormat="1" ht="38.25" customHeight="1">
      <c r="A59" s="2" t="s">
        <v>50</v>
      </c>
      <c r="B59" s="27" t="s">
        <v>14</v>
      </c>
      <c r="C59" s="27" t="s">
        <v>44</v>
      </c>
      <c r="D59" s="36" t="s">
        <v>51</v>
      </c>
      <c r="E59" s="27"/>
      <c r="F59" s="1">
        <f>F60+F62</f>
        <v>5682</v>
      </c>
      <c r="G59" s="1">
        <f>G60+G62</f>
        <v>5682</v>
      </c>
      <c r="H59" s="1">
        <f t="shared" ref="H59:M59" si="180">H60+H62</f>
        <v>0</v>
      </c>
      <c r="I59" s="1">
        <f t="shared" si="180"/>
        <v>0</v>
      </c>
      <c r="J59" s="1">
        <f t="shared" si="180"/>
        <v>0</v>
      </c>
      <c r="K59" s="1">
        <f t="shared" si="180"/>
        <v>0</v>
      </c>
      <c r="L59" s="1">
        <f t="shared" si="180"/>
        <v>5682</v>
      </c>
      <c r="M59" s="1">
        <f t="shared" si="180"/>
        <v>5682</v>
      </c>
      <c r="N59" s="1">
        <f t="shared" ref="N59:S59" si="181">N60+N62</f>
        <v>0</v>
      </c>
      <c r="O59" s="1">
        <f t="shared" si="181"/>
        <v>0</v>
      </c>
      <c r="P59" s="1">
        <f t="shared" si="181"/>
        <v>0</v>
      </c>
      <c r="Q59" s="1">
        <f t="shared" si="181"/>
        <v>0</v>
      </c>
      <c r="R59" s="1">
        <f t="shared" si="181"/>
        <v>5682</v>
      </c>
      <c r="S59" s="1">
        <f t="shared" si="181"/>
        <v>5682</v>
      </c>
      <c r="T59" s="1">
        <f t="shared" ref="T59:Y59" si="182">T60+T62</f>
        <v>0</v>
      </c>
      <c r="U59" s="1">
        <f t="shared" si="182"/>
        <v>0</v>
      </c>
      <c r="V59" s="1">
        <f t="shared" si="182"/>
        <v>0</v>
      </c>
      <c r="W59" s="1">
        <f t="shared" si="182"/>
        <v>0</v>
      </c>
      <c r="X59" s="1">
        <f t="shared" si="182"/>
        <v>5682</v>
      </c>
      <c r="Y59" s="1">
        <f t="shared" si="182"/>
        <v>5682</v>
      </c>
      <c r="Z59" s="1">
        <f t="shared" ref="Z59:AE59" si="183">Z60+Z62</f>
        <v>0</v>
      </c>
      <c r="AA59" s="1">
        <f t="shared" si="183"/>
        <v>0</v>
      </c>
      <c r="AB59" s="1">
        <f t="shared" si="183"/>
        <v>0</v>
      </c>
      <c r="AC59" s="1">
        <f t="shared" si="183"/>
        <v>0</v>
      </c>
      <c r="AD59" s="1">
        <f t="shared" si="183"/>
        <v>5682</v>
      </c>
      <c r="AE59" s="1">
        <f t="shared" si="183"/>
        <v>5682</v>
      </c>
      <c r="AF59" s="1">
        <f t="shared" ref="AF59:AK59" si="184">AF60+AF62</f>
        <v>0</v>
      </c>
      <c r="AG59" s="1">
        <f t="shared" si="184"/>
        <v>0</v>
      </c>
      <c r="AH59" s="1">
        <f t="shared" si="184"/>
        <v>0</v>
      </c>
      <c r="AI59" s="1">
        <f t="shared" si="184"/>
        <v>0</v>
      </c>
      <c r="AJ59" s="1">
        <f t="shared" si="184"/>
        <v>5682</v>
      </c>
      <c r="AK59" s="1">
        <f t="shared" si="184"/>
        <v>5682</v>
      </c>
      <c r="AL59" s="1">
        <f t="shared" ref="AL59:AQ59" si="185">AL60+AL62</f>
        <v>0</v>
      </c>
      <c r="AM59" s="1">
        <f t="shared" si="185"/>
        <v>0</v>
      </c>
      <c r="AN59" s="1">
        <f t="shared" si="185"/>
        <v>0</v>
      </c>
      <c r="AO59" s="1">
        <f t="shared" si="185"/>
        <v>0</v>
      </c>
      <c r="AP59" s="1">
        <f t="shared" si="185"/>
        <v>5682</v>
      </c>
      <c r="AQ59" s="1">
        <f t="shared" si="185"/>
        <v>5682</v>
      </c>
      <c r="AR59" s="1">
        <f t="shared" ref="AR59:AW59" si="186">AR60+AR62</f>
        <v>0</v>
      </c>
      <c r="AS59" s="1">
        <f t="shared" si="186"/>
        <v>0</v>
      </c>
      <c r="AT59" s="1">
        <f t="shared" si="186"/>
        <v>0</v>
      </c>
      <c r="AU59" s="1">
        <f t="shared" si="186"/>
        <v>0</v>
      </c>
      <c r="AV59" s="1">
        <f t="shared" si="186"/>
        <v>5682</v>
      </c>
      <c r="AW59" s="1">
        <f t="shared" si="186"/>
        <v>5682</v>
      </c>
      <c r="AX59" s="1">
        <f t="shared" ref="AX59:BC59" si="187">AX60+AX62</f>
        <v>0</v>
      </c>
      <c r="AY59" s="1">
        <f t="shared" si="187"/>
        <v>0</v>
      </c>
      <c r="AZ59" s="1">
        <f t="shared" si="187"/>
        <v>0</v>
      </c>
      <c r="BA59" s="1">
        <f t="shared" si="187"/>
        <v>0</v>
      </c>
      <c r="BB59" s="1">
        <f t="shared" si="187"/>
        <v>5682</v>
      </c>
      <c r="BC59" s="1">
        <f t="shared" si="187"/>
        <v>5682</v>
      </c>
      <c r="BD59" s="1">
        <f t="shared" ref="BD59:BI59" si="188">BD60+BD62</f>
        <v>0</v>
      </c>
      <c r="BE59" s="1">
        <f t="shared" si="188"/>
        <v>0</v>
      </c>
      <c r="BF59" s="1">
        <f t="shared" si="188"/>
        <v>0</v>
      </c>
      <c r="BG59" s="1">
        <f t="shared" si="188"/>
        <v>0</v>
      </c>
      <c r="BH59" s="1">
        <f t="shared" si="188"/>
        <v>5682</v>
      </c>
      <c r="BI59" s="1">
        <f t="shared" si="188"/>
        <v>5682</v>
      </c>
      <c r="BJ59" s="1">
        <f t="shared" ref="BJ59:BO59" si="189">BJ60+BJ62</f>
        <v>0</v>
      </c>
      <c r="BK59" s="1">
        <f t="shared" si="189"/>
        <v>0</v>
      </c>
      <c r="BL59" s="1">
        <f t="shared" si="189"/>
        <v>0</v>
      </c>
      <c r="BM59" s="1">
        <f t="shared" si="189"/>
        <v>0</v>
      </c>
      <c r="BN59" s="1">
        <f t="shared" si="189"/>
        <v>5682</v>
      </c>
      <c r="BO59" s="1">
        <f t="shared" si="189"/>
        <v>5682</v>
      </c>
      <c r="BP59" s="1">
        <f t="shared" ref="BP59:BU59" si="190">BP60+BP62</f>
        <v>0</v>
      </c>
      <c r="BQ59" s="1">
        <f t="shared" si="190"/>
        <v>0</v>
      </c>
      <c r="BR59" s="1">
        <f t="shared" si="190"/>
        <v>0</v>
      </c>
      <c r="BS59" s="1">
        <f t="shared" si="190"/>
        <v>0</v>
      </c>
      <c r="BT59" s="1">
        <f t="shared" si="190"/>
        <v>5682</v>
      </c>
      <c r="BU59" s="1">
        <f t="shared" si="190"/>
        <v>5682</v>
      </c>
      <c r="BV59" s="1">
        <f t="shared" ref="BV59:CA59" si="191">BV60+BV62</f>
        <v>0</v>
      </c>
      <c r="BW59" s="1">
        <f t="shared" si="191"/>
        <v>0</v>
      </c>
      <c r="BX59" s="1">
        <f t="shared" si="191"/>
        <v>0</v>
      </c>
      <c r="BY59" s="1">
        <f t="shared" si="191"/>
        <v>0</v>
      </c>
      <c r="BZ59" s="1">
        <f t="shared" si="191"/>
        <v>5682</v>
      </c>
      <c r="CA59" s="1">
        <f t="shared" si="191"/>
        <v>5682</v>
      </c>
      <c r="CB59" s="97">
        <f t="shared" ref="CB59:CG59" si="192">CB60+CB62</f>
        <v>0</v>
      </c>
      <c r="CC59" s="97">
        <f t="shared" si="192"/>
        <v>0</v>
      </c>
      <c r="CD59" s="97">
        <f t="shared" si="192"/>
        <v>0</v>
      </c>
      <c r="CE59" s="97">
        <f t="shared" si="192"/>
        <v>0</v>
      </c>
      <c r="CF59" s="124">
        <f t="shared" si="192"/>
        <v>5682</v>
      </c>
      <c r="CG59" s="124">
        <f t="shared" si="192"/>
        <v>5682</v>
      </c>
      <c r="CH59" s="97">
        <f t="shared" ref="CH59:CM59" si="193">CH60+CH62</f>
        <v>0</v>
      </c>
      <c r="CI59" s="97">
        <f t="shared" si="193"/>
        <v>0</v>
      </c>
      <c r="CJ59" s="97">
        <f t="shared" si="193"/>
        <v>0</v>
      </c>
      <c r="CK59" s="97">
        <f t="shared" si="193"/>
        <v>0</v>
      </c>
      <c r="CL59" s="191">
        <f t="shared" si="193"/>
        <v>5682</v>
      </c>
      <c r="CM59" s="191">
        <f t="shared" si="193"/>
        <v>5682</v>
      </c>
      <c r="CN59" s="191">
        <f t="shared" ref="CN59:CO59" si="194">CN60+CN62</f>
        <v>5656</v>
      </c>
      <c r="CO59" s="191">
        <f t="shared" si="194"/>
        <v>5656</v>
      </c>
      <c r="CP59" s="210">
        <f t="shared" si="25"/>
        <v>99.54241464273143</v>
      </c>
      <c r="CQ59" s="210">
        <f t="shared" si="110"/>
        <v>99.54241464273143</v>
      </c>
    </row>
    <row r="60" spans="1:95" s="53" customFormat="1" ht="82.5">
      <c r="A60" s="2" t="s">
        <v>22</v>
      </c>
      <c r="B60" s="27" t="s">
        <v>14</v>
      </c>
      <c r="C60" s="27" t="s">
        <v>44</v>
      </c>
      <c r="D60" s="36" t="s">
        <v>51</v>
      </c>
      <c r="E60" s="30">
        <v>100</v>
      </c>
      <c r="F60" s="1">
        <f>F61</f>
        <v>5650</v>
      </c>
      <c r="G60" s="1">
        <f>G61</f>
        <v>5650</v>
      </c>
      <c r="H60" s="1">
        <f t="shared" ref="H60:BS60" si="195">H61</f>
        <v>0</v>
      </c>
      <c r="I60" s="1">
        <f t="shared" si="195"/>
        <v>0</v>
      </c>
      <c r="J60" s="1">
        <f t="shared" si="195"/>
        <v>0</v>
      </c>
      <c r="K60" s="1">
        <f t="shared" si="195"/>
        <v>0</v>
      </c>
      <c r="L60" s="1">
        <f t="shared" si="195"/>
        <v>5650</v>
      </c>
      <c r="M60" s="1">
        <f t="shared" si="195"/>
        <v>5650</v>
      </c>
      <c r="N60" s="1">
        <f t="shared" si="195"/>
        <v>0</v>
      </c>
      <c r="O60" s="1">
        <f t="shared" si="195"/>
        <v>0</v>
      </c>
      <c r="P60" s="1">
        <f t="shared" si="195"/>
        <v>0</v>
      </c>
      <c r="Q60" s="1">
        <f t="shared" si="195"/>
        <v>0</v>
      </c>
      <c r="R60" s="1">
        <f t="shared" si="195"/>
        <v>5650</v>
      </c>
      <c r="S60" s="1">
        <f t="shared" si="195"/>
        <v>5650</v>
      </c>
      <c r="T60" s="1">
        <f t="shared" si="195"/>
        <v>0</v>
      </c>
      <c r="U60" s="1">
        <f t="shared" si="195"/>
        <v>0</v>
      </c>
      <c r="V60" s="1">
        <f t="shared" si="195"/>
        <v>0</v>
      </c>
      <c r="W60" s="1">
        <f t="shared" si="195"/>
        <v>0</v>
      </c>
      <c r="X60" s="1">
        <f t="shared" si="195"/>
        <v>5650</v>
      </c>
      <c r="Y60" s="1">
        <f t="shared" si="195"/>
        <v>5650</v>
      </c>
      <c r="Z60" s="1">
        <f t="shared" si="195"/>
        <v>0</v>
      </c>
      <c r="AA60" s="1">
        <f t="shared" si="195"/>
        <v>0</v>
      </c>
      <c r="AB60" s="1">
        <f t="shared" si="195"/>
        <v>0</v>
      </c>
      <c r="AC60" s="1">
        <f t="shared" si="195"/>
        <v>0</v>
      </c>
      <c r="AD60" s="1">
        <f t="shared" si="195"/>
        <v>5650</v>
      </c>
      <c r="AE60" s="1">
        <f t="shared" si="195"/>
        <v>5650</v>
      </c>
      <c r="AF60" s="1">
        <f t="shared" si="195"/>
        <v>0</v>
      </c>
      <c r="AG60" s="1">
        <f t="shared" si="195"/>
        <v>0</v>
      </c>
      <c r="AH60" s="1">
        <f t="shared" si="195"/>
        <v>0</v>
      </c>
      <c r="AI60" s="1">
        <f t="shared" si="195"/>
        <v>0</v>
      </c>
      <c r="AJ60" s="1">
        <f t="shared" si="195"/>
        <v>5650</v>
      </c>
      <c r="AK60" s="1">
        <f t="shared" si="195"/>
        <v>5650</v>
      </c>
      <c r="AL60" s="1">
        <f t="shared" si="195"/>
        <v>0</v>
      </c>
      <c r="AM60" s="1">
        <f t="shared" si="195"/>
        <v>0</v>
      </c>
      <c r="AN60" s="1">
        <f t="shared" si="195"/>
        <v>0</v>
      </c>
      <c r="AO60" s="1">
        <f t="shared" si="195"/>
        <v>0</v>
      </c>
      <c r="AP60" s="1">
        <f t="shared" si="195"/>
        <v>5650</v>
      </c>
      <c r="AQ60" s="1">
        <f t="shared" si="195"/>
        <v>5650</v>
      </c>
      <c r="AR60" s="1">
        <f t="shared" si="195"/>
        <v>0</v>
      </c>
      <c r="AS60" s="1">
        <f t="shared" si="195"/>
        <v>0</v>
      </c>
      <c r="AT60" s="1">
        <f t="shared" si="195"/>
        <v>0</v>
      </c>
      <c r="AU60" s="1">
        <f t="shared" si="195"/>
        <v>0</v>
      </c>
      <c r="AV60" s="1">
        <f t="shared" si="195"/>
        <v>5650</v>
      </c>
      <c r="AW60" s="1">
        <f t="shared" si="195"/>
        <v>5650</v>
      </c>
      <c r="AX60" s="1">
        <f t="shared" si="195"/>
        <v>0</v>
      </c>
      <c r="AY60" s="1">
        <f t="shared" si="195"/>
        <v>0</v>
      </c>
      <c r="AZ60" s="1">
        <f t="shared" si="195"/>
        <v>0</v>
      </c>
      <c r="BA60" s="1">
        <f t="shared" si="195"/>
        <v>0</v>
      </c>
      <c r="BB60" s="1">
        <f t="shared" si="195"/>
        <v>5650</v>
      </c>
      <c r="BC60" s="1">
        <f t="shared" si="195"/>
        <v>5650</v>
      </c>
      <c r="BD60" s="1">
        <f t="shared" si="195"/>
        <v>0</v>
      </c>
      <c r="BE60" s="1">
        <f t="shared" si="195"/>
        <v>0</v>
      </c>
      <c r="BF60" s="1">
        <f t="shared" si="195"/>
        <v>0</v>
      </c>
      <c r="BG60" s="1">
        <f t="shared" si="195"/>
        <v>0</v>
      </c>
      <c r="BH60" s="1">
        <f t="shared" si="195"/>
        <v>5650</v>
      </c>
      <c r="BI60" s="1">
        <f t="shared" si="195"/>
        <v>5650</v>
      </c>
      <c r="BJ60" s="1">
        <f t="shared" si="195"/>
        <v>0</v>
      </c>
      <c r="BK60" s="1">
        <f t="shared" si="195"/>
        <v>0</v>
      </c>
      <c r="BL60" s="1">
        <f t="shared" si="195"/>
        <v>0</v>
      </c>
      <c r="BM60" s="1">
        <f t="shared" si="195"/>
        <v>0</v>
      </c>
      <c r="BN60" s="1">
        <f t="shared" si="195"/>
        <v>5650</v>
      </c>
      <c r="BO60" s="1">
        <f t="shared" si="195"/>
        <v>5650</v>
      </c>
      <c r="BP60" s="1">
        <f t="shared" si="195"/>
        <v>0</v>
      </c>
      <c r="BQ60" s="1">
        <f t="shared" si="195"/>
        <v>0</v>
      </c>
      <c r="BR60" s="1">
        <f t="shared" si="195"/>
        <v>0</v>
      </c>
      <c r="BS60" s="1">
        <f t="shared" si="195"/>
        <v>0</v>
      </c>
      <c r="BT60" s="1">
        <f t="shared" ref="BT60:CO60" si="196">BT61</f>
        <v>5650</v>
      </c>
      <c r="BU60" s="1">
        <f t="shared" si="196"/>
        <v>5650</v>
      </c>
      <c r="BV60" s="1">
        <f t="shared" si="196"/>
        <v>0</v>
      </c>
      <c r="BW60" s="1">
        <f t="shared" si="196"/>
        <v>0</v>
      </c>
      <c r="BX60" s="1">
        <f t="shared" si="196"/>
        <v>0</v>
      </c>
      <c r="BY60" s="1">
        <f t="shared" si="196"/>
        <v>0</v>
      </c>
      <c r="BZ60" s="1">
        <f t="shared" si="196"/>
        <v>5650</v>
      </c>
      <c r="CA60" s="1">
        <f t="shared" si="196"/>
        <v>5650</v>
      </c>
      <c r="CB60" s="97">
        <f t="shared" si="196"/>
        <v>0</v>
      </c>
      <c r="CC60" s="97">
        <f t="shared" si="196"/>
        <v>0</v>
      </c>
      <c r="CD60" s="97">
        <f t="shared" si="196"/>
        <v>0</v>
      </c>
      <c r="CE60" s="97">
        <f t="shared" si="196"/>
        <v>0</v>
      </c>
      <c r="CF60" s="124">
        <f t="shared" si="196"/>
        <v>5650</v>
      </c>
      <c r="CG60" s="124">
        <f t="shared" si="196"/>
        <v>5650</v>
      </c>
      <c r="CH60" s="97">
        <f t="shared" si="196"/>
        <v>0</v>
      </c>
      <c r="CI60" s="97">
        <f t="shared" si="196"/>
        <v>0</v>
      </c>
      <c r="CJ60" s="97">
        <f t="shared" si="196"/>
        <v>0</v>
      </c>
      <c r="CK60" s="97">
        <f t="shared" si="196"/>
        <v>0</v>
      </c>
      <c r="CL60" s="191">
        <f t="shared" si="196"/>
        <v>5650</v>
      </c>
      <c r="CM60" s="191">
        <f t="shared" si="196"/>
        <v>5650</v>
      </c>
      <c r="CN60" s="191">
        <f t="shared" si="196"/>
        <v>5624</v>
      </c>
      <c r="CO60" s="191">
        <f t="shared" si="196"/>
        <v>5624</v>
      </c>
      <c r="CP60" s="210">
        <f t="shared" si="25"/>
        <v>99.539823008849567</v>
      </c>
      <c r="CQ60" s="210">
        <f t="shared" si="110"/>
        <v>99.539823008849567</v>
      </c>
    </row>
    <row r="61" spans="1:95" s="53" customFormat="1" ht="36" customHeight="1">
      <c r="A61" s="2" t="s">
        <v>23</v>
      </c>
      <c r="B61" s="27" t="s">
        <v>14</v>
      </c>
      <c r="C61" s="27" t="s">
        <v>44</v>
      </c>
      <c r="D61" s="36" t="s">
        <v>51</v>
      </c>
      <c r="E61" s="30">
        <v>120</v>
      </c>
      <c r="F61" s="1">
        <v>5650</v>
      </c>
      <c r="G61" s="1">
        <v>5650</v>
      </c>
      <c r="H61" s="1"/>
      <c r="I61" s="1"/>
      <c r="J61" s="1"/>
      <c r="K61" s="1"/>
      <c r="L61" s="1">
        <f>F61+H61+I61+J61+K61</f>
        <v>5650</v>
      </c>
      <c r="M61" s="1">
        <f>G61+K61</f>
        <v>5650</v>
      </c>
      <c r="N61" s="1"/>
      <c r="O61" s="1"/>
      <c r="P61" s="1"/>
      <c r="Q61" s="1"/>
      <c r="R61" s="1">
        <f>L61+N61+O61+P61+Q61</f>
        <v>5650</v>
      </c>
      <c r="S61" s="1">
        <f>M61+Q61</f>
        <v>5650</v>
      </c>
      <c r="T61" s="1"/>
      <c r="U61" s="1"/>
      <c r="V61" s="1"/>
      <c r="W61" s="1"/>
      <c r="X61" s="1">
        <f>R61+T61+U61+V61+W61</f>
        <v>5650</v>
      </c>
      <c r="Y61" s="1">
        <f>S61+W61</f>
        <v>5650</v>
      </c>
      <c r="Z61" s="1"/>
      <c r="AA61" s="1"/>
      <c r="AB61" s="1"/>
      <c r="AC61" s="1"/>
      <c r="AD61" s="1">
        <f>X61+Z61+AA61+AB61+AC61</f>
        <v>5650</v>
      </c>
      <c r="AE61" s="1">
        <f>Y61+AC61</f>
        <v>5650</v>
      </c>
      <c r="AF61" s="1"/>
      <c r="AG61" s="1"/>
      <c r="AH61" s="1"/>
      <c r="AI61" s="1"/>
      <c r="AJ61" s="1">
        <f>AD61+AF61+AG61+AH61+AI61</f>
        <v>5650</v>
      </c>
      <c r="AK61" s="1">
        <f>AE61+AI61</f>
        <v>5650</v>
      </c>
      <c r="AL61" s="1"/>
      <c r="AM61" s="1"/>
      <c r="AN61" s="1"/>
      <c r="AO61" s="1"/>
      <c r="AP61" s="1">
        <f>AJ61+AL61+AM61+AN61+AO61</f>
        <v>5650</v>
      </c>
      <c r="AQ61" s="1">
        <f>AK61+AO61</f>
        <v>5650</v>
      </c>
      <c r="AR61" s="1"/>
      <c r="AS61" s="1"/>
      <c r="AT61" s="1"/>
      <c r="AU61" s="1"/>
      <c r="AV61" s="1">
        <f>AP61+AR61+AS61+AT61+AU61</f>
        <v>5650</v>
      </c>
      <c r="AW61" s="1">
        <f>AQ61+AU61</f>
        <v>5650</v>
      </c>
      <c r="AX61" s="1"/>
      <c r="AY61" s="1"/>
      <c r="AZ61" s="1"/>
      <c r="BA61" s="1"/>
      <c r="BB61" s="1">
        <f>AV61+AX61+AY61+AZ61+BA61</f>
        <v>5650</v>
      </c>
      <c r="BC61" s="1">
        <f>AW61+BA61</f>
        <v>5650</v>
      </c>
      <c r="BD61" s="1"/>
      <c r="BE61" s="1"/>
      <c r="BF61" s="1"/>
      <c r="BG61" s="1"/>
      <c r="BH61" s="1">
        <f>BB61+BD61+BE61+BF61+BG61</f>
        <v>5650</v>
      </c>
      <c r="BI61" s="1">
        <f>BC61+BG61</f>
        <v>5650</v>
      </c>
      <c r="BJ61" s="1"/>
      <c r="BK61" s="1"/>
      <c r="BL61" s="1"/>
      <c r="BM61" s="1"/>
      <c r="BN61" s="1">
        <f>BH61+BJ61+BK61+BL61+BM61</f>
        <v>5650</v>
      </c>
      <c r="BO61" s="1">
        <f>BI61+BM61</f>
        <v>5650</v>
      </c>
      <c r="BP61" s="1"/>
      <c r="BQ61" s="1"/>
      <c r="BR61" s="1"/>
      <c r="BS61" s="1"/>
      <c r="BT61" s="1">
        <f>BN61+BP61+BQ61+BR61+BS61</f>
        <v>5650</v>
      </c>
      <c r="BU61" s="1">
        <f>BO61+BS61</f>
        <v>5650</v>
      </c>
      <c r="BV61" s="1"/>
      <c r="BW61" s="1"/>
      <c r="BX61" s="1"/>
      <c r="BY61" s="1"/>
      <c r="BZ61" s="1">
        <f>BT61+BV61+BW61+BX61+BY61</f>
        <v>5650</v>
      </c>
      <c r="CA61" s="1">
        <f>BU61+BY61</f>
        <v>5650</v>
      </c>
      <c r="CB61" s="97"/>
      <c r="CC61" s="97"/>
      <c r="CD61" s="97"/>
      <c r="CE61" s="97"/>
      <c r="CF61" s="124">
        <f>BZ61+CB61+CC61+CD61+CE61</f>
        <v>5650</v>
      </c>
      <c r="CG61" s="124">
        <f>CA61+CE61</f>
        <v>5650</v>
      </c>
      <c r="CH61" s="97"/>
      <c r="CI61" s="97"/>
      <c r="CJ61" s="97"/>
      <c r="CK61" s="97"/>
      <c r="CL61" s="191">
        <f>CF61+CH61+CI61+CJ61+CK61</f>
        <v>5650</v>
      </c>
      <c r="CM61" s="191">
        <f>CG61+CK61</f>
        <v>5650</v>
      </c>
      <c r="CN61" s="191">
        <v>5624</v>
      </c>
      <c r="CO61" s="191">
        <v>5624</v>
      </c>
      <c r="CP61" s="210">
        <f t="shared" si="25"/>
        <v>99.539823008849567</v>
      </c>
      <c r="CQ61" s="210">
        <f t="shared" si="110"/>
        <v>99.539823008849567</v>
      </c>
    </row>
    <row r="62" spans="1:95" s="53" customFormat="1" ht="33">
      <c r="A62" s="2" t="s">
        <v>35</v>
      </c>
      <c r="B62" s="27" t="s">
        <v>14</v>
      </c>
      <c r="C62" s="27" t="s">
        <v>44</v>
      </c>
      <c r="D62" s="36" t="s">
        <v>51</v>
      </c>
      <c r="E62" s="30">
        <v>200</v>
      </c>
      <c r="F62" s="1">
        <f>F63</f>
        <v>32</v>
      </c>
      <c r="G62" s="1">
        <f>G63</f>
        <v>32</v>
      </c>
      <c r="H62" s="1">
        <f t="shared" ref="H62:BS62" si="197">H63</f>
        <v>0</v>
      </c>
      <c r="I62" s="1">
        <f t="shared" si="197"/>
        <v>0</v>
      </c>
      <c r="J62" s="1">
        <f t="shared" si="197"/>
        <v>0</v>
      </c>
      <c r="K62" s="1">
        <f t="shared" si="197"/>
        <v>0</v>
      </c>
      <c r="L62" s="1">
        <f t="shared" si="197"/>
        <v>32</v>
      </c>
      <c r="M62" s="1">
        <f t="shared" si="197"/>
        <v>32</v>
      </c>
      <c r="N62" s="1">
        <f t="shared" si="197"/>
        <v>0</v>
      </c>
      <c r="O62" s="1">
        <f t="shared" si="197"/>
        <v>0</v>
      </c>
      <c r="P62" s="1">
        <f t="shared" si="197"/>
        <v>0</v>
      </c>
      <c r="Q62" s="1">
        <f t="shared" si="197"/>
        <v>0</v>
      </c>
      <c r="R62" s="1">
        <f t="shared" si="197"/>
        <v>32</v>
      </c>
      <c r="S62" s="1">
        <f t="shared" si="197"/>
        <v>32</v>
      </c>
      <c r="T62" s="1">
        <f t="shared" si="197"/>
        <v>0</v>
      </c>
      <c r="U62" s="1">
        <f t="shared" si="197"/>
        <v>0</v>
      </c>
      <c r="V62" s="1">
        <f t="shared" si="197"/>
        <v>0</v>
      </c>
      <c r="W62" s="1">
        <f t="shared" si="197"/>
        <v>0</v>
      </c>
      <c r="X62" s="1">
        <f t="shared" si="197"/>
        <v>32</v>
      </c>
      <c r="Y62" s="1">
        <f t="shared" si="197"/>
        <v>32</v>
      </c>
      <c r="Z62" s="1">
        <f t="shared" si="197"/>
        <v>0</v>
      </c>
      <c r="AA62" s="1">
        <f t="shared" si="197"/>
        <v>0</v>
      </c>
      <c r="AB62" s="1">
        <f t="shared" si="197"/>
        <v>0</v>
      </c>
      <c r="AC62" s="1">
        <f t="shared" si="197"/>
        <v>0</v>
      </c>
      <c r="AD62" s="1">
        <f t="shared" si="197"/>
        <v>32</v>
      </c>
      <c r="AE62" s="1">
        <f t="shared" si="197"/>
        <v>32</v>
      </c>
      <c r="AF62" s="1">
        <f t="shared" si="197"/>
        <v>0</v>
      </c>
      <c r="AG62" s="1">
        <f t="shared" si="197"/>
        <v>0</v>
      </c>
      <c r="AH62" s="1">
        <f t="shared" si="197"/>
        <v>0</v>
      </c>
      <c r="AI62" s="1">
        <f t="shared" si="197"/>
        <v>0</v>
      </c>
      <c r="AJ62" s="1">
        <f t="shared" si="197"/>
        <v>32</v>
      </c>
      <c r="AK62" s="1">
        <f t="shared" si="197"/>
        <v>32</v>
      </c>
      <c r="AL62" s="1">
        <f t="shared" si="197"/>
        <v>0</v>
      </c>
      <c r="AM62" s="1">
        <f t="shared" si="197"/>
        <v>0</v>
      </c>
      <c r="AN62" s="1">
        <f t="shared" si="197"/>
        <v>0</v>
      </c>
      <c r="AO62" s="1">
        <f t="shared" si="197"/>
        <v>0</v>
      </c>
      <c r="AP62" s="1">
        <f t="shared" si="197"/>
        <v>32</v>
      </c>
      <c r="AQ62" s="1">
        <f t="shared" si="197"/>
        <v>32</v>
      </c>
      <c r="AR62" s="1">
        <f t="shared" si="197"/>
        <v>0</v>
      </c>
      <c r="AS62" s="1">
        <f t="shared" si="197"/>
        <v>0</v>
      </c>
      <c r="AT62" s="1">
        <f t="shared" si="197"/>
        <v>0</v>
      </c>
      <c r="AU62" s="1">
        <f t="shared" si="197"/>
        <v>0</v>
      </c>
      <c r="AV62" s="1">
        <f t="shared" si="197"/>
        <v>32</v>
      </c>
      <c r="AW62" s="1">
        <f t="shared" si="197"/>
        <v>32</v>
      </c>
      <c r="AX62" s="1">
        <f t="shared" si="197"/>
        <v>0</v>
      </c>
      <c r="AY62" s="1">
        <f t="shared" si="197"/>
        <v>0</v>
      </c>
      <c r="AZ62" s="1">
        <f t="shared" si="197"/>
        <v>0</v>
      </c>
      <c r="BA62" s="1">
        <f t="shared" si="197"/>
        <v>0</v>
      </c>
      <c r="BB62" s="1">
        <f t="shared" si="197"/>
        <v>32</v>
      </c>
      <c r="BC62" s="1">
        <f t="shared" si="197"/>
        <v>32</v>
      </c>
      <c r="BD62" s="1">
        <f t="shared" si="197"/>
        <v>0</v>
      </c>
      <c r="BE62" s="1">
        <f t="shared" si="197"/>
        <v>0</v>
      </c>
      <c r="BF62" s="1">
        <f t="shared" si="197"/>
        <v>0</v>
      </c>
      <c r="BG62" s="1">
        <f t="shared" si="197"/>
        <v>0</v>
      </c>
      <c r="BH62" s="1">
        <f t="shared" si="197"/>
        <v>32</v>
      </c>
      <c r="BI62" s="1">
        <f t="shared" si="197"/>
        <v>32</v>
      </c>
      <c r="BJ62" s="1">
        <f t="shared" si="197"/>
        <v>0</v>
      </c>
      <c r="BK62" s="1">
        <f t="shared" si="197"/>
        <v>0</v>
      </c>
      <c r="BL62" s="1">
        <f t="shared" si="197"/>
        <v>0</v>
      </c>
      <c r="BM62" s="1">
        <f t="shared" si="197"/>
        <v>0</v>
      </c>
      <c r="BN62" s="1">
        <f t="shared" si="197"/>
        <v>32</v>
      </c>
      <c r="BO62" s="1">
        <f t="shared" si="197"/>
        <v>32</v>
      </c>
      <c r="BP62" s="1">
        <f t="shared" si="197"/>
        <v>0</v>
      </c>
      <c r="BQ62" s="1">
        <f t="shared" si="197"/>
        <v>0</v>
      </c>
      <c r="BR62" s="1">
        <f t="shared" si="197"/>
        <v>0</v>
      </c>
      <c r="BS62" s="1">
        <f t="shared" si="197"/>
        <v>0</v>
      </c>
      <c r="BT62" s="1">
        <f t="shared" ref="BT62:CO62" si="198">BT63</f>
        <v>32</v>
      </c>
      <c r="BU62" s="1">
        <f t="shared" si="198"/>
        <v>32</v>
      </c>
      <c r="BV62" s="1">
        <f t="shared" si="198"/>
        <v>0</v>
      </c>
      <c r="BW62" s="1">
        <f t="shared" si="198"/>
        <v>0</v>
      </c>
      <c r="BX62" s="1">
        <f t="shared" si="198"/>
        <v>0</v>
      </c>
      <c r="BY62" s="1">
        <f t="shared" si="198"/>
        <v>0</v>
      </c>
      <c r="BZ62" s="1">
        <f t="shared" si="198"/>
        <v>32</v>
      </c>
      <c r="CA62" s="1">
        <f t="shared" si="198"/>
        <v>32</v>
      </c>
      <c r="CB62" s="97">
        <f t="shared" si="198"/>
        <v>0</v>
      </c>
      <c r="CC62" s="97">
        <f t="shared" si="198"/>
        <v>0</v>
      </c>
      <c r="CD62" s="97">
        <f t="shared" si="198"/>
        <v>0</v>
      </c>
      <c r="CE62" s="97">
        <f t="shared" si="198"/>
        <v>0</v>
      </c>
      <c r="CF62" s="124">
        <f t="shared" si="198"/>
        <v>32</v>
      </c>
      <c r="CG62" s="124">
        <f t="shared" si="198"/>
        <v>32</v>
      </c>
      <c r="CH62" s="97">
        <f t="shared" si="198"/>
        <v>0</v>
      </c>
      <c r="CI62" s="97">
        <f t="shared" si="198"/>
        <v>0</v>
      </c>
      <c r="CJ62" s="97">
        <f t="shared" si="198"/>
        <v>0</v>
      </c>
      <c r="CK62" s="97">
        <f t="shared" si="198"/>
        <v>0</v>
      </c>
      <c r="CL62" s="191">
        <f t="shared" si="198"/>
        <v>32</v>
      </c>
      <c r="CM62" s="191">
        <f t="shared" si="198"/>
        <v>32</v>
      </c>
      <c r="CN62" s="191">
        <f t="shared" si="198"/>
        <v>32</v>
      </c>
      <c r="CO62" s="191">
        <f t="shared" si="198"/>
        <v>32</v>
      </c>
      <c r="CP62" s="210">
        <f t="shared" si="25"/>
        <v>100</v>
      </c>
      <c r="CQ62" s="210">
        <f t="shared" si="110"/>
        <v>100</v>
      </c>
    </row>
    <row r="63" spans="1:95" s="53" customFormat="1" ht="42.75" customHeight="1">
      <c r="A63" s="2" t="s">
        <v>36</v>
      </c>
      <c r="B63" s="27" t="s">
        <v>14</v>
      </c>
      <c r="C63" s="27" t="s">
        <v>44</v>
      </c>
      <c r="D63" s="36" t="s">
        <v>51</v>
      </c>
      <c r="E63" s="30">
        <v>240</v>
      </c>
      <c r="F63" s="1">
        <v>32</v>
      </c>
      <c r="G63" s="1">
        <v>32</v>
      </c>
      <c r="H63" s="1"/>
      <c r="I63" s="1"/>
      <c r="J63" s="1"/>
      <c r="K63" s="1"/>
      <c r="L63" s="1">
        <f>F63+H63+I63+J63+K63</f>
        <v>32</v>
      </c>
      <c r="M63" s="1">
        <f>G63+K63</f>
        <v>32</v>
      </c>
      <c r="N63" s="1"/>
      <c r="O63" s="1"/>
      <c r="P63" s="1"/>
      <c r="Q63" s="1"/>
      <c r="R63" s="1">
        <f>L63+N63+O63+P63+Q63</f>
        <v>32</v>
      </c>
      <c r="S63" s="1">
        <f>M63+Q63</f>
        <v>32</v>
      </c>
      <c r="T63" s="1"/>
      <c r="U63" s="1"/>
      <c r="V63" s="1"/>
      <c r="W63" s="1"/>
      <c r="X63" s="1">
        <f>R63+T63+U63+V63+W63</f>
        <v>32</v>
      </c>
      <c r="Y63" s="1">
        <f>S63+W63</f>
        <v>32</v>
      </c>
      <c r="Z63" s="1"/>
      <c r="AA63" s="1"/>
      <c r="AB63" s="1"/>
      <c r="AC63" s="1"/>
      <c r="AD63" s="1">
        <f>X63+Z63+AA63+AB63+AC63</f>
        <v>32</v>
      </c>
      <c r="AE63" s="1">
        <f>Y63+AC63</f>
        <v>32</v>
      </c>
      <c r="AF63" s="1"/>
      <c r="AG63" s="1"/>
      <c r="AH63" s="1"/>
      <c r="AI63" s="1"/>
      <c r="AJ63" s="1">
        <f>AD63+AF63+AG63+AH63+AI63</f>
        <v>32</v>
      </c>
      <c r="AK63" s="1">
        <f>AE63+AI63</f>
        <v>32</v>
      </c>
      <c r="AL63" s="1"/>
      <c r="AM63" s="1"/>
      <c r="AN63" s="1"/>
      <c r="AO63" s="1"/>
      <c r="AP63" s="1">
        <f>AJ63+AL63+AM63+AN63+AO63</f>
        <v>32</v>
      </c>
      <c r="AQ63" s="1">
        <f>AK63+AO63</f>
        <v>32</v>
      </c>
      <c r="AR63" s="1"/>
      <c r="AS63" s="1"/>
      <c r="AT63" s="1"/>
      <c r="AU63" s="1"/>
      <c r="AV63" s="1">
        <f>AP63+AR63+AS63+AT63+AU63</f>
        <v>32</v>
      </c>
      <c r="AW63" s="1">
        <f>AQ63+AU63</f>
        <v>32</v>
      </c>
      <c r="AX63" s="1"/>
      <c r="AY63" s="1"/>
      <c r="AZ63" s="1"/>
      <c r="BA63" s="1"/>
      <c r="BB63" s="1">
        <f>AV63+AX63+AY63+AZ63+BA63</f>
        <v>32</v>
      </c>
      <c r="BC63" s="1">
        <f>AW63+BA63</f>
        <v>32</v>
      </c>
      <c r="BD63" s="1"/>
      <c r="BE63" s="1"/>
      <c r="BF63" s="1"/>
      <c r="BG63" s="1"/>
      <c r="BH63" s="1">
        <f>BB63+BD63+BE63+BF63+BG63</f>
        <v>32</v>
      </c>
      <c r="BI63" s="1">
        <f>BC63+BG63</f>
        <v>32</v>
      </c>
      <c r="BJ63" s="1"/>
      <c r="BK63" s="1"/>
      <c r="BL63" s="1"/>
      <c r="BM63" s="1"/>
      <c r="BN63" s="1">
        <f>BH63+BJ63+BK63+BL63+BM63</f>
        <v>32</v>
      </c>
      <c r="BO63" s="1">
        <f>BI63+BM63</f>
        <v>32</v>
      </c>
      <c r="BP63" s="1"/>
      <c r="BQ63" s="1"/>
      <c r="BR63" s="1"/>
      <c r="BS63" s="1"/>
      <c r="BT63" s="1">
        <f>BN63+BP63+BQ63+BR63+BS63</f>
        <v>32</v>
      </c>
      <c r="BU63" s="1">
        <f>BO63+BS63</f>
        <v>32</v>
      </c>
      <c r="BV63" s="1"/>
      <c r="BW63" s="1"/>
      <c r="BX63" s="1"/>
      <c r="BY63" s="1"/>
      <c r="BZ63" s="1">
        <f>BT63+BV63+BW63+BX63+BY63</f>
        <v>32</v>
      </c>
      <c r="CA63" s="1">
        <f>BU63+BY63</f>
        <v>32</v>
      </c>
      <c r="CB63" s="97"/>
      <c r="CC63" s="97"/>
      <c r="CD63" s="97"/>
      <c r="CE63" s="97"/>
      <c r="CF63" s="124">
        <f>BZ63+CB63+CC63+CD63+CE63</f>
        <v>32</v>
      </c>
      <c r="CG63" s="124">
        <f>CA63+CE63</f>
        <v>32</v>
      </c>
      <c r="CH63" s="97"/>
      <c r="CI63" s="97"/>
      <c r="CJ63" s="97"/>
      <c r="CK63" s="97"/>
      <c r="CL63" s="191">
        <f>CF63+CH63+CI63+CJ63+CK63</f>
        <v>32</v>
      </c>
      <c r="CM63" s="191">
        <f>CG63+CK63</f>
        <v>32</v>
      </c>
      <c r="CN63" s="191">
        <v>32</v>
      </c>
      <c r="CO63" s="191">
        <v>32</v>
      </c>
      <c r="CP63" s="210">
        <f t="shared" si="25"/>
        <v>100</v>
      </c>
      <c r="CQ63" s="210">
        <f t="shared" si="110"/>
        <v>100</v>
      </c>
    </row>
    <row r="64" spans="1:95" s="144" customFormat="1" ht="36" hidden="1" customHeight="1">
      <c r="A64" s="113" t="s">
        <v>52</v>
      </c>
      <c r="B64" s="114" t="s">
        <v>14</v>
      </c>
      <c r="C64" s="114" t="s">
        <v>44</v>
      </c>
      <c r="D64" s="143" t="s">
        <v>53</v>
      </c>
      <c r="E64" s="114"/>
      <c r="F64" s="116">
        <f>F65</f>
        <v>961</v>
      </c>
      <c r="G64" s="116">
        <f>G65</f>
        <v>961</v>
      </c>
      <c r="H64" s="116">
        <f t="shared" ref="H64:W65" si="199">H65</f>
        <v>0</v>
      </c>
      <c r="I64" s="116">
        <f t="shared" si="199"/>
        <v>0</v>
      </c>
      <c r="J64" s="116">
        <f t="shared" si="199"/>
        <v>0</v>
      </c>
      <c r="K64" s="116">
        <f t="shared" si="199"/>
        <v>0</v>
      </c>
      <c r="L64" s="116">
        <f t="shared" si="199"/>
        <v>961</v>
      </c>
      <c r="M64" s="116">
        <f t="shared" si="199"/>
        <v>961</v>
      </c>
      <c r="N64" s="116">
        <f t="shared" si="199"/>
        <v>0</v>
      </c>
      <c r="O64" s="116">
        <f t="shared" si="199"/>
        <v>0</v>
      </c>
      <c r="P64" s="116">
        <f t="shared" si="199"/>
        <v>0</v>
      </c>
      <c r="Q64" s="116">
        <f t="shared" si="199"/>
        <v>0</v>
      </c>
      <c r="R64" s="116">
        <f t="shared" si="199"/>
        <v>961</v>
      </c>
      <c r="S64" s="116">
        <f t="shared" si="199"/>
        <v>961</v>
      </c>
      <c r="T64" s="116">
        <f t="shared" si="199"/>
        <v>0</v>
      </c>
      <c r="U64" s="116">
        <f t="shared" si="199"/>
        <v>0</v>
      </c>
      <c r="V64" s="116">
        <f t="shared" si="199"/>
        <v>0</v>
      </c>
      <c r="W64" s="116">
        <f t="shared" si="199"/>
        <v>0</v>
      </c>
      <c r="X64" s="116">
        <f t="shared" ref="T64:AI65" si="200">X65</f>
        <v>961</v>
      </c>
      <c r="Y64" s="116">
        <f t="shared" si="200"/>
        <v>961</v>
      </c>
      <c r="Z64" s="116">
        <f t="shared" si="200"/>
        <v>0</v>
      </c>
      <c r="AA64" s="116">
        <f t="shared" si="200"/>
        <v>0</v>
      </c>
      <c r="AB64" s="116">
        <f t="shared" si="200"/>
        <v>0</v>
      </c>
      <c r="AC64" s="116">
        <f t="shared" si="200"/>
        <v>0</v>
      </c>
      <c r="AD64" s="116">
        <f t="shared" si="200"/>
        <v>961</v>
      </c>
      <c r="AE64" s="116">
        <f t="shared" si="200"/>
        <v>961</v>
      </c>
      <c r="AF64" s="116">
        <f t="shared" si="200"/>
        <v>0</v>
      </c>
      <c r="AG64" s="116">
        <f t="shared" si="200"/>
        <v>0</v>
      </c>
      <c r="AH64" s="116">
        <f t="shared" si="200"/>
        <v>0</v>
      </c>
      <c r="AI64" s="116">
        <f t="shared" si="200"/>
        <v>0</v>
      </c>
      <c r="AJ64" s="116">
        <f t="shared" ref="AF64:BD65" si="201">AJ65</f>
        <v>961</v>
      </c>
      <c r="AK64" s="116">
        <f t="shared" si="201"/>
        <v>961</v>
      </c>
      <c r="AL64" s="116">
        <f t="shared" si="201"/>
        <v>0</v>
      </c>
      <c r="AM64" s="116">
        <f t="shared" si="201"/>
        <v>0</v>
      </c>
      <c r="AN64" s="116">
        <f t="shared" si="201"/>
        <v>0</v>
      </c>
      <c r="AO64" s="116">
        <f t="shared" si="201"/>
        <v>0</v>
      </c>
      <c r="AP64" s="116">
        <f t="shared" si="201"/>
        <v>961</v>
      </c>
      <c r="AQ64" s="116">
        <f t="shared" si="201"/>
        <v>961</v>
      </c>
      <c r="AR64" s="116">
        <f t="shared" si="201"/>
        <v>0</v>
      </c>
      <c r="AS64" s="116">
        <f t="shared" si="201"/>
        <v>0</v>
      </c>
      <c r="AT64" s="116">
        <f t="shared" si="201"/>
        <v>0</v>
      </c>
      <c r="AU64" s="116">
        <f t="shared" si="201"/>
        <v>0</v>
      </c>
      <c r="AV64" s="116">
        <f t="shared" si="201"/>
        <v>961</v>
      </c>
      <c r="AW64" s="116">
        <f t="shared" si="201"/>
        <v>961</v>
      </c>
      <c r="AX64" s="116">
        <f t="shared" si="201"/>
        <v>0</v>
      </c>
      <c r="AY64" s="116">
        <f t="shared" si="201"/>
        <v>0</v>
      </c>
      <c r="AZ64" s="116">
        <f t="shared" si="201"/>
        <v>0</v>
      </c>
      <c r="BA64" s="116">
        <f t="shared" si="201"/>
        <v>0</v>
      </c>
      <c r="BB64" s="116">
        <f t="shared" si="201"/>
        <v>961</v>
      </c>
      <c r="BC64" s="116">
        <f t="shared" ref="BB64:BC65" si="202">BC65</f>
        <v>961</v>
      </c>
      <c r="BD64" s="116">
        <f t="shared" si="201"/>
        <v>0</v>
      </c>
      <c r="BE64" s="116">
        <f t="shared" ref="BE64:BV65" si="203">BE65</f>
        <v>0</v>
      </c>
      <c r="BF64" s="116">
        <f t="shared" si="203"/>
        <v>0</v>
      </c>
      <c r="BG64" s="116">
        <f t="shared" si="203"/>
        <v>0</v>
      </c>
      <c r="BH64" s="116">
        <f t="shared" si="203"/>
        <v>961</v>
      </c>
      <c r="BI64" s="116">
        <f t="shared" si="203"/>
        <v>961</v>
      </c>
      <c r="BJ64" s="116">
        <f t="shared" si="203"/>
        <v>0</v>
      </c>
      <c r="BK64" s="116">
        <f t="shared" si="203"/>
        <v>0</v>
      </c>
      <c r="BL64" s="116">
        <f t="shared" si="203"/>
        <v>0</v>
      </c>
      <c r="BM64" s="116">
        <f t="shared" si="203"/>
        <v>0</v>
      </c>
      <c r="BN64" s="116">
        <f t="shared" si="203"/>
        <v>961</v>
      </c>
      <c r="BO64" s="116">
        <f t="shared" si="203"/>
        <v>961</v>
      </c>
      <c r="BP64" s="116">
        <f t="shared" si="203"/>
        <v>0</v>
      </c>
      <c r="BQ64" s="116">
        <f t="shared" si="203"/>
        <v>0</v>
      </c>
      <c r="BR64" s="116">
        <f t="shared" si="203"/>
        <v>0</v>
      </c>
      <c r="BS64" s="116">
        <f t="shared" si="203"/>
        <v>0</v>
      </c>
      <c r="BT64" s="116">
        <f t="shared" si="203"/>
        <v>961</v>
      </c>
      <c r="BU64" s="116">
        <f t="shared" ref="BP64:BU65" si="204">BU65</f>
        <v>961</v>
      </c>
      <c r="BV64" s="116">
        <f t="shared" si="203"/>
        <v>0</v>
      </c>
      <c r="BW64" s="116">
        <f t="shared" ref="BV64:CK65" si="205">BW65</f>
        <v>0</v>
      </c>
      <c r="BX64" s="116">
        <f t="shared" si="205"/>
        <v>0</v>
      </c>
      <c r="BY64" s="116">
        <f t="shared" si="205"/>
        <v>0</v>
      </c>
      <c r="BZ64" s="116">
        <f t="shared" si="205"/>
        <v>961</v>
      </c>
      <c r="CA64" s="116">
        <f t="shared" si="205"/>
        <v>961</v>
      </c>
      <c r="CB64" s="116">
        <f t="shared" si="205"/>
        <v>0</v>
      </c>
      <c r="CC64" s="116">
        <f t="shared" si="205"/>
        <v>0</v>
      </c>
      <c r="CD64" s="116">
        <f t="shared" si="205"/>
        <v>0</v>
      </c>
      <c r="CE64" s="116">
        <f t="shared" si="205"/>
        <v>-961</v>
      </c>
      <c r="CF64" s="116">
        <f t="shared" si="205"/>
        <v>0</v>
      </c>
      <c r="CG64" s="116">
        <f t="shared" si="205"/>
        <v>0</v>
      </c>
      <c r="CH64" s="116">
        <f t="shared" si="205"/>
        <v>0</v>
      </c>
      <c r="CI64" s="116">
        <f t="shared" si="205"/>
        <v>0</v>
      </c>
      <c r="CJ64" s="116">
        <f t="shared" si="205"/>
        <v>0</v>
      </c>
      <c r="CK64" s="116">
        <f t="shared" si="205"/>
        <v>0</v>
      </c>
      <c r="CL64" s="191">
        <f t="shared" ref="CH64:CM65" si="206">CL65</f>
        <v>0</v>
      </c>
      <c r="CM64" s="191">
        <f t="shared" si="206"/>
        <v>0</v>
      </c>
      <c r="CN64" s="213"/>
      <c r="CO64" s="213"/>
      <c r="CP64" s="210" t="e">
        <f t="shared" si="25"/>
        <v>#DIV/0!</v>
      </c>
      <c r="CQ64" s="210" t="e">
        <f t="shared" si="110"/>
        <v>#DIV/0!</v>
      </c>
    </row>
    <row r="65" spans="1:95" s="144" customFormat="1" ht="36" hidden="1" customHeight="1">
      <c r="A65" s="113" t="s">
        <v>22</v>
      </c>
      <c r="B65" s="114" t="s">
        <v>14</v>
      </c>
      <c r="C65" s="114" t="s">
        <v>44</v>
      </c>
      <c r="D65" s="143" t="s">
        <v>53</v>
      </c>
      <c r="E65" s="115">
        <v>100</v>
      </c>
      <c r="F65" s="116">
        <f>F66</f>
        <v>961</v>
      </c>
      <c r="G65" s="116">
        <f>G66</f>
        <v>961</v>
      </c>
      <c r="H65" s="116">
        <f t="shared" si="199"/>
        <v>0</v>
      </c>
      <c r="I65" s="116">
        <f t="shared" si="199"/>
        <v>0</v>
      </c>
      <c r="J65" s="116">
        <f t="shared" si="199"/>
        <v>0</v>
      </c>
      <c r="K65" s="116">
        <f t="shared" si="199"/>
        <v>0</v>
      </c>
      <c r="L65" s="116">
        <f t="shared" si="199"/>
        <v>961</v>
      </c>
      <c r="M65" s="116">
        <f t="shared" si="199"/>
        <v>961</v>
      </c>
      <c r="N65" s="116">
        <f t="shared" si="199"/>
        <v>0</v>
      </c>
      <c r="O65" s="116">
        <f t="shared" si="199"/>
        <v>0</v>
      </c>
      <c r="P65" s="116">
        <f t="shared" si="199"/>
        <v>0</v>
      </c>
      <c r="Q65" s="116">
        <f t="shared" si="199"/>
        <v>0</v>
      </c>
      <c r="R65" s="116">
        <f t="shared" si="199"/>
        <v>961</v>
      </c>
      <c r="S65" s="116">
        <f t="shared" si="199"/>
        <v>961</v>
      </c>
      <c r="T65" s="116">
        <f t="shared" si="200"/>
        <v>0</v>
      </c>
      <c r="U65" s="116">
        <f t="shared" si="200"/>
        <v>0</v>
      </c>
      <c r="V65" s="116">
        <f t="shared" si="200"/>
        <v>0</v>
      </c>
      <c r="W65" s="116">
        <f t="shared" si="200"/>
        <v>0</v>
      </c>
      <c r="X65" s="116">
        <f t="shared" si="200"/>
        <v>961</v>
      </c>
      <c r="Y65" s="116">
        <f t="shared" si="200"/>
        <v>961</v>
      </c>
      <c r="Z65" s="116">
        <f t="shared" si="200"/>
        <v>0</v>
      </c>
      <c r="AA65" s="116">
        <f t="shared" si="200"/>
        <v>0</v>
      </c>
      <c r="AB65" s="116">
        <f t="shared" si="200"/>
        <v>0</v>
      </c>
      <c r="AC65" s="116">
        <f t="shared" si="200"/>
        <v>0</v>
      </c>
      <c r="AD65" s="116">
        <f t="shared" si="200"/>
        <v>961</v>
      </c>
      <c r="AE65" s="116">
        <f t="shared" si="200"/>
        <v>961</v>
      </c>
      <c r="AF65" s="116">
        <f t="shared" si="201"/>
        <v>0</v>
      </c>
      <c r="AG65" s="116">
        <f t="shared" si="201"/>
        <v>0</v>
      </c>
      <c r="AH65" s="116">
        <f t="shared" si="201"/>
        <v>0</v>
      </c>
      <c r="AI65" s="116">
        <f t="shared" si="201"/>
        <v>0</v>
      </c>
      <c r="AJ65" s="116">
        <f t="shared" si="201"/>
        <v>961</v>
      </c>
      <c r="AK65" s="116">
        <f t="shared" si="201"/>
        <v>961</v>
      </c>
      <c r="AL65" s="116">
        <f t="shared" si="201"/>
        <v>0</v>
      </c>
      <c r="AM65" s="116">
        <f t="shared" si="201"/>
        <v>0</v>
      </c>
      <c r="AN65" s="116">
        <f t="shared" si="201"/>
        <v>0</v>
      </c>
      <c r="AO65" s="116">
        <f t="shared" si="201"/>
        <v>0</v>
      </c>
      <c r="AP65" s="116">
        <f t="shared" si="201"/>
        <v>961</v>
      </c>
      <c r="AQ65" s="116">
        <f t="shared" si="201"/>
        <v>961</v>
      </c>
      <c r="AR65" s="116">
        <f t="shared" si="201"/>
        <v>0</v>
      </c>
      <c r="AS65" s="116">
        <f t="shared" si="201"/>
        <v>0</v>
      </c>
      <c r="AT65" s="116">
        <f t="shared" si="201"/>
        <v>0</v>
      </c>
      <c r="AU65" s="116">
        <f t="shared" si="201"/>
        <v>0</v>
      </c>
      <c r="AV65" s="116">
        <f t="shared" si="201"/>
        <v>961</v>
      </c>
      <c r="AW65" s="116">
        <f t="shared" si="201"/>
        <v>961</v>
      </c>
      <c r="AX65" s="116">
        <f t="shared" ref="AX65:BA65" si="207">AX66</f>
        <v>0</v>
      </c>
      <c r="AY65" s="116">
        <f t="shared" si="207"/>
        <v>0</v>
      </c>
      <c r="AZ65" s="116">
        <f t="shared" si="207"/>
        <v>0</v>
      </c>
      <c r="BA65" s="116">
        <f t="shared" si="207"/>
        <v>0</v>
      </c>
      <c r="BB65" s="116">
        <f t="shared" si="202"/>
        <v>961</v>
      </c>
      <c r="BC65" s="116">
        <f t="shared" si="202"/>
        <v>961</v>
      </c>
      <c r="BD65" s="116">
        <f t="shared" si="201"/>
        <v>0</v>
      </c>
      <c r="BE65" s="116">
        <f t="shared" si="203"/>
        <v>0</v>
      </c>
      <c r="BF65" s="116">
        <f t="shared" si="203"/>
        <v>0</v>
      </c>
      <c r="BG65" s="116">
        <f t="shared" si="203"/>
        <v>0</v>
      </c>
      <c r="BH65" s="116">
        <f t="shared" si="203"/>
        <v>961</v>
      </c>
      <c r="BI65" s="116">
        <f t="shared" si="203"/>
        <v>961</v>
      </c>
      <c r="BJ65" s="116">
        <f t="shared" si="203"/>
        <v>0</v>
      </c>
      <c r="BK65" s="116">
        <f t="shared" si="203"/>
        <v>0</v>
      </c>
      <c r="BL65" s="116">
        <f t="shared" si="203"/>
        <v>0</v>
      </c>
      <c r="BM65" s="116">
        <f t="shared" si="203"/>
        <v>0</v>
      </c>
      <c r="BN65" s="116">
        <f t="shared" si="203"/>
        <v>961</v>
      </c>
      <c r="BO65" s="116">
        <f t="shared" si="203"/>
        <v>961</v>
      </c>
      <c r="BP65" s="116">
        <f t="shared" si="204"/>
        <v>0</v>
      </c>
      <c r="BQ65" s="116">
        <f t="shared" si="204"/>
        <v>0</v>
      </c>
      <c r="BR65" s="116">
        <f t="shared" si="204"/>
        <v>0</v>
      </c>
      <c r="BS65" s="116">
        <f t="shared" si="204"/>
        <v>0</v>
      </c>
      <c r="BT65" s="116">
        <f t="shared" si="204"/>
        <v>961</v>
      </c>
      <c r="BU65" s="116">
        <f t="shared" si="204"/>
        <v>961</v>
      </c>
      <c r="BV65" s="116">
        <f t="shared" si="205"/>
        <v>0</v>
      </c>
      <c r="BW65" s="116">
        <f t="shared" si="205"/>
        <v>0</v>
      </c>
      <c r="BX65" s="116">
        <f t="shared" si="205"/>
        <v>0</v>
      </c>
      <c r="BY65" s="116">
        <f t="shared" si="205"/>
        <v>0</v>
      </c>
      <c r="BZ65" s="116">
        <f t="shared" si="205"/>
        <v>961</v>
      </c>
      <c r="CA65" s="116">
        <f t="shared" si="205"/>
        <v>961</v>
      </c>
      <c r="CB65" s="116">
        <f t="shared" si="205"/>
        <v>0</v>
      </c>
      <c r="CC65" s="116">
        <f t="shared" si="205"/>
        <v>0</v>
      </c>
      <c r="CD65" s="116">
        <f t="shared" si="205"/>
        <v>0</v>
      </c>
      <c r="CE65" s="116">
        <f t="shared" si="205"/>
        <v>-961</v>
      </c>
      <c r="CF65" s="116">
        <f t="shared" si="205"/>
        <v>0</v>
      </c>
      <c r="CG65" s="116">
        <f t="shared" si="205"/>
        <v>0</v>
      </c>
      <c r="CH65" s="116">
        <f t="shared" si="206"/>
        <v>0</v>
      </c>
      <c r="CI65" s="116">
        <f t="shared" si="206"/>
        <v>0</v>
      </c>
      <c r="CJ65" s="116">
        <f t="shared" si="206"/>
        <v>0</v>
      </c>
      <c r="CK65" s="116">
        <f t="shared" si="206"/>
        <v>0</v>
      </c>
      <c r="CL65" s="191">
        <f t="shared" si="206"/>
        <v>0</v>
      </c>
      <c r="CM65" s="191">
        <f t="shared" si="206"/>
        <v>0</v>
      </c>
      <c r="CN65" s="213"/>
      <c r="CO65" s="213"/>
      <c r="CP65" s="210" t="e">
        <f t="shared" si="25"/>
        <v>#DIV/0!</v>
      </c>
      <c r="CQ65" s="210" t="e">
        <f t="shared" si="110"/>
        <v>#DIV/0!</v>
      </c>
    </row>
    <row r="66" spans="1:95" s="144" customFormat="1" ht="36" hidden="1" customHeight="1">
      <c r="A66" s="113" t="s">
        <v>23</v>
      </c>
      <c r="B66" s="114" t="s">
        <v>14</v>
      </c>
      <c r="C66" s="114" t="s">
        <v>44</v>
      </c>
      <c r="D66" s="143" t="s">
        <v>53</v>
      </c>
      <c r="E66" s="115">
        <v>120</v>
      </c>
      <c r="F66" s="116">
        <v>961</v>
      </c>
      <c r="G66" s="116">
        <v>961</v>
      </c>
      <c r="H66" s="116"/>
      <c r="I66" s="116"/>
      <c r="J66" s="116"/>
      <c r="K66" s="116"/>
      <c r="L66" s="116">
        <f>F66+H66+I66+J66+K66</f>
        <v>961</v>
      </c>
      <c r="M66" s="116">
        <f>G66+K66</f>
        <v>961</v>
      </c>
      <c r="N66" s="116"/>
      <c r="O66" s="116"/>
      <c r="P66" s="116"/>
      <c r="Q66" s="116"/>
      <c r="R66" s="116">
        <f>L66+N66+O66+P66+Q66</f>
        <v>961</v>
      </c>
      <c r="S66" s="116">
        <f>M66+Q66</f>
        <v>961</v>
      </c>
      <c r="T66" s="116"/>
      <c r="U66" s="116"/>
      <c r="V66" s="116"/>
      <c r="W66" s="116"/>
      <c r="X66" s="116">
        <f>R66+T66+U66+V66+W66</f>
        <v>961</v>
      </c>
      <c r="Y66" s="116">
        <f>S66+W66</f>
        <v>961</v>
      </c>
      <c r="Z66" s="116"/>
      <c r="AA66" s="116"/>
      <c r="AB66" s="116"/>
      <c r="AC66" s="116"/>
      <c r="AD66" s="116">
        <f>X66+Z66+AA66+AB66+AC66</f>
        <v>961</v>
      </c>
      <c r="AE66" s="116">
        <f>Y66+AC66</f>
        <v>961</v>
      </c>
      <c r="AF66" s="116"/>
      <c r="AG66" s="116"/>
      <c r="AH66" s="116"/>
      <c r="AI66" s="116"/>
      <c r="AJ66" s="116">
        <f>AD66+AF66+AG66+AH66+AI66</f>
        <v>961</v>
      </c>
      <c r="AK66" s="116">
        <f>AE66+AI66</f>
        <v>961</v>
      </c>
      <c r="AL66" s="116"/>
      <c r="AM66" s="116"/>
      <c r="AN66" s="116"/>
      <c r="AO66" s="116"/>
      <c r="AP66" s="116">
        <f>AJ66+AL66+AM66+AN66+AO66</f>
        <v>961</v>
      </c>
      <c r="AQ66" s="116">
        <f>AK66+AO66</f>
        <v>961</v>
      </c>
      <c r="AR66" s="116"/>
      <c r="AS66" s="116"/>
      <c r="AT66" s="116"/>
      <c r="AU66" s="116"/>
      <c r="AV66" s="116">
        <f>AP66+AR66+AS66+AT66+AU66</f>
        <v>961</v>
      </c>
      <c r="AW66" s="116">
        <f>AQ66+AU66</f>
        <v>961</v>
      </c>
      <c r="AX66" s="116"/>
      <c r="AY66" s="116"/>
      <c r="AZ66" s="116"/>
      <c r="BA66" s="116"/>
      <c r="BB66" s="116">
        <f>AV66+AX66+AY66+AZ66+BA66</f>
        <v>961</v>
      </c>
      <c r="BC66" s="116">
        <f>AW66+BA66</f>
        <v>961</v>
      </c>
      <c r="BD66" s="116"/>
      <c r="BE66" s="116"/>
      <c r="BF66" s="116"/>
      <c r="BG66" s="116"/>
      <c r="BH66" s="116">
        <f>BB66+BD66+BE66+BF66+BG66</f>
        <v>961</v>
      </c>
      <c r="BI66" s="116">
        <f>BC66+BG66</f>
        <v>961</v>
      </c>
      <c r="BJ66" s="116"/>
      <c r="BK66" s="116"/>
      <c r="BL66" s="116"/>
      <c r="BM66" s="116"/>
      <c r="BN66" s="116">
        <f>BH66+BJ66+BK66+BL66+BM66</f>
        <v>961</v>
      </c>
      <c r="BO66" s="116">
        <f>BI66+BM66</f>
        <v>961</v>
      </c>
      <c r="BP66" s="116"/>
      <c r="BQ66" s="116"/>
      <c r="BR66" s="116"/>
      <c r="BS66" s="116"/>
      <c r="BT66" s="116">
        <f>BN66+BP66+BQ66+BR66+BS66</f>
        <v>961</v>
      </c>
      <c r="BU66" s="116">
        <f>BO66+BS66</f>
        <v>961</v>
      </c>
      <c r="BV66" s="116"/>
      <c r="BW66" s="116"/>
      <c r="BX66" s="116"/>
      <c r="BY66" s="116"/>
      <c r="BZ66" s="116">
        <f>BT66+BV66+BW66+BX66+BY66</f>
        <v>961</v>
      </c>
      <c r="CA66" s="116">
        <f>BU66+BY66</f>
        <v>961</v>
      </c>
      <c r="CB66" s="116"/>
      <c r="CC66" s="116"/>
      <c r="CD66" s="116"/>
      <c r="CE66" s="116">
        <v>-961</v>
      </c>
      <c r="CF66" s="116">
        <f>BZ66+CB66+CC66+CD66+CE66</f>
        <v>0</v>
      </c>
      <c r="CG66" s="116">
        <f>CA66+CE66</f>
        <v>0</v>
      </c>
      <c r="CH66" s="116"/>
      <c r="CI66" s="116"/>
      <c r="CJ66" s="116"/>
      <c r="CK66" s="116"/>
      <c r="CL66" s="191">
        <f>CF66+CH66+CI66+CJ66+CK66</f>
        <v>0</v>
      </c>
      <c r="CM66" s="191">
        <f>CG66+CK66</f>
        <v>0</v>
      </c>
      <c r="CN66" s="213"/>
      <c r="CO66" s="213"/>
      <c r="CP66" s="210" t="e">
        <f t="shared" si="25"/>
        <v>#DIV/0!</v>
      </c>
      <c r="CQ66" s="210" t="e">
        <f t="shared" si="110"/>
        <v>#DIV/0!</v>
      </c>
    </row>
    <row r="67" spans="1:95" s="53" customFormat="1" ht="33">
      <c r="A67" s="2" t="s">
        <v>54</v>
      </c>
      <c r="B67" s="27" t="s">
        <v>14</v>
      </c>
      <c r="C67" s="27" t="s">
        <v>44</v>
      </c>
      <c r="D67" s="36" t="s">
        <v>55</v>
      </c>
      <c r="E67" s="27"/>
      <c r="F67" s="1">
        <f>F68+F70</f>
        <v>6571</v>
      </c>
      <c r="G67" s="1">
        <f>G68+G70</f>
        <v>6571</v>
      </c>
      <c r="H67" s="1">
        <f t="shared" ref="H67:M67" si="208">H68+H70</f>
        <v>0</v>
      </c>
      <c r="I67" s="1">
        <f t="shared" si="208"/>
        <v>0</v>
      </c>
      <c r="J67" s="1">
        <f t="shared" si="208"/>
        <v>0</v>
      </c>
      <c r="K67" s="1">
        <f t="shared" si="208"/>
        <v>0</v>
      </c>
      <c r="L67" s="1">
        <f t="shared" si="208"/>
        <v>6571</v>
      </c>
      <c r="M67" s="1">
        <f t="shared" si="208"/>
        <v>6571</v>
      </c>
      <c r="N67" s="1">
        <f t="shared" ref="N67:S67" si="209">N68+N70</f>
        <v>0</v>
      </c>
      <c r="O67" s="1">
        <f t="shared" si="209"/>
        <v>0</v>
      </c>
      <c r="P67" s="1">
        <f t="shared" si="209"/>
        <v>0</v>
      </c>
      <c r="Q67" s="1">
        <f t="shared" si="209"/>
        <v>0</v>
      </c>
      <c r="R67" s="1">
        <f t="shared" si="209"/>
        <v>6571</v>
      </c>
      <c r="S67" s="1">
        <f t="shared" si="209"/>
        <v>6571</v>
      </c>
      <c r="T67" s="1">
        <f t="shared" ref="T67:Y67" si="210">T68+T70</f>
        <v>0</v>
      </c>
      <c r="U67" s="1">
        <f t="shared" si="210"/>
        <v>0</v>
      </c>
      <c r="V67" s="1">
        <f t="shared" si="210"/>
        <v>0</v>
      </c>
      <c r="W67" s="1">
        <f t="shared" si="210"/>
        <v>0</v>
      </c>
      <c r="X67" s="1">
        <f t="shared" si="210"/>
        <v>6571</v>
      </c>
      <c r="Y67" s="1">
        <f t="shared" si="210"/>
        <v>6571</v>
      </c>
      <c r="Z67" s="1">
        <f t="shared" ref="Z67:AE67" si="211">Z68+Z70</f>
        <v>0</v>
      </c>
      <c r="AA67" s="1">
        <f t="shared" si="211"/>
        <v>0</v>
      </c>
      <c r="AB67" s="1">
        <f t="shared" si="211"/>
        <v>0</v>
      </c>
      <c r="AC67" s="1">
        <f t="shared" si="211"/>
        <v>0</v>
      </c>
      <c r="AD67" s="1">
        <f t="shared" si="211"/>
        <v>6571</v>
      </c>
      <c r="AE67" s="1">
        <f t="shared" si="211"/>
        <v>6571</v>
      </c>
      <c r="AF67" s="1">
        <f t="shared" ref="AF67:AK67" si="212">AF68+AF70</f>
        <v>0</v>
      </c>
      <c r="AG67" s="1">
        <f t="shared" si="212"/>
        <v>0</v>
      </c>
      <c r="AH67" s="1">
        <f t="shared" si="212"/>
        <v>0</v>
      </c>
      <c r="AI67" s="1">
        <f t="shared" si="212"/>
        <v>0</v>
      </c>
      <c r="AJ67" s="1">
        <f t="shared" si="212"/>
        <v>6571</v>
      </c>
      <c r="AK67" s="1">
        <f t="shared" si="212"/>
        <v>6571</v>
      </c>
      <c r="AL67" s="1">
        <f t="shared" ref="AL67:AQ67" si="213">AL68+AL70</f>
        <v>0</v>
      </c>
      <c r="AM67" s="1">
        <f t="shared" si="213"/>
        <v>0</v>
      </c>
      <c r="AN67" s="1">
        <f t="shared" si="213"/>
        <v>0</v>
      </c>
      <c r="AO67" s="1">
        <f t="shared" si="213"/>
        <v>0</v>
      </c>
      <c r="AP67" s="1">
        <f t="shared" si="213"/>
        <v>6571</v>
      </c>
      <c r="AQ67" s="1">
        <f t="shared" si="213"/>
        <v>6571</v>
      </c>
      <c r="AR67" s="1">
        <f t="shared" ref="AR67:AW67" si="214">AR68+AR70</f>
        <v>0</v>
      </c>
      <c r="AS67" s="1">
        <f t="shared" si="214"/>
        <v>0</v>
      </c>
      <c r="AT67" s="1">
        <f t="shared" si="214"/>
        <v>0</v>
      </c>
      <c r="AU67" s="1">
        <f t="shared" si="214"/>
        <v>0</v>
      </c>
      <c r="AV67" s="1">
        <f t="shared" si="214"/>
        <v>6571</v>
      </c>
      <c r="AW67" s="1">
        <f t="shared" si="214"/>
        <v>6571</v>
      </c>
      <c r="AX67" s="1">
        <f t="shared" ref="AX67:BC67" si="215">AX68+AX70</f>
        <v>0</v>
      </c>
      <c r="AY67" s="1">
        <f t="shared" si="215"/>
        <v>0</v>
      </c>
      <c r="AZ67" s="1">
        <f t="shared" si="215"/>
        <v>0</v>
      </c>
      <c r="BA67" s="1">
        <f t="shared" si="215"/>
        <v>0</v>
      </c>
      <c r="BB67" s="1">
        <f t="shared" si="215"/>
        <v>6571</v>
      </c>
      <c r="BC67" s="1">
        <f t="shared" si="215"/>
        <v>6571</v>
      </c>
      <c r="BD67" s="1">
        <f t="shared" ref="BD67:BI67" si="216">BD68+BD70</f>
        <v>0</v>
      </c>
      <c r="BE67" s="1">
        <f t="shared" si="216"/>
        <v>0</v>
      </c>
      <c r="BF67" s="1">
        <f t="shared" si="216"/>
        <v>0</v>
      </c>
      <c r="BG67" s="1">
        <f t="shared" si="216"/>
        <v>0</v>
      </c>
      <c r="BH67" s="1">
        <f t="shared" si="216"/>
        <v>6571</v>
      </c>
      <c r="BI67" s="1">
        <f t="shared" si="216"/>
        <v>6571</v>
      </c>
      <c r="BJ67" s="1">
        <f t="shared" ref="BJ67:BO67" si="217">BJ68+BJ70</f>
        <v>0</v>
      </c>
      <c r="BK67" s="1">
        <f t="shared" si="217"/>
        <v>0</v>
      </c>
      <c r="BL67" s="1">
        <f t="shared" si="217"/>
        <v>0</v>
      </c>
      <c r="BM67" s="1">
        <f t="shared" si="217"/>
        <v>0</v>
      </c>
      <c r="BN67" s="1">
        <f t="shared" si="217"/>
        <v>6571</v>
      </c>
      <c r="BO67" s="1">
        <f t="shared" si="217"/>
        <v>6571</v>
      </c>
      <c r="BP67" s="1">
        <f t="shared" ref="BP67:BU67" si="218">BP68+BP70</f>
        <v>0</v>
      </c>
      <c r="BQ67" s="1">
        <f t="shared" si="218"/>
        <v>0</v>
      </c>
      <c r="BR67" s="1">
        <f t="shared" si="218"/>
        <v>0</v>
      </c>
      <c r="BS67" s="1">
        <f t="shared" si="218"/>
        <v>0</v>
      </c>
      <c r="BT67" s="1">
        <f t="shared" si="218"/>
        <v>6571</v>
      </c>
      <c r="BU67" s="1">
        <f t="shared" si="218"/>
        <v>6571</v>
      </c>
      <c r="BV67" s="1">
        <f t="shared" ref="BV67:CA67" si="219">BV68+BV70</f>
        <v>0</v>
      </c>
      <c r="BW67" s="1">
        <f t="shared" si="219"/>
        <v>0</v>
      </c>
      <c r="BX67" s="1">
        <f t="shared" si="219"/>
        <v>0</v>
      </c>
      <c r="BY67" s="1">
        <f t="shared" si="219"/>
        <v>0</v>
      </c>
      <c r="BZ67" s="1">
        <f t="shared" si="219"/>
        <v>6571</v>
      </c>
      <c r="CA67" s="1">
        <f t="shared" si="219"/>
        <v>6571</v>
      </c>
      <c r="CB67" s="97">
        <f t="shared" ref="CB67:CG67" si="220">CB68+CB70</f>
        <v>0</v>
      </c>
      <c r="CC67" s="97">
        <f t="shared" si="220"/>
        <v>0</v>
      </c>
      <c r="CD67" s="97">
        <f t="shared" si="220"/>
        <v>0</v>
      </c>
      <c r="CE67" s="97">
        <f t="shared" si="220"/>
        <v>0</v>
      </c>
      <c r="CF67" s="124">
        <f t="shared" si="220"/>
        <v>6571</v>
      </c>
      <c r="CG67" s="124">
        <f t="shared" si="220"/>
        <v>6571</v>
      </c>
      <c r="CH67" s="97">
        <f t="shared" ref="CH67:CM67" si="221">CH68+CH70</f>
        <v>0</v>
      </c>
      <c r="CI67" s="97">
        <f t="shared" si="221"/>
        <v>0</v>
      </c>
      <c r="CJ67" s="97">
        <f t="shared" si="221"/>
        <v>0</v>
      </c>
      <c r="CK67" s="97">
        <f t="shared" si="221"/>
        <v>0</v>
      </c>
      <c r="CL67" s="191">
        <f t="shared" si="221"/>
        <v>6571</v>
      </c>
      <c r="CM67" s="191">
        <f t="shared" si="221"/>
        <v>6571</v>
      </c>
      <c r="CN67" s="191">
        <f t="shared" ref="CN67:CO67" si="222">CN68+CN70</f>
        <v>6563</v>
      </c>
      <c r="CO67" s="191">
        <f t="shared" si="222"/>
        <v>6563</v>
      </c>
      <c r="CP67" s="210">
        <f t="shared" si="25"/>
        <v>99.878252929538874</v>
      </c>
      <c r="CQ67" s="210">
        <f t="shared" si="110"/>
        <v>99.878252929538874</v>
      </c>
    </row>
    <row r="68" spans="1:95" s="53" customFormat="1" ht="82.5">
      <c r="A68" s="2" t="s">
        <v>22</v>
      </c>
      <c r="B68" s="27" t="s">
        <v>14</v>
      </c>
      <c r="C68" s="27" t="s">
        <v>44</v>
      </c>
      <c r="D68" s="36" t="s">
        <v>55</v>
      </c>
      <c r="E68" s="30">
        <v>100</v>
      </c>
      <c r="F68" s="1">
        <f>F69</f>
        <v>6535</v>
      </c>
      <c r="G68" s="1">
        <f>G69</f>
        <v>6535</v>
      </c>
      <c r="H68" s="1">
        <f t="shared" ref="H68:BS68" si="223">H69</f>
        <v>0</v>
      </c>
      <c r="I68" s="1">
        <f t="shared" si="223"/>
        <v>0</v>
      </c>
      <c r="J68" s="1">
        <f t="shared" si="223"/>
        <v>0</v>
      </c>
      <c r="K68" s="1">
        <f t="shared" si="223"/>
        <v>0</v>
      </c>
      <c r="L68" s="1">
        <f t="shared" si="223"/>
        <v>6535</v>
      </c>
      <c r="M68" s="1">
        <f t="shared" si="223"/>
        <v>6535</v>
      </c>
      <c r="N68" s="1">
        <f t="shared" si="223"/>
        <v>0</v>
      </c>
      <c r="O68" s="1">
        <f t="shared" si="223"/>
        <v>0</v>
      </c>
      <c r="P68" s="1">
        <f t="shared" si="223"/>
        <v>0</v>
      </c>
      <c r="Q68" s="1">
        <f t="shared" si="223"/>
        <v>0</v>
      </c>
      <c r="R68" s="1">
        <f t="shared" si="223"/>
        <v>6535</v>
      </c>
      <c r="S68" s="1">
        <f t="shared" si="223"/>
        <v>6535</v>
      </c>
      <c r="T68" s="1">
        <f t="shared" si="223"/>
        <v>0</v>
      </c>
      <c r="U68" s="1">
        <f t="shared" si="223"/>
        <v>0</v>
      </c>
      <c r="V68" s="1">
        <f t="shared" si="223"/>
        <v>0</v>
      </c>
      <c r="W68" s="1">
        <f t="shared" si="223"/>
        <v>0</v>
      </c>
      <c r="X68" s="1">
        <f t="shared" si="223"/>
        <v>6535</v>
      </c>
      <c r="Y68" s="1">
        <f t="shared" si="223"/>
        <v>6535</v>
      </c>
      <c r="Z68" s="1">
        <f t="shared" si="223"/>
        <v>0</v>
      </c>
      <c r="AA68" s="1">
        <f t="shared" si="223"/>
        <v>0</v>
      </c>
      <c r="AB68" s="1">
        <f t="shared" si="223"/>
        <v>0</v>
      </c>
      <c r="AC68" s="1">
        <f t="shared" si="223"/>
        <v>0</v>
      </c>
      <c r="AD68" s="1">
        <f t="shared" si="223"/>
        <v>6535</v>
      </c>
      <c r="AE68" s="1">
        <f t="shared" si="223"/>
        <v>6535</v>
      </c>
      <c r="AF68" s="1">
        <f t="shared" si="223"/>
        <v>0</v>
      </c>
      <c r="AG68" s="1">
        <f t="shared" si="223"/>
        <v>0</v>
      </c>
      <c r="AH68" s="1">
        <f t="shared" si="223"/>
        <v>0</v>
      </c>
      <c r="AI68" s="1">
        <f t="shared" si="223"/>
        <v>0</v>
      </c>
      <c r="AJ68" s="1">
        <f t="shared" si="223"/>
        <v>6535</v>
      </c>
      <c r="AK68" s="1">
        <f t="shared" si="223"/>
        <v>6535</v>
      </c>
      <c r="AL68" s="1">
        <f t="shared" si="223"/>
        <v>0</v>
      </c>
      <c r="AM68" s="1">
        <f t="shared" si="223"/>
        <v>0</v>
      </c>
      <c r="AN68" s="1">
        <f t="shared" si="223"/>
        <v>0</v>
      </c>
      <c r="AO68" s="1">
        <f t="shared" si="223"/>
        <v>0</v>
      </c>
      <c r="AP68" s="1">
        <f t="shared" si="223"/>
        <v>6535</v>
      </c>
      <c r="AQ68" s="1">
        <f t="shared" si="223"/>
        <v>6535</v>
      </c>
      <c r="AR68" s="1">
        <f t="shared" si="223"/>
        <v>0</v>
      </c>
      <c r="AS68" s="1">
        <f t="shared" si="223"/>
        <v>0</v>
      </c>
      <c r="AT68" s="1">
        <f t="shared" si="223"/>
        <v>0</v>
      </c>
      <c r="AU68" s="1">
        <f t="shared" si="223"/>
        <v>0</v>
      </c>
      <c r="AV68" s="1">
        <f t="shared" si="223"/>
        <v>6535</v>
      </c>
      <c r="AW68" s="1">
        <f t="shared" si="223"/>
        <v>6535</v>
      </c>
      <c r="AX68" s="1">
        <f t="shared" si="223"/>
        <v>0</v>
      </c>
      <c r="AY68" s="1">
        <f t="shared" si="223"/>
        <v>0</v>
      </c>
      <c r="AZ68" s="1">
        <f t="shared" si="223"/>
        <v>0</v>
      </c>
      <c r="BA68" s="1">
        <f t="shared" si="223"/>
        <v>0</v>
      </c>
      <c r="BB68" s="1">
        <f t="shared" si="223"/>
        <v>6535</v>
      </c>
      <c r="BC68" s="1">
        <f t="shared" si="223"/>
        <v>6535</v>
      </c>
      <c r="BD68" s="1">
        <f t="shared" si="223"/>
        <v>0</v>
      </c>
      <c r="BE68" s="1">
        <f t="shared" si="223"/>
        <v>0</v>
      </c>
      <c r="BF68" s="1">
        <f t="shared" si="223"/>
        <v>0</v>
      </c>
      <c r="BG68" s="1">
        <f t="shared" si="223"/>
        <v>0</v>
      </c>
      <c r="BH68" s="1">
        <f t="shared" si="223"/>
        <v>6535</v>
      </c>
      <c r="BI68" s="1">
        <f t="shared" si="223"/>
        <v>6535</v>
      </c>
      <c r="BJ68" s="1">
        <f t="shared" si="223"/>
        <v>0</v>
      </c>
      <c r="BK68" s="1">
        <f t="shared" si="223"/>
        <v>0</v>
      </c>
      <c r="BL68" s="1">
        <f t="shared" si="223"/>
        <v>0</v>
      </c>
      <c r="BM68" s="1">
        <f t="shared" si="223"/>
        <v>0</v>
      </c>
      <c r="BN68" s="1">
        <f t="shared" si="223"/>
        <v>6535</v>
      </c>
      <c r="BO68" s="1">
        <f t="shared" si="223"/>
        <v>6535</v>
      </c>
      <c r="BP68" s="1">
        <f t="shared" si="223"/>
        <v>0</v>
      </c>
      <c r="BQ68" s="1">
        <f t="shared" si="223"/>
        <v>0</v>
      </c>
      <c r="BR68" s="1">
        <f t="shared" si="223"/>
        <v>0</v>
      </c>
      <c r="BS68" s="1">
        <f t="shared" si="223"/>
        <v>0</v>
      </c>
      <c r="BT68" s="1">
        <f t="shared" ref="BT68:CO68" si="224">BT69</f>
        <v>6535</v>
      </c>
      <c r="BU68" s="1">
        <f t="shared" si="224"/>
        <v>6535</v>
      </c>
      <c r="BV68" s="1">
        <f t="shared" si="224"/>
        <v>0</v>
      </c>
      <c r="BW68" s="1">
        <f t="shared" si="224"/>
        <v>0</v>
      </c>
      <c r="BX68" s="1">
        <f t="shared" si="224"/>
        <v>0</v>
      </c>
      <c r="BY68" s="1">
        <f t="shared" si="224"/>
        <v>0</v>
      </c>
      <c r="BZ68" s="1">
        <f t="shared" si="224"/>
        <v>6535</v>
      </c>
      <c r="CA68" s="1">
        <f t="shared" si="224"/>
        <v>6535</v>
      </c>
      <c r="CB68" s="97">
        <f t="shared" si="224"/>
        <v>0</v>
      </c>
      <c r="CC68" s="97">
        <f t="shared" si="224"/>
        <v>0</v>
      </c>
      <c r="CD68" s="97">
        <f t="shared" si="224"/>
        <v>0</v>
      </c>
      <c r="CE68" s="97">
        <f t="shared" si="224"/>
        <v>0</v>
      </c>
      <c r="CF68" s="124">
        <f t="shared" si="224"/>
        <v>6535</v>
      </c>
      <c r="CG68" s="124">
        <f t="shared" si="224"/>
        <v>6535</v>
      </c>
      <c r="CH68" s="97">
        <f t="shared" si="224"/>
        <v>0</v>
      </c>
      <c r="CI68" s="97">
        <f t="shared" si="224"/>
        <v>0</v>
      </c>
      <c r="CJ68" s="97">
        <f t="shared" si="224"/>
        <v>0</v>
      </c>
      <c r="CK68" s="97">
        <f t="shared" si="224"/>
        <v>0</v>
      </c>
      <c r="CL68" s="191">
        <f t="shared" si="224"/>
        <v>6535</v>
      </c>
      <c r="CM68" s="191">
        <f t="shared" si="224"/>
        <v>6535</v>
      </c>
      <c r="CN68" s="191">
        <f t="shared" si="224"/>
        <v>6530</v>
      </c>
      <c r="CO68" s="191">
        <f t="shared" si="224"/>
        <v>6530</v>
      </c>
      <c r="CP68" s="210">
        <f t="shared" si="25"/>
        <v>99.923488905891361</v>
      </c>
      <c r="CQ68" s="210">
        <f t="shared" si="110"/>
        <v>99.923488905891361</v>
      </c>
    </row>
    <row r="69" spans="1:95" s="53" customFormat="1" ht="35.25" customHeight="1">
      <c r="A69" s="2" t="s">
        <v>23</v>
      </c>
      <c r="B69" s="27" t="s">
        <v>14</v>
      </c>
      <c r="C69" s="27" t="s">
        <v>44</v>
      </c>
      <c r="D69" s="36" t="s">
        <v>55</v>
      </c>
      <c r="E69" s="30">
        <v>120</v>
      </c>
      <c r="F69" s="1">
        <v>6535</v>
      </c>
      <c r="G69" s="1">
        <v>6535</v>
      </c>
      <c r="H69" s="1"/>
      <c r="I69" s="1"/>
      <c r="J69" s="1"/>
      <c r="K69" s="1"/>
      <c r="L69" s="1">
        <f>F69+H69+I69+J69+K69</f>
        <v>6535</v>
      </c>
      <c r="M69" s="1">
        <f>G69+K69</f>
        <v>6535</v>
      </c>
      <c r="N69" s="1"/>
      <c r="O69" s="1"/>
      <c r="P69" s="1"/>
      <c r="Q69" s="1"/>
      <c r="R69" s="1">
        <f>L69+N69+O69+P69+Q69</f>
        <v>6535</v>
      </c>
      <c r="S69" s="1">
        <f>M69+Q69</f>
        <v>6535</v>
      </c>
      <c r="T69" s="1"/>
      <c r="U69" s="1"/>
      <c r="V69" s="1"/>
      <c r="W69" s="1"/>
      <c r="X69" s="1">
        <f>R69+T69+U69+V69+W69</f>
        <v>6535</v>
      </c>
      <c r="Y69" s="1">
        <f>S69+W69</f>
        <v>6535</v>
      </c>
      <c r="Z69" s="1"/>
      <c r="AA69" s="1"/>
      <c r="AB69" s="1"/>
      <c r="AC69" s="1"/>
      <c r="AD69" s="1">
        <f>X69+Z69+AA69+AB69+AC69</f>
        <v>6535</v>
      </c>
      <c r="AE69" s="1">
        <f>Y69+AC69</f>
        <v>6535</v>
      </c>
      <c r="AF69" s="1"/>
      <c r="AG69" s="1"/>
      <c r="AH69" s="1"/>
      <c r="AI69" s="1"/>
      <c r="AJ69" s="1">
        <f>AD69+AF69+AG69+AH69+AI69</f>
        <v>6535</v>
      </c>
      <c r="AK69" s="1">
        <f>AE69+AI69</f>
        <v>6535</v>
      </c>
      <c r="AL69" s="1"/>
      <c r="AM69" s="1"/>
      <c r="AN69" s="1"/>
      <c r="AO69" s="1"/>
      <c r="AP69" s="1">
        <f>AJ69+AL69+AM69+AN69+AO69</f>
        <v>6535</v>
      </c>
      <c r="AQ69" s="1">
        <f>AK69+AO69</f>
        <v>6535</v>
      </c>
      <c r="AR69" s="1"/>
      <c r="AS69" s="1"/>
      <c r="AT69" s="1"/>
      <c r="AU69" s="1"/>
      <c r="AV69" s="1">
        <f>AP69+AR69+AS69+AT69+AU69</f>
        <v>6535</v>
      </c>
      <c r="AW69" s="1">
        <f>AQ69+AU69</f>
        <v>6535</v>
      </c>
      <c r="AX69" s="1"/>
      <c r="AY69" s="1"/>
      <c r="AZ69" s="1"/>
      <c r="BA69" s="1"/>
      <c r="BB69" s="1">
        <f>AV69+AX69+AY69+AZ69+BA69</f>
        <v>6535</v>
      </c>
      <c r="BC69" s="1">
        <f>AW69+BA69</f>
        <v>6535</v>
      </c>
      <c r="BD69" s="1"/>
      <c r="BE69" s="1"/>
      <c r="BF69" s="1"/>
      <c r="BG69" s="1"/>
      <c r="BH69" s="1">
        <f>BB69+BD69+BE69+BF69+BG69</f>
        <v>6535</v>
      </c>
      <c r="BI69" s="1">
        <f>BC69+BG69</f>
        <v>6535</v>
      </c>
      <c r="BJ69" s="1"/>
      <c r="BK69" s="1"/>
      <c r="BL69" s="1"/>
      <c r="BM69" s="1"/>
      <c r="BN69" s="1">
        <f>BH69+BJ69+BK69+BL69+BM69</f>
        <v>6535</v>
      </c>
      <c r="BO69" s="1">
        <f>BI69+BM69</f>
        <v>6535</v>
      </c>
      <c r="BP69" s="1"/>
      <c r="BQ69" s="1"/>
      <c r="BR69" s="1"/>
      <c r="BS69" s="1"/>
      <c r="BT69" s="1">
        <f>BN69+BP69+BQ69+BR69+BS69</f>
        <v>6535</v>
      </c>
      <c r="BU69" s="1">
        <f>BO69+BS69</f>
        <v>6535</v>
      </c>
      <c r="BV69" s="1"/>
      <c r="BW69" s="1"/>
      <c r="BX69" s="1"/>
      <c r="BY69" s="1"/>
      <c r="BZ69" s="1">
        <f>BT69+BV69+BW69+BX69+BY69</f>
        <v>6535</v>
      </c>
      <c r="CA69" s="1">
        <f>BU69+BY69</f>
        <v>6535</v>
      </c>
      <c r="CB69" s="97"/>
      <c r="CC69" s="97"/>
      <c r="CD69" s="97"/>
      <c r="CE69" s="97"/>
      <c r="CF69" s="124">
        <f>BZ69+CB69+CC69+CD69+CE69</f>
        <v>6535</v>
      </c>
      <c r="CG69" s="124">
        <f>CA69+CE69</f>
        <v>6535</v>
      </c>
      <c r="CH69" s="97"/>
      <c r="CI69" s="97"/>
      <c r="CJ69" s="97"/>
      <c r="CK69" s="97"/>
      <c r="CL69" s="191">
        <f>CF69+CH69+CI69+CJ69+CK69</f>
        <v>6535</v>
      </c>
      <c r="CM69" s="191">
        <f>CG69+CK69</f>
        <v>6535</v>
      </c>
      <c r="CN69" s="191">
        <v>6530</v>
      </c>
      <c r="CO69" s="191">
        <v>6530</v>
      </c>
      <c r="CP69" s="210">
        <f t="shared" si="25"/>
        <v>99.923488905891361</v>
      </c>
      <c r="CQ69" s="210">
        <f t="shared" si="110"/>
        <v>99.923488905891361</v>
      </c>
    </row>
    <row r="70" spans="1:95" s="53" customFormat="1" ht="33">
      <c r="A70" s="2" t="s">
        <v>35</v>
      </c>
      <c r="B70" s="27" t="s">
        <v>14</v>
      </c>
      <c r="C70" s="27" t="s">
        <v>44</v>
      </c>
      <c r="D70" s="36" t="s">
        <v>55</v>
      </c>
      <c r="E70" s="30">
        <v>200</v>
      </c>
      <c r="F70" s="3">
        <f>F71</f>
        <v>36</v>
      </c>
      <c r="G70" s="3">
        <f>G71</f>
        <v>36</v>
      </c>
      <c r="H70" s="3">
        <f t="shared" ref="H70:BS70" si="225">H71</f>
        <v>0</v>
      </c>
      <c r="I70" s="3">
        <f t="shared" si="225"/>
        <v>0</v>
      </c>
      <c r="J70" s="3">
        <f t="shared" si="225"/>
        <v>0</v>
      </c>
      <c r="K70" s="3">
        <f t="shared" si="225"/>
        <v>0</v>
      </c>
      <c r="L70" s="3">
        <f t="shared" si="225"/>
        <v>36</v>
      </c>
      <c r="M70" s="3">
        <f t="shared" si="225"/>
        <v>36</v>
      </c>
      <c r="N70" s="3">
        <f t="shared" si="225"/>
        <v>0</v>
      </c>
      <c r="O70" s="3">
        <f t="shared" si="225"/>
        <v>0</v>
      </c>
      <c r="P70" s="3">
        <f t="shared" si="225"/>
        <v>0</v>
      </c>
      <c r="Q70" s="3">
        <f t="shared" si="225"/>
        <v>0</v>
      </c>
      <c r="R70" s="3">
        <f t="shared" si="225"/>
        <v>36</v>
      </c>
      <c r="S70" s="3">
        <f t="shared" si="225"/>
        <v>36</v>
      </c>
      <c r="T70" s="3">
        <f t="shared" si="225"/>
        <v>0</v>
      </c>
      <c r="U70" s="3">
        <f t="shared" si="225"/>
        <v>0</v>
      </c>
      <c r="V70" s="3">
        <f t="shared" si="225"/>
        <v>0</v>
      </c>
      <c r="W70" s="3">
        <f t="shared" si="225"/>
        <v>0</v>
      </c>
      <c r="X70" s="3">
        <f t="shared" si="225"/>
        <v>36</v>
      </c>
      <c r="Y70" s="3">
        <f t="shared" si="225"/>
        <v>36</v>
      </c>
      <c r="Z70" s="3">
        <f t="shared" si="225"/>
        <v>0</v>
      </c>
      <c r="AA70" s="3">
        <f t="shared" si="225"/>
        <v>0</v>
      </c>
      <c r="AB70" s="3">
        <f t="shared" si="225"/>
        <v>0</v>
      </c>
      <c r="AC70" s="3">
        <f t="shared" si="225"/>
        <v>0</v>
      </c>
      <c r="AD70" s="3">
        <f t="shared" si="225"/>
        <v>36</v>
      </c>
      <c r="AE70" s="3">
        <f t="shared" si="225"/>
        <v>36</v>
      </c>
      <c r="AF70" s="3">
        <f t="shared" si="225"/>
        <v>0</v>
      </c>
      <c r="AG70" s="3">
        <f t="shared" si="225"/>
        <v>0</v>
      </c>
      <c r="AH70" s="3">
        <f t="shared" si="225"/>
        <v>0</v>
      </c>
      <c r="AI70" s="3">
        <f t="shared" si="225"/>
        <v>0</v>
      </c>
      <c r="AJ70" s="3">
        <f t="shared" si="225"/>
        <v>36</v>
      </c>
      <c r="AK70" s="3">
        <f t="shared" si="225"/>
        <v>36</v>
      </c>
      <c r="AL70" s="3">
        <f t="shared" si="225"/>
        <v>0</v>
      </c>
      <c r="AM70" s="3">
        <f t="shared" si="225"/>
        <v>0</v>
      </c>
      <c r="AN70" s="3">
        <f t="shared" si="225"/>
        <v>0</v>
      </c>
      <c r="AO70" s="3">
        <f t="shared" si="225"/>
        <v>0</v>
      </c>
      <c r="AP70" s="3">
        <f t="shared" si="225"/>
        <v>36</v>
      </c>
      <c r="AQ70" s="3">
        <f t="shared" si="225"/>
        <v>36</v>
      </c>
      <c r="AR70" s="3">
        <f t="shared" si="225"/>
        <v>0</v>
      </c>
      <c r="AS70" s="3">
        <f t="shared" si="225"/>
        <v>0</v>
      </c>
      <c r="AT70" s="3">
        <f t="shared" si="225"/>
        <v>0</v>
      </c>
      <c r="AU70" s="3">
        <f t="shared" si="225"/>
        <v>0</v>
      </c>
      <c r="AV70" s="3">
        <f t="shared" si="225"/>
        <v>36</v>
      </c>
      <c r="AW70" s="3">
        <f t="shared" si="225"/>
        <v>36</v>
      </c>
      <c r="AX70" s="3">
        <f t="shared" si="225"/>
        <v>0</v>
      </c>
      <c r="AY70" s="3">
        <f t="shared" si="225"/>
        <v>0</v>
      </c>
      <c r="AZ70" s="3">
        <f t="shared" si="225"/>
        <v>0</v>
      </c>
      <c r="BA70" s="3">
        <f t="shared" si="225"/>
        <v>0</v>
      </c>
      <c r="BB70" s="3">
        <f t="shared" si="225"/>
        <v>36</v>
      </c>
      <c r="BC70" s="3">
        <f t="shared" si="225"/>
        <v>36</v>
      </c>
      <c r="BD70" s="3">
        <f t="shared" si="225"/>
        <v>0</v>
      </c>
      <c r="BE70" s="3">
        <f t="shared" si="225"/>
        <v>0</v>
      </c>
      <c r="BF70" s="3">
        <f t="shared" si="225"/>
        <v>0</v>
      </c>
      <c r="BG70" s="3">
        <f t="shared" si="225"/>
        <v>0</v>
      </c>
      <c r="BH70" s="3">
        <f t="shared" si="225"/>
        <v>36</v>
      </c>
      <c r="BI70" s="3">
        <f t="shared" si="225"/>
        <v>36</v>
      </c>
      <c r="BJ70" s="3">
        <f t="shared" si="225"/>
        <v>0</v>
      </c>
      <c r="BK70" s="3">
        <f t="shared" si="225"/>
        <v>0</v>
      </c>
      <c r="BL70" s="3">
        <f t="shared" si="225"/>
        <v>0</v>
      </c>
      <c r="BM70" s="3">
        <f t="shared" si="225"/>
        <v>0</v>
      </c>
      <c r="BN70" s="3">
        <f t="shared" si="225"/>
        <v>36</v>
      </c>
      <c r="BO70" s="3">
        <f t="shared" si="225"/>
        <v>36</v>
      </c>
      <c r="BP70" s="3">
        <f t="shared" si="225"/>
        <v>0</v>
      </c>
      <c r="BQ70" s="3">
        <f t="shared" si="225"/>
        <v>0</v>
      </c>
      <c r="BR70" s="3">
        <f t="shared" si="225"/>
        <v>0</v>
      </c>
      <c r="BS70" s="3">
        <f t="shared" si="225"/>
        <v>0</v>
      </c>
      <c r="BT70" s="3">
        <f t="shared" ref="BT70:CO70" si="226">BT71</f>
        <v>36</v>
      </c>
      <c r="BU70" s="3">
        <f t="shared" si="226"/>
        <v>36</v>
      </c>
      <c r="BV70" s="3">
        <f t="shared" si="226"/>
        <v>0</v>
      </c>
      <c r="BW70" s="3">
        <f t="shared" si="226"/>
        <v>0</v>
      </c>
      <c r="BX70" s="3">
        <f t="shared" si="226"/>
        <v>0</v>
      </c>
      <c r="BY70" s="3">
        <f t="shared" si="226"/>
        <v>0</v>
      </c>
      <c r="BZ70" s="3">
        <f t="shared" si="226"/>
        <v>36</v>
      </c>
      <c r="CA70" s="3">
        <f t="shared" si="226"/>
        <v>36</v>
      </c>
      <c r="CB70" s="99">
        <f t="shared" si="226"/>
        <v>0</v>
      </c>
      <c r="CC70" s="99">
        <f t="shared" si="226"/>
        <v>0</v>
      </c>
      <c r="CD70" s="99">
        <f t="shared" si="226"/>
        <v>0</v>
      </c>
      <c r="CE70" s="99">
        <f t="shared" si="226"/>
        <v>0</v>
      </c>
      <c r="CF70" s="126">
        <f t="shared" si="226"/>
        <v>36</v>
      </c>
      <c r="CG70" s="126">
        <f t="shared" si="226"/>
        <v>36</v>
      </c>
      <c r="CH70" s="99">
        <f t="shared" si="226"/>
        <v>0</v>
      </c>
      <c r="CI70" s="99">
        <f t="shared" si="226"/>
        <v>0</v>
      </c>
      <c r="CJ70" s="99">
        <f t="shared" si="226"/>
        <v>0</v>
      </c>
      <c r="CK70" s="99">
        <f t="shared" si="226"/>
        <v>0</v>
      </c>
      <c r="CL70" s="217">
        <f t="shared" si="226"/>
        <v>36</v>
      </c>
      <c r="CM70" s="217">
        <f t="shared" si="226"/>
        <v>36</v>
      </c>
      <c r="CN70" s="217">
        <f t="shared" si="226"/>
        <v>33</v>
      </c>
      <c r="CO70" s="217">
        <f t="shared" si="226"/>
        <v>33</v>
      </c>
      <c r="CP70" s="210">
        <f t="shared" si="25"/>
        <v>91.666666666666657</v>
      </c>
      <c r="CQ70" s="210">
        <f t="shared" si="110"/>
        <v>91.666666666666657</v>
      </c>
    </row>
    <row r="71" spans="1:95" s="53" customFormat="1" ht="40.5" customHeight="1">
      <c r="A71" s="2" t="s">
        <v>36</v>
      </c>
      <c r="B71" s="27" t="s">
        <v>14</v>
      </c>
      <c r="C71" s="27" t="s">
        <v>44</v>
      </c>
      <c r="D71" s="36" t="s">
        <v>55</v>
      </c>
      <c r="E71" s="30">
        <v>240</v>
      </c>
      <c r="F71" s="1">
        <v>36</v>
      </c>
      <c r="G71" s="1">
        <v>36</v>
      </c>
      <c r="H71" s="1"/>
      <c r="I71" s="1"/>
      <c r="J71" s="1"/>
      <c r="K71" s="1"/>
      <c r="L71" s="1">
        <f>F71+H71+I71+J71+K71</f>
        <v>36</v>
      </c>
      <c r="M71" s="1">
        <f>G71+K71</f>
        <v>36</v>
      </c>
      <c r="N71" s="1"/>
      <c r="O71" s="1"/>
      <c r="P71" s="1"/>
      <c r="Q71" s="1"/>
      <c r="R71" s="1">
        <f>L71+N71+O71+P71+Q71</f>
        <v>36</v>
      </c>
      <c r="S71" s="1">
        <f>M71+Q71</f>
        <v>36</v>
      </c>
      <c r="T71" s="1"/>
      <c r="U71" s="1"/>
      <c r="V71" s="1"/>
      <c r="W71" s="1"/>
      <c r="X71" s="1">
        <f>R71+T71+U71+V71+W71</f>
        <v>36</v>
      </c>
      <c r="Y71" s="1">
        <f>S71+W71</f>
        <v>36</v>
      </c>
      <c r="Z71" s="1"/>
      <c r="AA71" s="1"/>
      <c r="AB71" s="1"/>
      <c r="AC71" s="1"/>
      <c r="AD71" s="1">
        <f>X71+Z71+AA71+AB71+AC71</f>
        <v>36</v>
      </c>
      <c r="AE71" s="1">
        <f>Y71+AC71</f>
        <v>36</v>
      </c>
      <c r="AF71" s="1"/>
      <c r="AG71" s="1"/>
      <c r="AH71" s="1"/>
      <c r="AI71" s="1"/>
      <c r="AJ71" s="1">
        <f>AD71+AF71+AG71+AH71+AI71</f>
        <v>36</v>
      </c>
      <c r="AK71" s="1">
        <f>AE71+AI71</f>
        <v>36</v>
      </c>
      <c r="AL71" s="1"/>
      <c r="AM71" s="1"/>
      <c r="AN71" s="1"/>
      <c r="AO71" s="1"/>
      <c r="AP71" s="1">
        <f>AJ71+AL71+AM71+AN71+AO71</f>
        <v>36</v>
      </c>
      <c r="AQ71" s="1">
        <f>AK71+AO71</f>
        <v>36</v>
      </c>
      <c r="AR71" s="1"/>
      <c r="AS71" s="1"/>
      <c r="AT71" s="1"/>
      <c r="AU71" s="1"/>
      <c r="AV71" s="1">
        <f>AP71+AR71+AS71+AT71+AU71</f>
        <v>36</v>
      </c>
      <c r="AW71" s="1">
        <f>AQ71+AU71</f>
        <v>36</v>
      </c>
      <c r="AX71" s="1"/>
      <c r="AY71" s="1"/>
      <c r="AZ71" s="1"/>
      <c r="BA71" s="1"/>
      <c r="BB71" s="1">
        <f>AV71+AX71+AY71+AZ71+BA71</f>
        <v>36</v>
      </c>
      <c r="BC71" s="1">
        <f>AW71+BA71</f>
        <v>36</v>
      </c>
      <c r="BD71" s="1"/>
      <c r="BE71" s="1"/>
      <c r="BF71" s="1"/>
      <c r="BG71" s="1"/>
      <c r="BH71" s="1">
        <f>BB71+BD71+BE71+BF71+BG71</f>
        <v>36</v>
      </c>
      <c r="BI71" s="1">
        <f>BC71+BG71</f>
        <v>36</v>
      </c>
      <c r="BJ71" s="1"/>
      <c r="BK71" s="1"/>
      <c r="BL71" s="1"/>
      <c r="BM71" s="1"/>
      <c r="BN71" s="1">
        <f>BH71+BJ71+BK71+BL71+BM71</f>
        <v>36</v>
      </c>
      <c r="BO71" s="1">
        <f>BI71+BM71</f>
        <v>36</v>
      </c>
      <c r="BP71" s="1"/>
      <c r="BQ71" s="1"/>
      <c r="BR71" s="1"/>
      <c r="BS71" s="1"/>
      <c r="BT71" s="1">
        <f>BN71+BP71+BQ71+BR71+BS71</f>
        <v>36</v>
      </c>
      <c r="BU71" s="1">
        <f>BO71+BS71</f>
        <v>36</v>
      </c>
      <c r="BV71" s="1"/>
      <c r="BW71" s="1"/>
      <c r="BX71" s="1"/>
      <c r="BY71" s="1"/>
      <c r="BZ71" s="1">
        <f>BT71+BV71+BW71+BX71+BY71</f>
        <v>36</v>
      </c>
      <c r="CA71" s="1">
        <f>BU71+BY71</f>
        <v>36</v>
      </c>
      <c r="CB71" s="97"/>
      <c r="CC71" s="97"/>
      <c r="CD71" s="97"/>
      <c r="CE71" s="97"/>
      <c r="CF71" s="124">
        <f>BZ71+CB71+CC71+CD71+CE71</f>
        <v>36</v>
      </c>
      <c r="CG71" s="124">
        <f>CA71+CE71</f>
        <v>36</v>
      </c>
      <c r="CH71" s="97"/>
      <c r="CI71" s="97"/>
      <c r="CJ71" s="97"/>
      <c r="CK71" s="97"/>
      <c r="CL71" s="191">
        <f>CF71+CH71+CI71+CJ71+CK71</f>
        <v>36</v>
      </c>
      <c r="CM71" s="191">
        <f>CG71+CK71</f>
        <v>36</v>
      </c>
      <c r="CN71" s="217">
        <v>33</v>
      </c>
      <c r="CO71" s="217">
        <v>33</v>
      </c>
      <c r="CP71" s="210">
        <f t="shared" si="25"/>
        <v>91.666666666666657</v>
      </c>
      <c r="CQ71" s="210">
        <f t="shared" si="110"/>
        <v>91.666666666666657</v>
      </c>
    </row>
    <row r="72" spans="1:95" s="53" customFormat="1" ht="50.25" customHeight="1">
      <c r="A72" s="2" t="s">
        <v>56</v>
      </c>
      <c r="B72" s="27" t="s">
        <v>14</v>
      </c>
      <c r="C72" s="27" t="s">
        <v>44</v>
      </c>
      <c r="D72" s="36" t="s">
        <v>57</v>
      </c>
      <c r="E72" s="27"/>
      <c r="F72" s="1">
        <f>F73+F75+F77</f>
        <v>39201</v>
      </c>
      <c r="G72" s="1">
        <f>G73+G75+G77</f>
        <v>39201</v>
      </c>
      <c r="H72" s="1">
        <f t="shared" ref="H72:M72" si="227">H73+H75+H77</f>
        <v>0</v>
      </c>
      <c r="I72" s="1">
        <f t="shared" si="227"/>
        <v>0</v>
      </c>
      <c r="J72" s="1">
        <f t="shared" si="227"/>
        <v>0</v>
      </c>
      <c r="K72" s="1">
        <f t="shared" si="227"/>
        <v>0</v>
      </c>
      <c r="L72" s="1">
        <f t="shared" si="227"/>
        <v>39201</v>
      </c>
      <c r="M72" s="1">
        <f t="shared" si="227"/>
        <v>39201</v>
      </c>
      <c r="N72" s="1">
        <f t="shared" ref="N72:S72" si="228">N73+N75+N77</f>
        <v>0</v>
      </c>
      <c r="O72" s="1">
        <f t="shared" si="228"/>
        <v>0</v>
      </c>
      <c r="P72" s="1">
        <f t="shared" si="228"/>
        <v>0</v>
      </c>
      <c r="Q72" s="1">
        <f t="shared" si="228"/>
        <v>0</v>
      </c>
      <c r="R72" s="1">
        <f t="shared" si="228"/>
        <v>39201</v>
      </c>
      <c r="S72" s="1">
        <f t="shared" si="228"/>
        <v>39201</v>
      </c>
      <c r="T72" s="1">
        <f t="shared" ref="T72:Y72" si="229">T73+T75+T77</f>
        <v>0</v>
      </c>
      <c r="U72" s="1">
        <f t="shared" si="229"/>
        <v>0</v>
      </c>
      <c r="V72" s="1">
        <f t="shared" si="229"/>
        <v>0</v>
      </c>
      <c r="W72" s="1">
        <f t="shared" si="229"/>
        <v>0</v>
      </c>
      <c r="X72" s="1">
        <f t="shared" si="229"/>
        <v>39201</v>
      </c>
      <c r="Y72" s="1">
        <f t="shared" si="229"/>
        <v>39201</v>
      </c>
      <c r="Z72" s="1">
        <f t="shared" ref="Z72:AE72" si="230">Z73+Z75+Z77</f>
        <v>0</v>
      </c>
      <c r="AA72" s="1">
        <f t="shared" si="230"/>
        <v>0</v>
      </c>
      <c r="AB72" s="1">
        <f t="shared" si="230"/>
        <v>0</v>
      </c>
      <c r="AC72" s="1">
        <f t="shared" si="230"/>
        <v>0</v>
      </c>
      <c r="AD72" s="1">
        <f t="shared" si="230"/>
        <v>39201</v>
      </c>
      <c r="AE72" s="1">
        <f t="shared" si="230"/>
        <v>39201</v>
      </c>
      <c r="AF72" s="1">
        <f t="shared" ref="AF72:AK72" si="231">AF73+AF75+AF77</f>
        <v>0</v>
      </c>
      <c r="AG72" s="1">
        <f t="shared" si="231"/>
        <v>0</v>
      </c>
      <c r="AH72" s="1">
        <f t="shared" si="231"/>
        <v>0</v>
      </c>
      <c r="AI72" s="1">
        <f t="shared" si="231"/>
        <v>0</v>
      </c>
      <c r="AJ72" s="1">
        <f t="shared" si="231"/>
        <v>39201</v>
      </c>
      <c r="AK72" s="1">
        <f t="shared" si="231"/>
        <v>39201</v>
      </c>
      <c r="AL72" s="1">
        <f t="shared" ref="AL72:AQ72" si="232">AL73+AL75+AL77</f>
        <v>0</v>
      </c>
      <c r="AM72" s="1">
        <f t="shared" si="232"/>
        <v>0</v>
      </c>
      <c r="AN72" s="1">
        <f t="shared" si="232"/>
        <v>0</v>
      </c>
      <c r="AO72" s="1">
        <f t="shared" si="232"/>
        <v>0</v>
      </c>
      <c r="AP72" s="1">
        <f t="shared" si="232"/>
        <v>39201</v>
      </c>
      <c r="AQ72" s="1">
        <f t="shared" si="232"/>
        <v>39201</v>
      </c>
      <c r="AR72" s="1">
        <f t="shared" ref="AR72:AW72" si="233">AR73+AR75+AR77</f>
        <v>0</v>
      </c>
      <c r="AS72" s="1">
        <f t="shared" si="233"/>
        <v>0</v>
      </c>
      <c r="AT72" s="1">
        <f t="shared" si="233"/>
        <v>0</v>
      </c>
      <c r="AU72" s="1">
        <f t="shared" si="233"/>
        <v>0</v>
      </c>
      <c r="AV72" s="1">
        <f t="shared" si="233"/>
        <v>39201</v>
      </c>
      <c r="AW72" s="1">
        <f t="shared" si="233"/>
        <v>39201</v>
      </c>
      <c r="AX72" s="1">
        <f t="shared" ref="AX72:BC72" si="234">AX73+AX75+AX77</f>
        <v>0</v>
      </c>
      <c r="AY72" s="1">
        <f t="shared" si="234"/>
        <v>0</v>
      </c>
      <c r="AZ72" s="1">
        <f t="shared" si="234"/>
        <v>0</v>
      </c>
      <c r="BA72" s="1">
        <f t="shared" si="234"/>
        <v>0</v>
      </c>
      <c r="BB72" s="1">
        <f t="shared" si="234"/>
        <v>39201</v>
      </c>
      <c r="BC72" s="1">
        <f t="shared" si="234"/>
        <v>39201</v>
      </c>
      <c r="BD72" s="1">
        <f t="shared" ref="BD72:BI72" si="235">BD73+BD75+BD77</f>
        <v>0</v>
      </c>
      <c r="BE72" s="1">
        <f t="shared" si="235"/>
        <v>0</v>
      </c>
      <c r="BF72" s="1">
        <f t="shared" si="235"/>
        <v>0</v>
      </c>
      <c r="BG72" s="1">
        <f t="shared" si="235"/>
        <v>0</v>
      </c>
      <c r="BH72" s="1">
        <f t="shared" si="235"/>
        <v>39201</v>
      </c>
      <c r="BI72" s="1">
        <f t="shared" si="235"/>
        <v>39201</v>
      </c>
      <c r="BJ72" s="1">
        <f t="shared" ref="BJ72:BO72" si="236">BJ73+BJ75+BJ77</f>
        <v>0</v>
      </c>
      <c r="BK72" s="1">
        <f t="shared" si="236"/>
        <v>0</v>
      </c>
      <c r="BL72" s="1">
        <f t="shared" si="236"/>
        <v>0</v>
      </c>
      <c r="BM72" s="1">
        <f t="shared" si="236"/>
        <v>0</v>
      </c>
      <c r="BN72" s="1">
        <f t="shared" si="236"/>
        <v>39201</v>
      </c>
      <c r="BO72" s="1">
        <f t="shared" si="236"/>
        <v>39201</v>
      </c>
      <c r="BP72" s="1">
        <f t="shared" ref="BP72:BU72" si="237">BP73+BP75+BP77</f>
        <v>0</v>
      </c>
      <c r="BQ72" s="1">
        <f t="shared" si="237"/>
        <v>0</v>
      </c>
      <c r="BR72" s="1">
        <f t="shared" si="237"/>
        <v>0</v>
      </c>
      <c r="BS72" s="1">
        <f t="shared" si="237"/>
        <v>294</v>
      </c>
      <c r="BT72" s="1">
        <f t="shared" si="237"/>
        <v>39495</v>
      </c>
      <c r="BU72" s="1">
        <f t="shared" si="237"/>
        <v>39495</v>
      </c>
      <c r="BV72" s="1">
        <f t="shared" ref="BV72:CA72" si="238">BV73+BV75+BV77</f>
        <v>0</v>
      </c>
      <c r="BW72" s="1">
        <f t="shared" si="238"/>
        <v>0</v>
      </c>
      <c r="BX72" s="1">
        <f t="shared" si="238"/>
        <v>0</v>
      </c>
      <c r="BY72" s="1">
        <f t="shared" si="238"/>
        <v>0</v>
      </c>
      <c r="BZ72" s="1">
        <f t="shared" si="238"/>
        <v>39495</v>
      </c>
      <c r="CA72" s="1">
        <f t="shared" si="238"/>
        <v>39495</v>
      </c>
      <c r="CB72" s="97">
        <f t="shared" ref="CB72:CG72" si="239">CB73+CB75+CB77</f>
        <v>0</v>
      </c>
      <c r="CC72" s="97">
        <f t="shared" si="239"/>
        <v>0</v>
      </c>
      <c r="CD72" s="97">
        <f t="shared" si="239"/>
        <v>0</v>
      </c>
      <c r="CE72" s="97">
        <f t="shared" si="239"/>
        <v>0</v>
      </c>
      <c r="CF72" s="124">
        <f t="shared" si="239"/>
        <v>39495</v>
      </c>
      <c r="CG72" s="124">
        <f t="shared" si="239"/>
        <v>39495</v>
      </c>
      <c r="CH72" s="97">
        <f t="shared" ref="CH72:CM72" si="240">CH73+CH75+CH77</f>
        <v>0</v>
      </c>
      <c r="CI72" s="97">
        <f t="shared" si="240"/>
        <v>0</v>
      </c>
      <c r="CJ72" s="97">
        <f t="shared" si="240"/>
        <v>0</v>
      </c>
      <c r="CK72" s="97">
        <f t="shared" si="240"/>
        <v>0</v>
      </c>
      <c r="CL72" s="191">
        <f t="shared" si="240"/>
        <v>39495</v>
      </c>
      <c r="CM72" s="191">
        <f t="shared" si="240"/>
        <v>39495</v>
      </c>
      <c r="CN72" s="191">
        <f t="shared" ref="CN72:CO72" si="241">CN73+CN75+CN77</f>
        <v>39709</v>
      </c>
      <c r="CO72" s="191">
        <f t="shared" si="241"/>
        <v>39709</v>
      </c>
      <c r="CP72" s="210">
        <f t="shared" si="25"/>
        <v>100.54184073933411</v>
      </c>
      <c r="CQ72" s="210">
        <f t="shared" si="110"/>
        <v>100.54184073933411</v>
      </c>
    </row>
    <row r="73" spans="1:95" s="53" customFormat="1" ht="82.5">
      <c r="A73" s="2" t="s">
        <v>22</v>
      </c>
      <c r="B73" s="27" t="s">
        <v>14</v>
      </c>
      <c r="C73" s="27" t="s">
        <v>44</v>
      </c>
      <c r="D73" s="36" t="s">
        <v>57</v>
      </c>
      <c r="E73" s="30">
        <v>100</v>
      </c>
      <c r="F73" s="1">
        <f>F74</f>
        <v>39081</v>
      </c>
      <c r="G73" s="1">
        <f>G74</f>
        <v>39081</v>
      </c>
      <c r="H73" s="1">
        <f t="shared" ref="H73:BS73" si="242">H74</f>
        <v>0</v>
      </c>
      <c r="I73" s="1">
        <f t="shared" si="242"/>
        <v>0</v>
      </c>
      <c r="J73" s="1">
        <f t="shared" si="242"/>
        <v>0</v>
      </c>
      <c r="K73" s="1">
        <f t="shared" si="242"/>
        <v>0</v>
      </c>
      <c r="L73" s="1">
        <f t="shared" si="242"/>
        <v>39081</v>
      </c>
      <c r="M73" s="1">
        <f t="shared" si="242"/>
        <v>39081</v>
      </c>
      <c r="N73" s="1">
        <f t="shared" si="242"/>
        <v>0</v>
      </c>
      <c r="O73" s="1">
        <f t="shared" si="242"/>
        <v>0</v>
      </c>
      <c r="P73" s="1">
        <f t="shared" si="242"/>
        <v>0</v>
      </c>
      <c r="Q73" s="1">
        <f t="shared" si="242"/>
        <v>0</v>
      </c>
      <c r="R73" s="1">
        <f t="shared" si="242"/>
        <v>39081</v>
      </c>
      <c r="S73" s="1">
        <f t="shared" si="242"/>
        <v>39081</v>
      </c>
      <c r="T73" s="1">
        <f t="shared" si="242"/>
        <v>0</v>
      </c>
      <c r="U73" s="1">
        <f t="shared" si="242"/>
        <v>0</v>
      </c>
      <c r="V73" s="1">
        <f t="shared" si="242"/>
        <v>0</v>
      </c>
      <c r="W73" s="1">
        <f t="shared" si="242"/>
        <v>0</v>
      </c>
      <c r="X73" s="1">
        <f t="shared" si="242"/>
        <v>39081</v>
      </c>
      <c r="Y73" s="1">
        <f t="shared" si="242"/>
        <v>39081</v>
      </c>
      <c r="Z73" s="1">
        <f t="shared" si="242"/>
        <v>0</v>
      </c>
      <c r="AA73" s="1">
        <f t="shared" si="242"/>
        <v>0</v>
      </c>
      <c r="AB73" s="1">
        <f t="shared" si="242"/>
        <v>0</v>
      </c>
      <c r="AC73" s="1">
        <f t="shared" si="242"/>
        <v>0</v>
      </c>
      <c r="AD73" s="1">
        <f t="shared" si="242"/>
        <v>39081</v>
      </c>
      <c r="AE73" s="1">
        <f t="shared" si="242"/>
        <v>39081</v>
      </c>
      <c r="AF73" s="1">
        <f t="shared" si="242"/>
        <v>0</v>
      </c>
      <c r="AG73" s="1">
        <f t="shared" si="242"/>
        <v>0</v>
      </c>
      <c r="AH73" s="1">
        <f t="shared" si="242"/>
        <v>0</v>
      </c>
      <c r="AI73" s="1">
        <f t="shared" si="242"/>
        <v>0</v>
      </c>
      <c r="AJ73" s="1">
        <f t="shared" si="242"/>
        <v>39081</v>
      </c>
      <c r="AK73" s="1">
        <f t="shared" si="242"/>
        <v>39081</v>
      </c>
      <c r="AL73" s="1">
        <f t="shared" si="242"/>
        <v>0</v>
      </c>
      <c r="AM73" s="1">
        <f t="shared" si="242"/>
        <v>0</v>
      </c>
      <c r="AN73" s="1">
        <f t="shared" si="242"/>
        <v>0</v>
      </c>
      <c r="AO73" s="1">
        <f t="shared" si="242"/>
        <v>0</v>
      </c>
      <c r="AP73" s="1">
        <f t="shared" si="242"/>
        <v>39081</v>
      </c>
      <c r="AQ73" s="1">
        <f t="shared" si="242"/>
        <v>39081</v>
      </c>
      <c r="AR73" s="1">
        <f t="shared" si="242"/>
        <v>0</v>
      </c>
      <c r="AS73" s="1">
        <f t="shared" si="242"/>
        <v>0</v>
      </c>
      <c r="AT73" s="1">
        <f t="shared" si="242"/>
        <v>0</v>
      </c>
      <c r="AU73" s="1">
        <f t="shared" si="242"/>
        <v>0</v>
      </c>
      <c r="AV73" s="1">
        <f t="shared" si="242"/>
        <v>39081</v>
      </c>
      <c r="AW73" s="1">
        <f t="shared" si="242"/>
        <v>39081</v>
      </c>
      <c r="AX73" s="1">
        <f t="shared" si="242"/>
        <v>0</v>
      </c>
      <c r="AY73" s="1">
        <f t="shared" si="242"/>
        <v>0</v>
      </c>
      <c r="AZ73" s="1">
        <f t="shared" si="242"/>
        <v>0</v>
      </c>
      <c r="BA73" s="1">
        <f t="shared" si="242"/>
        <v>0</v>
      </c>
      <c r="BB73" s="1">
        <f t="shared" si="242"/>
        <v>39081</v>
      </c>
      <c r="BC73" s="1">
        <f t="shared" si="242"/>
        <v>39081</v>
      </c>
      <c r="BD73" s="1">
        <f t="shared" si="242"/>
        <v>0</v>
      </c>
      <c r="BE73" s="1">
        <f t="shared" si="242"/>
        <v>0</v>
      </c>
      <c r="BF73" s="1">
        <f t="shared" si="242"/>
        <v>0</v>
      </c>
      <c r="BG73" s="1">
        <f t="shared" si="242"/>
        <v>0</v>
      </c>
      <c r="BH73" s="1">
        <f t="shared" si="242"/>
        <v>39081</v>
      </c>
      <c r="BI73" s="1">
        <f t="shared" si="242"/>
        <v>39081</v>
      </c>
      <c r="BJ73" s="1">
        <f t="shared" si="242"/>
        <v>0</v>
      </c>
      <c r="BK73" s="1">
        <f t="shared" si="242"/>
        <v>0</v>
      </c>
      <c r="BL73" s="1">
        <f t="shared" si="242"/>
        <v>0</v>
      </c>
      <c r="BM73" s="1">
        <f t="shared" si="242"/>
        <v>0</v>
      </c>
      <c r="BN73" s="1">
        <f t="shared" si="242"/>
        <v>39081</v>
      </c>
      <c r="BO73" s="1">
        <f t="shared" si="242"/>
        <v>39081</v>
      </c>
      <c r="BP73" s="1">
        <f t="shared" si="242"/>
        <v>0</v>
      </c>
      <c r="BQ73" s="1">
        <f t="shared" si="242"/>
        <v>0</v>
      </c>
      <c r="BR73" s="1">
        <f t="shared" si="242"/>
        <v>0</v>
      </c>
      <c r="BS73" s="1">
        <f t="shared" si="242"/>
        <v>294</v>
      </c>
      <c r="BT73" s="1">
        <f t="shared" ref="BT73:CO73" si="243">BT74</f>
        <v>39375</v>
      </c>
      <c r="BU73" s="1">
        <f t="shared" si="243"/>
        <v>39375</v>
      </c>
      <c r="BV73" s="1">
        <f t="shared" si="243"/>
        <v>0</v>
      </c>
      <c r="BW73" s="1">
        <f t="shared" si="243"/>
        <v>0</v>
      </c>
      <c r="BX73" s="1">
        <f t="shared" si="243"/>
        <v>0</v>
      </c>
      <c r="BY73" s="1">
        <f t="shared" si="243"/>
        <v>0</v>
      </c>
      <c r="BZ73" s="1">
        <f t="shared" si="243"/>
        <v>39375</v>
      </c>
      <c r="CA73" s="1">
        <f t="shared" si="243"/>
        <v>39375</v>
      </c>
      <c r="CB73" s="97">
        <f t="shared" si="243"/>
        <v>0</v>
      </c>
      <c r="CC73" s="97">
        <f t="shared" si="243"/>
        <v>0</v>
      </c>
      <c r="CD73" s="97">
        <f t="shared" si="243"/>
        <v>0</v>
      </c>
      <c r="CE73" s="97">
        <f t="shared" si="243"/>
        <v>0</v>
      </c>
      <c r="CF73" s="124">
        <f t="shared" si="243"/>
        <v>39375</v>
      </c>
      <c r="CG73" s="124">
        <f t="shared" si="243"/>
        <v>39375</v>
      </c>
      <c r="CH73" s="97">
        <f t="shared" si="243"/>
        <v>0</v>
      </c>
      <c r="CI73" s="97">
        <f t="shared" si="243"/>
        <v>0</v>
      </c>
      <c r="CJ73" s="97">
        <f t="shared" si="243"/>
        <v>0</v>
      </c>
      <c r="CK73" s="97">
        <f t="shared" si="243"/>
        <v>0</v>
      </c>
      <c r="CL73" s="191">
        <f t="shared" si="243"/>
        <v>39375</v>
      </c>
      <c r="CM73" s="191">
        <f t="shared" si="243"/>
        <v>39375</v>
      </c>
      <c r="CN73" s="191">
        <f t="shared" si="243"/>
        <v>39609</v>
      </c>
      <c r="CO73" s="191">
        <f t="shared" si="243"/>
        <v>39609</v>
      </c>
      <c r="CP73" s="210">
        <f t="shared" si="25"/>
        <v>100.59428571428572</v>
      </c>
      <c r="CQ73" s="210">
        <f t="shared" si="110"/>
        <v>100.59428571428572</v>
      </c>
    </row>
    <row r="74" spans="1:95" s="53" customFormat="1" ht="33">
      <c r="A74" s="2" t="s">
        <v>23</v>
      </c>
      <c r="B74" s="27" t="s">
        <v>14</v>
      </c>
      <c r="C74" s="27" t="s">
        <v>44</v>
      </c>
      <c r="D74" s="36" t="s">
        <v>57</v>
      </c>
      <c r="E74" s="30">
        <v>120</v>
      </c>
      <c r="F74" s="1">
        <v>39081</v>
      </c>
      <c r="G74" s="1">
        <v>39081</v>
      </c>
      <c r="H74" s="1"/>
      <c r="I74" s="1"/>
      <c r="J74" s="1"/>
      <c r="K74" s="1"/>
      <c r="L74" s="1">
        <f>F74+H74+I74+J74+K74</f>
        <v>39081</v>
      </c>
      <c r="M74" s="1">
        <f>G74+K74</f>
        <v>39081</v>
      </c>
      <c r="N74" s="1"/>
      <c r="O74" s="1"/>
      <c r="P74" s="1"/>
      <c r="Q74" s="1"/>
      <c r="R74" s="1">
        <f>L74+N74+O74+P74+Q74</f>
        <v>39081</v>
      </c>
      <c r="S74" s="1">
        <f>M74+Q74</f>
        <v>39081</v>
      </c>
      <c r="T74" s="1"/>
      <c r="U74" s="1"/>
      <c r="V74" s="1"/>
      <c r="W74" s="1"/>
      <c r="X74" s="1">
        <f>R74+T74+U74+V74+W74</f>
        <v>39081</v>
      </c>
      <c r="Y74" s="1">
        <f>S74+W74</f>
        <v>39081</v>
      </c>
      <c r="Z74" s="1"/>
      <c r="AA74" s="1"/>
      <c r="AB74" s="1"/>
      <c r="AC74" s="1"/>
      <c r="AD74" s="1">
        <f>X74+Z74+AA74+AB74+AC74</f>
        <v>39081</v>
      </c>
      <c r="AE74" s="1">
        <f>Y74+AC74</f>
        <v>39081</v>
      </c>
      <c r="AF74" s="1"/>
      <c r="AG74" s="1"/>
      <c r="AH74" s="1"/>
      <c r="AI74" s="1"/>
      <c r="AJ74" s="1">
        <f>AD74+AF74+AG74+AH74+AI74</f>
        <v>39081</v>
      </c>
      <c r="AK74" s="1">
        <f>AE74+AI74</f>
        <v>39081</v>
      </c>
      <c r="AL74" s="1"/>
      <c r="AM74" s="1"/>
      <c r="AN74" s="1"/>
      <c r="AO74" s="1"/>
      <c r="AP74" s="1">
        <f>AJ74+AL74+AM74+AN74+AO74</f>
        <v>39081</v>
      </c>
      <c r="AQ74" s="1">
        <f>AK74+AO74</f>
        <v>39081</v>
      </c>
      <c r="AR74" s="1"/>
      <c r="AS74" s="1"/>
      <c r="AT74" s="1"/>
      <c r="AU74" s="1"/>
      <c r="AV74" s="1">
        <f>AP74+AR74+AS74+AT74+AU74</f>
        <v>39081</v>
      </c>
      <c r="AW74" s="1">
        <f>AQ74+AU74</f>
        <v>39081</v>
      </c>
      <c r="AX74" s="1"/>
      <c r="AY74" s="1"/>
      <c r="AZ74" s="1"/>
      <c r="BA74" s="1"/>
      <c r="BB74" s="1">
        <f>AV74+AX74+AY74+AZ74+BA74</f>
        <v>39081</v>
      </c>
      <c r="BC74" s="1">
        <f>AW74+BA74</f>
        <v>39081</v>
      </c>
      <c r="BD74" s="1"/>
      <c r="BE74" s="1"/>
      <c r="BF74" s="1"/>
      <c r="BG74" s="1"/>
      <c r="BH74" s="1">
        <f>BB74+BD74+BE74+BF74+BG74</f>
        <v>39081</v>
      </c>
      <c r="BI74" s="1">
        <f>BC74+BG74</f>
        <v>39081</v>
      </c>
      <c r="BJ74" s="1"/>
      <c r="BK74" s="1"/>
      <c r="BL74" s="1"/>
      <c r="BM74" s="1"/>
      <c r="BN74" s="1">
        <f>BH74+BJ74+BK74+BL74+BM74</f>
        <v>39081</v>
      </c>
      <c r="BO74" s="1">
        <f>BI74+BM74</f>
        <v>39081</v>
      </c>
      <c r="BP74" s="1"/>
      <c r="BQ74" s="1"/>
      <c r="BR74" s="1"/>
      <c r="BS74" s="1">
        <v>294</v>
      </c>
      <c r="BT74" s="1">
        <f>BN74+BP74+BQ74+BR74+BS74</f>
        <v>39375</v>
      </c>
      <c r="BU74" s="1">
        <f>BO74+BS74</f>
        <v>39375</v>
      </c>
      <c r="BV74" s="1"/>
      <c r="BW74" s="1"/>
      <c r="BX74" s="1"/>
      <c r="BY74" s="1"/>
      <c r="BZ74" s="1">
        <f>BT74+BV74+BW74+BX74+BY74</f>
        <v>39375</v>
      </c>
      <c r="CA74" s="1">
        <f>BU74+BY74</f>
        <v>39375</v>
      </c>
      <c r="CB74" s="97"/>
      <c r="CC74" s="97"/>
      <c r="CD74" s="97"/>
      <c r="CE74" s="97"/>
      <c r="CF74" s="124">
        <f>BZ74+CB74+CC74+CD74+CE74</f>
        <v>39375</v>
      </c>
      <c r="CG74" s="124">
        <f>CA74+CE74</f>
        <v>39375</v>
      </c>
      <c r="CH74" s="97"/>
      <c r="CI74" s="97"/>
      <c r="CJ74" s="97"/>
      <c r="CK74" s="97"/>
      <c r="CL74" s="191">
        <f>CF74+CH74+CI74+CJ74+CK74</f>
        <v>39375</v>
      </c>
      <c r="CM74" s="191">
        <f>CG74+CK74</f>
        <v>39375</v>
      </c>
      <c r="CN74" s="191">
        <v>39609</v>
      </c>
      <c r="CO74" s="191">
        <v>39609</v>
      </c>
      <c r="CP74" s="210">
        <f t="shared" si="25"/>
        <v>100.59428571428572</v>
      </c>
      <c r="CQ74" s="210">
        <f t="shared" si="110"/>
        <v>100.59428571428572</v>
      </c>
    </row>
    <row r="75" spans="1:95" s="53" customFormat="1" ht="33">
      <c r="A75" s="2" t="s">
        <v>35</v>
      </c>
      <c r="B75" s="27" t="s">
        <v>14</v>
      </c>
      <c r="C75" s="27" t="s">
        <v>44</v>
      </c>
      <c r="D75" s="36" t="s">
        <v>57</v>
      </c>
      <c r="E75" s="30">
        <v>200</v>
      </c>
      <c r="F75" s="1">
        <f>F76</f>
        <v>120</v>
      </c>
      <c r="G75" s="1">
        <f>G76</f>
        <v>120</v>
      </c>
      <c r="H75" s="1">
        <f t="shared" ref="H75:BS75" si="244">H76</f>
        <v>0</v>
      </c>
      <c r="I75" s="1">
        <f t="shared" si="244"/>
        <v>0</v>
      </c>
      <c r="J75" s="1">
        <f t="shared" si="244"/>
        <v>0</v>
      </c>
      <c r="K75" s="1">
        <f t="shared" si="244"/>
        <v>0</v>
      </c>
      <c r="L75" s="1">
        <f t="shared" si="244"/>
        <v>120</v>
      </c>
      <c r="M75" s="1">
        <f t="shared" si="244"/>
        <v>120</v>
      </c>
      <c r="N75" s="1">
        <f t="shared" si="244"/>
        <v>0</v>
      </c>
      <c r="O75" s="1">
        <f t="shared" si="244"/>
        <v>0</v>
      </c>
      <c r="P75" s="1">
        <f t="shared" si="244"/>
        <v>0</v>
      </c>
      <c r="Q75" s="1">
        <f t="shared" si="244"/>
        <v>0</v>
      </c>
      <c r="R75" s="1">
        <f t="shared" si="244"/>
        <v>120</v>
      </c>
      <c r="S75" s="1">
        <f t="shared" si="244"/>
        <v>120</v>
      </c>
      <c r="T75" s="1">
        <f t="shared" si="244"/>
        <v>0</v>
      </c>
      <c r="U75" s="1">
        <f t="shared" si="244"/>
        <v>0</v>
      </c>
      <c r="V75" s="1">
        <f t="shared" si="244"/>
        <v>0</v>
      </c>
      <c r="W75" s="1">
        <f t="shared" si="244"/>
        <v>0</v>
      </c>
      <c r="X75" s="1">
        <f t="shared" si="244"/>
        <v>120</v>
      </c>
      <c r="Y75" s="1">
        <f t="shared" si="244"/>
        <v>120</v>
      </c>
      <c r="Z75" s="1">
        <f t="shared" si="244"/>
        <v>0</v>
      </c>
      <c r="AA75" s="1">
        <f t="shared" si="244"/>
        <v>0</v>
      </c>
      <c r="AB75" s="1">
        <f t="shared" si="244"/>
        <v>0</v>
      </c>
      <c r="AC75" s="1">
        <f t="shared" si="244"/>
        <v>0</v>
      </c>
      <c r="AD75" s="1">
        <f t="shared" si="244"/>
        <v>120</v>
      </c>
      <c r="AE75" s="1">
        <f t="shared" si="244"/>
        <v>120</v>
      </c>
      <c r="AF75" s="1">
        <f t="shared" si="244"/>
        <v>0</v>
      </c>
      <c r="AG75" s="1">
        <f t="shared" si="244"/>
        <v>0</v>
      </c>
      <c r="AH75" s="1">
        <f t="shared" si="244"/>
        <v>0</v>
      </c>
      <c r="AI75" s="1">
        <f t="shared" si="244"/>
        <v>0</v>
      </c>
      <c r="AJ75" s="1">
        <f t="shared" si="244"/>
        <v>120</v>
      </c>
      <c r="AK75" s="1">
        <f t="shared" si="244"/>
        <v>120</v>
      </c>
      <c r="AL75" s="1">
        <f t="shared" si="244"/>
        <v>0</v>
      </c>
      <c r="AM75" s="1">
        <f t="shared" si="244"/>
        <v>0</v>
      </c>
      <c r="AN75" s="1">
        <f t="shared" si="244"/>
        <v>0</v>
      </c>
      <c r="AO75" s="1">
        <f t="shared" si="244"/>
        <v>0</v>
      </c>
      <c r="AP75" s="1">
        <f t="shared" si="244"/>
        <v>120</v>
      </c>
      <c r="AQ75" s="1">
        <f t="shared" si="244"/>
        <v>120</v>
      </c>
      <c r="AR75" s="1">
        <f t="shared" si="244"/>
        <v>0</v>
      </c>
      <c r="AS75" s="1">
        <f t="shared" si="244"/>
        <v>0</v>
      </c>
      <c r="AT75" s="1">
        <f t="shared" si="244"/>
        <v>0</v>
      </c>
      <c r="AU75" s="1">
        <f t="shared" si="244"/>
        <v>0</v>
      </c>
      <c r="AV75" s="1">
        <f t="shared" si="244"/>
        <v>120</v>
      </c>
      <c r="AW75" s="1">
        <f t="shared" si="244"/>
        <v>120</v>
      </c>
      <c r="AX75" s="1">
        <f t="shared" si="244"/>
        <v>0</v>
      </c>
      <c r="AY75" s="1">
        <f t="shared" si="244"/>
        <v>0</v>
      </c>
      <c r="AZ75" s="1">
        <f t="shared" si="244"/>
        <v>0</v>
      </c>
      <c r="BA75" s="1">
        <f t="shared" si="244"/>
        <v>0</v>
      </c>
      <c r="BB75" s="1">
        <f t="shared" si="244"/>
        <v>120</v>
      </c>
      <c r="BC75" s="1">
        <f t="shared" si="244"/>
        <v>120</v>
      </c>
      <c r="BD75" s="1">
        <f t="shared" si="244"/>
        <v>0</v>
      </c>
      <c r="BE75" s="1">
        <f t="shared" si="244"/>
        <v>0</v>
      </c>
      <c r="BF75" s="1">
        <f t="shared" si="244"/>
        <v>0</v>
      </c>
      <c r="BG75" s="1">
        <f t="shared" si="244"/>
        <v>0</v>
      </c>
      <c r="BH75" s="1">
        <f t="shared" si="244"/>
        <v>120</v>
      </c>
      <c r="BI75" s="1">
        <f t="shared" si="244"/>
        <v>120</v>
      </c>
      <c r="BJ75" s="1">
        <f t="shared" si="244"/>
        <v>0</v>
      </c>
      <c r="BK75" s="1">
        <f t="shared" si="244"/>
        <v>0</v>
      </c>
      <c r="BL75" s="1">
        <f t="shared" si="244"/>
        <v>0</v>
      </c>
      <c r="BM75" s="1">
        <f t="shared" si="244"/>
        <v>0</v>
      </c>
      <c r="BN75" s="1">
        <f t="shared" si="244"/>
        <v>120</v>
      </c>
      <c r="BO75" s="1">
        <f t="shared" si="244"/>
        <v>120</v>
      </c>
      <c r="BP75" s="1">
        <f t="shared" si="244"/>
        <v>0</v>
      </c>
      <c r="BQ75" s="1">
        <f t="shared" si="244"/>
        <v>0</v>
      </c>
      <c r="BR75" s="1">
        <f t="shared" si="244"/>
        <v>0</v>
      </c>
      <c r="BS75" s="1">
        <f t="shared" si="244"/>
        <v>0</v>
      </c>
      <c r="BT75" s="1">
        <f t="shared" ref="BT75:CO75" si="245">BT76</f>
        <v>120</v>
      </c>
      <c r="BU75" s="1">
        <f t="shared" si="245"/>
        <v>120</v>
      </c>
      <c r="BV75" s="1">
        <f t="shared" si="245"/>
        <v>0</v>
      </c>
      <c r="BW75" s="1">
        <f t="shared" si="245"/>
        <v>0</v>
      </c>
      <c r="BX75" s="1">
        <f t="shared" si="245"/>
        <v>0</v>
      </c>
      <c r="BY75" s="1">
        <f t="shared" si="245"/>
        <v>0</v>
      </c>
      <c r="BZ75" s="1">
        <f t="shared" si="245"/>
        <v>120</v>
      </c>
      <c r="CA75" s="1">
        <f t="shared" si="245"/>
        <v>120</v>
      </c>
      <c r="CB75" s="97">
        <f t="shared" si="245"/>
        <v>0</v>
      </c>
      <c r="CC75" s="97">
        <f t="shared" si="245"/>
        <v>0</v>
      </c>
      <c r="CD75" s="97">
        <f t="shared" si="245"/>
        <v>0</v>
      </c>
      <c r="CE75" s="97">
        <f t="shared" si="245"/>
        <v>0</v>
      </c>
      <c r="CF75" s="124">
        <f t="shared" si="245"/>
        <v>120</v>
      </c>
      <c r="CG75" s="124">
        <f t="shared" si="245"/>
        <v>120</v>
      </c>
      <c r="CH75" s="97">
        <f t="shared" si="245"/>
        <v>0</v>
      </c>
      <c r="CI75" s="97">
        <f t="shared" si="245"/>
        <v>0</v>
      </c>
      <c r="CJ75" s="97">
        <f t="shared" si="245"/>
        <v>0</v>
      </c>
      <c r="CK75" s="97">
        <f t="shared" si="245"/>
        <v>0</v>
      </c>
      <c r="CL75" s="191">
        <f t="shared" si="245"/>
        <v>120</v>
      </c>
      <c r="CM75" s="191">
        <f t="shared" si="245"/>
        <v>120</v>
      </c>
      <c r="CN75" s="191">
        <f t="shared" si="245"/>
        <v>100</v>
      </c>
      <c r="CO75" s="191">
        <f t="shared" si="245"/>
        <v>100</v>
      </c>
      <c r="CP75" s="210">
        <f t="shared" si="25"/>
        <v>83.333333333333343</v>
      </c>
      <c r="CQ75" s="210">
        <f t="shared" si="110"/>
        <v>83.333333333333343</v>
      </c>
    </row>
    <row r="76" spans="1:95" s="53" customFormat="1" ht="43.5" customHeight="1">
      <c r="A76" s="2" t="s">
        <v>36</v>
      </c>
      <c r="B76" s="27" t="s">
        <v>14</v>
      </c>
      <c r="C76" s="27" t="s">
        <v>44</v>
      </c>
      <c r="D76" s="36" t="s">
        <v>57</v>
      </c>
      <c r="E76" s="30">
        <v>240</v>
      </c>
      <c r="F76" s="1">
        <v>120</v>
      </c>
      <c r="G76" s="1">
        <v>120</v>
      </c>
      <c r="H76" s="1"/>
      <c r="I76" s="1"/>
      <c r="J76" s="1"/>
      <c r="K76" s="1"/>
      <c r="L76" s="1">
        <f>F76+H76+I76+J76+K76</f>
        <v>120</v>
      </c>
      <c r="M76" s="1">
        <f>G76+K76</f>
        <v>120</v>
      </c>
      <c r="N76" s="1"/>
      <c r="O76" s="1"/>
      <c r="P76" s="1"/>
      <c r="Q76" s="1"/>
      <c r="R76" s="1">
        <f>L76+N76+O76+P76+Q76</f>
        <v>120</v>
      </c>
      <c r="S76" s="1">
        <f>M76+Q76</f>
        <v>120</v>
      </c>
      <c r="T76" s="1"/>
      <c r="U76" s="1"/>
      <c r="V76" s="1"/>
      <c r="W76" s="1"/>
      <c r="X76" s="1">
        <f>R76+T76+U76+V76+W76</f>
        <v>120</v>
      </c>
      <c r="Y76" s="1">
        <f>S76+W76</f>
        <v>120</v>
      </c>
      <c r="Z76" s="1"/>
      <c r="AA76" s="1"/>
      <c r="AB76" s="1"/>
      <c r="AC76" s="1"/>
      <c r="AD76" s="1">
        <f>X76+Z76+AA76+AB76+AC76</f>
        <v>120</v>
      </c>
      <c r="AE76" s="1">
        <f>Y76+AC76</f>
        <v>120</v>
      </c>
      <c r="AF76" s="1"/>
      <c r="AG76" s="1"/>
      <c r="AH76" s="1"/>
      <c r="AI76" s="1"/>
      <c r="AJ76" s="1">
        <f>AD76+AF76+AG76+AH76+AI76</f>
        <v>120</v>
      </c>
      <c r="AK76" s="1">
        <f>AE76+AI76</f>
        <v>120</v>
      </c>
      <c r="AL76" s="1"/>
      <c r="AM76" s="1"/>
      <c r="AN76" s="1"/>
      <c r="AO76" s="1"/>
      <c r="AP76" s="1">
        <f>AJ76+AL76+AM76+AN76+AO76</f>
        <v>120</v>
      </c>
      <c r="AQ76" s="1">
        <f>AK76+AO76</f>
        <v>120</v>
      </c>
      <c r="AR76" s="1"/>
      <c r="AS76" s="1"/>
      <c r="AT76" s="1"/>
      <c r="AU76" s="1"/>
      <c r="AV76" s="1">
        <f>AP76+AR76+AS76+AT76+AU76</f>
        <v>120</v>
      </c>
      <c r="AW76" s="1">
        <f>AQ76+AU76</f>
        <v>120</v>
      </c>
      <c r="AX76" s="1"/>
      <c r="AY76" s="1"/>
      <c r="AZ76" s="1"/>
      <c r="BA76" s="1"/>
      <c r="BB76" s="1">
        <f>AV76+AX76+AY76+AZ76+BA76</f>
        <v>120</v>
      </c>
      <c r="BC76" s="1">
        <f>AW76+BA76</f>
        <v>120</v>
      </c>
      <c r="BD76" s="1"/>
      <c r="BE76" s="1"/>
      <c r="BF76" s="1"/>
      <c r="BG76" s="1"/>
      <c r="BH76" s="1">
        <f>BB76+BD76+BE76+BF76+BG76</f>
        <v>120</v>
      </c>
      <c r="BI76" s="1">
        <f>BC76+BG76</f>
        <v>120</v>
      </c>
      <c r="BJ76" s="1"/>
      <c r="BK76" s="1"/>
      <c r="BL76" s="1"/>
      <c r="BM76" s="1"/>
      <c r="BN76" s="1">
        <f>BH76+BJ76+BK76+BL76+BM76</f>
        <v>120</v>
      </c>
      <c r="BO76" s="1">
        <f>BI76+BM76</f>
        <v>120</v>
      </c>
      <c r="BP76" s="1"/>
      <c r="BQ76" s="1"/>
      <c r="BR76" s="1"/>
      <c r="BS76" s="1"/>
      <c r="BT76" s="1">
        <f>BN76+BP76+BQ76+BR76+BS76</f>
        <v>120</v>
      </c>
      <c r="BU76" s="1">
        <f>BO76+BS76</f>
        <v>120</v>
      </c>
      <c r="BV76" s="1"/>
      <c r="BW76" s="1"/>
      <c r="BX76" s="1"/>
      <c r="BY76" s="1"/>
      <c r="BZ76" s="1">
        <f>BT76+BV76+BW76+BX76+BY76</f>
        <v>120</v>
      </c>
      <c r="CA76" s="1">
        <f>BU76+BY76</f>
        <v>120</v>
      </c>
      <c r="CB76" s="97"/>
      <c r="CC76" s="97"/>
      <c r="CD76" s="97"/>
      <c r="CE76" s="97"/>
      <c r="CF76" s="124">
        <f>BZ76+CB76+CC76+CD76+CE76</f>
        <v>120</v>
      </c>
      <c r="CG76" s="124">
        <f>CA76+CE76</f>
        <v>120</v>
      </c>
      <c r="CH76" s="97"/>
      <c r="CI76" s="97"/>
      <c r="CJ76" s="97"/>
      <c r="CK76" s="97"/>
      <c r="CL76" s="191">
        <f>CF76+CH76+CI76+CJ76+CK76</f>
        <v>120</v>
      </c>
      <c r="CM76" s="191">
        <f>CG76+CK76</f>
        <v>120</v>
      </c>
      <c r="CN76" s="191">
        <v>100</v>
      </c>
      <c r="CO76" s="191">
        <v>100</v>
      </c>
      <c r="CP76" s="210">
        <f t="shared" si="25"/>
        <v>83.333333333333343</v>
      </c>
      <c r="CQ76" s="210">
        <f t="shared" si="110"/>
        <v>83.333333333333343</v>
      </c>
    </row>
    <row r="77" spans="1:95" s="53" customFormat="1" ht="44.25" hidden="1" customHeight="1">
      <c r="A77" s="140" t="s">
        <v>37</v>
      </c>
      <c r="B77" s="114" t="s">
        <v>14</v>
      </c>
      <c r="C77" s="114" t="s">
        <v>44</v>
      </c>
      <c r="D77" s="143" t="s">
        <v>57</v>
      </c>
      <c r="E77" s="115">
        <v>300</v>
      </c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  <c r="BI77" s="145"/>
      <c r="BJ77" s="145"/>
      <c r="BK77" s="145"/>
      <c r="BL77" s="145"/>
      <c r="BM77" s="145"/>
      <c r="BN77" s="145"/>
      <c r="BO77" s="145"/>
      <c r="BP77" s="145"/>
      <c r="BQ77" s="145"/>
      <c r="BR77" s="145"/>
      <c r="BS77" s="145"/>
      <c r="BT77" s="145"/>
      <c r="BU77" s="145"/>
      <c r="BV77" s="145"/>
      <c r="BW77" s="145"/>
      <c r="BX77" s="145"/>
      <c r="BY77" s="145"/>
      <c r="BZ77" s="145"/>
      <c r="CA77" s="145"/>
      <c r="CB77" s="145"/>
      <c r="CC77" s="145"/>
      <c r="CD77" s="145"/>
      <c r="CE77" s="145"/>
      <c r="CF77" s="145"/>
      <c r="CG77" s="145"/>
      <c r="CH77" s="145"/>
      <c r="CI77" s="145"/>
      <c r="CJ77" s="145"/>
      <c r="CK77" s="145"/>
      <c r="CL77" s="213"/>
      <c r="CM77" s="213"/>
      <c r="CN77" s="213"/>
      <c r="CO77" s="213"/>
      <c r="CP77" s="210" t="e">
        <f t="shared" si="25"/>
        <v>#DIV/0!</v>
      </c>
      <c r="CQ77" s="210" t="e">
        <f t="shared" si="110"/>
        <v>#DIV/0!</v>
      </c>
    </row>
    <row r="78" spans="1:95" s="53" customFormat="1" ht="44.25" hidden="1" customHeight="1">
      <c r="A78" s="146" t="s">
        <v>38</v>
      </c>
      <c r="B78" s="114" t="s">
        <v>14</v>
      </c>
      <c r="C78" s="114" t="s">
        <v>44</v>
      </c>
      <c r="D78" s="143" t="s">
        <v>57</v>
      </c>
      <c r="E78" s="115">
        <v>320</v>
      </c>
      <c r="F78" s="145"/>
      <c r="G78" s="145"/>
      <c r="H78" s="116"/>
      <c r="I78" s="116"/>
      <c r="J78" s="116"/>
      <c r="K78" s="116"/>
      <c r="L78" s="116">
        <f>F78+H78+I78+J78+K78</f>
        <v>0</v>
      </c>
      <c r="M78" s="116">
        <f>G78+K78</f>
        <v>0</v>
      </c>
      <c r="N78" s="116"/>
      <c r="O78" s="116"/>
      <c r="P78" s="116"/>
      <c r="Q78" s="116"/>
      <c r="R78" s="116">
        <f>L78+N78+O78+P78+Q78</f>
        <v>0</v>
      </c>
      <c r="S78" s="116">
        <f>M78+Q78</f>
        <v>0</v>
      </c>
      <c r="T78" s="116"/>
      <c r="U78" s="116"/>
      <c r="V78" s="116"/>
      <c r="W78" s="116"/>
      <c r="X78" s="116">
        <f>R78+T78+U78+V78+W78</f>
        <v>0</v>
      </c>
      <c r="Y78" s="116">
        <f>S78+W78</f>
        <v>0</v>
      </c>
      <c r="Z78" s="116"/>
      <c r="AA78" s="116"/>
      <c r="AB78" s="116"/>
      <c r="AC78" s="116"/>
      <c r="AD78" s="116">
        <f>X78+Z78+AA78+AB78+AC78</f>
        <v>0</v>
      </c>
      <c r="AE78" s="116">
        <f>Y78+AC78</f>
        <v>0</v>
      </c>
      <c r="AF78" s="116"/>
      <c r="AG78" s="116"/>
      <c r="AH78" s="116"/>
      <c r="AI78" s="116"/>
      <c r="AJ78" s="116">
        <f>AD78+AF78+AG78+AH78+AI78</f>
        <v>0</v>
      </c>
      <c r="AK78" s="116">
        <f>AE78+AI78</f>
        <v>0</v>
      </c>
      <c r="AL78" s="116"/>
      <c r="AM78" s="116"/>
      <c r="AN78" s="116"/>
      <c r="AO78" s="116"/>
      <c r="AP78" s="116">
        <f>AJ78+AL78+AM78+AN78+AO78</f>
        <v>0</v>
      </c>
      <c r="AQ78" s="116">
        <f>AK78+AO78</f>
        <v>0</v>
      </c>
      <c r="AR78" s="116"/>
      <c r="AS78" s="116"/>
      <c r="AT78" s="116"/>
      <c r="AU78" s="116"/>
      <c r="AV78" s="116">
        <f>AP78+AR78+AS78+AT78+AU78</f>
        <v>0</v>
      </c>
      <c r="AW78" s="116">
        <f>AQ78+AU78</f>
        <v>0</v>
      </c>
      <c r="AX78" s="116"/>
      <c r="AY78" s="116"/>
      <c r="AZ78" s="116"/>
      <c r="BA78" s="116"/>
      <c r="BB78" s="116">
        <f>AV78+AX78+AY78+AZ78+BA78</f>
        <v>0</v>
      </c>
      <c r="BC78" s="116">
        <f>AW78+BA78</f>
        <v>0</v>
      </c>
      <c r="BD78" s="116"/>
      <c r="BE78" s="116"/>
      <c r="BF78" s="116"/>
      <c r="BG78" s="116"/>
      <c r="BH78" s="116">
        <f>BB78+BD78+BE78+BF78+BG78</f>
        <v>0</v>
      </c>
      <c r="BI78" s="116">
        <f>BC78+BG78</f>
        <v>0</v>
      </c>
      <c r="BJ78" s="116"/>
      <c r="BK78" s="116"/>
      <c r="BL78" s="116"/>
      <c r="BM78" s="116"/>
      <c r="BN78" s="116">
        <f>BH78+BJ78+BK78+BL78+BM78</f>
        <v>0</v>
      </c>
      <c r="BO78" s="116">
        <f>BI78+BM78</f>
        <v>0</v>
      </c>
      <c r="BP78" s="116"/>
      <c r="BQ78" s="116"/>
      <c r="BR78" s="116"/>
      <c r="BS78" s="116"/>
      <c r="BT78" s="116">
        <f>BN78+BP78+BQ78+BR78+BS78</f>
        <v>0</v>
      </c>
      <c r="BU78" s="116">
        <f>BO78+BS78</f>
        <v>0</v>
      </c>
      <c r="BV78" s="116"/>
      <c r="BW78" s="116"/>
      <c r="BX78" s="116"/>
      <c r="BY78" s="116"/>
      <c r="BZ78" s="116">
        <f>BT78+BV78+BW78+BX78+BY78</f>
        <v>0</v>
      </c>
      <c r="CA78" s="116">
        <f>BU78+BY78</f>
        <v>0</v>
      </c>
      <c r="CB78" s="116"/>
      <c r="CC78" s="116"/>
      <c r="CD78" s="116"/>
      <c r="CE78" s="116"/>
      <c r="CF78" s="116">
        <f>BZ78+CB78+CC78+CD78+CE78</f>
        <v>0</v>
      </c>
      <c r="CG78" s="116">
        <f>CA78+CE78</f>
        <v>0</v>
      </c>
      <c r="CH78" s="116"/>
      <c r="CI78" s="116"/>
      <c r="CJ78" s="116"/>
      <c r="CK78" s="116"/>
      <c r="CL78" s="191">
        <f>CF78+CH78+CI78+CJ78+CK78</f>
        <v>0</v>
      </c>
      <c r="CM78" s="191">
        <f>CG78+CK78</f>
        <v>0</v>
      </c>
      <c r="CN78" s="213"/>
      <c r="CO78" s="213"/>
      <c r="CP78" s="210" t="e">
        <f t="shared" si="25"/>
        <v>#DIV/0!</v>
      </c>
      <c r="CQ78" s="210" t="e">
        <f t="shared" si="110"/>
        <v>#DIV/0!</v>
      </c>
    </row>
    <row r="79" spans="1:95" s="53" customFormat="1" ht="49.5">
      <c r="A79" s="2" t="s">
        <v>58</v>
      </c>
      <c r="B79" s="27" t="s">
        <v>14</v>
      </c>
      <c r="C79" s="27" t="s">
        <v>44</v>
      </c>
      <c r="D79" s="36" t="s">
        <v>59</v>
      </c>
      <c r="E79" s="27"/>
      <c r="F79" s="1">
        <f>F80+F82</f>
        <v>5400</v>
      </c>
      <c r="G79" s="1">
        <f>G80+G82</f>
        <v>5400</v>
      </c>
      <c r="H79" s="1">
        <f t="shared" ref="H79:M79" si="246">H80+H82</f>
        <v>0</v>
      </c>
      <c r="I79" s="1">
        <f t="shared" si="246"/>
        <v>0</v>
      </c>
      <c r="J79" s="1">
        <f t="shared" si="246"/>
        <v>0</v>
      </c>
      <c r="K79" s="1">
        <f t="shared" si="246"/>
        <v>0</v>
      </c>
      <c r="L79" s="1">
        <f t="shared" si="246"/>
        <v>5400</v>
      </c>
      <c r="M79" s="1">
        <f t="shared" si="246"/>
        <v>5400</v>
      </c>
      <c r="N79" s="1">
        <f t="shared" ref="N79:S79" si="247">N80+N82</f>
        <v>0</v>
      </c>
      <c r="O79" s="1">
        <f t="shared" si="247"/>
        <v>0</v>
      </c>
      <c r="P79" s="1">
        <f t="shared" si="247"/>
        <v>0</v>
      </c>
      <c r="Q79" s="1">
        <f t="shared" si="247"/>
        <v>0</v>
      </c>
      <c r="R79" s="1">
        <f t="shared" si="247"/>
        <v>5400</v>
      </c>
      <c r="S79" s="1">
        <f t="shared" si="247"/>
        <v>5400</v>
      </c>
      <c r="T79" s="1">
        <f t="shared" ref="T79:Y79" si="248">T80+T82</f>
        <v>0</v>
      </c>
      <c r="U79" s="1">
        <f t="shared" si="248"/>
        <v>0</v>
      </c>
      <c r="V79" s="1">
        <f t="shared" si="248"/>
        <v>0</v>
      </c>
      <c r="W79" s="1">
        <f t="shared" si="248"/>
        <v>0</v>
      </c>
      <c r="X79" s="1">
        <f t="shared" si="248"/>
        <v>5400</v>
      </c>
      <c r="Y79" s="1">
        <f t="shared" si="248"/>
        <v>5400</v>
      </c>
      <c r="Z79" s="1">
        <f t="shared" ref="Z79:AE79" si="249">Z80+Z82</f>
        <v>0</v>
      </c>
      <c r="AA79" s="1">
        <f t="shared" si="249"/>
        <v>0</v>
      </c>
      <c r="AB79" s="1">
        <f t="shared" si="249"/>
        <v>0</v>
      </c>
      <c r="AC79" s="1">
        <f t="shared" si="249"/>
        <v>0</v>
      </c>
      <c r="AD79" s="1">
        <f t="shared" si="249"/>
        <v>5400</v>
      </c>
      <c r="AE79" s="1">
        <f t="shared" si="249"/>
        <v>5400</v>
      </c>
      <c r="AF79" s="1">
        <f t="shared" ref="AF79:AK79" si="250">AF80+AF82</f>
        <v>0</v>
      </c>
      <c r="AG79" s="1">
        <f t="shared" si="250"/>
        <v>0</v>
      </c>
      <c r="AH79" s="1">
        <f t="shared" si="250"/>
        <v>0</v>
      </c>
      <c r="AI79" s="1">
        <f t="shared" si="250"/>
        <v>0</v>
      </c>
      <c r="AJ79" s="1">
        <f t="shared" si="250"/>
        <v>5400</v>
      </c>
      <c r="AK79" s="1">
        <f t="shared" si="250"/>
        <v>5400</v>
      </c>
      <c r="AL79" s="1">
        <f t="shared" ref="AL79:AQ79" si="251">AL80+AL82</f>
        <v>0</v>
      </c>
      <c r="AM79" s="1">
        <f t="shared" si="251"/>
        <v>0</v>
      </c>
      <c r="AN79" s="1">
        <f t="shared" si="251"/>
        <v>0</v>
      </c>
      <c r="AO79" s="1">
        <f t="shared" si="251"/>
        <v>0</v>
      </c>
      <c r="AP79" s="1">
        <f t="shared" si="251"/>
        <v>5400</v>
      </c>
      <c r="AQ79" s="1">
        <f t="shared" si="251"/>
        <v>5400</v>
      </c>
      <c r="AR79" s="1">
        <f t="shared" ref="AR79:AW79" si="252">AR80+AR82</f>
        <v>0</v>
      </c>
      <c r="AS79" s="1">
        <f t="shared" si="252"/>
        <v>0</v>
      </c>
      <c r="AT79" s="1">
        <f t="shared" si="252"/>
        <v>0</v>
      </c>
      <c r="AU79" s="1">
        <f t="shared" si="252"/>
        <v>0</v>
      </c>
      <c r="AV79" s="1">
        <f t="shared" si="252"/>
        <v>5400</v>
      </c>
      <c r="AW79" s="1">
        <f t="shared" si="252"/>
        <v>5400</v>
      </c>
      <c r="AX79" s="1">
        <f t="shared" ref="AX79:BC79" si="253">AX80+AX82</f>
        <v>0</v>
      </c>
      <c r="AY79" s="1">
        <f t="shared" si="253"/>
        <v>0</v>
      </c>
      <c r="AZ79" s="1">
        <f t="shared" si="253"/>
        <v>0</v>
      </c>
      <c r="BA79" s="1">
        <f t="shared" si="253"/>
        <v>0</v>
      </c>
      <c r="BB79" s="1">
        <f t="shared" si="253"/>
        <v>5400</v>
      </c>
      <c r="BC79" s="1">
        <f t="shared" si="253"/>
        <v>5400</v>
      </c>
      <c r="BD79" s="1">
        <f t="shared" ref="BD79:BI79" si="254">BD80+BD82</f>
        <v>0</v>
      </c>
      <c r="BE79" s="1">
        <f t="shared" si="254"/>
        <v>0</v>
      </c>
      <c r="BF79" s="1">
        <f t="shared" si="254"/>
        <v>0</v>
      </c>
      <c r="BG79" s="1">
        <f t="shared" si="254"/>
        <v>0</v>
      </c>
      <c r="BH79" s="1">
        <f t="shared" si="254"/>
        <v>5400</v>
      </c>
      <c r="BI79" s="1">
        <f t="shared" si="254"/>
        <v>5400</v>
      </c>
      <c r="BJ79" s="1">
        <f t="shared" ref="BJ79:BO79" si="255">BJ80+BJ82</f>
        <v>0</v>
      </c>
      <c r="BK79" s="1">
        <f t="shared" si="255"/>
        <v>0</v>
      </c>
      <c r="BL79" s="1">
        <f t="shared" si="255"/>
        <v>0</v>
      </c>
      <c r="BM79" s="1">
        <f t="shared" si="255"/>
        <v>0</v>
      </c>
      <c r="BN79" s="1">
        <f t="shared" si="255"/>
        <v>5400</v>
      </c>
      <c r="BO79" s="1">
        <f t="shared" si="255"/>
        <v>5400</v>
      </c>
      <c r="BP79" s="1">
        <f t="shared" ref="BP79:BU79" si="256">BP80+BP82</f>
        <v>0</v>
      </c>
      <c r="BQ79" s="1">
        <f t="shared" si="256"/>
        <v>0</v>
      </c>
      <c r="BR79" s="1">
        <f t="shared" si="256"/>
        <v>0</v>
      </c>
      <c r="BS79" s="1">
        <f t="shared" si="256"/>
        <v>27</v>
      </c>
      <c r="BT79" s="1">
        <f t="shared" si="256"/>
        <v>5427</v>
      </c>
      <c r="BU79" s="1">
        <f t="shared" si="256"/>
        <v>5427</v>
      </c>
      <c r="BV79" s="1">
        <f t="shared" ref="BV79:CA79" si="257">BV80+BV82</f>
        <v>0</v>
      </c>
      <c r="BW79" s="1">
        <f t="shared" si="257"/>
        <v>0</v>
      </c>
      <c r="BX79" s="1">
        <f t="shared" si="257"/>
        <v>0</v>
      </c>
      <c r="BY79" s="1">
        <f t="shared" si="257"/>
        <v>0</v>
      </c>
      <c r="BZ79" s="1">
        <f t="shared" si="257"/>
        <v>5427</v>
      </c>
      <c r="CA79" s="1">
        <f t="shared" si="257"/>
        <v>5427</v>
      </c>
      <c r="CB79" s="97">
        <f t="shared" ref="CB79:CG79" si="258">CB80+CB82</f>
        <v>0</v>
      </c>
      <c r="CC79" s="97">
        <f t="shared" si="258"/>
        <v>0</v>
      </c>
      <c r="CD79" s="97">
        <f t="shared" si="258"/>
        <v>0</v>
      </c>
      <c r="CE79" s="97">
        <f t="shared" si="258"/>
        <v>0</v>
      </c>
      <c r="CF79" s="124">
        <f t="shared" si="258"/>
        <v>5427</v>
      </c>
      <c r="CG79" s="124">
        <f t="shared" si="258"/>
        <v>5427</v>
      </c>
      <c r="CH79" s="97">
        <f t="shared" ref="CH79:CM79" si="259">CH80+CH82</f>
        <v>0</v>
      </c>
      <c r="CI79" s="97">
        <f t="shared" si="259"/>
        <v>0</v>
      </c>
      <c r="CJ79" s="97">
        <f t="shared" si="259"/>
        <v>0</v>
      </c>
      <c r="CK79" s="97">
        <f t="shared" si="259"/>
        <v>0</v>
      </c>
      <c r="CL79" s="191">
        <f t="shared" si="259"/>
        <v>5427</v>
      </c>
      <c r="CM79" s="191">
        <f t="shared" si="259"/>
        <v>5427</v>
      </c>
      <c r="CN79" s="191">
        <f t="shared" ref="CN79:CO79" si="260">CN80+CN82</f>
        <v>5443</v>
      </c>
      <c r="CO79" s="191">
        <f t="shared" si="260"/>
        <v>5443</v>
      </c>
      <c r="CP79" s="210">
        <f t="shared" si="25"/>
        <v>100.29482218536944</v>
      </c>
      <c r="CQ79" s="210">
        <f t="shared" si="110"/>
        <v>100.29482218536944</v>
      </c>
    </row>
    <row r="80" spans="1:95" s="53" customFormat="1" ht="82.5">
      <c r="A80" s="2" t="s">
        <v>22</v>
      </c>
      <c r="B80" s="27" t="s">
        <v>14</v>
      </c>
      <c r="C80" s="27" t="s">
        <v>44</v>
      </c>
      <c r="D80" s="36" t="s">
        <v>59</v>
      </c>
      <c r="E80" s="30">
        <v>100</v>
      </c>
      <c r="F80" s="1">
        <f>F81</f>
        <v>5400</v>
      </c>
      <c r="G80" s="1">
        <f>G81</f>
        <v>5400</v>
      </c>
      <c r="H80" s="1">
        <f t="shared" ref="H80:BS80" si="261">H81</f>
        <v>0</v>
      </c>
      <c r="I80" s="1">
        <f t="shared" si="261"/>
        <v>0</v>
      </c>
      <c r="J80" s="1">
        <f t="shared" si="261"/>
        <v>0</v>
      </c>
      <c r="K80" s="1">
        <f t="shared" si="261"/>
        <v>0</v>
      </c>
      <c r="L80" s="1">
        <f t="shared" si="261"/>
        <v>5400</v>
      </c>
      <c r="M80" s="1">
        <f t="shared" si="261"/>
        <v>5400</v>
      </c>
      <c r="N80" s="1">
        <f t="shared" si="261"/>
        <v>0</v>
      </c>
      <c r="O80" s="1">
        <f t="shared" si="261"/>
        <v>0</v>
      </c>
      <c r="P80" s="1">
        <f t="shared" si="261"/>
        <v>0</v>
      </c>
      <c r="Q80" s="1">
        <f t="shared" si="261"/>
        <v>0</v>
      </c>
      <c r="R80" s="1">
        <f t="shared" si="261"/>
        <v>5400</v>
      </c>
      <c r="S80" s="1">
        <f t="shared" si="261"/>
        <v>5400</v>
      </c>
      <c r="T80" s="1">
        <f t="shared" si="261"/>
        <v>0</v>
      </c>
      <c r="U80" s="1">
        <f t="shared" si="261"/>
        <v>0</v>
      </c>
      <c r="V80" s="1">
        <f t="shared" si="261"/>
        <v>0</v>
      </c>
      <c r="W80" s="1">
        <f t="shared" si="261"/>
        <v>0</v>
      </c>
      <c r="X80" s="1">
        <f t="shared" si="261"/>
        <v>5400</v>
      </c>
      <c r="Y80" s="1">
        <f t="shared" si="261"/>
        <v>5400</v>
      </c>
      <c r="Z80" s="1">
        <f t="shared" si="261"/>
        <v>0</v>
      </c>
      <c r="AA80" s="1">
        <f t="shared" si="261"/>
        <v>0</v>
      </c>
      <c r="AB80" s="1">
        <f t="shared" si="261"/>
        <v>0</v>
      </c>
      <c r="AC80" s="1">
        <f t="shared" si="261"/>
        <v>0</v>
      </c>
      <c r="AD80" s="1">
        <f t="shared" si="261"/>
        <v>5400</v>
      </c>
      <c r="AE80" s="1">
        <f t="shared" si="261"/>
        <v>5400</v>
      </c>
      <c r="AF80" s="1">
        <f t="shared" si="261"/>
        <v>0</v>
      </c>
      <c r="AG80" s="1">
        <f t="shared" si="261"/>
        <v>0</v>
      </c>
      <c r="AH80" s="1">
        <f t="shared" si="261"/>
        <v>0</v>
      </c>
      <c r="AI80" s="1">
        <f t="shared" si="261"/>
        <v>0</v>
      </c>
      <c r="AJ80" s="1">
        <f t="shared" si="261"/>
        <v>5400</v>
      </c>
      <c r="AK80" s="1">
        <f t="shared" si="261"/>
        <v>5400</v>
      </c>
      <c r="AL80" s="1">
        <f t="shared" si="261"/>
        <v>0</v>
      </c>
      <c r="AM80" s="1">
        <f t="shared" si="261"/>
        <v>0</v>
      </c>
      <c r="AN80" s="1">
        <f t="shared" si="261"/>
        <v>0</v>
      </c>
      <c r="AO80" s="1">
        <f t="shared" si="261"/>
        <v>0</v>
      </c>
      <c r="AP80" s="1">
        <f t="shared" si="261"/>
        <v>5400</v>
      </c>
      <c r="AQ80" s="1">
        <f t="shared" si="261"/>
        <v>5400</v>
      </c>
      <c r="AR80" s="1">
        <f t="shared" si="261"/>
        <v>0</v>
      </c>
      <c r="AS80" s="1">
        <f t="shared" si="261"/>
        <v>0</v>
      </c>
      <c r="AT80" s="1">
        <f t="shared" si="261"/>
        <v>0</v>
      </c>
      <c r="AU80" s="1">
        <f t="shared" si="261"/>
        <v>0</v>
      </c>
      <c r="AV80" s="1">
        <f t="shared" si="261"/>
        <v>5400</v>
      </c>
      <c r="AW80" s="1">
        <f t="shared" si="261"/>
        <v>5400</v>
      </c>
      <c r="AX80" s="1">
        <f t="shared" si="261"/>
        <v>0</v>
      </c>
      <c r="AY80" s="1">
        <f t="shared" si="261"/>
        <v>0</v>
      </c>
      <c r="AZ80" s="1">
        <f t="shared" si="261"/>
        <v>0</v>
      </c>
      <c r="BA80" s="1">
        <f t="shared" si="261"/>
        <v>0</v>
      </c>
      <c r="BB80" s="1">
        <f t="shared" si="261"/>
        <v>5400</v>
      </c>
      <c r="BC80" s="1">
        <f t="shared" si="261"/>
        <v>5400</v>
      </c>
      <c r="BD80" s="1">
        <f t="shared" si="261"/>
        <v>0</v>
      </c>
      <c r="BE80" s="1">
        <f t="shared" si="261"/>
        <v>0</v>
      </c>
      <c r="BF80" s="1">
        <f t="shared" si="261"/>
        <v>0</v>
      </c>
      <c r="BG80" s="1">
        <f t="shared" si="261"/>
        <v>0</v>
      </c>
      <c r="BH80" s="1">
        <f t="shared" si="261"/>
        <v>5400</v>
      </c>
      <c r="BI80" s="1">
        <f t="shared" si="261"/>
        <v>5400</v>
      </c>
      <c r="BJ80" s="1">
        <f t="shared" si="261"/>
        <v>0</v>
      </c>
      <c r="BK80" s="1">
        <f t="shared" si="261"/>
        <v>0</v>
      </c>
      <c r="BL80" s="1">
        <f t="shared" si="261"/>
        <v>0</v>
      </c>
      <c r="BM80" s="1">
        <f t="shared" si="261"/>
        <v>0</v>
      </c>
      <c r="BN80" s="1">
        <f t="shared" si="261"/>
        <v>5400</v>
      </c>
      <c r="BO80" s="1">
        <f t="shared" si="261"/>
        <v>5400</v>
      </c>
      <c r="BP80" s="1">
        <f t="shared" si="261"/>
        <v>0</v>
      </c>
      <c r="BQ80" s="1">
        <f t="shared" si="261"/>
        <v>0</v>
      </c>
      <c r="BR80" s="1">
        <f t="shared" si="261"/>
        <v>0</v>
      </c>
      <c r="BS80" s="1">
        <f t="shared" si="261"/>
        <v>0</v>
      </c>
      <c r="BT80" s="1">
        <f t="shared" ref="BT80:CO80" si="262">BT81</f>
        <v>5400</v>
      </c>
      <c r="BU80" s="1">
        <f t="shared" si="262"/>
        <v>5400</v>
      </c>
      <c r="BV80" s="1">
        <f t="shared" si="262"/>
        <v>0</v>
      </c>
      <c r="BW80" s="1">
        <f t="shared" si="262"/>
        <v>0</v>
      </c>
      <c r="BX80" s="1">
        <f t="shared" si="262"/>
        <v>0</v>
      </c>
      <c r="BY80" s="1">
        <f t="shared" si="262"/>
        <v>0</v>
      </c>
      <c r="BZ80" s="1">
        <f t="shared" si="262"/>
        <v>5400</v>
      </c>
      <c r="CA80" s="1">
        <f t="shared" si="262"/>
        <v>5400</v>
      </c>
      <c r="CB80" s="97">
        <f t="shared" si="262"/>
        <v>0</v>
      </c>
      <c r="CC80" s="97">
        <f t="shared" si="262"/>
        <v>0</v>
      </c>
      <c r="CD80" s="97">
        <f t="shared" si="262"/>
        <v>0</v>
      </c>
      <c r="CE80" s="97">
        <f t="shared" si="262"/>
        <v>0</v>
      </c>
      <c r="CF80" s="124">
        <f t="shared" si="262"/>
        <v>5400</v>
      </c>
      <c r="CG80" s="124">
        <f t="shared" si="262"/>
        <v>5400</v>
      </c>
      <c r="CH80" s="97">
        <f t="shared" si="262"/>
        <v>0</v>
      </c>
      <c r="CI80" s="97">
        <f t="shared" si="262"/>
        <v>0</v>
      </c>
      <c r="CJ80" s="97">
        <f t="shared" si="262"/>
        <v>0</v>
      </c>
      <c r="CK80" s="97">
        <f t="shared" si="262"/>
        <v>0</v>
      </c>
      <c r="CL80" s="191">
        <f t="shared" si="262"/>
        <v>5400</v>
      </c>
      <c r="CM80" s="191">
        <f t="shared" si="262"/>
        <v>5400</v>
      </c>
      <c r="CN80" s="191">
        <f t="shared" si="262"/>
        <v>5423</v>
      </c>
      <c r="CO80" s="191">
        <f t="shared" si="262"/>
        <v>5423</v>
      </c>
      <c r="CP80" s="210">
        <f t="shared" si="25"/>
        <v>100.42592592592592</v>
      </c>
      <c r="CQ80" s="210">
        <f t="shared" si="110"/>
        <v>100.42592592592592</v>
      </c>
    </row>
    <row r="81" spans="1:95" s="53" customFormat="1" ht="33">
      <c r="A81" s="2" t="s">
        <v>23</v>
      </c>
      <c r="B81" s="27" t="s">
        <v>14</v>
      </c>
      <c r="C81" s="27" t="s">
        <v>44</v>
      </c>
      <c r="D81" s="36" t="s">
        <v>59</v>
      </c>
      <c r="E81" s="30">
        <v>120</v>
      </c>
      <c r="F81" s="1">
        <v>5400</v>
      </c>
      <c r="G81" s="1">
        <v>5400</v>
      </c>
      <c r="H81" s="1"/>
      <c r="I81" s="1"/>
      <c r="J81" s="1"/>
      <c r="K81" s="1"/>
      <c r="L81" s="1">
        <f>F81+H81+I81+J81+K81</f>
        <v>5400</v>
      </c>
      <c r="M81" s="1">
        <f>G81+K81</f>
        <v>5400</v>
      </c>
      <c r="N81" s="1"/>
      <c r="O81" s="1"/>
      <c r="P81" s="1"/>
      <c r="Q81" s="1"/>
      <c r="R81" s="1">
        <f>L81+N81+O81+P81+Q81</f>
        <v>5400</v>
      </c>
      <c r="S81" s="1">
        <f>M81+Q81</f>
        <v>5400</v>
      </c>
      <c r="T81" s="1"/>
      <c r="U81" s="1"/>
      <c r="V81" s="1"/>
      <c r="W81" s="1"/>
      <c r="X81" s="1">
        <f>R81+T81+U81+V81+W81</f>
        <v>5400</v>
      </c>
      <c r="Y81" s="1">
        <f>S81+W81</f>
        <v>5400</v>
      </c>
      <c r="Z81" s="1"/>
      <c r="AA81" s="1"/>
      <c r="AB81" s="1"/>
      <c r="AC81" s="1"/>
      <c r="AD81" s="1">
        <f>X81+Z81+AA81+AB81+AC81</f>
        <v>5400</v>
      </c>
      <c r="AE81" s="1">
        <f>Y81+AC81</f>
        <v>5400</v>
      </c>
      <c r="AF81" s="1"/>
      <c r="AG81" s="1"/>
      <c r="AH81" s="1"/>
      <c r="AI81" s="1"/>
      <c r="AJ81" s="1">
        <f>AD81+AF81+AG81+AH81+AI81</f>
        <v>5400</v>
      </c>
      <c r="AK81" s="1">
        <f>AE81+AI81</f>
        <v>5400</v>
      </c>
      <c r="AL81" s="1"/>
      <c r="AM81" s="1"/>
      <c r="AN81" s="1"/>
      <c r="AO81" s="1"/>
      <c r="AP81" s="1">
        <f>AJ81+AL81+AM81+AN81+AO81</f>
        <v>5400</v>
      </c>
      <c r="AQ81" s="1">
        <f>AK81+AO81</f>
        <v>5400</v>
      </c>
      <c r="AR81" s="1"/>
      <c r="AS81" s="1"/>
      <c r="AT81" s="1"/>
      <c r="AU81" s="1"/>
      <c r="AV81" s="1">
        <f>AP81+AR81+AS81+AT81+AU81</f>
        <v>5400</v>
      </c>
      <c r="AW81" s="1">
        <f>AQ81+AU81</f>
        <v>5400</v>
      </c>
      <c r="AX81" s="1"/>
      <c r="AY81" s="1"/>
      <c r="AZ81" s="1"/>
      <c r="BA81" s="1"/>
      <c r="BB81" s="1">
        <f>AV81+AX81+AY81+AZ81+BA81</f>
        <v>5400</v>
      </c>
      <c r="BC81" s="1">
        <f>AW81+BA81</f>
        <v>5400</v>
      </c>
      <c r="BD81" s="1"/>
      <c r="BE81" s="1"/>
      <c r="BF81" s="1"/>
      <c r="BG81" s="1"/>
      <c r="BH81" s="1">
        <f>BB81+BD81+BE81+BF81+BG81</f>
        <v>5400</v>
      </c>
      <c r="BI81" s="1">
        <f>BC81+BG81</f>
        <v>5400</v>
      </c>
      <c r="BJ81" s="1"/>
      <c r="BK81" s="1"/>
      <c r="BL81" s="1"/>
      <c r="BM81" s="1"/>
      <c r="BN81" s="1">
        <f>BH81+BJ81+BK81+BL81+BM81</f>
        <v>5400</v>
      </c>
      <c r="BO81" s="1">
        <f>BI81+BM81</f>
        <v>5400</v>
      </c>
      <c r="BP81" s="1"/>
      <c r="BQ81" s="1"/>
      <c r="BR81" s="1"/>
      <c r="BS81" s="1"/>
      <c r="BT81" s="1">
        <f>BN81+BP81+BQ81+BR81+BS81</f>
        <v>5400</v>
      </c>
      <c r="BU81" s="1">
        <f>BO81+BS81</f>
        <v>5400</v>
      </c>
      <c r="BV81" s="1"/>
      <c r="BW81" s="1"/>
      <c r="BX81" s="1"/>
      <c r="BY81" s="1"/>
      <c r="BZ81" s="1">
        <f>BT81+BV81+BW81+BX81+BY81</f>
        <v>5400</v>
      </c>
      <c r="CA81" s="1">
        <f>BU81+BY81</f>
        <v>5400</v>
      </c>
      <c r="CB81" s="97"/>
      <c r="CC81" s="97"/>
      <c r="CD81" s="97"/>
      <c r="CE81" s="97"/>
      <c r="CF81" s="124">
        <f>BZ81+CB81+CC81+CD81+CE81</f>
        <v>5400</v>
      </c>
      <c r="CG81" s="124">
        <f>CA81+CE81</f>
        <v>5400</v>
      </c>
      <c r="CH81" s="97"/>
      <c r="CI81" s="97"/>
      <c r="CJ81" s="97"/>
      <c r="CK81" s="97"/>
      <c r="CL81" s="191">
        <f>CF81+CH81+CI81+CJ81+CK81</f>
        <v>5400</v>
      </c>
      <c r="CM81" s="191">
        <f>CG81+CK81</f>
        <v>5400</v>
      </c>
      <c r="CN81" s="191">
        <v>5423</v>
      </c>
      <c r="CO81" s="191">
        <v>5423</v>
      </c>
      <c r="CP81" s="210">
        <f t="shared" ref="CP81:CP144" si="263">CN81/CL81*100</f>
        <v>100.42592592592592</v>
      </c>
      <c r="CQ81" s="210">
        <f t="shared" ref="CQ81:CQ137" si="264">CO81/CM81*100</f>
        <v>100.42592592592592</v>
      </c>
    </row>
    <row r="82" spans="1:95" s="53" customFormat="1" ht="33">
      <c r="A82" s="2" t="s">
        <v>35</v>
      </c>
      <c r="B82" s="27" t="s">
        <v>14</v>
      </c>
      <c r="C82" s="27" t="s">
        <v>44</v>
      </c>
      <c r="D82" s="36" t="s">
        <v>59</v>
      </c>
      <c r="E82" s="30">
        <v>200</v>
      </c>
      <c r="F82" s="1">
        <f>F83</f>
        <v>0</v>
      </c>
      <c r="G82" s="1">
        <f>G83</f>
        <v>0</v>
      </c>
      <c r="H82" s="1">
        <f t="shared" ref="H82:BS82" si="265">H83</f>
        <v>0</v>
      </c>
      <c r="I82" s="1">
        <f t="shared" si="265"/>
        <v>0</v>
      </c>
      <c r="J82" s="1">
        <f t="shared" si="265"/>
        <v>0</v>
      </c>
      <c r="K82" s="1">
        <f t="shared" si="265"/>
        <v>0</v>
      </c>
      <c r="L82" s="1">
        <f t="shared" si="265"/>
        <v>0</v>
      </c>
      <c r="M82" s="1">
        <f t="shared" si="265"/>
        <v>0</v>
      </c>
      <c r="N82" s="1">
        <f t="shared" si="265"/>
        <v>0</v>
      </c>
      <c r="O82" s="1">
        <f t="shared" si="265"/>
        <v>0</v>
      </c>
      <c r="P82" s="1">
        <f t="shared" si="265"/>
        <v>0</v>
      </c>
      <c r="Q82" s="1">
        <f t="shared" si="265"/>
        <v>0</v>
      </c>
      <c r="R82" s="1">
        <f t="shared" si="265"/>
        <v>0</v>
      </c>
      <c r="S82" s="1">
        <f t="shared" si="265"/>
        <v>0</v>
      </c>
      <c r="T82" s="1">
        <f t="shared" si="265"/>
        <v>0</v>
      </c>
      <c r="U82" s="1">
        <f t="shared" si="265"/>
        <v>0</v>
      </c>
      <c r="V82" s="1">
        <f t="shared" si="265"/>
        <v>0</v>
      </c>
      <c r="W82" s="1">
        <f t="shared" si="265"/>
        <v>0</v>
      </c>
      <c r="X82" s="1">
        <f t="shared" si="265"/>
        <v>0</v>
      </c>
      <c r="Y82" s="1">
        <f t="shared" si="265"/>
        <v>0</v>
      </c>
      <c r="Z82" s="1">
        <f t="shared" si="265"/>
        <v>0</v>
      </c>
      <c r="AA82" s="1">
        <f t="shared" si="265"/>
        <v>0</v>
      </c>
      <c r="AB82" s="1">
        <f t="shared" si="265"/>
        <v>0</v>
      </c>
      <c r="AC82" s="1">
        <f t="shared" si="265"/>
        <v>0</v>
      </c>
      <c r="AD82" s="1">
        <f t="shared" si="265"/>
        <v>0</v>
      </c>
      <c r="AE82" s="1">
        <f t="shared" si="265"/>
        <v>0</v>
      </c>
      <c r="AF82" s="1">
        <f t="shared" si="265"/>
        <v>0</v>
      </c>
      <c r="AG82" s="1">
        <f t="shared" si="265"/>
        <v>0</v>
      </c>
      <c r="AH82" s="1">
        <f t="shared" si="265"/>
        <v>0</v>
      </c>
      <c r="AI82" s="1">
        <f t="shared" si="265"/>
        <v>0</v>
      </c>
      <c r="AJ82" s="1">
        <f t="shared" si="265"/>
        <v>0</v>
      </c>
      <c r="AK82" s="1">
        <f t="shared" si="265"/>
        <v>0</v>
      </c>
      <c r="AL82" s="1">
        <f t="shared" si="265"/>
        <v>0</v>
      </c>
      <c r="AM82" s="1">
        <f t="shared" si="265"/>
        <v>0</v>
      </c>
      <c r="AN82" s="1">
        <f t="shared" si="265"/>
        <v>0</v>
      </c>
      <c r="AO82" s="1">
        <f t="shared" si="265"/>
        <v>0</v>
      </c>
      <c r="AP82" s="1">
        <f t="shared" si="265"/>
        <v>0</v>
      </c>
      <c r="AQ82" s="1">
        <f t="shared" si="265"/>
        <v>0</v>
      </c>
      <c r="AR82" s="1">
        <f t="shared" si="265"/>
        <v>0</v>
      </c>
      <c r="AS82" s="1">
        <f t="shared" si="265"/>
        <v>0</v>
      </c>
      <c r="AT82" s="1">
        <f t="shared" si="265"/>
        <v>0</v>
      </c>
      <c r="AU82" s="1">
        <f t="shared" si="265"/>
        <v>0</v>
      </c>
      <c r="AV82" s="1">
        <f t="shared" si="265"/>
        <v>0</v>
      </c>
      <c r="AW82" s="1">
        <f t="shared" si="265"/>
        <v>0</v>
      </c>
      <c r="AX82" s="1">
        <f t="shared" si="265"/>
        <v>0</v>
      </c>
      <c r="AY82" s="1">
        <f t="shared" si="265"/>
        <v>0</v>
      </c>
      <c r="AZ82" s="1">
        <f t="shared" si="265"/>
        <v>0</v>
      </c>
      <c r="BA82" s="1">
        <f t="shared" si="265"/>
        <v>0</v>
      </c>
      <c r="BB82" s="1">
        <f t="shared" si="265"/>
        <v>0</v>
      </c>
      <c r="BC82" s="1">
        <f t="shared" si="265"/>
        <v>0</v>
      </c>
      <c r="BD82" s="1">
        <f t="shared" si="265"/>
        <v>0</v>
      </c>
      <c r="BE82" s="1">
        <f t="shared" si="265"/>
        <v>0</v>
      </c>
      <c r="BF82" s="1">
        <f t="shared" si="265"/>
        <v>0</v>
      </c>
      <c r="BG82" s="1">
        <f t="shared" si="265"/>
        <v>0</v>
      </c>
      <c r="BH82" s="1">
        <f t="shared" si="265"/>
        <v>0</v>
      </c>
      <c r="BI82" s="1">
        <f t="shared" si="265"/>
        <v>0</v>
      </c>
      <c r="BJ82" s="1">
        <f t="shared" si="265"/>
        <v>0</v>
      </c>
      <c r="BK82" s="1">
        <f t="shared" si="265"/>
        <v>0</v>
      </c>
      <c r="BL82" s="1">
        <f t="shared" si="265"/>
        <v>0</v>
      </c>
      <c r="BM82" s="1">
        <f t="shared" si="265"/>
        <v>0</v>
      </c>
      <c r="BN82" s="1">
        <f t="shared" si="265"/>
        <v>0</v>
      </c>
      <c r="BO82" s="1">
        <f t="shared" si="265"/>
        <v>0</v>
      </c>
      <c r="BP82" s="1">
        <f t="shared" si="265"/>
        <v>0</v>
      </c>
      <c r="BQ82" s="1">
        <f t="shared" si="265"/>
        <v>0</v>
      </c>
      <c r="BR82" s="1">
        <f t="shared" si="265"/>
        <v>0</v>
      </c>
      <c r="BS82" s="1">
        <f t="shared" si="265"/>
        <v>27</v>
      </c>
      <c r="BT82" s="1">
        <f t="shared" ref="BT82:CO82" si="266">BT83</f>
        <v>27</v>
      </c>
      <c r="BU82" s="1">
        <f t="shared" si="266"/>
        <v>27</v>
      </c>
      <c r="BV82" s="1">
        <f t="shared" si="266"/>
        <v>0</v>
      </c>
      <c r="BW82" s="1">
        <f t="shared" si="266"/>
        <v>0</v>
      </c>
      <c r="BX82" s="1">
        <f t="shared" si="266"/>
        <v>0</v>
      </c>
      <c r="BY82" s="1">
        <f t="shared" si="266"/>
        <v>0</v>
      </c>
      <c r="BZ82" s="1">
        <f t="shared" si="266"/>
        <v>27</v>
      </c>
      <c r="CA82" s="1">
        <f t="shared" si="266"/>
        <v>27</v>
      </c>
      <c r="CB82" s="97">
        <f t="shared" si="266"/>
        <v>0</v>
      </c>
      <c r="CC82" s="97">
        <f t="shared" si="266"/>
        <v>0</v>
      </c>
      <c r="CD82" s="97">
        <f t="shared" si="266"/>
        <v>0</v>
      </c>
      <c r="CE82" s="97">
        <f t="shared" si="266"/>
        <v>0</v>
      </c>
      <c r="CF82" s="124">
        <f t="shared" si="266"/>
        <v>27</v>
      </c>
      <c r="CG82" s="124">
        <f t="shared" si="266"/>
        <v>27</v>
      </c>
      <c r="CH82" s="97">
        <f t="shared" si="266"/>
        <v>0</v>
      </c>
      <c r="CI82" s="97">
        <f t="shared" si="266"/>
        <v>0</v>
      </c>
      <c r="CJ82" s="97">
        <f t="shared" si="266"/>
        <v>0</v>
      </c>
      <c r="CK82" s="97">
        <f t="shared" si="266"/>
        <v>0</v>
      </c>
      <c r="CL82" s="191">
        <f t="shared" si="266"/>
        <v>27</v>
      </c>
      <c r="CM82" s="191">
        <f t="shared" si="266"/>
        <v>27</v>
      </c>
      <c r="CN82" s="191">
        <f t="shared" si="266"/>
        <v>20</v>
      </c>
      <c r="CO82" s="191">
        <f t="shared" si="266"/>
        <v>20</v>
      </c>
      <c r="CP82" s="210">
        <f t="shared" si="263"/>
        <v>74.074074074074076</v>
      </c>
      <c r="CQ82" s="210">
        <f t="shared" si="264"/>
        <v>74.074074074074076</v>
      </c>
    </row>
    <row r="83" spans="1:95" s="53" customFormat="1" ht="33">
      <c r="A83" s="2" t="s">
        <v>36</v>
      </c>
      <c r="B83" s="27" t="s">
        <v>14</v>
      </c>
      <c r="C83" s="27" t="s">
        <v>44</v>
      </c>
      <c r="D83" s="36" t="s">
        <v>59</v>
      </c>
      <c r="E83" s="30">
        <v>240</v>
      </c>
      <c r="F83" s="1"/>
      <c r="G83" s="1"/>
      <c r="H83" s="1"/>
      <c r="I83" s="1"/>
      <c r="J83" s="1"/>
      <c r="K83" s="1"/>
      <c r="L83" s="1">
        <f>F83+H83+I83+J83+K83</f>
        <v>0</v>
      </c>
      <c r="M83" s="1">
        <f>G83+K83</f>
        <v>0</v>
      </c>
      <c r="N83" s="1"/>
      <c r="O83" s="1"/>
      <c r="P83" s="1"/>
      <c r="Q83" s="1"/>
      <c r="R83" s="1">
        <f>L83+N83+O83+P83+Q83</f>
        <v>0</v>
      </c>
      <c r="S83" s="1">
        <f>M83+Q83</f>
        <v>0</v>
      </c>
      <c r="T83" s="1"/>
      <c r="U83" s="1"/>
      <c r="V83" s="1"/>
      <c r="W83" s="1"/>
      <c r="X83" s="1">
        <f>R83+T83+U83+V83+W83</f>
        <v>0</v>
      </c>
      <c r="Y83" s="1">
        <f>S83+W83</f>
        <v>0</v>
      </c>
      <c r="Z83" s="1"/>
      <c r="AA83" s="1"/>
      <c r="AB83" s="1"/>
      <c r="AC83" s="1"/>
      <c r="AD83" s="1">
        <f>X83+Z83+AA83+AB83+AC83</f>
        <v>0</v>
      </c>
      <c r="AE83" s="1">
        <f>Y83+AC83</f>
        <v>0</v>
      </c>
      <c r="AF83" s="1"/>
      <c r="AG83" s="1"/>
      <c r="AH83" s="1"/>
      <c r="AI83" s="1"/>
      <c r="AJ83" s="1">
        <f>AD83+AF83+AG83+AH83+AI83</f>
        <v>0</v>
      </c>
      <c r="AK83" s="1">
        <f>AE83+AI83</f>
        <v>0</v>
      </c>
      <c r="AL83" s="1"/>
      <c r="AM83" s="1"/>
      <c r="AN83" s="1"/>
      <c r="AO83" s="1"/>
      <c r="AP83" s="1">
        <f>AJ83+AL83+AM83+AN83+AO83</f>
        <v>0</v>
      </c>
      <c r="AQ83" s="1">
        <f>AK83+AO83</f>
        <v>0</v>
      </c>
      <c r="AR83" s="1"/>
      <c r="AS83" s="1"/>
      <c r="AT83" s="1"/>
      <c r="AU83" s="1"/>
      <c r="AV83" s="1">
        <f>AP83+AR83+AS83+AT83+AU83</f>
        <v>0</v>
      </c>
      <c r="AW83" s="1">
        <f>AQ83+AU83</f>
        <v>0</v>
      </c>
      <c r="AX83" s="1"/>
      <c r="AY83" s="1"/>
      <c r="AZ83" s="1"/>
      <c r="BA83" s="1"/>
      <c r="BB83" s="1">
        <f>AV83+AX83+AY83+AZ83+BA83</f>
        <v>0</v>
      </c>
      <c r="BC83" s="1">
        <f>AW83+BA83</f>
        <v>0</v>
      </c>
      <c r="BD83" s="1"/>
      <c r="BE83" s="1"/>
      <c r="BF83" s="1"/>
      <c r="BG83" s="1"/>
      <c r="BH83" s="1">
        <f>BB83+BD83+BE83+BF83+BG83</f>
        <v>0</v>
      </c>
      <c r="BI83" s="1">
        <f>BC83+BG83</f>
        <v>0</v>
      </c>
      <c r="BJ83" s="1"/>
      <c r="BK83" s="1"/>
      <c r="BL83" s="1"/>
      <c r="BM83" s="1"/>
      <c r="BN83" s="1">
        <f>BH83+BJ83+BK83+BL83+BM83</f>
        <v>0</v>
      </c>
      <c r="BO83" s="1">
        <f>BI83+BM83</f>
        <v>0</v>
      </c>
      <c r="BP83" s="1"/>
      <c r="BQ83" s="1"/>
      <c r="BR83" s="1"/>
      <c r="BS83" s="1">
        <v>27</v>
      </c>
      <c r="BT83" s="1">
        <f>BN83+BP83+BQ83+BR83+BS83</f>
        <v>27</v>
      </c>
      <c r="BU83" s="1">
        <f>BO83+BS83</f>
        <v>27</v>
      </c>
      <c r="BV83" s="1"/>
      <c r="BW83" s="1"/>
      <c r="BX83" s="1"/>
      <c r="BY83" s="1"/>
      <c r="BZ83" s="1">
        <f>BT83+BV83+BW83+BX83+BY83</f>
        <v>27</v>
      </c>
      <c r="CA83" s="1">
        <f>BU83+BY83</f>
        <v>27</v>
      </c>
      <c r="CB83" s="97"/>
      <c r="CC83" s="97"/>
      <c r="CD83" s="97"/>
      <c r="CE83" s="97"/>
      <c r="CF83" s="124">
        <f>BZ83+CB83+CC83+CD83+CE83</f>
        <v>27</v>
      </c>
      <c r="CG83" s="124">
        <f>CA83+CE83</f>
        <v>27</v>
      </c>
      <c r="CH83" s="97"/>
      <c r="CI83" s="97"/>
      <c r="CJ83" s="97"/>
      <c r="CK83" s="97"/>
      <c r="CL83" s="191">
        <f>CF83+CH83+CI83+CJ83+CK83</f>
        <v>27</v>
      </c>
      <c r="CM83" s="191">
        <f>CG83+CK83</f>
        <v>27</v>
      </c>
      <c r="CN83" s="191">
        <v>20</v>
      </c>
      <c r="CO83" s="191">
        <v>20</v>
      </c>
      <c r="CP83" s="210">
        <f t="shared" si="263"/>
        <v>74.074074074074076</v>
      </c>
      <c r="CQ83" s="210">
        <f t="shared" si="264"/>
        <v>74.074074074074076</v>
      </c>
    </row>
    <row r="84" spans="1:95" s="53" customFormat="1" ht="20.25" customHeight="1">
      <c r="A84" s="2" t="s">
        <v>60</v>
      </c>
      <c r="B84" s="27" t="s">
        <v>14</v>
      </c>
      <c r="C84" s="27" t="s">
        <v>44</v>
      </c>
      <c r="D84" s="36" t="s">
        <v>61</v>
      </c>
      <c r="E84" s="27"/>
      <c r="F84" s="1">
        <f>F85+F87</f>
        <v>1974</v>
      </c>
      <c r="G84" s="1">
        <f>G85+G87</f>
        <v>1974</v>
      </c>
      <c r="H84" s="1">
        <f t="shared" ref="H84:M84" si="267">H85+H87</f>
        <v>0</v>
      </c>
      <c r="I84" s="1">
        <f t="shared" si="267"/>
        <v>0</v>
      </c>
      <c r="J84" s="1">
        <f t="shared" si="267"/>
        <v>0</v>
      </c>
      <c r="K84" s="1">
        <f t="shared" si="267"/>
        <v>0</v>
      </c>
      <c r="L84" s="1">
        <f t="shared" si="267"/>
        <v>1974</v>
      </c>
      <c r="M84" s="1">
        <f t="shared" si="267"/>
        <v>1974</v>
      </c>
      <c r="N84" s="1">
        <f t="shared" ref="N84:S84" si="268">N85+N87</f>
        <v>0</v>
      </c>
      <c r="O84" s="1">
        <f t="shared" si="268"/>
        <v>0</v>
      </c>
      <c r="P84" s="1">
        <f t="shared" si="268"/>
        <v>0</v>
      </c>
      <c r="Q84" s="1">
        <f t="shared" si="268"/>
        <v>0</v>
      </c>
      <c r="R84" s="1">
        <f t="shared" si="268"/>
        <v>1974</v>
      </c>
      <c r="S84" s="1">
        <f t="shared" si="268"/>
        <v>1974</v>
      </c>
      <c r="T84" s="1">
        <f t="shared" ref="T84:Y84" si="269">T85+T87</f>
        <v>0</v>
      </c>
      <c r="U84" s="1">
        <f t="shared" si="269"/>
        <v>0</v>
      </c>
      <c r="V84" s="1">
        <f t="shared" si="269"/>
        <v>0</v>
      </c>
      <c r="W84" s="1">
        <f t="shared" si="269"/>
        <v>0</v>
      </c>
      <c r="X84" s="1">
        <f t="shared" si="269"/>
        <v>1974</v>
      </c>
      <c r="Y84" s="1">
        <f t="shared" si="269"/>
        <v>1974</v>
      </c>
      <c r="Z84" s="1">
        <f t="shared" ref="Z84:AE84" si="270">Z85+Z87</f>
        <v>0</v>
      </c>
      <c r="AA84" s="1">
        <f t="shared" si="270"/>
        <v>0</v>
      </c>
      <c r="AB84" s="1">
        <f t="shared" si="270"/>
        <v>0</v>
      </c>
      <c r="AC84" s="1">
        <f t="shared" si="270"/>
        <v>0</v>
      </c>
      <c r="AD84" s="1">
        <f t="shared" si="270"/>
        <v>1974</v>
      </c>
      <c r="AE84" s="1">
        <f t="shared" si="270"/>
        <v>1974</v>
      </c>
      <c r="AF84" s="1">
        <f t="shared" ref="AF84:AK84" si="271">AF85+AF87</f>
        <v>0</v>
      </c>
      <c r="AG84" s="1">
        <f t="shared" si="271"/>
        <v>0</v>
      </c>
      <c r="AH84" s="1">
        <f t="shared" si="271"/>
        <v>0</v>
      </c>
      <c r="AI84" s="1">
        <f t="shared" si="271"/>
        <v>0</v>
      </c>
      <c r="AJ84" s="1">
        <f t="shared" si="271"/>
        <v>1974</v>
      </c>
      <c r="AK84" s="1">
        <f t="shared" si="271"/>
        <v>1974</v>
      </c>
      <c r="AL84" s="1">
        <f t="shared" ref="AL84:AQ84" si="272">AL85+AL87</f>
        <v>0</v>
      </c>
      <c r="AM84" s="1">
        <f t="shared" si="272"/>
        <v>0</v>
      </c>
      <c r="AN84" s="1">
        <f t="shared" si="272"/>
        <v>0</v>
      </c>
      <c r="AO84" s="1">
        <f t="shared" si="272"/>
        <v>0</v>
      </c>
      <c r="AP84" s="1">
        <f t="shared" si="272"/>
        <v>1974</v>
      </c>
      <c r="AQ84" s="1">
        <f t="shared" si="272"/>
        <v>1974</v>
      </c>
      <c r="AR84" s="1">
        <f t="shared" ref="AR84:AW84" si="273">AR85+AR87</f>
        <v>0</v>
      </c>
      <c r="AS84" s="1">
        <f t="shared" si="273"/>
        <v>0</v>
      </c>
      <c r="AT84" s="1">
        <f t="shared" si="273"/>
        <v>0</v>
      </c>
      <c r="AU84" s="1">
        <f t="shared" si="273"/>
        <v>0</v>
      </c>
      <c r="AV84" s="1">
        <f t="shared" si="273"/>
        <v>1974</v>
      </c>
      <c r="AW84" s="1">
        <f t="shared" si="273"/>
        <v>1974</v>
      </c>
      <c r="AX84" s="1">
        <f t="shared" ref="AX84:BC84" si="274">AX85+AX87</f>
        <v>0</v>
      </c>
      <c r="AY84" s="1">
        <f t="shared" si="274"/>
        <v>0</v>
      </c>
      <c r="AZ84" s="1">
        <f t="shared" si="274"/>
        <v>0</v>
      </c>
      <c r="BA84" s="1">
        <f t="shared" si="274"/>
        <v>0</v>
      </c>
      <c r="BB84" s="1">
        <f t="shared" si="274"/>
        <v>1974</v>
      </c>
      <c r="BC84" s="1">
        <f t="shared" si="274"/>
        <v>1974</v>
      </c>
      <c r="BD84" s="1">
        <f t="shared" ref="BD84:BI84" si="275">BD85+BD87</f>
        <v>0</v>
      </c>
      <c r="BE84" s="1">
        <f t="shared" si="275"/>
        <v>0</v>
      </c>
      <c r="BF84" s="1">
        <f t="shared" si="275"/>
        <v>0</v>
      </c>
      <c r="BG84" s="1">
        <f t="shared" si="275"/>
        <v>0</v>
      </c>
      <c r="BH84" s="1">
        <f t="shared" si="275"/>
        <v>1974</v>
      </c>
      <c r="BI84" s="1">
        <f t="shared" si="275"/>
        <v>1974</v>
      </c>
      <c r="BJ84" s="1">
        <f t="shared" ref="BJ84:BO84" si="276">BJ85+BJ87</f>
        <v>0</v>
      </c>
      <c r="BK84" s="1">
        <f t="shared" si="276"/>
        <v>0</v>
      </c>
      <c r="BL84" s="1">
        <f t="shared" si="276"/>
        <v>0</v>
      </c>
      <c r="BM84" s="1">
        <f t="shared" si="276"/>
        <v>0</v>
      </c>
      <c r="BN84" s="1">
        <f t="shared" si="276"/>
        <v>1974</v>
      </c>
      <c r="BO84" s="1">
        <f t="shared" si="276"/>
        <v>1974</v>
      </c>
      <c r="BP84" s="1">
        <f t="shared" ref="BP84:BU84" si="277">BP85+BP87</f>
        <v>0</v>
      </c>
      <c r="BQ84" s="1">
        <f t="shared" si="277"/>
        <v>0</v>
      </c>
      <c r="BR84" s="1">
        <f t="shared" si="277"/>
        <v>0</v>
      </c>
      <c r="BS84" s="1">
        <f t="shared" si="277"/>
        <v>127</v>
      </c>
      <c r="BT84" s="1">
        <f t="shared" si="277"/>
        <v>2101</v>
      </c>
      <c r="BU84" s="1">
        <f t="shared" si="277"/>
        <v>2101</v>
      </c>
      <c r="BV84" s="1">
        <f t="shared" ref="BV84:CA84" si="278">BV85+BV87</f>
        <v>0</v>
      </c>
      <c r="BW84" s="1">
        <f t="shared" si="278"/>
        <v>0</v>
      </c>
      <c r="BX84" s="1">
        <f t="shared" si="278"/>
        <v>0</v>
      </c>
      <c r="BY84" s="1">
        <f t="shared" si="278"/>
        <v>0</v>
      </c>
      <c r="BZ84" s="1">
        <f t="shared" si="278"/>
        <v>2101</v>
      </c>
      <c r="CA84" s="1">
        <f t="shared" si="278"/>
        <v>2101</v>
      </c>
      <c r="CB84" s="97">
        <f t="shared" ref="CB84:CG84" si="279">CB85+CB87</f>
        <v>0</v>
      </c>
      <c r="CC84" s="97">
        <f t="shared" si="279"/>
        <v>0</v>
      </c>
      <c r="CD84" s="97">
        <f t="shared" si="279"/>
        <v>0</v>
      </c>
      <c r="CE84" s="97">
        <f t="shared" si="279"/>
        <v>0</v>
      </c>
      <c r="CF84" s="124">
        <f t="shared" si="279"/>
        <v>2101</v>
      </c>
      <c r="CG84" s="124">
        <f t="shared" si="279"/>
        <v>2101</v>
      </c>
      <c r="CH84" s="97">
        <f t="shared" ref="CH84:CM84" si="280">CH85+CH87</f>
        <v>0</v>
      </c>
      <c r="CI84" s="97">
        <f t="shared" si="280"/>
        <v>0</v>
      </c>
      <c r="CJ84" s="97">
        <f t="shared" si="280"/>
        <v>0</v>
      </c>
      <c r="CK84" s="97">
        <f t="shared" si="280"/>
        <v>0</v>
      </c>
      <c r="CL84" s="191">
        <f t="shared" si="280"/>
        <v>2101</v>
      </c>
      <c r="CM84" s="191">
        <f t="shared" si="280"/>
        <v>2101</v>
      </c>
      <c r="CN84" s="191">
        <f t="shared" ref="CN84:CO84" si="281">CN85+CN87</f>
        <v>2075</v>
      </c>
      <c r="CO84" s="191">
        <f t="shared" si="281"/>
        <v>2075</v>
      </c>
      <c r="CP84" s="210">
        <f t="shared" si="263"/>
        <v>98.762494050452162</v>
      </c>
      <c r="CQ84" s="210">
        <f t="shared" si="264"/>
        <v>98.762494050452162</v>
      </c>
    </row>
    <row r="85" spans="1:95" s="53" customFormat="1" ht="82.5">
      <c r="A85" s="2" t="s">
        <v>22</v>
      </c>
      <c r="B85" s="27" t="s">
        <v>14</v>
      </c>
      <c r="C85" s="27" t="s">
        <v>44</v>
      </c>
      <c r="D85" s="36" t="s">
        <v>61</v>
      </c>
      <c r="E85" s="30">
        <v>100</v>
      </c>
      <c r="F85" s="1">
        <f>F86</f>
        <v>1964</v>
      </c>
      <c r="G85" s="1">
        <f>G86</f>
        <v>1964</v>
      </c>
      <c r="H85" s="1">
        <f t="shared" ref="H85:BS85" si="282">H86</f>
        <v>0</v>
      </c>
      <c r="I85" s="1">
        <f t="shared" si="282"/>
        <v>0</v>
      </c>
      <c r="J85" s="1">
        <f t="shared" si="282"/>
        <v>0</v>
      </c>
      <c r="K85" s="1">
        <f t="shared" si="282"/>
        <v>0</v>
      </c>
      <c r="L85" s="1">
        <f t="shared" si="282"/>
        <v>1964</v>
      </c>
      <c r="M85" s="1">
        <f t="shared" si="282"/>
        <v>1964</v>
      </c>
      <c r="N85" s="1">
        <f t="shared" si="282"/>
        <v>0</v>
      </c>
      <c r="O85" s="1">
        <f t="shared" si="282"/>
        <v>0</v>
      </c>
      <c r="P85" s="1">
        <f t="shared" si="282"/>
        <v>0</v>
      </c>
      <c r="Q85" s="1">
        <f t="shared" si="282"/>
        <v>0</v>
      </c>
      <c r="R85" s="1">
        <f t="shared" si="282"/>
        <v>1964</v>
      </c>
      <c r="S85" s="1">
        <f t="shared" si="282"/>
        <v>1964</v>
      </c>
      <c r="T85" s="1">
        <f t="shared" si="282"/>
        <v>0</v>
      </c>
      <c r="U85" s="1">
        <f t="shared" si="282"/>
        <v>0</v>
      </c>
      <c r="V85" s="1">
        <f t="shared" si="282"/>
        <v>0</v>
      </c>
      <c r="W85" s="1">
        <f t="shared" si="282"/>
        <v>0</v>
      </c>
      <c r="X85" s="1">
        <f t="shared" si="282"/>
        <v>1964</v>
      </c>
      <c r="Y85" s="1">
        <f t="shared" si="282"/>
        <v>1964</v>
      </c>
      <c r="Z85" s="1">
        <f t="shared" si="282"/>
        <v>0</v>
      </c>
      <c r="AA85" s="1">
        <f t="shared" si="282"/>
        <v>0</v>
      </c>
      <c r="AB85" s="1">
        <f t="shared" si="282"/>
        <v>0</v>
      </c>
      <c r="AC85" s="1">
        <f t="shared" si="282"/>
        <v>0</v>
      </c>
      <c r="AD85" s="1">
        <f t="shared" si="282"/>
        <v>1964</v>
      </c>
      <c r="AE85" s="1">
        <f t="shared" si="282"/>
        <v>1964</v>
      </c>
      <c r="AF85" s="1">
        <f t="shared" si="282"/>
        <v>0</v>
      </c>
      <c r="AG85" s="1">
        <f t="shared" si="282"/>
        <v>0</v>
      </c>
      <c r="AH85" s="1">
        <f t="shared" si="282"/>
        <v>0</v>
      </c>
      <c r="AI85" s="1">
        <f t="shared" si="282"/>
        <v>0</v>
      </c>
      <c r="AJ85" s="1">
        <f t="shared" si="282"/>
        <v>1964</v>
      </c>
      <c r="AK85" s="1">
        <f t="shared" si="282"/>
        <v>1964</v>
      </c>
      <c r="AL85" s="1">
        <f t="shared" si="282"/>
        <v>0</v>
      </c>
      <c r="AM85" s="1">
        <f t="shared" si="282"/>
        <v>0</v>
      </c>
      <c r="AN85" s="1">
        <f t="shared" si="282"/>
        <v>0</v>
      </c>
      <c r="AO85" s="1">
        <f t="shared" si="282"/>
        <v>0</v>
      </c>
      <c r="AP85" s="1">
        <f t="shared" si="282"/>
        <v>1964</v>
      </c>
      <c r="AQ85" s="1">
        <f t="shared" si="282"/>
        <v>1964</v>
      </c>
      <c r="AR85" s="1">
        <f t="shared" si="282"/>
        <v>0</v>
      </c>
      <c r="AS85" s="1">
        <f t="shared" si="282"/>
        <v>0</v>
      </c>
      <c r="AT85" s="1">
        <f t="shared" si="282"/>
        <v>0</v>
      </c>
      <c r="AU85" s="1">
        <f t="shared" si="282"/>
        <v>0</v>
      </c>
      <c r="AV85" s="1">
        <f t="shared" si="282"/>
        <v>1964</v>
      </c>
      <c r="AW85" s="1">
        <f t="shared" si="282"/>
        <v>1964</v>
      </c>
      <c r="AX85" s="1">
        <f t="shared" si="282"/>
        <v>0</v>
      </c>
      <c r="AY85" s="1">
        <f t="shared" si="282"/>
        <v>0</v>
      </c>
      <c r="AZ85" s="1">
        <f t="shared" si="282"/>
        <v>0</v>
      </c>
      <c r="BA85" s="1">
        <f t="shared" si="282"/>
        <v>0</v>
      </c>
      <c r="BB85" s="1">
        <f t="shared" si="282"/>
        <v>1964</v>
      </c>
      <c r="BC85" s="1">
        <f t="shared" si="282"/>
        <v>1964</v>
      </c>
      <c r="BD85" s="1">
        <f t="shared" si="282"/>
        <v>0</v>
      </c>
      <c r="BE85" s="1">
        <f t="shared" si="282"/>
        <v>0</v>
      </c>
      <c r="BF85" s="1">
        <f t="shared" si="282"/>
        <v>0</v>
      </c>
      <c r="BG85" s="1">
        <f t="shared" si="282"/>
        <v>0</v>
      </c>
      <c r="BH85" s="1">
        <f t="shared" si="282"/>
        <v>1964</v>
      </c>
      <c r="BI85" s="1">
        <f t="shared" si="282"/>
        <v>1964</v>
      </c>
      <c r="BJ85" s="1">
        <f t="shared" si="282"/>
        <v>0</v>
      </c>
      <c r="BK85" s="1">
        <f t="shared" si="282"/>
        <v>0</v>
      </c>
      <c r="BL85" s="1">
        <f t="shared" si="282"/>
        <v>0</v>
      </c>
      <c r="BM85" s="1">
        <f t="shared" si="282"/>
        <v>0</v>
      </c>
      <c r="BN85" s="1">
        <f t="shared" si="282"/>
        <v>1964</v>
      </c>
      <c r="BO85" s="1">
        <f t="shared" si="282"/>
        <v>1964</v>
      </c>
      <c r="BP85" s="1">
        <f t="shared" si="282"/>
        <v>0</v>
      </c>
      <c r="BQ85" s="1">
        <f t="shared" si="282"/>
        <v>0</v>
      </c>
      <c r="BR85" s="1">
        <f t="shared" si="282"/>
        <v>0</v>
      </c>
      <c r="BS85" s="1">
        <f t="shared" si="282"/>
        <v>127</v>
      </c>
      <c r="BT85" s="1">
        <f t="shared" ref="BT85:CO85" si="283">BT86</f>
        <v>2091</v>
      </c>
      <c r="BU85" s="1">
        <f t="shared" si="283"/>
        <v>2091</v>
      </c>
      <c r="BV85" s="1">
        <f t="shared" si="283"/>
        <v>0</v>
      </c>
      <c r="BW85" s="1">
        <f t="shared" si="283"/>
        <v>0</v>
      </c>
      <c r="BX85" s="1">
        <f t="shared" si="283"/>
        <v>0</v>
      </c>
      <c r="BY85" s="1">
        <f t="shared" si="283"/>
        <v>0</v>
      </c>
      <c r="BZ85" s="1">
        <f t="shared" si="283"/>
        <v>2091</v>
      </c>
      <c r="CA85" s="1">
        <f t="shared" si="283"/>
        <v>2091</v>
      </c>
      <c r="CB85" s="97">
        <f t="shared" si="283"/>
        <v>0</v>
      </c>
      <c r="CC85" s="97">
        <f t="shared" si="283"/>
        <v>0</v>
      </c>
      <c r="CD85" s="97">
        <f t="shared" si="283"/>
        <v>0</v>
      </c>
      <c r="CE85" s="97">
        <f t="shared" si="283"/>
        <v>0</v>
      </c>
      <c r="CF85" s="124">
        <f t="shared" si="283"/>
        <v>2091</v>
      </c>
      <c r="CG85" s="124">
        <f t="shared" si="283"/>
        <v>2091</v>
      </c>
      <c r="CH85" s="97">
        <f t="shared" si="283"/>
        <v>0</v>
      </c>
      <c r="CI85" s="97">
        <f t="shared" si="283"/>
        <v>0</v>
      </c>
      <c r="CJ85" s="97">
        <f t="shared" si="283"/>
        <v>0</v>
      </c>
      <c r="CK85" s="97">
        <f t="shared" si="283"/>
        <v>0</v>
      </c>
      <c r="CL85" s="191">
        <f t="shared" si="283"/>
        <v>2091</v>
      </c>
      <c r="CM85" s="191">
        <f t="shared" si="283"/>
        <v>2091</v>
      </c>
      <c r="CN85" s="191">
        <f t="shared" si="283"/>
        <v>2072</v>
      </c>
      <c r="CO85" s="191">
        <f t="shared" si="283"/>
        <v>2072</v>
      </c>
      <c r="CP85" s="210">
        <f t="shared" si="263"/>
        <v>99.091343854615019</v>
      </c>
      <c r="CQ85" s="210">
        <f t="shared" si="264"/>
        <v>99.091343854615019</v>
      </c>
    </row>
    <row r="86" spans="1:95" s="53" customFormat="1" ht="34.5" customHeight="1">
      <c r="A86" s="2" t="s">
        <v>23</v>
      </c>
      <c r="B86" s="27" t="s">
        <v>14</v>
      </c>
      <c r="C86" s="27" t="s">
        <v>44</v>
      </c>
      <c r="D86" s="36" t="s">
        <v>61</v>
      </c>
      <c r="E86" s="30">
        <v>120</v>
      </c>
      <c r="F86" s="1">
        <v>1964</v>
      </c>
      <c r="G86" s="1">
        <v>1964</v>
      </c>
      <c r="H86" s="1"/>
      <c r="I86" s="1"/>
      <c r="J86" s="1"/>
      <c r="K86" s="1"/>
      <c r="L86" s="1">
        <f>F86+H86+I86+J86+K86</f>
        <v>1964</v>
      </c>
      <c r="M86" s="1">
        <f>G86+K86</f>
        <v>1964</v>
      </c>
      <c r="N86" s="1"/>
      <c r="O86" s="1"/>
      <c r="P86" s="1"/>
      <c r="Q86" s="1"/>
      <c r="R86" s="1">
        <f>L86+N86+O86+P86+Q86</f>
        <v>1964</v>
      </c>
      <c r="S86" s="1">
        <f>M86+Q86</f>
        <v>1964</v>
      </c>
      <c r="T86" s="1"/>
      <c r="U86" s="1"/>
      <c r="V86" s="1"/>
      <c r="W86" s="1"/>
      <c r="X86" s="1">
        <f>R86+T86+U86+V86+W86</f>
        <v>1964</v>
      </c>
      <c r="Y86" s="1">
        <f>S86+W86</f>
        <v>1964</v>
      </c>
      <c r="Z86" s="1"/>
      <c r="AA86" s="1"/>
      <c r="AB86" s="1"/>
      <c r="AC86" s="1"/>
      <c r="AD86" s="1">
        <f>X86+Z86+AA86+AB86+AC86</f>
        <v>1964</v>
      </c>
      <c r="AE86" s="1">
        <f>Y86+AC86</f>
        <v>1964</v>
      </c>
      <c r="AF86" s="1"/>
      <c r="AG86" s="1"/>
      <c r="AH86" s="1"/>
      <c r="AI86" s="1"/>
      <c r="AJ86" s="1">
        <f>AD86+AF86+AG86+AH86+AI86</f>
        <v>1964</v>
      </c>
      <c r="AK86" s="1">
        <f>AE86+AI86</f>
        <v>1964</v>
      </c>
      <c r="AL86" s="1"/>
      <c r="AM86" s="1"/>
      <c r="AN86" s="1"/>
      <c r="AO86" s="1"/>
      <c r="AP86" s="1">
        <f>AJ86+AL86+AM86+AN86+AO86</f>
        <v>1964</v>
      </c>
      <c r="AQ86" s="1">
        <f>AK86+AO86</f>
        <v>1964</v>
      </c>
      <c r="AR86" s="1"/>
      <c r="AS86" s="1"/>
      <c r="AT86" s="1"/>
      <c r="AU86" s="1"/>
      <c r="AV86" s="1">
        <f>AP86+AR86+AS86+AT86+AU86</f>
        <v>1964</v>
      </c>
      <c r="AW86" s="1">
        <f>AQ86+AU86</f>
        <v>1964</v>
      </c>
      <c r="AX86" s="1"/>
      <c r="AY86" s="1"/>
      <c r="AZ86" s="1"/>
      <c r="BA86" s="1"/>
      <c r="BB86" s="1">
        <f>AV86+AX86+AY86+AZ86+BA86</f>
        <v>1964</v>
      </c>
      <c r="BC86" s="1">
        <f>AW86+BA86</f>
        <v>1964</v>
      </c>
      <c r="BD86" s="1"/>
      <c r="BE86" s="1"/>
      <c r="BF86" s="1"/>
      <c r="BG86" s="1"/>
      <c r="BH86" s="1">
        <f>BB86+BD86+BE86+BF86+BG86</f>
        <v>1964</v>
      </c>
      <c r="BI86" s="1">
        <f>BC86+BG86</f>
        <v>1964</v>
      </c>
      <c r="BJ86" s="1"/>
      <c r="BK86" s="1"/>
      <c r="BL86" s="1"/>
      <c r="BM86" s="1"/>
      <c r="BN86" s="1">
        <f>BH86+BJ86+BK86+BL86+BM86</f>
        <v>1964</v>
      </c>
      <c r="BO86" s="1">
        <f>BI86+BM86</f>
        <v>1964</v>
      </c>
      <c r="BP86" s="1"/>
      <c r="BQ86" s="1"/>
      <c r="BR86" s="1"/>
      <c r="BS86" s="1">
        <v>127</v>
      </c>
      <c r="BT86" s="1">
        <f>BN86+BP86+BQ86+BR86+BS86</f>
        <v>2091</v>
      </c>
      <c r="BU86" s="1">
        <f>BO86+BS86</f>
        <v>2091</v>
      </c>
      <c r="BV86" s="1"/>
      <c r="BW86" s="1"/>
      <c r="BX86" s="1"/>
      <c r="BY86" s="1"/>
      <c r="BZ86" s="1">
        <f>BT86+BV86+BW86+BX86+BY86</f>
        <v>2091</v>
      </c>
      <c r="CA86" s="1">
        <f>BU86+BY86</f>
        <v>2091</v>
      </c>
      <c r="CB86" s="97"/>
      <c r="CC86" s="97"/>
      <c r="CD86" s="97"/>
      <c r="CE86" s="97"/>
      <c r="CF86" s="124">
        <f>BZ86+CB86+CC86+CD86+CE86</f>
        <v>2091</v>
      </c>
      <c r="CG86" s="124">
        <f>CA86+CE86</f>
        <v>2091</v>
      </c>
      <c r="CH86" s="97"/>
      <c r="CI86" s="97"/>
      <c r="CJ86" s="97"/>
      <c r="CK86" s="97"/>
      <c r="CL86" s="191">
        <f>CF86+CH86+CI86+CJ86+CK86</f>
        <v>2091</v>
      </c>
      <c r="CM86" s="191">
        <f>CG86+CK86</f>
        <v>2091</v>
      </c>
      <c r="CN86" s="191">
        <v>2072</v>
      </c>
      <c r="CO86" s="191">
        <v>2072</v>
      </c>
      <c r="CP86" s="210">
        <f t="shared" si="263"/>
        <v>99.091343854615019</v>
      </c>
      <c r="CQ86" s="210">
        <f t="shared" si="264"/>
        <v>99.091343854615019</v>
      </c>
    </row>
    <row r="87" spans="1:95" s="53" customFormat="1" ht="33">
      <c r="A87" s="2" t="s">
        <v>35</v>
      </c>
      <c r="B87" s="27" t="s">
        <v>14</v>
      </c>
      <c r="C87" s="27" t="s">
        <v>44</v>
      </c>
      <c r="D87" s="36" t="s">
        <v>61</v>
      </c>
      <c r="E87" s="30">
        <v>200</v>
      </c>
      <c r="F87" s="1">
        <f>F88</f>
        <v>10</v>
      </c>
      <c r="G87" s="1">
        <f>G88</f>
        <v>10</v>
      </c>
      <c r="H87" s="1">
        <f t="shared" ref="H87:BS87" si="284">H88</f>
        <v>0</v>
      </c>
      <c r="I87" s="1">
        <f t="shared" si="284"/>
        <v>0</v>
      </c>
      <c r="J87" s="1">
        <f t="shared" si="284"/>
        <v>0</v>
      </c>
      <c r="K87" s="1">
        <f t="shared" si="284"/>
        <v>0</v>
      </c>
      <c r="L87" s="1">
        <f t="shared" si="284"/>
        <v>10</v>
      </c>
      <c r="M87" s="1">
        <f t="shared" si="284"/>
        <v>10</v>
      </c>
      <c r="N87" s="1">
        <f t="shared" si="284"/>
        <v>0</v>
      </c>
      <c r="O87" s="1">
        <f t="shared" si="284"/>
        <v>0</v>
      </c>
      <c r="P87" s="1">
        <f t="shared" si="284"/>
        <v>0</v>
      </c>
      <c r="Q87" s="1">
        <f t="shared" si="284"/>
        <v>0</v>
      </c>
      <c r="R87" s="1">
        <f t="shared" si="284"/>
        <v>10</v>
      </c>
      <c r="S87" s="1">
        <f t="shared" si="284"/>
        <v>10</v>
      </c>
      <c r="T87" s="1">
        <f t="shared" si="284"/>
        <v>0</v>
      </c>
      <c r="U87" s="1">
        <f t="shared" si="284"/>
        <v>0</v>
      </c>
      <c r="V87" s="1">
        <f t="shared" si="284"/>
        <v>0</v>
      </c>
      <c r="W87" s="1">
        <f t="shared" si="284"/>
        <v>0</v>
      </c>
      <c r="X87" s="1">
        <f t="shared" si="284"/>
        <v>10</v>
      </c>
      <c r="Y87" s="1">
        <f t="shared" si="284"/>
        <v>10</v>
      </c>
      <c r="Z87" s="1">
        <f t="shared" si="284"/>
        <v>0</v>
      </c>
      <c r="AA87" s="1">
        <f t="shared" si="284"/>
        <v>0</v>
      </c>
      <c r="AB87" s="1">
        <f t="shared" si="284"/>
        <v>0</v>
      </c>
      <c r="AC87" s="1">
        <f t="shared" si="284"/>
        <v>0</v>
      </c>
      <c r="AD87" s="1">
        <f t="shared" si="284"/>
        <v>10</v>
      </c>
      <c r="AE87" s="1">
        <f t="shared" si="284"/>
        <v>10</v>
      </c>
      <c r="AF87" s="1">
        <f t="shared" si="284"/>
        <v>0</v>
      </c>
      <c r="AG87" s="1">
        <f t="shared" si="284"/>
        <v>0</v>
      </c>
      <c r="AH87" s="1">
        <f t="shared" si="284"/>
        <v>0</v>
      </c>
      <c r="AI87" s="1">
        <f t="shared" si="284"/>
        <v>0</v>
      </c>
      <c r="AJ87" s="1">
        <f t="shared" si="284"/>
        <v>10</v>
      </c>
      <c r="AK87" s="1">
        <f t="shared" si="284"/>
        <v>10</v>
      </c>
      <c r="AL87" s="1">
        <f t="shared" si="284"/>
        <v>0</v>
      </c>
      <c r="AM87" s="1">
        <f t="shared" si="284"/>
        <v>0</v>
      </c>
      <c r="AN87" s="1">
        <f t="shared" si="284"/>
        <v>0</v>
      </c>
      <c r="AO87" s="1">
        <f t="shared" si="284"/>
        <v>0</v>
      </c>
      <c r="AP87" s="1">
        <f t="shared" si="284"/>
        <v>10</v>
      </c>
      <c r="AQ87" s="1">
        <f t="shared" si="284"/>
        <v>10</v>
      </c>
      <c r="AR87" s="1">
        <f t="shared" si="284"/>
        <v>0</v>
      </c>
      <c r="AS87" s="1">
        <f t="shared" si="284"/>
        <v>0</v>
      </c>
      <c r="AT87" s="1">
        <f t="shared" si="284"/>
        <v>0</v>
      </c>
      <c r="AU87" s="1">
        <f t="shared" si="284"/>
        <v>0</v>
      </c>
      <c r="AV87" s="1">
        <f t="shared" si="284"/>
        <v>10</v>
      </c>
      <c r="AW87" s="1">
        <f t="shared" si="284"/>
        <v>10</v>
      </c>
      <c r="AX87" s="1">
        <f t="shared" si="284"/>
        <v>0</v>
      </c>
      <c r="AY87" s="1">
        <f t="shared" si="284"/>
        <v>0</v>
      </c>
      <c r="AZ87" s="1">
        <f t="shared" si="284"/>
        <v>0</v>
      </c>
      <c r="BA87" s="1">
        <f t="shared" si="284"/>
        <v>0</v>
      </c>
      <c r="BB87" s="1">
        <f t="shared" si="284"/>
        <v>10</v>
      </c>
      <c r="BC87" s="1">
        <f t="shared" si="284"/>
        <v>10</v>
      </c>
      <c r="BD87" s="1">
        <f t="shared" si="284"/>
        <v>0</v>
      </c>
      <c r="BE87" s="1">
        <f t="shared" si="284"/>
        <v>0</v>
      </c>
      <c r="BF87" s="1">
        <f t="shared" si="284"/>
        <v>0</v>
      </c>
      <c r="BG87" s="1">
        <f t="shared" si="284"/>
        <v>0</v>
      </c>
      <c r="BH87" s="1">
        <f t="shared" si="284"/>
        <v>10</v>
      </c>
      <c r="BI87" s="1">
        <f t="shared" si="284"/>
        <v>10</v>
      </c>
      <c r="BJ87" s="1">
        <f t="shared" si="284"/>
        <v>0</v>
      </c>
      <c r="BK87" s="1">
        <f t="shared" si="284"/>
        <v>0</v>
      </c>
      <c r="BL87" s="1">
        <f t="shared" si="284"/>
        <v>0</v>
      </c>
      <c r="BM87" s="1">
        <f t="shared" si="284"/>
        <v>0</v>
      </c>
      <c r="BN87" s="1">
        <f t="shared" si="284"/>
        <v>10</v>
      </c>
      <c r="BO87" s="1">
        <f t="shared" si="284"/>
        <v>10</v>
      </c>
      <c r="BP87" s="1">
        <f t="shared" si="284"/>
        <v>0</v>
      </c>
      <c r="BQ87" s="1">
        <f t="shared" si="284"/>
        <v>0</v>
      </c>
      <c r="BR87" s="1">
        <f t="shared" si="284"/>
        <v>0</v>
      </c>
      <c r="BS87" s="1">
        <f t="shared" si="284"/>
        <v>0</v>
      </c>
      <c r="BT87" s="1">
        <f t="shared" ref="BT87:CO87" si="285">BT88</f>
        <v>10</v>
      </c>
      <c r="BU87" s="1">
        <f t="shared" si="285"/>
        <v>10</v>
      </c>
      <c r="BV87" s="1">
        <f t="shared" si="285"/>
        <v>0</v>
      </c>
      <c r="BW87" s="1">
        <f t="shared" si="285"/>
        <v>0</v>
      </c>
      <c r="BX87" s="1">
        <f t="shared" si="285"/>
        <v>0</v>
      </c>
      <c r="BY87" s="1">
        <f t="shared" si="285"/>
        <v>0</v>
      </c>
      <c r="BZ87" s="1">
        <f t="shared" si="285"/>
        <v>10</v>
      </c>
      <c r="CA87" s="1">
        <f t="shared" si="285"/>
        <v>10</v>
      </c>
      <c r="CB87" s="97">
        <f t="shared" si="285"/>
        <v>0</v>
      </c>
      <c r="CC87" s="97">
        <f t="shared" si="285"/>
        <v>0</v>
      </c>
      <c r="CD87" s="97">
        <f t="shared" si="285"/>
        <v>0</v>
      </c>
      <c r="CE87" s="97">
        <f t="shared" si="285"/>
        <v>0</v>
      </c>
      <c r="CF87" s="124">
        <f t="shared" si="285"/>
        <v>10</v>
      </c>
      <c r="CG87" s="124">
        <f t="shared" si="285"/>
        <v>10</v>
      </c>
      <c r="CH87" s="97">
        <f t="shared" si="285"/>
        <v>0</v>
      </c>
      <c r="CI87" s="97">
        <f t="shared" si="285"/>
        <v>0</v>
      </c>
      <c r="CJ87" s="97">
        <f t="shared" si="285"/>
        <v>0</v>
      </c>
      <c r="CK87" s="97">
        <f t="shared" si="285"/>
        <v>0</v>
      </c>
      <c r="CL87" s="191">
        <f t="shared" si="285"/>
        <v>10</v>
      </c>
      <c r="CM87" s="191">
        <f t="shared" si="285"/>
        <v>10</v>
      </c>
      <c r="CN87" s="191">
        <f t="shared" si="285"/>
        <v>3</v>
      </c>
      <c r="CO87" s="191">
        <f t="shared" si="285"/>
        <v>3</v>
      </c>
      <c r="CP87" s="210">
        <f t="shared" si="263"/>
        <v>30</v>
      </c>
      <c r="CQ87" s="210">
        <f t="shared" si="264"/>
        <v>30</v>
      </c>
    </row>
    <row r="88" spans="1:95" s="53" customFormat="1" ht="39" customHeight="1">
      <c r="A88" s="2" t="s">
        <v>36</v>
      </c>
      <c r="B88" s="27" t="s">
        <v>14</v>
      </c>
      <c r="C88" s="27" t="s">
        <v>44</v>
      </c>
      <c r="D88" s="36" t="s">
        <v>61</v>
      </c>
      <c r="E88" s="30">
        <v>240</v>
      </c>
      <c r="F88" s="1">
        <v>10</v>
      </c>
      <c r="G88" s="1">
        <v>10</v>
      </c>
      <c r="H88" s="1"/>
      <c r="I88" s="1"/>
      <c r="J88" s="1"/>
      <c r="K88" s="1"/>
      <c r="L88" s="1">
        <f>F88+H88+I88+J88+K88</f>
        <v>10</v>
      </c>
      <c r="M88" s="1">
        <f>G88+K88</f>
        <v>10</v>
      </c>
      <c r="N88" s="1"/>
      <c r="O88" s="1"/>
      <c r="P88" s="1"/>
      <c r="Q88" s="1"/>
      <c r="R88" s="1">
        <f>L88+N88+O88+P88+Q88</f>
        <v>10</v>
      </c>
      <c r="S88" s="1">
        <f>M88+Q88</f>
        <v>10</v>
      </c>
      <c r="T88" s="1"/>
      <c r="U88" s="1"/>
      <c r="V88" s="1"/>
      <c r="W88" s="1"/>
      <c r="X88" s="1">
        <f>R88+T88+U88+V88+W88</f>
        <v>10</v>
      </c>
      <c r="Y88" s="1">
        <f>S88+W88</f>
        <v>10</v>
      </c>
      <c r="Z88" s="1"/>
      <c r="AA88" s="1"/>
      <c r="AB88" s="1"/>
      <c r="AC88" s="1"/>
      <c r="AD88" s="1">
        <f>X88+Z88+AA88+AB88+AC88</f>
        <v>10</v>
      </c>
      <c r="AE88" s="1">
        <f>Y88+AC88</f>
        <v>10</v>
      </c>
      <c r="AF88" s="1"/>
      <c r="AG88" s="1"/>
      <c r="AH88" s="1"/>
      <c r="AI88" s="1"/>
      <c r="AJ88" s="1">
        <f>AD88+AF88+AG88+AH88+AI88</f>
        <v>10</v>
      </c>
      <c r="AK88" s="1">
        <f>AE88+AI88</f>
        <v>10</v>
      </c>
      <c r="AL88" s="1"/>
      <c r="AM88" s="1"/>
      <c r="AN88" s="1"/>
      <c r="AO88" s="1"/>
      <c r="AP88" s="1">
        <f>AJ88+AL88+AM88+AN88+AO88</f>
        <v>10</v>
      </c>
      <c r="AQ88" s="1">
        <f>AK88+AO88</f>
        <v>10</v>
      </c>
      <c r="AR88" s="1"/>
      <c r="AS88" s="1"/>
      <c r="AT88" s="1"/>
      <c r="AU88" s="1"/>
      <c r="AV88" s="1">
        <f>AP88+AR88+AS88+AT88+AU88</f>
        <v>10</v>
      </c>
      <c r="AW88" s="1">
        <f>AQ88+AU88</f>
        <v>10</v>
      </c>
      <c r="AX88" s="1"/>
      <c r="AY88" s="1"/>
      <c r="AZ88" s="1"/>
      <c r="BA88" s="1"/>
      <c r="BB88" s="1">
        <f>AV88+AX88+AY88+AZ88+BA88</f>
        <v>10</v>
      </c>
      <c r="BC88" s="1">
        <f>AW88+BA88</f>
        <v>10</v>
      </c>
      <c r="BD88" s="1"/>
      <c r="BE88" s="1"/>
      <c r="BF88" s="1"/>
      <c r="BG88" s="1"/>
      <c r="BH88" s="1">
        <f>BB88+BD88+BE88+BF88+BG88</f>
        <v>10</v>
      </c>
      <c r="BI88" s="1">
        <f>BC88+BG88</f>
        <v>10</v>
      </c>
      <c r="BJ88" s="1"/>
      <c r="BK88" s="1"/>
      <c r="BL88" s="1"/>
      <c r="BM88" s="1"/>
      <c r="BN88" s="1">
        <f>BH88+BJ88+BK88+BL88+BM88</f>
        <v>10</v>
      </c>
      <c r="BO88" s="1">
        <f>BI88+BM88</f>
        <v>10</v>
      </c>
      <c r="BP88" s="1"/>
      <c r="BQ88" s="1"/>
      <c r="BR88" s="1"/>
      <c r="BS88" s="1"/>
      <c r="BT88" s="1">
        <f>BN88+BP88+BQ88+BR88+BS88</f>
        <v>10</v>
      </c>
      <c r="BU88" s="1">
        <f>BO88+BS88</f>
        <v>10</v>
      </c>
      <c r="BV88" s="1"/>
      <c r="BW88" s="1"/>
      <c r="BX88" s="1"/>
      <c r="BY88" s="1"/>
      <c r="BZ88" s="1">
        <f>BT88+BV88+BW88+BX88+BY88</f>
        <v>10</v>
      </c>
      <c r="CA88" s="1">
        <f>BU88+BY88</f>
        <v>10</v>
      </c>
      <c r="CB88" s="97"/>
      <c r="CC88" s="97"/>
      <c r="CD88" s="97"/>
      <c r="CE88" s="97"/>
      <c r="CF88" s="124">
        <f>BZ88+CB88+CC88+CD88+CE88</f>
        <v>10</v>
      </c>
      <c r="CG88" s="124">
        <f>CA88+CE88</f>
        <v>10</v>
      </c>
      <c r="CH88" s="97"/>
      <c r="CI88" s="97"/>
      <c r="CJ88" s="97"/>
      <c r="CK88" s="97"/>
      <c r="CL88" s="191">
        <f>CF88+CH88+CI88+CJ88+CK88</f>
        <v>10</v>
      </c>
      <c r="CM88" s="191">
        <f>CG88+CK88</f>
        <v>10</v>
      </c>
      <c r="CN88" s="191">
        <v>3</v>
      </c>
      <c r="CO88" s="191">
        <v>3</v>
      </c>
      <c r="CP88" s="210">
        <f t="shared" si="263"/>
        <v>30</v>
      </c>
      <c r="CQ88" s="210">
        <f t="shared" si="264"/>
        <v>30</v>
      </c>
    </row>
    <row r="89" spans="1:95" s="53" customFormat="1" ht="49.5">
      <c r="A89" s="2" t="s">
        <v>62</v>
      </c>
      <c r="B89" s="27" t="s">
        <v>14</v>
      </c>
      <c r="C89" s="27" t="s">
        <v>44</v>
      </c>
      <c r="D89" s="36" t="s">
        <v>63</v>
      </c>
      <c r="E89" s="27"/>
      <c r="F89" s="1">
        <f>F90</f>
        <v>49</v>
      </c>
      <c r="G89" s="1">
        <f>G90</f>
        <v>49</v>
      </c>
      <c r="H89" s="1">
        <f t="shared" ref="H89:W90" si="286">H90</f>
        <v>0</v>
      </c>
      <c r="I89" s="1">
        <f t="shared" si="286"/>
        <v>0</v>
      </c>
      <c r="J89" s="1">
        <f t="shared" si="286"/>
        <v>0</v>
      </c>
      <c r="K89" s="1">
        <f t="shared" si="286"/>
        <v>0</v>
      </c>
      <c r="L89" s="1">
        <f t="shared" si="286"/>
        <v>49</v>
      </c>
      <c r="M89" s="1">
        <f t="shared" si="286"/>
        <v>49</v>
      </c>
      <c r="N89" s="1">
        <f t="shared" si="286"/>
        <v>0</v>
      </c>
      <c r="O89" s="1">
        <f t="shared" si="286"/>
        <v>0</v>
      </c>
      <c r="P89" s="1">
        <f t="shared" si="286"/>
        <v>0</v>
      </c>
      <c r="Q89" s="1">
        <f t="shared" si="286"/>
        <v>0</v>
      </c>
      <c r="R89" s="1">
        <f t="shared" si="286"/>
        <v>49</v>
      </c>
      <c r="S89" s="1">
        <f t="shared" si="286"/>
        <v>49</v>
      </c>
      <c r="T89" s="1">
        <f t="shared" si="286"/>
        <v>0</v>
      </c>
      <c r="U89" s="1">
        <f t="shared" si="286"/>
        <v>0</v>
      </c>
      <c r="V89" s="1">
        <f t="shared" si="286"/>
        <v>0</v>
      </c>
      <c r="W89" s="1">
        <f t="shared" si="286"/>
        <v>0</v>
      </c>
      <c r="X89" s="1">
        <f t="shared" ref="T89:AI90" si="287">X90</f>
        <v>49</v>
      </c>
      <c r="Y89" s="1">
        <f t="shared" si="287"/>
        <v>49</v>
      </c>
      <c r="Z89" s="1">
        <f t="shared" si="287"/>
        <v>0</v>
      </c>
      <c r="AA89" s="1">
        <f t="shared" si="287"/>
        <v>0</v>
      </c>
      <c r="AB89" s="1">
        <f t="shared" si="287"/>
        <v>0</v>
      </c>
      <c r="AC89" s="1">
        <f t="shared" si="287"/>
        <v>0</v>
      </c>
      <c r="AD89" s="1">
        <f t="shared" si="287"/>
        <v>49</v>
      </c>
      <c r="AE89" s="1">
        <f t="shared" si="287"/>
        <v>49</v>
      </c>
      <c r="AF89" s="1">
        <f t="shared" si="287"/>
        <v>0</v>
      </c>
      <c r="AG89" s="1">
        <f t="shared" si="287"/>
        <v>0</v>
      </c>
      <c r="AH89" s="1">
        <f t="shared" si="287"/>
        <v>0</v>
      </c>
      <c r="AI89" s="1">
        <f t="shared" si="287"/>
        <v>0</v>
      </c>
      <c r="AJ89" s="1">
        <f t="shared" ref="AF89:BD90" si="288">AJ90</f>
        <v>49</v>
      </c>
      <c r="AK89" s="1">
        <f t="shared" si="288"/>
        <v>49</v>
      </c>
      <c r="AL89" s="1">
        <f t="shared" si="288"/>
        <v>0</v>
      </c>
      <c r="AM89" s="1">
        <f t="shared" si="288"/>
        <v>0</v>
      </c>
      <c r="AN89" s="1">
        <f t="shared" si="288"/>
        <v>0</v>
      </c>
      <c r="AO89" s="1">
        <f t="shared" si="288"/>
        <v>0</v>
      </c>
      <c r="AP89" s="1">
        <f t="shared" si="288"/>
        <v>49</v>
      </c>
      <c r="AQ89" s="1">
        <f t="shared" si="288"/>
        <v>49</v>
      </c>
      <c r="AR89" s="1">
        <f t="shared" si="288"/>
        <v>0</v>
      </c>
      <c r="AS89" s="1">
        <f t="shared" si="288"/>
        <v>0</v>
      </c>
      <c r="AT89" s="1">
        <f t="shared" si="288"/>
        <v>0</v>
      </c>
      <c r="AU89" s="1">
        <f t="shared" si="288"/>
        <v>0</v>
      </c>
      <c r="AV89" s="1">
        <f t="shared" si="288"/>
        <v>49</v>
      </c>
      <c r="AW89" s="1">
        <f t="shared" si="288"/>
        <v>49</v>
      </c>
      <c r="AX89" s="1">
        <f t="shared" si="288"/>
        <v>0</v>
      </c>
      <c r="AY89" s="1">
        <f t="shared" si="288"/>
        <v>0</v>
      </c>
      <c r="AZ89" s="1">
        <f t="shared" si="288"/>
        <v>0</v>
      </c>
      <c r="BA89" s="1">
        <f t="shared" si="288"/>
        <v>61</v>
      </c>
      <c r="BB89" s="1">
        <f t="shared" si="288"/>
        <v>110</v>
      </c>
      <c r="BC89" s="1">
        <f t="shared" ref="BB89:BC90" si="289">BC90</f>
        <v>110</v>
      </c>
      <c r="BD89" s="1">
        <f t="shared" si="288"/>
        <v>0</v>
      </c>
      <c r="BE89" s="1">
        <f t="shared" ref="BE89:BV90" si="290">BE90</f>
        <v>0</v>
      </c>
      <c r="BF89" s="1">
        <f t="shared" si="290"/>
        <v>0</v>
      </c>
      <c r="BG89" s="1">
        <f t="shared" si="290"/>
        <v>0</v>
      </c>
      <c r="BH89" s="1">
        <f t="shared" si="290"/>
        <v>110</v>
      </c>
      <c r="BI89" s="1">
        <f t="shared" si="290"/>
        <v>110</v>
      </c>
      <c r="BJ89" s="1">
        <f t="shared" si="290"/>
        <v>0</v>
      </c>
      <c r="BK89" s="1">
        <f t="shared" si="290"/>
        <v>0</v>
      </c>
      <c r="BL89" s="1">
        <f t="shared" si="290"/>
        <v>0</v>
      </c>
      <c r="BM89" s="1">
        <f t="shared" si="290"/>
        <v>0</v>
      </c>
      <c r="BN89" s="1">
        <f t="shared" si="290"/>
        <v>110</v>
      </c>
      <c r="BO89" s="1">
        <f t="shared" si="290"/>
        <v>110</v>
      </c>
      <c r="BP89" s="1">
        <f t="shared" si="290"/>
        <v>0</v>
      </c>
      <c r="BQ89" s="1">
        <f t="shared" si="290"/>
        <v>0</v>
      </c>
      <c r="BR89" s="1">
        <f t="shared" si="290"/>
        <v>0</v>
      </c>
      <c r="BS89" s="1">
        <f t="shared" si="290"/>
        <v>0</v>
      </c>
      <c r="BT89" s="1">
        <f t="shared" si="290"/>
        <v>110</v>
      </c>
      <c r="BU89" s="1">
        <f t="shared" ref="BP89:BU90" si="291">BU90</f>
        <v>110</v>
      </c>
      <c r="BV89" s="1">
        <f t="shared" si="290"/>
        <v>0</v>
      </c>
      <c r="BW89" s="1">
        <f t="shared" ref="BV89:CK90" si="292">BW90</f>
        <v>0</v>
      </c>
      <c r="BX89" s="1">
        <f t="shared" si="292"/>
        <v>0</v>
      </c>
      <c r="BY89" s="1">
        <f t="shared" si="292"/>
        <v>0</v>
      </c>
      <c r="BZ89" s="1">
        <f t="shared" si="292"/>
        <v>110</v>
      </c>
      <c r="CA89" s="1">
        <f t="shared" si="292"/>
        <v>110</v>
      </c>
      <c r="CB89" s="97">
        <f t="shared" si="292"/>
        <v>0</v>
      </c>
      <c r="CC89" s="97">
        <f t="shared" si="292"/>
        <v>0</v>
      </c>
      <c r="CD89" s="97">
        <f t="shared" si="292"/>
        <v>0</v>
      </c>
      <c r="CE89" s="97">
        <f t="shared" si="292"/>
        <v>0</v>
      </c>
      <c r="CF89" s="124">
        <f t="shared" si="292"/>
        <v>110</v>
      </c>
      <c r="CG89" s="124">
        <f t="shared" si="292"/>
        <v>110</v>
      </c>
      <c r="CH89" s="97">
        <f t="shared" si="292"/>
        <v>0</v>
      </c>
      <c r="CI89" s="97">
        <f t="shared" si="292"/>
        <v>0</v>
      </c>
      <c r="CJ89" s="97">
        <f t="shared" si="292"/>
        <v>0</v>
      </c>
      <c r="CK89" s="97">
        <f t="shared" si="292"/>
        <v>75</v>
      </c>
      <c r="CL89" s="191">
        <f t="shared" ref="CH89:CO90" si="293">CL90</f>
        <v>185</v>
      </c>
      <c r="CM89" s="191">
        <f t="shared" si="293"/>
        <v>185</v>
      </c>
      <c r="CN89" s="191">
        <f t="shared" si="293"/>
        <v>110</v>
      </c>
      <c r="CO89" s="191">
        <f t="shared" si="293"/>
        <v>110</v>
      </c>
      <c r="CP89" s="210">
        <f t="shared" si="263"/>
        <v>59.45945945945946</v>
      </c>
      <c r="CQ89" s="210">
        <f t="shared" si="264"/>
        <v>59.45945945945946</v>
      </c>
    </row>
    <row r="90" spans="1:95" s="53" customFormat="1" ht="82.5">
      <c r="A90" s="2" t="s">
        <v>22</v>
      </c>
      <c r="B90" s="27" t="s">
        <v>14</v>
      </c>
      <c r="C90" s="27" t="s">
        <v>44</v>
      </c>
      <c r="D90" s="36" t="s">
        <v>63</v>
      </c>
      <c r="E90" s="30">
        <v>100</v>
      </c>
      <c r="F90" s="1">
        <f>F91</f>
        <v>49</v>
      </c>
      <c r="G90" s="1">
        <f>G91</f>
        <v>49</v>
      </c>
      <c r="H90" s="1">
        <f t="shared" si="286"/>
        <v>0</v>
      </c>
      <c r="I90" s="1">
        <f t="shared" si="286"/>
        <v>0</v>
      </c>
      <c r="J90" s="1">
        <f t="shared" si="286"/>
        <v>0</v>
      </c>
      <c r="K90" s="1">
        <f t="shared" si="286"/>
        <v>0</v>
      </c>
      <c r="L90" s="1">
        <f t="shared" si="286"/>
        <v>49</v>
      </c>
      <c r="M90" s="1">
        <f t="shared" si="286"/>
        <v>49</v>
      </c>
      <c r="N90" s="1">
        <f t="shared" si="286"/>
        <v>0</v>
      </c>
      <c r="O90" s="1">
        <f t="shared" si="286"/>
        <v>0</v>
      </c>
      <c r="P90" s="1">
        <f t="shared" si="286"/>
        <v>0</v>
      </c>
      <c r="Q90" s="1">
        <f t="shared" si="286"/>
        <v>0</v>
      </c>
      <c r="R90" s="1">
        <f t="shared" si="286"/>
        <v>49</v>
      </c>
      <c r="S90" s="1">
        <f t="shared" si="286"/>
        <v>49</v>
      </c>
      <c r="T90" s="1">
        <f t="shared" si="287"/>
        <v>0</v>
      </c>
      <c r="U90" s="1">
        <f t="shared" si="287"/>
        <v>0</v>
      </c>
      <c r="V90" s="1">
        <f t="shared" si="287"/>
        <v>0</v>
      </c>
      <c r="W90" s="1">
        <f t="shared" si="287"/>
        <v>0</v>
      </c>
      <c r="X90" s="1">
        <f t="shared" si="287"/>
        <v>49</v>
      </c>
      <c r="Y90" s="1">
        <f t="shared" si="287"/>
        <v>49</v>
      </c>
      <c r="Z90" s="1">
        <f t="shared" si="287"/>
        <v>0</v>
      </c>
      <c r="AA90" s="1">
        <f t="shared" si="287"/>
        <v>0</v>
      </c>
      <c r="AB90" s="1">
        <f t="shared" si="287"/>
        <v>0</v>
      </c>
      <c r="AC90" s="1">
        <f t="shared" si="287"/>
        <v>0</v>
      </c>
      <c r="AD90" s="1">
        <f t="shared" si="287"/>
        <v>49</v>
      </c>
      <c r="AE90" s="1">
        <f t="shared" si="287"/>
        <v>49</v>
      </c>
      <c r="AF90" s="1">
        <f t="shared" si="288"/>
        <v>0</v>
      </c>
      <c r="AG90" s="1">
        <f t="shared" si="288"/>
        <v>0</v>
      </c>
      <c r="AH90" s="1">
        <f t="shared" si="288"/>
        <v>0</v>
      </c>
      <c r="AI90" s="1">
        <f t="shared" si="288"/>
        <v>0</v>
      </c>
      <c r="AJ90" s="1">
        <f t="shared" si="288"/>
        <v>49</v>
      </c>
      <c r="AK90" s="1">
        <f t="shared" si="288"/>
        <v>49</v>
      </c>
      <c r="AL90" s="1">
        <f t="shared" si="288"/>
        <v>0</v>
      </c>
      <c r="AM90" s="1">
        <f t="shared" si="288"/>
        <v>0</v>
      </c>
      <c r="AN90" s="1">
        <f t="shared" si="288"/>
        <v>0</v>
      </c>
      <c r="AO90" s="1">
        <f t="shared" si="288"/>
        <v>0</v>
      </c>
      <c r="AP90" s="1">
        <f t="shared" si="288"/>
        <v>49</v>
      </c>
      <c r="AQ90" s="1">
        <f t="shared" si="288"/>
        <v>49</v>
      </c>
      <c r="AR90" s="1">
        <f t="shared" si="288"/>
        <v>0</v>
      </c>
      <c r="AS90" s="1">
        <f t="shared" si="288"/>
        <v>0</v>
      </c>
      <c r="AT90" s="1">
        <f t="shared" si="288"/>
        <v>0</v>
      </c>
      <c r="AU90" s="1">
        <f t="shared" si="288"/>
        <v>0</v>
      </c>
      <c r="AV90" s="1">
        <f t="shared" si="288"/>
        <v>49</v>
      </c>
      <c r="AW90" s="1">
        <f t="shared" si="288"/>
        <v>49</v>
      </c>
      <c r="AX90" s="1">
        <f t="shared" ref="AX90:BA90" si="294">AX91</f>
        <v>0</v>
      </c>
      <c r="AY90" s="1">
        <f t="shared" si="294"/>
        <v>0</v>
      </c>
      <c r="AZ90" s="1">
        <f t="shared" si="294"/>
        <v>0</v>
      </c>
      <c r="BA90" s="1">
        <f t="shared" si="294"/>
        <v>61</v>
      </c>
      <c r="BB90" s="1">
        <f t="shared" si="289"/>
        <v>110</v>
      </c>
      <c r="BC90" s="1">
        <f t="shared" si="289"/>
        <v>110</v>
      </c>
      <c r="BD90" s="1">
        <f t="shared" si="288"/>
        <v>0</v>
      </c>
      <c r="BE90" s="1">
        <f t="shared" si="290"/>
        <v>0</v>
      </c>
      <c r="BF90" s="1">
        <f t="shared" si="290"/>
        <v>0</v>
      </c>
      <c r="BG90" s="1">
        <f t="shared" si="290"/>
        <v>0</v>
      </c>
      <c r="BH90" s="1">
        <f t="shared" si="290"/>
        <v>110</v>
      </c>
      <c r="BI90" s="1">
        <f t="shared" si="290"/>
        <v>110</v>
      </c>
      <c r="BJ90" s="1">
        <f t="shared" si="290"/>
        <v>0</v>
      </c>
      <c r="BK90" s="1">
        <f t="shared" si="290"/>
        <v>0</v>
      </c>
      <c r="BL90" s="1">
        <f t="shared" si="290"/>
        <v>0</v>
      </c>
      <c r="BM90" s="1">
        <f t="shared" si="290"/>
        <v>0</v>
      </c>
      <c r="BN90" s="1">
        <f t="shared" si="290"/>
        <v>110</v>
      </c>
      <c r="BO90" s="1">
        <f t="shared" si="290"/>
        <v>110</v>
      </c>
      <c r="BP90" s="1">
        <f t="shared" si="291"/>
        <v>0</v>
      </c>
      <c r="BQ90" s="1">
        <f t="shared" si="291"/>
        <v>0</v>
      </c>
      <c r="BR90" s="1">
        <f t="shared" si="291"/>
        <v>0</v>
      </c>
      <c r="BS90" s="1">
        <f t="shared" si="291"/>
        <v>0</v>
      </c>
      <c r="BT90" s="1">
        <f t="shared" si="291"/>
        <v>110</v>
      </c>
      <c r="BU90" s="1">
        <f t="shared" si="291"/>
        <v>110</v>
      </c>
      <c r="BV90" s="1">
        <f t="shared" si="292"/>
        <v>0</v>
      </c>
      <c r="BW90" s="1">
        <f t="shared" si="292"/>
        <v>0</v>
      </c>
      <c r="BX90" s="1">
        <f t="shared" si="292"/>
        <v>0</v>
      </c>
      <c r="BY90" s="1">
        <f t="shared" si="292"/>
        <v>0</v>
      </c>
      <c r="BZ90" s="1">
        <f t="shared" si="292"/>
        <v>110</v>
      </c>
      <c r="CA90" s="1">
        <f t="shared" si="292"/>
        <v>110</v>
      </c>
      <c r="CB90" s="97">
        <f t="shared" si="292"/>
        <v>0</v>
      </c>
      <c r="CC90" s="97">
        <f t="shared" si="292"/>
        <v>0</v>
      </c>
      <c r="CD90" s="97">
        <f t="shared" si="292"/>
        <v>0</v>
      </c>
      <c r="CE90" s="97">
        <f t="shared" si="292"/>
        <v>0</v>
      </c>
      <c r="CF90" s="124">
        <f t="shared" si="292"/>
        <v>110</v>
      </c>
      <c r="CG90" s="124">
        <f t="shared" si="292"/>
        <v>110</v>
      </c>
      <c r="CH90" s="97">
        <f t="shared" si="293"/>
        <v>0</v>
      </c>
      <c r="CI90" s="97">
        <f t="shared" si="293"/>
        <v>0</v>
      </c>
      <c r="CJ90" s="97">
        <f t="shared" si="293"/>
        <v>0</v>
      </c>
      <c r="CK90" s="97">
        <f t="shared" si="293"/>
        <v>75</v>
      </c>
      <c r="CL90" s="191">
        <f t="shared" si="293"/>
        <v>185</v>
      </c>
      <c r="CM90" s="191">
        <f t="shared" si="293"/>
        <v>185</v>
      </c>
      <c r="CN90" s="191">
        <f t="shared" si="293"/>
        <v>110</v>
      </c>
      <c r="CO90" s="191">
        <f t="shared" si="293"/>
        <v>110</v>
      </c>
      <c r="CP90" s="210">
        <f t="shared" si="263"/>
        <v>59.45945945945946</v>
      </c>
      <c r="CQ90" s="210">
        <f t="shared" si="264"/>
        <v>59.45945945945946</v>
      </c>
    </row>
    <row r="91" spans="1:95" s="53" customFormat="1" ht="33">
      <c r="A91" s="2" t="s">
        <v>23</v>
      </c>
      <c r="B91" s="27" t="s">
        <v>14</v>
      </c>
      <c r="C91" s="27" t="s">
        <v>44</v>
      </c>
      <c r="D91" s="36" t="s">
        <v>63</v>
      </c>
      <c r="E91" s="30">
        <v>120</v>
      </c>
      <c r="F91" s="1">
        <v>49</v>
      </c>
      <c r="G91" s="1">
        <v>49</v>
      </c>
      <c r="H91" s="1"/>
      <c r="I91" s="1"/>
      <c r="J91" s="1"/>
      <c r="K91" s="1"/>
      <c r="L91" s="1">
        <f>F91+H91+I91+J91+K91</f>
        <v>49</v>
      </c>
      <c r="M91" s="1">
        <f>G91+K91</f>
        <v>49</v>
      </c>
      <c r="N91" s="1"/>
      <c r="O91" s="1"/>
      <c r="P91" s="1"/>
      <c r="Q91" s="1"/>
      <c r="R91" s="1">
        <f>L91+N91+O91+P91+Q91</f>
        <v>49</v>
      </c>
      <c r="S91" s="1">
        <f>M91+Q91</f>
        <v>49</v>
      </c>
      <c r="T91" s="1"/>
      <c r="U91" s="1"/>
      <c r="V91" s="1"/>
      <c r="W91" s="1"/>
      <c r="X91" s="1">
        <f>R91+T91+U91+V91+W91</f>
        <v>49</v>
      </c>
      <c r="Y91" s="1">
        <f>S91+W91</f>
        <v>49</v>
      </c>
      <c r="Z91" s="1"/>
      <c r="AA91" s="1"/>
      <c r="AB91" s="1"/>
      <c r="AC91" s="1"/>
      <c r="AD91" s="1">
        <f>X91+Z91+AA91+AB91+AC91</f>
        <v>49</v>
      </c>
      <c r="AE91" s="1">
        <f>Y91+AC91</f>
        <v>49</v>
      </c>
      <c r="AF91" s="1"/>
      <c r="AG91" s="1"/>
      <c r="AH91" s="1"/>
      <c r="AI91" s="1"/>
      <c r="AJ91" s="1">
        <f>AD91+AF91+AG91+AH91+AI91</f>
        <v>49</v>
      </c>
      <c r="AK91" s="1">
        <f>AE91+AI91</f>
        <v>49</v>
      </c>
      <c r="AL91" s="1"/>
      <c r="AM91" s="1"/>
      <c r="AN91" s="1"/>
      <c r="AO91" s="1"/>
      <c r="AP91" s="1">
        <f>AJ91+AL91+AM91+AN91+AO91</f>
        <v>49</v>
      </c>
      <c r="AQ91" s="1">
        <f>AK91+AO91</f>
        <v>49</v>
      </c>
      <c r="AR91" s="1"/>
      <c r="AS91" s="1"/>
      <c r="AT91" s="1"/>
      <c r="AU91" s="1"/>
      <c r="AV91" s="1">
        <f>AP91+AR91+AS91+AT91+AU91</f>
        <v>49</v>
      </c>
      <c r="AW91" s="1">
        <f>AQ91+AU91</f>
        <v>49</v>
      </c>
      <c r="AX91" s="1"/>
      <c r="AY91" s="1"/>
      <c r="AZ91" s="1"/>
      <c r="BA91" s="1">
        <v>61</v>
      </c>
      <c r="BB91" s="1">
        <f>AV91+AX91+AY91+AZ91+BA91</f>
        <v>110</v>
      </c>
      <c r="BC91" s="1">
        <f>AW91+BA91</f>
        <v>110</v>
      </c>
      <c r="BD91" s="1"/>
      <c r="BE91" s="1"/>
      <c r="BF91" s="1"/>
      <c r="BG91" s="1"/>
      <c r="BH91" s="1">
        <f>BB91+BD91+BE91+BF91+BG91</f>
        <v>110</v>
      </c>
      <c r="BI91" s="1">
        <f>BC91+BG91</f>
        <v>110</v>
      </c>
      <c r="BJ91" s="1"/>
      <c r="BK91" s="1"/>
      <c r="BL91" s="1"/>
      <c r="BM91" s="1"/>
      <c r="BN91" s="1">
        <f>BH91+BJ91+BK91+BL91+BM91</f>
        <v>110</v>
      </c>
      <c r="BO91" s="1">
        <f>BI91+BM91</f>
        <v>110</v>
      </c>
      <c r="BP91" s="1"/>
      <c r="BQ91" s="1"/>
      <c r="BR91" s="1"/>
      <c r="BS91" s="1"/>
      <c r="BT91" s="1">
        <f>BN91+BP91+BQ91+BR91+BS91</f>
        <v>110</v>
      </c>
      <c r="BU91" s="1">
        <f>BO91+BS91</f>
        <v>110</v>
      </c>
      <c r="BV91" s="1"/>
      <c r="BW91" s="1"/>
      <c r="BX91" s="1"/>
      <c r="BY91" s="1"/>
      <c r="BZ91" s="1">
        <f>BT91+BV91+BW91+BX91+BY91</f>
        <v>110</v>
      </c>
      <c r="CA91" s="1">
        <f>BU91+BY91</f>
        <v>110</v>
      </c>
      <c r="CB91" s="97"/>
      <c r="CC91" s="97"/>
      <c r="CD91" s="97"/>
      <c r="CE91" s="97"/>
      <c r="CF91" s="124">
        <f>BZ91+CB91+CC91+CD91+CE91</f>
        <v>110</v>
      </c>
      <c r="CG91" s="124">
        <f>CA91+CE91</f>
        <v>110</v>
      </c>
      <c r="CH91" s="97"/>
      <c r="CI91" s="97"/>
      <c r="CJ91" s="97"/>
      <c r="CK91" s="97">
        <v>75</v>
      </c>
      <c r="CL91" s="191">
        <f>CF91+CH91+CI91+CJ91+CK91</f>
        <v>185</v>
      </c>
      <c r="CM91" s="191">
        <f>CG91+CK91</f>
        <v>185</v>
      </c>
      <c r="CN91" s="191">
        <v>110</v>
      </c>
      <c r="CO91" s="191">
        <v>110</v>
      </c>
      <c r="CP91" s="210">
        <f t="shared" si="263"/>
        <v>59.45945945945946</v>
      </c>
      <c r="CQ91" s="210">
        <f t="shared" si="264"/>
        <v>59.45945945945946</v>
      </c>
    </row>
    <row r="92" spans="1:95" s="53" customFormat="1" ht="19.5" customHeight="1">
      <c r="A92" s="2" t="s">
        <v>26</v>
      </c>
      <c r="B92" s="27" t="s">
        <v>14</v>
      </c>
      <c r="C92" s="27" t="s">
        <v>44</v>
      </c>
      <c r="D92" s="31" t="s">
        <v>27</v>
      </c>
      <c r="E92" s="30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>
        <f>BJ93</f>
        <v>0</v>
      </c>
      <c r="BK92" s="1">
        <f t="shared" ref="BK92:BZ94" si="295">BK93</f>
        <v>0</v>
      </c>
      <c r="BL92" s="1">
        <f t="shared" si="295"/>
        <v>0</v>
      </c>
      <c r="BM92" s="1">
        <f t="shared" si="295"/>
        <v>4704</v>
      </c>
      <c r="BN92" s="1">
        <f t="shared" si="295"/>
        <v>4704</v>
      </c>
      <c r="BO92" s="1">
        <f t="shared" si="295"/>
        <v>4704</v>
      </c>
      <c r="BP92" s="1">
        <f>BP93</f>
        <v>0</v>
      </c>
      <c r="BQ92" s="1">
        <f t="shared" si="295"/>
        <v>0</v>
      </c>
      <c r="BR92" s="1">
        <f t="shared" si="295"/>
        <v>0</v>
      </c>
      <c r="BS92" s="1">
        <f t="shared" si="295"/>
        <v>0</v>
      </c>
      <c r="BT92" s="1">
        <f t="shared" si="295"/>
        <v>4704</v>
      </c>
      <c r="BU92" s="1">
        <f t="shared" si="295"/>
        <v>4704</v>
      </c>
      <c r="BV92" s="1">
        <f>BV93</f>
        <v>0</v>
      </c>
      <c r="BW92" s="1">
        <f t="shared" si="295"/>
        <v>0</v>
      </c>
      <c r="BX92" s="1">
        <f t="shared" si="295"/>
        <v>0</v>
      </c>
      <c r="BY92" s="1">
        <f t="shared" si="295"/>
        <v>0</v>
      </c>
      <c r="BZ92" s="1">
        <f t="shared" si="295"/>
        <v>4704</v>
      </c>
      <c r="CA92" s="1">
        <f t="shared" ref="BW92:CA94" si="296">CA93</f>
        <v>4704</v>
      </c>
      <c r="CB92" s="97">
        <f>CB93</f>
        <v>0</v>
      </c>
      <c r="CC92" s="97">
        <f t="shared" ref="CC92:CO94" si="297">CC93</f>
        <v>0</v>
      </c>
      <c r="CD92" s="97">
        <f t="shared" si="297"/>
        <v>0</v>
      </c>
      <c r="CE92" s="97">
        <f t="shared" si="297"/>
        <v>0</v>
      </c>
      <c r="CF92" s="124">
        <f t="shared" si="297"/>
        <v>4704</v>
      </c>
      <c r="CG92" s="124">
        <f t="shared" si="297"/>
        <v>4704</v>
      </c>
      <c r="CH92" s="97">
        <f>CH93</f>
        <v>0</v>
      </c>
      <c r="CI92" s="97">
        <f t="shared" si="297"/>
        <v>0</v>
      </c>
      <c r="CJ92" s="97">
        <f t="shared" si="297"/>
        <v>0</v>
      </c>
      <c r="CK92" s="97">
        <f t="shared" si="297"/>
        <v>0</v>
      </c>
      <c r="CL92" s="191">
        <f t="shared" si="297"/>
        <v>4704</v>
      </c>
      <c r="CM92" s="191">
        <f t="shared" si="297"/>
        <v>4704</v>
      </c>
      <c r="CN92" s="191">
        <f t="shared" si="297"/>
        <v>4704</v>
      </c>
      <c r="CO92" s="191">
        <f t="shared" si="297"/>
        <v>4704</v>
      </c>
      <c r="CP92" s="210">
        <f t="shared" si="263"/>
        <v>100</v>
      </c>
      <c r="CQ92" s="210">
        <f t="shared" si="264"/>
        <v>100</v>
      </c>
    </row>
    <row r="93" spans="1:95" s="53" customFormat="1" ht="73.5" customHeight="1">
      <c r="A93" s="2" t="s">
        <v>831</v>
      </c>
      <c r="B93" s="27" t="s">
        <v>14</v>
      </c>
      <c r="C93" s="27" t="s">
        <v>44</v>
      </c>
      <c r="D93" s="31" t="s">
        <v>832</v>
      </c>
      <c r="E93" s="30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>
        <f>BJ94</f>
        <v>0</v>
      </c>
      <c r="BK93" s="1">
        <f t="shared" si="295"/>
        <v>0</v>
      </c>
      <c r="BL93" s="1">
        <f t="shared" si="295"/>
        <v>0</v>
      </c>
      <c r="BM93" s="1">
        <f t="shared" si="295"/>
        <v>4704</v>
      </c>
      <c r="BN93" s="1">
        <f t="shared" ref="BN93:BN94" si="298">BN94</f>
        <v>4704</v>
      </c>
      <c r="BO93" s="1">
        <f t="shared" ref="BO93:BO94" si="299">BO94</f>
        <v>4704</v>
      </c>
      <c r="BP93" s="1">
        <f>BP94</f>
        <v>0</v>
      </c>
      <c r="BQ93" s="1">
        <f t="shared" si="295"/>
        <v>0</v>
      </c>
      <c r="BR93" s="1">
        <f t="shared" si="295"/>
        <v>0</v>
      </c>
      <c r="BS93" s="1">
        <f t="shared" si="295"/>
        <v>0</v>
      </c>
      <c r="BT93" s="1">
        <f t="shared" si="295"/>
        <v>4704</v>
      </c>
      <c r="BU93" s="1">
        <f t="shared" si="295"/>
        <v>4704</v>
      </c>
      <c r="BV93" s="1">
        <f>BV94</f>
        <v>0</v>
      </c>
      <c r="BW93" s="1">
        <f t="shared" si="296"/>
        <v>0</v>
      </c>
      <c r="BX93" s="1">
        <f t="shared" si="296"/>
        <v>0</v>
      </c>
      <c r="BY93" s="1">
        <f t="shared" si="296"/>
        <v>0</v>
      </c>
      <c r="BZ93" s="1">
        <f t="shared" si="296"/>
        <v>4704</v>
      </c>
      <c r="CA93" s="1">
        <f t="shared" si="296"/>
        <v>4704</v>
      </c>
      <c r="CB93" s="97">
        <f>CB94</f>
        <v>0</v>
      </c>
      <c r="CC93" s="97">
        <f t="shared" si="297"/>
        <v>0</v>
      </c>
      <c r="CD93" s="97">
        <f t="shared" si="297"/>
        <v>0</v>
      </c>
      <c r="CE93" s="97">
        <f t="shared" si="297"/>
        <v>0</v>
      </c>
      <c r="CF93" s="124">
        <f t="shared" si="297"/>
        <v>4704</v>
      </c>
      <c r="CG93" s="124">
        <f t="shared" si="297"/>
        <v>4704</v>
      </c>
      <c r="CH93" s="97">
        <f>CH94</f>
        <v>0</v>
      </c>
      <c r="CI93" s="97">
        <f t="shared" si="297"/>
        <v>0</v>
      </c>
      <c r="CJ93" s="97">
        <f t="shared" si="297"/>
        <v>0</v>
      </c>
      <c r="CK93" s="97">
        <f t="shared" si="297"/>
        <v>0</v>
      </c>
      <c r="CL93" s="191">
        <f t="shared" si="297"/>
        <v>4704</v>
      </c>
      <c r="CM93" s="191">
        <f t="shared" si="297"/>
        <v>4704</v>
      </c>
      <c r="CN93" s="191">
        <f t="shared" si="297"/>
        <v>4704</v>
      </c>
      <c r="CO93" s="191">
        <f t="shared" si="297"/>
        <v>4704</v>
      </c>
      <c r="CP93" s="210">
        <f t="shared" si="263"/>
        <v>100</v>
      </c>
      <c r="CQ93" s="210">
        <f t="shared" si="264"/>
        <v>100</v>
      </c>
    </row>
    <row r="94" spans="1:95" s="53" customFormat="1" ht="82.5">
      <c r="A94" s="2" t="s">
        <v>22</v>
      </c>
      <c r="B94" s="27" t="s">
        <v>14</v>
      </c>
      <c r="C94" s="27" t="s">
        <v>44</v>
      </c>
      <c r="D94" s="31" t="s">
        <v>832</v>
      </c>
      <c r="E94" s="30">
        <v>100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>
        <f>BJ95</f>
        <v>0</v>
      </c>
      <c r="BK94" s="1">
        <f t="shared" si="295"/>
        <v>0</v>
      </c>
      <c r="BL94" s="1">
        <f t="shared" si="295"/>
        <v>0</v>
      </c>
      <c r="BM94" s="1">
        <f t="shared" ref="BM94" si="300">BM95</f>
        <v>4704</v>
      </c>
      <c r="BN94" s="1">
        <f t="shared" si="298"/>
        <v>4704</v>
      </c>
      <c r="BO94" s="1">
        <f t="shared" si="299"/>
        <v>4704</v>
      </c>
      <c r="BP94" s="1">
        <f>BP95</f>
        <v>0</v>
      </c>
      <c r="BQ94" s="1">
        <f t="shared" si="295"/>
        <v>0</v>
      </c>
      <c r="BR94" s="1">
        <f t="shared" si="295"/>
        <v>0</v>
      </c>
      <c r="BS94" s="1">
        <f t="shared" si="295"/>
        <v>0</v>
      </c>
      <c r="BT94" s="1">
        <f t="shared" si="295"/>
        <v>4704</v>
      </c>
      <c r="BU94" s="1">
        <f t="shared" si="295"/>
        <v>4704</v>
      </c>
      <c r="BV94" s="1">
        <f>BV95</f>
        <v>0</v>
      </c>
      <c r="BW94" s="1">
        <f t="shared" si="296"/>
        <v>0</v>
      </c>
      <c r="BX94" s="1">
        <f t="shared" si="296"/>
        <v>0</v>
      </c>
      <c r="BY94" s="1">
        <f t="shared" si="296"/>
        <v>0</v>
      </c>
      <c r="BZ94" s="1">
        <f t="shared" si="296"/>
        <v>4704</v>
      </c>
      <c r="CA94" s="1">
        <f t="shared" si="296"/>
        <v>4704</v>
      </c>
      <c r="CB94" s="97">
        <f>CB95</f>
        <v>0</v>
      </c>
      <c r="CC94" s="97">
        <f t="shared" si="297"/>
        <v>0</v>
      </c>
      <c r="CD94" s="97">
        <f t="shared" si="297"/>
        <v>0</v>
      </c>
      <c r="CE94" s="97">
        <f t="shared" si="297"/>
        <v>0</v>
      </c>
      <c r="CF94" s="124">
        <f t="shared" si="297"/>
        <v>4704</v>
      </c>
      <c r="CG94" s="124">
        <f t="shared" si="297"/>
        <v>4704</v>
      </c>
      <c r="CH94" s="97">
        <f>CH95</f>
        <v>0</v>
      </c>
      <c r="CI94" s="97">
        <f t="shared" si="297"/>
        <v>0</v>
      </c>
      <c r="CJ94" s="97">
        <f t="shared" si="297"/>
        <v>0</v>
      </c>
      <c r="CK94" s="97">
        <f t="shared" si="297"/>
        <v>0</v>
      </c>
      <c r="CL94" s="191">
        <f t="shared" si="297"/>
        <v>4704</v>
      </c>
      <c r="CM94" s="191">
        <f t="shared" si="297"/>
        <v>4704</v>
      </c>
      <c r="CN94" s="191">
        <f t="shared" si="297"/>
        <v>4704</v>
      </c>
      <c r="CO94" s="191">
        <f t="shared" si="297"/>
        <v>4704</v>
      </c>
      <c r="CP94" s="210">
        <f t="shared" si="263"/>
        <v>100</v>
      </c>
      <c r="CQ94" s="210">
        <f t="shared" si="264"/>
        <v>100</v>
      </c>
    </row>
    <row r="95" spans="1:95" s="53" customFormat="1" ht="33">
      <c r="A95" s="2" t="s">
        <v>23</v>
      </c>
      <c r="B95" s="27" t="s">
        <v>14</v>
      </c>
      <c r="C95" s="27" t="s">
        <v>44</v>
      </c>
      <c r="D95" s="31" t="s">
        <v>832</v>
      </c>
      <c r="E95" s="30">
        <v>120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>
        <f>394+4310</f>
        <v>4704</v>
      </c>
      <c r="BN95" s="1">
        <f>BH95+BJ95+BK95+BL95+BM95</f>
        <v>4704</v>
      </c>
      <c r="BO95" s="1">
        <f>BI95+BM95</f>
        <v>4704</v>
      </c>
      <c r="BP95" s="1"/>
      <c r="BQ95" s="1"/>
      <c r="BR95" s="1"/>
      <c r="BS95" s="1"/>
      <c r="BT95" s="1">
        <f>BN95+BP95+BQ95+BR95+BS95</f>
        <v>4704</v>
      </c>
      <c r="BU95" s="1">
        <f>BO95+BS95</f>
        <v>4704</v>
      </c>
      <c r="BV95" s="1"/>
      <c r="BW95" s="1"/>
      <c r="BX95" s="1"/>
      <c r="BY95" s="1"/>
      <c r="BZ95" s="1">
        <f>BT95+BV95+BW95+BX95+BY95</f>
        <v>4704</v>
      </c>
      <c r="CA95" s="1">
        <f>BU95+BY95</f>
        <v>4704</v>
      </c>
      <c r="CB95" s="97"/>
      <c r="CC95" s="97"/>
      <c r="CD95" s="97"/>
      <c r="CE95" s="97"/>
      <c r="CF95" s="124">
        <f>BZ95+CB95+CC95+CD95+CE95</f>
        <v>4704</v>
      </c>
      <c r="CG95" s="124">
        <f>CA95+CE95</f>
        <v>4704</v>
      </c>
      <c r="CH95" s="97"/>
      <c r="CI95" s="97"/>
      <c r="CJ95" s="97"/>
      <c r="CK95" s="97"/>
      <c r="CL95" s="191">
        <f>CF95+CH95+CI95+CJ95+CK95</f>
        <v>4704</v>
      </c>
      <c r="CM95" s="191">
        <f>CG95+CK95</f>
        <v>4704</v>
      </c>
      <c r="CN95" s="191">
        <v>4704</v>
      </c>
      <c r="CO95" s="191">
        <v>4704</v>
      </c>
      <c r="CP95" s="210">
        <f t="shared" si="263"/>
        <v>100</v>
      </c>
      <c r="CQ95" s="210">
        <f t="shared" si="264"/>
        <v>100</v>
      </c>
    </row>
    <row r="96" spans="1:95" s="53" customFormat="1" ht="16.5">
      <c r="A96" s="54"/>
      <c r="B96" s="27"/>
      <c r="C96" s="27"/>
      <c r="D96" s="36"/>
      <c r="E96" s="2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>
        <v>0</v>
      </c>
      <c r="S96" s="13"/>
      <c r="T96" s="13"/>
      <c r="U96" s="13"/>
      <c r="V96" s="13"/>
      <c r="W96" s="13"/>
      <c r="X96" s="13">
        <v>0</v>
      </c>
      <c r="Y96" s="13"/>
      <c r="Z96" s="13"/>
      <c r="AA96" s="13"/>
      <c r="AB96" s="13"/>
      <c r="AC96" s="13"/>
      <c r="AD96" s="13">
        <v>0</v>
      </c>
      <c r="AE96" s="13"/>
      <c r="AF96" s="13"/>
      <c r="AG96" s="13"/>
      <c r="AH96" s="13"/>
      <c r="AI96" s="13"/>
      <c r="AJ96" s="13">
        <v>0</v>
      </c>
      <c r="AK96" s="13"/>
      <c r="AL96" s="13"/>
      <c r="AM96" s="13"/>
      <c r="AN96" s="13"/>
      <c r="AO96" s="13"/>
      <c r="AP96" s="13">
        <v>0</v>
      </c>
      <c r="AQ96" s="13"/>
      <c r="AR96" s="13"/>
      <c r="AS96" s="13"/>
      <c r="AT96" s="13"/>
      <c r="AU96" s="13"/>
      <c r="AV96" s="13">
        <v>0</v>
      </c>
      <c r="AW96" s="13"/>
      <c r="AX96" s="13"/>
      <c r="AY96" s="13"/>
      <c r="AZ96" s="13"/>
      <c r="BA96" s="13"/>
      <c r="BB96" s="13">
        <v>0</v>
      </c>
      <c r="BC96" s="13"/>
      <c r="BD96" s="13"/>
      <c r="BE96" s="13"/>
      <c r="BF96" s="13"/>
      <c r="BG96" s="13"/>
      <c r="BH96" s="13">
        <v>0</v>
      </c>
      <c r="BI96" s="13"/>
      <c r="BJ96" s="13"/>
      <c r="BK96" s="13"/>
      <c r="BL96" s="13"/>
      <c r="BM96" s="13"/>
      <c r="BN96" s="13">
        <v>0</v>
      </c>
      <c r="BO96" s="13"/>
      <c r="BP96" s="13"/>
      <c r="BQ96" s="13"/>
      <c r="BR96" s="13"/>
      <c r="BS96" s="13"/>
      <c r="BT96" s="13">
        <v>0</v>
      </c>
      <c r="BU96" s="13"/>
      <c r="BV96" s="13"/>
      <c r="BW96" s="13"/>
      <c r="BX96" s="13"/>
      <c r="BY96" s="13"/>
      <c r="BZ96" s="13">
        <v>0</v>
      </c>
      <c r="CA96" s="13"/>
      <c r="CB96" s="100"/>
      <c r="CC96" s="100"/>
      <c r="CD96" s="100"/>
      <c r="CE96" s="100"/>
      <c r="CF96" s="127">
        <v>0</v>
      </c>
      <c r="CG96" s="127"/>
      <c r="CH96" s="100"/>
      <c r="CI96" s="100"/>
      <c r="CJ96" s="100"/>
      <c r="CK96" s="100"/>
      <c r="CL96" s="213">
        <v>0</v>
      </c>
      <c r="CM96" s="213"/>
      <c r="CN96" s="213"/>
      <c r="CO96" s="213"/>
      <c r="CP96" s="210"/>
      <c r="CQ96" s="210"/>
    </row>
    <row r="97" spans="1:95" s="53" customFormat="1" ht="75">
      <c r="A97" s="48" t="s">
        <v>64</v>
      </c>
      <c r="B97" s="49" t="s">
        <v>14</v>
      </c>
      <c r="C97" s="49" t="s">
        <v>65</v>
      </c>
      <c r="D97" s="60"/>
      <c r="E97" s="49"/>
      <c r="F97" s="6">
        <f t="shared" ref="F97:U99" si="301">F98</f>
        <v>19319</v>
      </c>
      <c r="G97" s="6">
        <f t="shared" si="301"/>
        <v>0</v>
      </c>
      <c r="H97" s="6">
        <f t="shared" si="301"/>
        <v>2828</v>
      </c>
      <c r="I97" s="6">
        <f t="shared" si="301"/>
        <v>438</v>
      </c>
      <c r="J97" s="6">
        <f t="shared" si="301"/>
        <v>0</v>
      </c>
      <c r="K97" s="6">
        <f t="shared" si="301"/>
        <v>0</v>
      </c>
      <c r="L97" s="6">
        <f t="shared" si="301"/>
        <v>22585</v>
      </c>
      <c r="M97" s="6">
        <f t="shared" si="301"/>
        <v>0</v>
      </c>
      <c r="N97" s="6">
        <f t="shared" si="301"/>
        <v>0</v>
      </c>
      <c r="O97" s="6">
        <f t="shared" si="301"/>
        <v>0</v>
      </c>
      <c r="P97" s="6">
        <f t="shared" si="301"/>
        <v>0</v>
      </c>
      <c r="Q97" s="6">
        <f t="shared" si="301"/>
        <v>0</v>
      </c>
      <c r="R97" s="6">
        <f t="shared" si="301"/>
        <v>22585</v>
      </c>
      <c r="S97" s="6">
        <f t="shared" si="301"/>
        <v>0</v>
      </c>
      <c r="T97" s="6">
        <f t="shared" si="301"/>
        <v>0</v>
      </c>
      <c r="U97" s="6">
        <f t="shared" si="301"/>
        <v>0</v>
      </c>
      <c r="V97" s="6">
        <f t="shared" ref="T97:AI98" si="302">V98</f>
        <v>0</v>
      </c>
      <c r="W97" s="6">
        <f t="shared" si="302"/>
        <v>0</v>
      </c>
      <c r="X97" s="6">
        <f t="shared" si="302"/>
        <v>22585</v>
      </c>
      <c r="Y97" s="6">
        <f t="shared" si="302"/>
        <v>0</v>
      </c>
      <c r="Z97" s="6">
        <f t="shared" si="302"/>
        <v>242</v>
      </c>
      <c r="AA97" s="6">
        <f t="shared" si="302"/>
        <v>0</v>
      </c>
      <c r="AB97" s="6">
        <f t="shared" si="302"/>
        <v>0</v>
      </c>
      <c r="AC97" s="6">
        <f t="shared" si="302"/>
        <v>0</v>
      </c>
      <c r="AD97" s="6">
        <f t="shared" si="302"/>
        <v>22827</v>
      </c>
      <c r="AE97" s="6">
        <f t="shared" si="302"/>
        <v>0</v>
      </c>
      <c r="AF97" s="6">
        <f t="shared" si="302"/>
        <v>0</v>
      </c>
      <c r="AG97" s="6">
        <f t="shared" si="302"/>
        <v>0</v>
      </c>
      <c r="AH97" s="6">
        <f t="shared" si="302"/>
        <v>0</v>
      </c>
      <c r="AI97" s="6">
        <f t="shared" si="302"/>
        <v>0</v>
      </c>
      <c r="AJ97" s="6">
        <f t="shared" ref="AF97:BD98" si="303">AJ98</f>
        <v>22827</v>
      </c>
      <c r="AK97" s="6">
        <f t="shared" si="303"/>
        <v>0</v>
      </c>
      <c r="AL97" s="6">
        <f t="shared" si="303"/>
        <v>0</v>
      </c>
      <c r="AM97" s="6">
        <f t="shared" si="303"/>
        <v>0</v>
      </c>
      <c r="AN97" s="6">
        <f t="shared" si="303"/>
        <v>0</v>
      </c>
      <c r="AO97" s="6">
        <f t="shared" si="303"/>
        <v>0</v>
      </c>
      <c r="AP97" s="6">
        <f t="shared" si="303"/>
        <v>22827</v>
      </c>
      <c r="AQ97" s="6">
        <f t="shared" si="303"/>
        <v>0</v>
      </c>
      <c r="AR97" s="6">
        <f t="shared" si="303"/>
        <v>0</v>
      </c>
      <c r="AS97" s="6">
        <f t="shared" si="303"/>
        <v>0</v>
      </c>
      <c r="AT97" s="6">
        <f t="shared" si="303"/>
        <v>0</v>
      </c>
      <c r="AU97" s="6">
        <f t="shared" si="303"/>
        <v>0</v>
      </c>
      <c r="AV97" s="6">
        <f t="shared" si="303"/>
        <v>22827</v>
      </c>
      <c r="AW97" s="6">
        <f t="shared" si="303"/>
        <v>0</v>
      </c>
      <c r="AX97" s="6">
        <f t="shared" si="303"/>
        <v>334</v>
      </c>
      <c r="AY97" s="6">
        <f t="shared" si="303"/>
        <v>-227</v>
      </c>
      <c r="AZ97" s="6">
        <f t="shared" si="303"/>
        <v>0</v>
      </c>
      <c r="BA97" s="6">
        <f t="shared" si="303"/>
        <v>0</v>
      </c>
      <c r="BB97" s="6">
        <f t="shared" si="303"/>
        <v>22934</v>
      </c>
      <c r="BC97" s="6">
        <f t="shared" ref="BB97:BC98" si="304">BC98</f>
        <v>0</v>
      </c>
      <c r="BD97" s="6">
        <f t="shared" si="303"/>
        <v>0</v>
      </c>
      <c r="BE97" s="6">
        <f t="shared" ref="BE97:BV98" si="305">BE98</f>
        <v>0</v>
      </c>
      <c r="BF97" s="6">
        <f t="shared" si="305"/>
        <v>0</v>
      </c>
      <c r="BG97" s="6">
        <f t="shared" si="305"/>
        <v>0</v>
      </c>
      <c r="BH97" s="6">
        <f t="shared" si="305"/>
        <v>22934</v>
      </c>
      <c r="BI97" s="6">
        <f t="shared" si="305"/>
        <v>0</v>
      </c>
      <c r="BJ97" s="6">
        <f t="shared" si="305"/>
        <v>151</v>
      </c>
      <c r="BK97" s="6">
        <f t="shared" si="305"/>
        <v>0</v>
      </c>
      <c r="BL97" s="6">
        <f t="shared" si="305"/>
        <v>0</v>
      </c>
      <c r="BM97" s="6">
        <f t="shared" si="305"/>
        <v>0</v>
      </c>
      <c r="BN97" s="6">
        <f t="shared" si="305"/>
        <v>23085</v>
      </c>
      <c r="BO97" s="6">
        <f t="shared" si="305"/>
        <v>0</v>
      </c>
      <c r="BP97" s="6">
        <f t="shared" si="305"/>
        <v>0</v>
      </c>
      <c r="BQ97" s="6">
        <f t="shared" si="305"/>
        <v>0</v>
      </c>
      <c r="BR97" s="6">
        <f t="shared" si="305"/>
        <v>0</v>
      </c>
      <c r="BS97" s="6">
        <f t="shared" si="305"/>
        <v>0</v>
      </c>
      <c r="BT97" s="6">
        <f t="shared" si="305"/>
        <v>23085</v>
      </c>
      <c r="BU97" s="6">
        <f t="shared" ref="BP97:BU98" si="306">BU98</f>
        <v>0</v>
      </c>
      <c r="BV97" s="6">
        <f t="shared" si="305"/>
        <v>0</v>
      </c>
      <c r="BW97" s="6">
        <f t="shared" ref="BV97:CK98" si="307">BW98</f>
        <v>0</v>
      </c>
      <c r="BX97" s="6">
        <f t="shared" si="307"/>
        <v>0</v>
      </c>
      <c r="BY97" s="6">
        <f t="shared" si="307"/>
        <v>0</v>
      </c>
      <c r="BZ97" s="6">
        <f t="shared" si="307"/>
        <v>23085</v>
      </c>
      <c r="CA97" s="6">
        <f t="shared" si="307"/>
        <v>0</v>
      </c>
      <c r="CB97" s="96">
        <f t="shared" si="307"/>
        <v>0</v>
      </c>
      <c r="CC97" s="96">
        <f t="shared" si="307"/>
        <v>0</v>
      </c>
      <c r="CD97" s="96">
        <f t="shared" si="307"/>
        <v>0</v>
      </c>
      <c r="CE97" s="96">
        <f t="shared" si="307"/>
        <v>0</v>
      </c>
      <c r="CF97" s="123">
        <f t="shared" si="307"/>
        <v>23085</v>
      </c>
      <c r="CG97" s="123">
        <f t="shared" si="307"/>
        <v>0</v>
      </c>
      <c r="CH97" s="96">
        <f t="shared" si="307"/>
        <v>0</v>
      </c>
      <c r="CI97" s="96">
        <f t="shared" si="307"/>
        <v>0</v>
      </c>
      <c r="CJ97" s="96">
        <f t="shared" si="307"/>
        <v>0</v>
      </c>
      <c r="CK97" s="96">
        <f t="shared" si="307"/>
        <v>0</v>
      </c>
      <c r="CL97" s="211">
        <f t="shared" ref="CH97:CO98" si="308">CL98</f>
        <v>23085</v>
      </c>
      <c r="CM97" s="211">
        <f t="shared" si="308"/>
        <v>0</v>
      </c>
      <c r="CN97" s="211">
        <f t="shared" si="308"/>
        <v>23054</v>
      </c>
      <c r="CO97" s="211">
        <f t="shared" si="308"/>
        <v>0</v>
      </c>
      <c r="CP97" s="212">
        <f t="shared" si="263"/>
        <v>99.865713666883266</v>
      </c>
      <c r="CQ97" s="212"/>
    </row>
    <row r="98" spans="1:95" s="53" customFormat="1" ht="16.5">
      <c r="A98" s="2" t="s">
        <v>26</v>
      </c>
      <c r="B98" s="27" t="s">
        <v>14</v>
      </c>
      <c r="C98" s="27" t="s">
        <v>65</v>
      </c>
      <c r="D98" s="31" t="s">
        <v>27</v>
      </c>
      <c r="E98" s="56"/>
      <c r="F98" s="1">
        <f t="shared" si="301"/>
        <v>19319</v>
      </c>
      <c r="G98" s="1">
        <f t="shared" si="301"/>
        <v>0</v>
      </c>
      <c r="H98" s="1">
        <f t="shared" si="301"/>
        <v>2828</v>
      </c>
      <c r="I98" s="1">
        <f t="shared" si="301"/>
        <v>438</v>
      </c>
      <c r="J98" s="1">
        <f t="shared" si="301"/>
        <v>0</v>
      </c>
      <c r="K98" s="1">
        <f t="shared" si="301"/>
        <v>0</v>
      </c>
      <c r="L98" s="1">
        <f t="shared" si="301"/>
        <v>22585</v>
      </c>
      <c r="M98" s="1">
        <f t="shared" si="301"/>
        <v>0</v>
      </c>
      <c r="N98" s="1">
        <f t="shared" si="301"/>
        <v>0</v>
      </c>
      <c r="O98" s="1">
        <f t="shared" si="301"/>
        <v>0</v>
      </c>
      <c r="P98" s="1">
        <f t="shared" si="301"/>
        <v>0</v>
      </c>
      <c r="Q98" s="1">
        <f t="shared" si="301"/>
        <v>0</v>
      </c>
      <c r="R98" s="1">
        <f t="shared" si="301"/>
        <v>22585</v>
      </c>
      <c r="S98" s="1">
        <f t="shared" si="301"/>
        <v>0</v>
      </c>
      <c r="T98" s="1">
        <f t="shared" si="302"/>
        <v>0</v>
      </c>
      <c r="U98" s="1">
        <f t="shared" si="302"/>
        <v>0</v>
      </c>
      <c r="V98" s="1">
        <f t="shared" si="302"/>
        <v>0</v>
      </c>
      <c r="W98" s="1">
        <f t="shared" si="302"/>
        <v>0</v>
      </c>
      <c r="X98" s="1">
        <f t="shared" si="302"/>
        <v>22585</v>
      </c>
      <c r="Y98" s="1">
        <f t="shared" si="302"/>
        <v>0</v>
      </c>
      <c r="Z98" s="1">
        <f t="shared" si="302"/>
        <v>242</v>
      </c>
      <c r="AA98" s="1">
        <f t="shared" si="302"/>
        <v>0</v>
      </c>
      <c r="AB98" s="1">
        <f t="shared" si="302"/>
        <v>0</v>
      </c>
      <c r="AC98" s="1">
        <f t="shared" si="302"/>
        <v>0</v>
      </c>
      <c r="AD98" s="1">
        <f t="shared" si="302"/>
        <v>22827</v>
      </c>
      <c r="AE98" s="1">
        <f t="shared" si="302"/>
        <v>0</v>
      </c>
      <c r="AF98" s="1">
        <f t="shared" si="303"/>
        <v>0</v>
      </c>
      <c r="AG98" s="1">
        <f t="shared" si="303"/>
        <v>0</v>
      </c>
      <c r="AH98" s="1">
        <f t="shared" si="303"/>
        <v>0</v>
      </c>
      <c r="AI98" s="1">
        <f t="shared" si="303"/>
        <v>0</v>
      </c>
      <c r="AJ98" s="1">
        <f t="shared" si="303"/>
        <v>22827</v>
      </c>
      <c r="AK98" s="1">
        <f t="shared" si="303"/>
        <v>0</v>
      </c>
      <c r="AL98" s="1">
        <f t="shared" si="303"/>
        <v>0</v>
      </c>
      <c r="AM98" s="1">
        <f t="shared" si="303"/>
        <v>0</v>
      </c>
      <c r="AN98" s="1">
        <f t="shared" si="303"/>
        <v>0</v>
      </c>
      <c r="AO98" s="1">
        <f t="shared" si="303"/>
        <v>0</v>
      </c>
      <c r="AP98" s="1">
        <f t="shared" si="303"/>
        <v>22827</v>
      </c>
      <c r="AQ98" s="1">
        <f t="shared" si="303"/>
        <v>0</v>
      </c>
      <c r="AR98" s="1">
        <f t="shared" si="303"/>
        <v>0</v>
      </c>
      <c r="AS98" s="1">
        <f t="shared" si="303"/>
        <v>0</v>
      </c>
      <c r="AT98" s="1">
        <f t="shared" si="303"/>
        <v>0</v>
      </c>
      <c r="AU98" s="1">
        <f t="shared" si="303"/>
        <v>0</v>
      </c>
      <c r="AV98" s="1">
        <f t="shared" si="303"/>
        <v>22827</v>
      </c>
      <c r="AW98" s="1">
        <f t="shared" si="303"/>
        <v>0</v>
      </c>
      <c r="AX98" s="1">
        <f t="shared" ref="AX98:BA98" si="309">AX99</f>
        <v>334</v>
      </c>
      <c r="AY98" s="1">
        <f t="shared" si="309"/>
        <v>-227</v>
      </c>
      <c r="AZ98" s="1">
        <f t="shared" si="309"/>
        <v>0</v>
      </c>
      <c r="BA98" s="1">
        <f t="shared" si="309"/>
        <v>0</v>
      </c>
      <c r="BB98" s="1">
        <f t="shared" si="304"/>
        <v>22934</v>
      </c>
      <c r="BC98" s="1">
        <f t="shared" si="304"/>
        <v>0</v>
      </c>
      <c r="BD98" s="1">
        <f t="shared" si="303"/>
        <v>0</v>
      </c>
      <c r="BE98" s="1">
        <f t="shared" si="305"/>
        <v>0</v>
      </c>
      <c r="BF98" s="1">
        <f t="shared" si="305"/>
        <v>0</v>
      </c>
      <c r="BG98" s="1">
        <f t="shared" si="305"/>
        <v>0</v>
      </c>
      <c r="BH98" s="1">
        <f t="shared" si="305"/>
        <v>22934</v>
      </c>
      <c r="BI98" s="1">
        <f t="shared" si="305"/>
        <v>0</v>
      </c>
      <c r="BJ98" s="1">
        <f t="shared" si="305"/>
        <v>151</v>
      </c>
      <c r="BK98" s="1">
        <f t="shared" si="305"/>
        <v>0</v>
      </c>
      <c r="BL98" s="1">
        <f t="shared" si="305"/>
        <v>0</v>
      </c>
      <c r="BM98" s="1">
        <f t="shared" si="305"/>
        <v>0</v>
      </c>
      <c r="BN98" s="1">
        <f t="shared" si="305"/>
        <v>23085</v>
      </c>
      <c r="BO98" s="1">
        <f t="shared" si="305"/>
        <v>0</v>
      </c>
      <c r="BP98" s="1">
        <f t="shared" si="306"/>
        <v>0</v>
      </c>
      <c r="BQ98" s="1">
        <f t="shared" si="306"/>
        <v>0</v>
      </c>
      <c r="BR98" s="1">
        <f t="shared" si="306"/>
        <v>0</v>
      </c>
      <c r="BS98" s="1">
        <f t="shared" si="306"/>
        <v>0</v>
      </c>
      <c r="BT98" s="1">
        <f t="shared" si="306"/>
        <v>23085</v>
      </c>
      <c r="BU98" s="1">
        <f t="shared" si="306"/>
        <v>0</v>
      </c>
      <c r="BV98" s="1">
        <f t="shared" si="307"/>
        <v>0</v>
      </c>
      <c r="BW98" s="1">
        <f t="shared" si="307"/>
        <v>0</v>
      </c>
      <c r="BX98" s="1">
        <f t="shared" si="307"/>
        <v>0</v>
      </c>
      <c r="BY98" s="1">
        <f t="shared" si="307"/>
        <v>0</v>
      </c>
      <c r="BZ98" s="1">
        <f t="shared" si="307"/>
        <v>23085</v>
      </c>
      <c r="CA98" s="1">
        <f t="shared" si="307"/>
        <v>0</v>
      </c>
      <c r="CB98" s="97">
        <f t="shared" si="307"/>
        <v>0</v>
      </c>
      <c r="CC98" s="97">
        <f t="shared" si="307"/>
        <v>0</v>
      </c>
      <c r="CD98" s="97">
        <f t="shared" si="307"/>
        <v>0</v>
      </c>
      <c r="CE98" s="97">
        <f t="shared" si="307"/>
        <v>0</v>
      </c>
      <c r="CF98" s="124">
        <f t="shared" si="307"/>
        <v>23085</v>
      </c>
      <c r="CG98" s="124">
        <f t="shared" si="307"/>
        <v>0</v>
      </c>
      <c r="CH98" s="97">
        <f t="shared" si="308"/>
        <v>0</v>
      </c>
      <c r="CI98" s="97">
        <f t="shared" si="308"/>
        <v>0</v>
      </c>
      <c r="CJ98" s="97">
        <f t="shared" si="308"/>
        <v>0</v>
      </c>
      <c r="CK98" s="97">
        <f t="shared" si="308"/>
        <v>0</v>
      </c>
      <c r="CL98" s="191">
        <f t="shared" si="308"/>
        <v>23085</v>
      </c>
      <c r="CM98" s="191">
        <f t="shared" si="308"/>
        <v>0</v>
      </c>
      <c r="CN98" s="191">
        <f t="shared" si="308"/>
        <v>23054</v>
      </c>
      <c r="CO98" s="191">
        <f t="shared" si="308"/>
        <v>0</v>
      </c>
      <c r="CP98" s="210">
        <f t="shared" si="263"/>
        <v>99.865713666883266</v>
      </c>
      <c r="CQ98" s="210"/>
    </row>
    <row r="99" spans="1:95" s="53" customFormat="1" ht="33">
      <c r="A99" s="2" t="s">
        <v>18</v>
      </c>
      <c r="B99" s="27" t="s">
        <v>14</v>
      </c>
      <c r="C99" s="27" t="s">
        <v>65</v>
      </c>
      <c r="D99" s="36" t="s">
        <v>28</v>
      </c>
      <c r="E99" s="56"/>
      <c r="F99" s="1">
        <f t="shared" si="301"/>
        <v>19319</v>
      </c>
      <c r="G99" s="1">
        <f t="shared" si="301"/>
        <v>0</v>
      </c>
      <c r="H99" s="1">
        <f t="shared" ref="H99:M99" si="310">H100+H108</f>
        <v>2828</v>
      </c>
      <c r="I99" s="1">
        <f t="shared" si="310"/>
        <v>438</v>
      </c>
      <c r="J99" s="1">
        <f t="shared" si="310"/>
        <v>0</v>
      </c>
      <c r="K99" s="1">
        <f t="shared" si="310"/>
        <v>0</v>
      </c>
      <c r="L99" s="1">
        <f t="shared" si="310"/>
        <v>22585</v>
      </c>
      <c r="M99" s="1">
        <f t="shared" si="310"/>
        <v>0</v>
      </c>
      <c r="N99" s="1">
        <f t="shared" ref="N99:S99" si="311">N100+N108</f>
        <v>0</v>
      </c>
      <c r="O99" s="1">
        <f t="shared" si="311"/>
        <v>0</v>
      </c>
      <c r="P99" s="1">
        <f t="shared" si="311"/>
        <v>0</v>
      </c>
      <c r="Q99" s="1">
        <f t="shared" si="311"/>
        <v>0</v>
      </c>
      <c r="R99" s="1">
        <f t="shared" si="311"/>
        <v>22585</v>
      </c>
      <c r="S99" s="1">
        <f t="shared" si="311"/>
        <v>0</v>
      </c>
      <c r="T99" s="1">
        <f t="shared" ref="T99:Y99" si="312">T100+T108</f>
        <v>0</v>
      </c>
      <c r="U99" s="1">
        <f t="shared" si="312"/>
        <v>0</v>
      </c>
      <c r="V99" s="1">
        <f t="shared" si="312"/>
        <v>0</v>
      </c>
      <c r="W99" s="1">
        <f t="shared" si="312"/>
        <v>0</v>
      </c>
      <c r="X99" s="1">
        <f t="shared" si="312"/>
        <v>22585</v>
      </c>
      <c r="Y99" s="1">
        <f t="shared" si="312"/>
        <v>0</v>
      </c>
      <c r="Z99" s="1">
        <f t="shared" ref="Z99:AE99" si="313">Z100+Z108</f>
        <v>242</v>
      </c>
      <c r="AA99" s="1">
        <f t="shared" si="313"/>
        <v>0</v>
      </c>
      <c r="AB99" s="1">
        <f t="shared" si="313"/>
        <v>0</v>
      </c>
      <c r="AC99" s="1">
        <f t="shared" si="313"/>
        <v>0</v>
      </c>
      <c r="AD99" s="1">
        <f t="shared" si="313"/>
        <v>22827</v>
      </c>
      <c r="AE99" s="1">
        <f t="shared" si="313"/>
        <v>0</v>
      </c>
      <c r="AF99" s="1">
        <f t="shared" ref="AF99:AK99" si="314">AF100+AF108</f>
        <v>0</v>
      </c>
      <c r="AG99" s="1">
        <f t="shared" si="314"/>
        <v>0</v>
      </c>
      <c r="AH99" s="1">
        <f t="shared" si="314"/>
        <v>0</v>
      </c>
      <c r="AI99" s="1">
        <f t="shared" si="314"/>
        <v>0</v>
      </c>
      <c r="AJ99" s="1">
        <f t="shared" si="314"/>
        <v>22827</v>
      </c>
      <c r="AK99" s="1">
        <f t="shared" si="314"/>
        <v>0</v>
      </c>
      <c r="AL99" s="1">
        <f t="shared" ref="AL99:AQ99" si="315">AL100+AL108</f>
        <v>0</v>
      </c>
      <c r="AM99" s="1">
        <f t="shared" si="315"/>
        <v>0</v>
      </c>
      <c r="AN99" s="1">
        <f t="shared" si="315"/>
        <v>0</v>
      </c>
      <c r="AO99" s="1">
        <f t="shared" si="315"/>
        <v>0</v>
      </c>
      <c r="AP99" s="1">
        <f t="shared" si="315"/>
        <v>22827</v>
      </c>
      <c r="AQ99" s="1">
        <f t="shared" si="315"/>
        <v>0</v>
      </c>
      <c r="AR99" s="1">
        <f t="shared" ref="AR99:AW99" si="316">AR100+AR108</f>
        <v>0</v>
      </c>
      <c r="AS99" s="1">
        <f t="shared" si="316"/>
        <v>0</v>
      </c>
      <c r="AT99" s="1">
        <f t="shared" si="316"/>
        <v>0</v>
      </c>
      <c r="AU99" s="1">
        <f t="shared" si="316"/>
        <v>0</v>
      </c>
      <c r="AV99" s="1">
        <f t="shared" si="316"/>
        <v>22827</v>
      </c>
      <c r="AW99" s="1">
        <f t="shared" si="316"/>
        <v>0</v>
      </c>
      <c r="AX99" s="1">
        <f t="shared" ref="AX99:BC99" si="317">AX100+AX108</f>
        <v>334</v>
      </c>
      <c r="AY99" s="1">
        <f t="shared" si="317"/>
        <v>-227</v>
      </c>
      <c r="AZ99" s="1">
        <f t="shared" si="317"/>
        <v>0</v>
      </c>
      <c r="BA99" s="1">
        <f t="shared" si="317"/>
        <v>0</v>
      </c>
      <c r="BB99" s="1">
        <f t="shared" si="317"/>
        <v>22934</v>
      </c>
      <c r="BC99" s="1">
        <f t="shared" si="317"/>
        <v>0</v>
      </c>
      <c r="BD99" s="1">
        <f t="shared" ref="BD99:BI99" si="318">BD100+BD108</f>
        <v>0</v>
      </c>
      <c r="BE99" s="1">
        <f t="shared" si="318"/>
        <v>0</v>
      </c>
      <c r="BF99" s="1">
        <f t="shared" si="318"/>
        <v>0</v>
      </c>
      <c r="BG99" s="1">
        <f t="shared" si="318"/>
        <v>0</v>
      </c>
      <c r="BH99" s="1">
        <f t="shared" si="318"/>
        <v>22934</v>
      </c>
      <c r="BI99" s="1">
        <f t="shared" si="318"/>
        <v>0</v>
      </c>
      <c r="BJ99" s="1">
        <f t="shared" ref="BJ99:BO99" si="319">BJ100+BJ108</f>
        <v>151</v>
      </c>
      <c r="BK99" s="1">
        <f t="shared" si="319"/>
        <v>0</v>
      </c>
      <c r="BL99" s="1">
        <f t="shared" si="319"/>
        <v>0</v>
      </c>
      <c r="BM99" s="1">
        <f t="shared" si="319"/>
        <v>0</v>
      </c>
      <c r="BN99" s="1">
        <f t="shared" si="319"/>
        <v>23085</v>
      </c>
      <c r="BO99" s="1">
        <f t="shared" si="319"/>
        <v>0</v>
      </c>
      <c r="BP99" s="1">
        <f t="shared" ref="BP99:BU99" si="320">BP100+BP108</f>
        <v>0</v>
      </c>
      <c r="BQ99" s="1">
        <f t="shared" si="320"/>
        <v>0</v>
      </c>
      <c r="BR99" s="1">
        <f t="shared" si="320"/>
        <v>0</v>
      </c>
      <c r="BS99" s="1">
        <f t="shared" si="320"/>
        <v>0</v>
      </c>
      <c r="BT99" s="1">
        <f t="shared" si="320"/>
        <v>23085</v>
      </c>
      <c r="BU99" s="1">
        <f t="shared" si="320"/>
        <v>0</v>
      </c>
      <c r="BV99" s="1">
        <f t="shared" ref="BV99:CA99" si="321">BV100+BV108</f>
        <v>0</v>
      </c>
      <c r="BW99" s="1">
        <f t="shared" si="321"/>
        <v>0</v>
      </c>
      <c r="BX99" s="1">
        <f t="shared" si="321"/>
        <v>0</v>
      </c>
      <c r="BY99" s="1">
        <f t="shared" si="321"/>
        <v>0</v>
      </c>
      <c r="BZ99" s="1">
        <f t="shared" si="321"/>
        <v>23085</v>
      </c>
      <c r="CA99" s="1">
        <f t="shared" si="321"/>
        <v>0</v>
      </c>
      <c r="CB99" s="97">
        <f t="shared" ref="CB99:CG99" si="322">CB100+CB108</f>
        <v>0</v>
      </c>
      <c r="CC99" s="97">
        <f t="shared" si="322"/>
        <v>0</v>
      </c>
      <c r="CD99" s="97">
        <f t="shared" si="322"/>
        <v>0</v>
      </c>
      <c r="CE99" s="97">
        <f t="shared" si="322"/>
        <v>0</v>
      </c>
      <c r="CF99" s="124">
        <f t="shared" si="322"/>
        <v>23085</v>
      </c>
      <c r="CG99" s="124">
        <f t="shared" si="322"/>
        <v>0</v>
      </c>
      <c r="CH99" s="97">
        <f t="shared" ref="CH99:CL99" si="323">CH100+CH108</f>
        <v>0</v>
      </c>
      <c r="CI99" s="97">
        <f t="shared" si="323"/>
        <v>0</v>
      </c>
      <c r="CJ99" s="97">
        <f t="shared" si="323"/>
        <v>0</v>
      </c>
      <c r="CK99" s="97">
        <f t="shared" si="323"/>
        <v>0</v>
      </c>
      <c r="CL99" s="191">
        <f t="shared" si="323"/>
        <v>23085</v>
      </c>
      <c r="CM99" s="191">
        <f t="shared" ref="CM99:CO99" si="324">CM100+CM108</f>
        <v>0</v>
      </c>
      <c r="CN99" s="191">
        <f t="shared" si="324"/>
        <v>23054</v>
      </c>
      <c r="CO99" s="191">
        <f t="shared" si="324"/>
        <v>0</v>
      </c>
      <c r="CP99" s="210">
        <f t="shared" si="263"/>
        <v>99.865713666883266</v>
      </c>
      <c r="CQ99" s="210"/>
    </row>
    <row r="100" spans="1:95" s="53" customFormat="1" ht="15.75" customHeight="1">
      <c r="A100" s="2" t="s">
        <v>33</v>
      </c>
      <c r="B100" s="27" t="s">
        <v>14</v>
      </c>
      <c r="C100" s="27" t="s">
        <v>65</v>
      </c>
      <c r="D100" s="29" t="s">
        <v>34</v>
      </c>
      <c r="E100" s="27"/>
      <c r="F100" s="1">
        <f>F101+F103+F105</f>
        <v>19319</v>
      </c>
      <c r="G100" s="1">
        <f>G101+G103+G105</f>
        <v>0</v>
      </c>
      <c r="H100" s="1">
        <f t="shared" ref="H100:M100" si="325">H101+H103+H105</f>
        <v>724</v>
      </c>
      <c r="I100" s="1">
        <f t="shared" si="325"/>
        <v>-3889</v>
      </c>
      <c r="J100" s="1">
        <f t="shared" si="325"/>
        <v>0</v>
      </c>
      <c r="K100" s="1">
        <f t="shared" si="325"/>
        <v>0</v>
      </c>
      <c r="L100" s="1">
        <f t="shared" si="325"/>
        <v>16154</v>
      </c>
      <c r="M100" s="1">
        <f t="shared" si="325"/>
        <v>0</v>
      </c>
      <c r="N100" s="1">
        <f t="shared" ref="N100:S100" si="326">N101+N103+N105</f>
        <v>0</v>
      </c>
      <c r="O100" s="1">
        <f t="shared" si="326"/>
        <v>0</v>
      </c>
      <c r="P100" s="1">
        <f t="shared" si="326"/>
        <v>0</v>
      </c>
      <c r="Q100" s="1">
        <f t="shared" si="326"/>
        <v>0</v>
      </c>
      <c r="R100" s="1">
        <f t="shared" si="326"/>
        <v>16154</v>
      </c>
      <c r="S100" s="1">
        <f t="shared" si="326"/>
        <v>0</v>
      </c>
      <c r="T100" s="1">
        <f t="shared" ref="T100:Y100" si="327">T101+T103+T105</f>
        <v>0</v>
      </c>
      <c r="U100" s="1">
        <f t="shared" si="327"/>
        <v>0</v>
      </c>
      <c r="V100" s="1">
        <f t="shared" si="327"/>
        <v>0</v>
      </c>
      <c r="W100" s="1">
        <f t="shared" si="327"/>
        <v>0</v>
      </c>
      <c r="X100" s="1">
        <f t="shared" si="327"/>
        <v>16154</v>
      </c>
      <c r="Y100" s="1">
        <f t="shared" si="327"/>
        <v>0</v>
      </c>
      <c r="Z100" s="1">
        <f t="shared" ref="Z100:AE100" si="328">Z101+Z103+Z105</f>
        <v>242</v>
      </c>
      <c r="AA100" s="1">
        <f t="shared" si="328"/>
        <v>0</v>
      </c>
      <c r="AB100" s="1">
        <f t="shared" si="328"/>
        <v>0</v>
      </c>
      <c r="AC100" s="1">
        <f t="shared" si="328"/>
        <v>0</v>
      </c>
      <c r="AD100" s="1">
        <f t="shared" si="328"/>
        <v>16396</v>
      </c>
      <c r="AE100" s="1">
        <f t="shared" si="328"/>
        <v>0</v>
      </c>
      <c r="AF100" s="1">
        <f t="shared" ref="AF100:AK100" si="329">AF101+AF103+AF105</f>
        <v>0</v>
      </c>
      <c r="AG100" s="1">
        <f t="shared" si="329"/>
        <v>0</v>
      </c>
      <c r="AH100" s="1">
        <f t="shared" si="329"/>
        <v>0</v>
      </c>
      <c r="AI100" s="1">
        <f t="shared" si="329"/>
        <v>0</v>
      </c>
      <c r="AJ100" s="1">
        <f t="shared" si="329"/>
        <v>16396</v>
      </c>
      <c r="AK100" s="1">
        <f t="shared" si="329"/>
        <v>0</v>
      </c>
      <c r="AL100" s="1">
        <f t="shared" ref="AL100:AQ100" si="330">AL101+AL103+AL105</f>
        <v>0</v>
      </c>
      <c r="AM100" s="1">
        <f t="shared" si="330"/>
        <v>0</v>
      </c>
      <c r="AN100" s="1">
        <f t="shared" si="330"/>
        <v>0</v>
      </c>
      <c r="AO100" s="1">
        <f t="shared" si="330"/>
        <v>0</v>
      </c>
      <c r="AP100" s="1">
        <f t="shared" si="330"/>
        <v>16396</v>
      </c>
      <c r="AQ100" s="1">
        <f t="shared" si="330"/>
        <v>0</v>
      </c>
      <c r="AR100" s="1">
        <f t="shared" ref="AR100:AW100" si="331">AR101+AR103+AR105</f>
        <v>0</v>
      </c>
      <c r="AS100" s="1">
        <f t="shared" si="331"/>
        <v>0</v>
      </c>
      <c r="AT100" s="1">
        <f t="shared" si="331"/>
        <v>0</v>
      </c>
      <c r="AU100" s="1">
        <f t="shared" si="331"/>
        <v>0</v>
      </c>
      <c r="AV100" s="1">
        <f t="shared" si="331"/>
        <v>16396</v>
      </c>
      <c r="AW100" s="1">
        <f t="shared" si="331"/>
        <v>0</v>
      </c>
      <c r="AX100" s="1">
        <f t="shared" ref="AX100:BC100" si="332">AX101+AX103+AX105</f>
        <v>334</v>
      </c>
      <c r="AY100" s="1">
        <f t="shared" si="332"/>
        <v>-227</v>
      </c>
      <c r="AZ100" s="1">
        <f t="shared" si="332"/>
        <v>0</v>
      </c>
      <c r="BA100" s="1">
        <f t="shared" si="332"/>
        <v>0</v>
      </c>
      <c r="BB100" s="1">
        <f t="shared" si="332"/>
        <v>16503</v>
      </c>
      <c r="BC100" s="1">
        <f t="shared" si="332"/>
        <v>0</v>
      </c>
      <c r="BD100" s="1">
        <f t="shared" ref="BD100:BI100" si="333">BD101+BD103+BD105</f>
        <v>0</v>
      </c>
      <c r="BE100" s="1">
        <f t="shared" si="333"/>
        <v>0</v>
      </c>
      <c r="BF100" s="1">
        <f t="shared" si="333"/>
        <v>0</v>
      </c>
      <c r="BG100" s="1">
        <f t="shared" si="333"/>
        <v>0</v>
      </c>
      <c r="BH100" s="1">
        <f t="shared" si="333"/>
        <v>16503</v>
      </c>
      <c r="BI100" s="1">
        <f t="shared" si="333"/>
        <v>0</v>
      </c>
      <c r="BJ100" s="1">
        <f t="shared" ref="BJ100:BO100" si="334">BJ101+BJ103+BJ105</f>
        <v>106</v>
      </c>
      <c r="BK100" s="1">
        <f t="shared" si="334"/>
        <v>0</v>
      </c>
      <c r="BL100" s="1">
        <f t="shared" si="334"/>
        <v>0</v>
      </c>
      <c r="BM100" s="1">
        <f t="shared" si="334"/>
        <v>0</v>
      </c>
      <c r="BN100" s="1">
        <f t="shared" si="334"/>
        <v>16609</v>
      </c>
      <c r="BO100" s="1">
        <f t="shared" si="334"/>
        <v>0</v>
      </c>
      <c r="BP100" s="1">
        <f t="shared" ref="BP100:BU100" si="335">BP101+BP103+BP105</f>
        <v>0</v>
      </c>
      <c r="BQ100" s="1">
        <f t="shared" si="335"/>
        <v>0</v>
      </c>
      <c r="BR100" s="1">
        <f t="shared" si="335"/>
        <v>0</v>
      </c>
      <c r="BS100" s="1">
        <f t="shared" si="335"/>
        <v>0</v>
      </c>
      <c r="BT100" s="1">
        <f t="shared" si="335"/>
        <v>16609</v>
      </c>
      <c r="BU100" s="1">
        <f t="shared" si="335"/>
        <v>0</v>
      </c>
      <c r="BV100" s="1">
        <f t="shared" ref="BV100:CA100" si="336">BV101+BV103+BV105</f>
        <v>0</v>
      </c>
      <c r="BW100" s="1">
        <f t="shared" si="336"/>
        <v>0</v>
      </c>
      <c r="BX100" s="1">
        <f t="shared" si="336"/>
        <v>0</v>
      </c>
      <c r="BY100" s="1">
        <f t="shared" si="336"/>
        <v>0</v>
      </c>
      <c r="BZ100" s="1">
        <f t="shared" si="336"/>
        <v>16609</v>
      </c>
      <c r="CA100" s="1">
        <f t="shared" si="336"/>
        <v>0</v>
      </c>
      <c r="CB100" s="97">
        <f t="shared" ref="CB100:CG100" si="337">CB101+CB103+CB105</f>
        <v>0</v>
      </c>
      <c r="CC100" s="97">
        <f t="shared" si="337"/>
        <v>0</v>
      </c>
      <c r="CD100" s="97">
        <f t="shared" si="337"/>
        <v>0</v>
      </c>
      <c r="CE100" s="97">
        <f t="shared" si="337"/>
        <v>0</v>
      </c>
      <c r="CF100" s="124">
        <f t="shared" si="337"/>
        <v>16609</v>
      </c>
      <c r="CG100" s="124">
        <f t="shared" si="337"/>
        <v>0</v>
      </c>
      <c r="CH100" s="97">
        <f t="shared" ref="CH100:CL100" si="338">CH101+CH103+CH105</f>
        <v>0</v>
      </c>
      <c r="CI100" s="97">
        <f t="shared" si="338"/>
        <v>0</v>
      </c>
      <c r="CJ100" s="97">
        <f t="shared" si="338"/>
        <v>0</v>
      </c>
      <c r="CK100" s="97">
        <f t="shared" si="338"/>
        <v>0</v>
      </c>
      <c r="CL100" s="191">
        <f t="shared" si="338"/>
        <v>16609</v>
      </c>
      <c r="CM100" s="191">
        <f t="shared" ref="CM100:CO100" si="339">CM101+CM103+CM105</f>
        <v>0</v>
      </c>
      <c r="CN100" s="191">
        <f t="shared" si="339"/>
        <v>16578</v>
      </c>
      <c r="CO100" s="191">
        <f t="shared" si="339"/>
        <v>0</v>
      </c>
      <c r="CP100" s="210">
        <f t="shared" si="263"/>
        <v>99.813354205551207</v>
      </c>
      <c r="CQ100" s="210"/>
    </row>
    <row r="101" spans="1:95" s="53" customFormat="1" ht="82.5">
      <c r="A101" s="2" t="s">
        <v>22</v>
      </c>
      <c r="B101" s="27" t="s">
        <v>14</v>
      </c>
      <c r="C101" s="27" t="s">
        <v>65</v>
      </c>
      <c r="D101" s="29" t="s">
        <v>34</v>
      </c>
      <c r="E101" s="30">
        <v>100</v>
      </c>
      <c r="F101" s="1">
        <f>F102</f>
        <v>17590</v>
      </c>
      <c r="G101" s="1">
        <f>G102</f>
        <v>0</v>
      </c>
      <c r="H101" s="1">
        <f t="shared" ref="H101:BS101" si="340">H102</f>
        <v>201</v>
      </c>
      <c r="I101" s="1">
        <f t="shared" si="340"/>
        <v>-3889</v>
      </c>
      <c r="J101" s="1">
        <f t="shared" si="340"/>
        <v>0</v>
      </c>
      <c r="K101" s="1">
        <f t="shared" si="340"/>
        <v>0</v>
      </c>
      <c r="L101" s="1">
        <f t="shared" si="340"/>
        <v>13902</v>
      </c>
      <c r="M101" s="1">
        <f t="shared" si="340"/>
        <v>0</v>
      </c>
      <c r="N101" s="1">
        <f t="shared" si="340"/>
        <v>0</v>
      </c>
      <c r="O101" s="1">
        <f t="shared" si="340"/>
        <v>0</v>
      </c>
      <c r="P101" s="1">
        <f t="shared" si="340"/>
        <v>0</v>
      </c>
      <c r="Q101" s="1">
        <f t="shared" si="340"/>
        <v>0</v>
      </c>
      <c r="R101" s="1">
        <f t="shared" si="340"/>
        <v>13902</v>
      </c>
      <c r="S101" s="1">
        <f t="shared" si="340"/>
        <v>0</v>
      </c>
      <c r="T101" s="1">
        <f t="shared" si="340"/>
        <v>0</v>
      </c>
      <c r="U101" s="1">
        <f t="shared" si="340"/>
        <v>0</v>
      </c>
      <c r="V101" s="1">
        <f t="shared" si="340"/>
        <v>0</v>
      </c>
      <c r="W101" s="1">
        <f t="shared" si="340"/>
        <v>0</v>
      </c>
      <c r="X101" s="1">
        <f t="shared" si="340"/>
        <v>13902</v>
      </c>
      <c r="Y101" s="1">
        <f t="shared" si="340"/>
        <v>0</v>
      </c>
      <c r="Z101" s="1">
        <f t="shared" si="340"/>
        <v>0</v>
      </c>
      <c r="AA101" s="1">
        <f t="shared" si="340"/>
        <v>0</v>
      </c>
      <c r="AB101" s="1">
        <f t="shared" si="340"/>
        <v>0</v>
      </c>
      <c r="AC101" s="1">
        <f t="shared" si="340"/>
        <v>0</v>
      </c>
      <c r="AD101" s="1">
        <f t="shared" si="340"/>
        <v>13902</v>
      </c>
      <c r="AE101" s="1">
        <f t="shared" si="340"/>
        <v>0</v>
      </c>
      <c r="AF101" s="1">
        <f t="shared" si="340"/>
        <v>0</v>
      </c>
      <c r="AG101" s="1">
        <f t="shared" si="340"/>
        <v>0</v>
      </c>
      <c r="AH101" s="1">
        <f t="shared" si="340"/>
        <v>0</v>
      </c>
      <c r="AI101" s="1">
        <f t="shared" si="340"/>
        <v>0</v>
      </c>
      <c r="AJ101" s="1">
        <f t="shared" si="340"/>
        <v>13902</v>
      </c>
      <c r="AK101" s="1">
        <f t="shared" si="340"/>
        <v>0</v>
      </c>
      <c r="AL101" s="1">
        <f t="shared" si="340"/>
        <v>0</v>
      </c>
      <c r="AM101" s="1">
        <f t="shared" si="340"/>
        <v>0</v>
      </c>
      <c r="AN101" s="1">
        <f t="shared" si="340"/>
        <v>0</v>
      </c>
      <c r="AO101" s="1">
        <f t="shared" si="340"/>
        <v>0</v>
      </c>
      <c r="AP101" s="1">
        <f t="shared" si="340"/>
        <v>13902</v>
      </c>
      <c r="AQ101" s="1">
        <f t="shared" si="340"/>
        <v>0</v>
      </c>
      <c r="AR101" s="1">
        <f t="shared" si="340"/>
        <v>0</v>
      </c>
      <c r="AS101" s="1">
        <f t="shared" si="340"/>
        <v>0</v>
      </c>
      <c r="AT101" s="1">
        <f t="shared" si="340"/>
        <v>0</v>
      </c>
      <c r="AU101" s="1">
        <f t="shared" si="340"/>
        <v>0</v>
      </c>
      <c r="AV101" s="1">
        <f t="shared" si="340"/>
        <v>13902</v>
      </c>
      <c r="AW101" s="1">
        <f t="shared" si="340"/>
        <v>0</v>
      </c>
      <c r="AX101" s="1">
        <f t="shared" si="340"/>
        <v>0</v>
      </c>
      <c r="AY101" s="1">
        <f t="shared" si="340"/>
        <v>0</v>
      </c>
      <c r="AZ101" s="1">
        <f t="shared" si="340"/>
        <v>0</v>
      </c>
      <c r="BA101" s="1">
        <f t="shared" si="340"/>
        <v>0</v>
      </c>
      <c r="BB101" s="1">
        <f t="shared" si="340"/>
        <v>13902</v>
      </c>
      <c r="BC101" s="1">
        <f t="shared" si="340"/>
        <v>0</v>
      </c>
      <c r="BD101" s="1">
        <f t="shared" si="340"/>
        <v>0</v>
      </c>
      <c r="BE101" s="1">
        <f t="shared" si="340"/>
        <v>0</v>
      </c>
      <c r="BF101" s="1">
        <f t="shared" si="340"/>
        <v>0</v>
      </c>
      <c r="BG101" s="1">
        <f t="shared" si="340"/>
        <v>0</v>
      </c>
      <c r="BH101" s="1">
        <f t="shared" si="340"/>
        <v>13902</v>
      </c>
      <c r="BI101" s="1">
        <f t="shared" si="340"/>
        <v>0</v>
      </c>
      <c r="BJ101" s="1">
        <f t="shared" si="340"/>
        <v>106</v>
      </c>
      <c r="BK101" s="1">
        <f t="shared" si="340"/>
        <v>0</v>
      </c>
      <c r="BL101" s="1">
        <f t="shared" si="340"/>
        <v>0</v>
      </c>
      <c r="BM101" s="1">
        <f t="shared" si="340"/>
        <v>0</v>
      </c>
      <c r="BN101" s="1">
        <f t="shared" si="340"/>
        <v>14008</v>
      </c>
      <c r="BO101" s="1">
        <f t="shared" si="340"/>
        <v>0</v>
      </c>
      <c r="BP101" s="1">
        <f t="shared" si="340"/>
        <v>0</v>
      </c>
      <c r="BQ101" s="1">
        <f t="shared" si="340"/>
        <v>0</v>
      </c>
      <c r="BR101" s="1">
        <f t="shared" si="340"/>
        <v>0</v>
      </c>
      <c r="BS101" s="1">
        <f t="shared" si="340"/>
        <v>0</v>
      </c>
      <c r="BT101" s="1">
        <f t="shared" ref="BT101:CO101" si="341">BT102</f>
        <v>14008</v>
      </c>
      <c r="BU101" s="1">
        <f t="shared" si="341"/>
        <v>0</v>
      </c>
      <c r="BV101" s="1">
        <f t="shared" si="341"/>
        <v>0</v>
      </c>
      <c r="BW101" s="1">
        <f t="shared" si="341"/>
        <v>0</v>
      </c>
      <c r="BX101" s="1">
        <f t="shared" si="341"/>
        <v>0</v>
      </c>
      <c r="BY101" s="1">
        <f t="shared" si="341"/>
        <v>0</v>
      </c>
      <c r="BZ101" s="1">
        <f t="shared" si="341"/>
        <v>14008</v>
      </c>
      <c r="CA101" s="1">
        <f t="shared" si="341"/>
        <v>0</v>
      </c>
      <c r="CB101" s="97">
        <f t="shared" si="341"/>
        <v>0</v>
      </c>
      <c r="CC101" s="97">
        <f t="shared" si="341"/>
        <v>0</v>
      </c>
      <c r="CD101" s="97">
        <f t="shared" si="341"/>
        <v>0</v>
      </c>
      <c r="CE101" s="97">
        <f t="shared" si="341"/>
        <v>0</v>
      </c>
      <c r="CF101" s="124">
        <f t="shared" si="341"/>
        <v>14008</v>
      </c>
      <c r="CG101" s="124">
        <f t="shared" si="341"/>
        <v>0</v>
      </c>
      <c r="CH101" s="97">
        <f t="shared" si="341"/>
        <v>0</v>
      </c>
      <c r="CI101" s="97">
        <f t="shared" si="341"/>
        <v>0</v>
      </c>
      <c r="CJ101" s="97">
        <f t="shared" si="341"/>
        <v>0</v>
      </c>
      <c r="CK101" s="97">
        <f t="shared" si="341"/>
        <v>0</v>
      </c>
      <c r="CL101" s="191">
        <f t="shared" si="341"/>
        <v>14008</v>
      </c>
      <c r="CM101" s="191">
        <f t="shared" si="341"/>
        <v>0</v>
      </c>
      <c r="CN101" s="191">
        <f t="shared" si="341"/>
        <v>13997</v>
      </c>
      <c r="CO101" s="191">
        <f t="shared" si="341"/>
        <v>0</v>
      </c>
      <c r="CP101" s="210">
        <f t="shared" si="263"/>
        <v>99.921473443746436</v>
      </c>
      <c r="CQ101" s="210"/>
    </row>
    <row r="102" spans="1:95" s="53" customFormat="1" ht="33">
      <c r="A102" s="54" t="s">
        <v>23</v>
      </c>
      <c r="B102" s="27" t="s">
        <v>14</v>
      </c>
      <c r="C102" s="27" t="s">
        <v>65</v>
      </c>
      <c r="D102" s="29" t="s">
        <v>34</v>
      </c>
      <c r="E102" s="30">
        <v>120</v>
      </c>
      <c r="F102" s="1">
        <f>17518+72</f>
        <v>17590</v>
      </c>
      <c r="G102" s="1"/>
      <c r="H102" s="1">
        <v>201</v>
      </c>
      <c r="I102" s="1">
        <f>-17325+13436</f>
        <v>-3889</v>
      </c>
      <c r="J102" s="1"/>
      <c r="K102" s="1"/>
      <c r="L102" s="1">
        <f>F102+H102+I102+J102+K102</f>
        <v>13902</v>
      </c>
      <c r="M102" s="1">
        <f>G102+K102</f>
        <v>0</v>
      </c>
      <c r="N102" s="1"/>
      <c r="O102" s="1"/>
      <c r="P102" s="1"/>
      <c r="Q102" s="1"/>
      <c r="R102" s="1">
        <f>L102+N102+O102+P102+Q102</f>
        <v>13902</v>
      </c>
      <c r="S102" s="1">
        <f>M102+Q102</f>
        <v>0</v>
      </c>
      <c r="T102" s="1"/>
      <c r="U102" s="1"/>
      <c r="V102" s="1"/>
      <c r="W102" s="1"/>
      <c r="X102" s="1">
        <f>R102+T102+U102+V102+W102</f>
        <v>13902</v>
      </c>
      <c r="Y102" s="1">
        <f>S102+W102</f>
        <v>0</v>
      </c>
      <c r="Z102" s="1"/>
      <c r="AA102" s="1"/>
      <c r="AB102" s="1"/>
      <c r="AC102" s="1"/>
      <c r="AD102" s="1">
        <f>X102+Z102+AA102+AB102+AC102</f>
        <v>13902</v>
      </c>
      <c r="AE102" s="1">
        <f>Y102+AC102</f>
        <v>0</v>
      </c>
      <c r="AF102" s="1"/>
      <c r="AG102" s="1"/>
      <c r="AH102" s="1"/>
      <c r="AI102" s="1"/>
      <c r="AJ102" s="1">
        <f>AD102+AF102+AG102+AH102+AI102</f>
        <v>13902</v>
      </c>
      <c r="AK102" s="1">
        <f>AE102+AI102</f>
        <v>0</v>
      </c>
      <c r="AL102" s="1"/>
      <c r="AM102" s="1"/>
      <c r="AN102" s="1"/>
      <c r="AO102" s="1"/>
      <c r="AP102" s="1">
        <f>AJ102+AL102+AM102+AN102+AO102</f>
        <v>13902</v>
      </c>
      <c r="AQ102" s="1">
        <f>AK102+AO102</f>
        <v>0</v>
      </c>
      <c r="AR102" s="1"/>
      <c r="AS102" s="1"/>
      <c r="AT102" s="1"/>
      <c r="AU102" s="1"/>
      <c r="AV102" s="1">
        <f>AP102+AR102+AS102+AT102+AU102</f>
        <v>13902</v>
      </c>
      <c r="AW102" s="1">
        <f>AQ102+AU102</f>
        <v>0</v>
      </c>
      <c r="AX102" s="1"/>
      <c r="AY102" s="1">
        <f>-82+82</f>
        <v>0</v>
      </c>
      <c r="AZ102" s="1"/>
      <c r="BA102" s="1"/>
      <c r="BB102" s="1">
        <f>AV102+AX102+AY102+AZ102+BA102</f>
        <v>13902</v>
      </c>
      <c r="BC102" s="1">
        <f>AW102+BA102</f>
        <v>0</v>
      </c>
      <c r="BD102" s="1"/>
      <c r="BE102" s="1">
        <f>-82+82</f>
        <v>0</v>
      </c>
      <c r="BF102" s="1"/>
      <c r="BG102" s="1"/>
      <c r="BH102" s="1">
        <f>BB102+BD102+BE102+BF102+BG102</f>
        <v>13902</v>
      </c>
      <c r="BI102" s="1">
        <f>BC102+BG102</f>
        <v>0</v>
      </c>
      <c r="BJ102" s="1">
        <v>106</v>
      </c>
      <c r="BK102" s="1">
        <f>-82+82</f>
        <v>0</v>
      </c>
      <c r="BL102" s="1"/>
      <c r="BM102" s="1"/>
      <c r="BN102" s="1">
        <f>BH102+BJ102+BK102+BL102+BM102</f>
        <v>14008</v>
      </c>
      <c r="BO102" s="1">
        <f>BI102+BM102</f>
        <v>0</v>
      </c>
      <c r="BP102" s="1"/>
      <c r="BQ102" s="1">
        <f>-82+82</f>
        <v>0</v>
      </c>
      <c r="BR102" s="1"/>
      <c r="BS102" s="1"/>
      <c r="BT102" s="1">
        <f>BN102+BP102+BQ102+BR102+BS102</f>
        <v>14008</v>
      </c>
      <c r="BU102" s="1">
        <f>BO102+BS102</f>
        <v>0</v>
      </c>
      <c r="BV102" s="1"/>
      <c r="BW102" s="1">
        <f>-82+82</f>
        <v>0</v>
      </c>
      <c r="BX102" s="1"/>
      <c r="BY102" s="1"/>
      <c r="BZ102" s="1">
        <f>BT102+BV102+BW102+BX102+BY102</f>
        <v>14008</v>
      </c>
      <c r="CA102" s="1">
        <f>BU102+BY102</f>
        <v>0</v>
      </c>
      <c r="CB102" s="97"/>
      <c r="CC102" s="97">
        <f>-82+82</f>
        <v>0</v>
      </c>
      <c r="CD102" s="97"/>
      <c r="CE102" s="97"/>
      <c r="CF102" s="124">
        <f>BZ102+CB102+CC102+CD102+CE102</f>
        <v>14008</v>
      </c>
      <c r="CG102" s="124">
        <f>CA102+CE102</f>
        <v>0</v>
      </c>
      <c r="CH102" s="97"/>
      <c r="CI102" s="97">
        <f>-82+82</f>
        <v>0</v>
      </c>
      <c r="CJ102" s="97"/>
      <c r="CK102" s="97"/>
      <c r="CL102" s="191">
        <f>CF102+CH102+CI102+CJ102+CK102</f>
        <v>14008</v>
      </c>
      <c r="CM102" s="191">
        <f>CG102+CK102</f>
        <v>0</v>
      </c>
      <c r="CN102" s="191">
        <v>13997</v>
      </c>
      <c r="CO102" s="213"/>
      <c r="CP102" s="210">
        <f t="shared" si="263"/>
        <v>99.921473443746436</v>
      </c>
      <c r="CQ102" s="210"/>
    </row>
    <row r="103" spans="1:95" s="53" customFormat="1" ht="33">
      <c r="A103" s="54" t="s">
        <v>35</v>
      </c>
      <c r="B103" s="27" t="s">
        <v>14</v>
      </c>
      <c r="C103" s="27" t="s">
        <v>65</v>
      </c>
      <c r="D103" s="29" t="s">
        <v>34</v>
      </c>
      <c r="E103" s="30">
        <v>200</v>
      </c>
      <c r="F103" s="1">
        <f>F104</f>
        <v>1726</v>
      </c>
      <c r="G103" s="1">
        <f>G104</f>
        <v>0</v>
      </c>
      <c r="H103" s="1">
        <f t="shared" ref="H103:BS103" si="342">H104</f>
        <v>523</v>
      </c>
      <c r="I103" s="1">
        <f t="shared" si="342"/>
        <v>0</v>
      </c>
      <c r="J103" s="1">
        <f t="shared" si="342"/>
        <v>0</v>
      </c>
      <c r="K103" s="1">
        <f t="shared" si="342"/>
        <v>0</v>
      </c>
      <c r="L103" s="1">
        <f t="shared" si="342"/>
        <v>2249</v>
      </c>
      <c r="M103" s="1">
        <f t="shared" si="342"/>
        <v>0</v>
      </c>
      <c r="N103" s="1">
        <f t="shared" si="342"/>
        <v>0</v>
      </c>
      <c r="O103" s="1">
        <f t="shared" si="342"/>
        <v>0</v>
      </c>
      <c r="P103" s="1">
        <f t="shared" si="342"/>
        <v>0</v>
      </c>
      <c r="Q103" s="1">
        <f t="shared" si="342"/>
        <v>0</v>
      </c>
      <c r="R103" s="1">
        <f t="shared" si="342"/>
        <v>2249</v>
      </c>
      <c r="S103" s="1">
        <f t="shared" si="342"/>
        <v>0</v>
      </c>
      <c r="T103" s="1">
        <f t="shared" si="342"/>
        <v>0</v>
      </c>
      <c r="U103" s="1">
        <f t="shared" si="342"/>
        <v>0</v>
      </c>
      <c r="V103" s="1">
        <f t="shared" si="342"/>
        <v>0</v>
      </c>
      <c r="W103" s="1">
        <f t="shared" si="342"/>
        <v>0</v>
      </c>
      <c r="X103" s="1">
        <f t="shared" si="342"/>
        <v>2249</v>
      </c>
      <c r="Y103" s="1">
        <f t="shared" si="342"/>
        <v>0</v>
      </c>
      <c r="Z103" s="1">
        <f t="shared" si="342"/>
        <v>242</v>
      </c>
      <c r="AA103" s="1">
        <f t="shared" si="342"/>
        <v>0</v>
      </c>
      <c r="AB103" s="1">
        <f t="shared" si="342"/>
        <v>0</v>
      </c>
      <c r="AC103" s="1">
        <f t="shared" si="342"/>
        <v>0</v>
      </c>
      <c r="AD103" s="1">
        <f t="shared" si="342"/>
        <v>2491</v>
      </c>
      <c r="AE103" s="1">
        <f t="shared" si="342"/>
        <v>0</v>
      </c>
      <c r="AF103" s="1">
        <f t="shared" si="342"/>
        <v>0</v>
      </c>
      <c r="AG103" s="1">
        <f t="shared" si="342"/>
        <v>0</v>
      </c>
      <c r="AH103" s="1">
        <f t="shared" si="342"/>
        <v>0</v>
      </c>
      <c r="AI103" s="1">
        <f t="shared" si="342"/>
        <v>0</v>
      </c>
      <c r="AJ103" s="1">
        <f t="shared" si="342"/>
        <v>2491</v>
      </c>
      <c r="AK103" s="1">
        <f t="shared" si="342"/>
        <v>0</v>
      </c>
      <c r="AL103" s="1">
        <f t="shared" si="342"/>
        <v>0</v>
      </c>
      <c r="AM103" s="1">
        <f t="shared" si="342"/>
        <v>0</v>
      </c>
      <c r="AN103" s="1">
        <f t="shared" si="342"/>
        <v>0</v>
      </c>
      <c r="AO103" s="1">
        <f t="shared" si="342"/>
        <v>0</v>
      </c>
      <c r="AP103" s="1">
        <f t="shared" si="342"/>
        <v>2491</v>
      </c>
      <c r="AQ103" s="1">
        <f t="shared" si="342"/>
        <v>0</v>
      </c>
      <c r="AR103" s="1">
        <f t="shared" si="342"/>
        <v>0</v>
      </c>
      <c r="AS103" s="1">
        <f t="shared" si="342"/>
        <v>0</v>
      </c>
      <c r="AT103" s="1">
        <f t="shared" si="342"/>
        <v>0</v>
      </c>
      <c r="AU103" s="1">
        <f t="shared" si="342"/>
        <v>0</v>
      </c>
      <c r="AV103" s="1">
        <f t="shared" si="342"/>
        <v>2491</v>
      </c>
      <c r="AW103" s="1">
        <f t="shared" si="342"/>
        <v>0</v>
      </c>
      <c r="AX103" s="1">
        <f t="shared" si="342"/>
        <v>334</v>
      </c>
      <c r="AY103" s="1">
        <f t="shared" si="342"/>
        <v>-227</v>
      </c>
      <c r="AZ103" s="1">
        <f t="shared" si="342"/>
        <v>0</v>
      </c>
      <c r="BA103" s="1">
        <f t="shared" si="342"/>
        <v>0</v>
      </c>
      <c r="BB103" s="1">
        <f t="shared" si="342"/>
        <v>2598</v>
      </c>
      <c r="BC103" s="1">
        <f t="shared" si="342"/>
        <v>0</v>
      </c>
      <c r="BD103" s="1">
        <f t="shared" si="342"/>
        <v>0</v>
      </c>
      <c r="BE103" s="1">
        <f t="shared" si="342"/>
        <v>0</v>
      </c>
      <c r="BF103" s="1">
        <f t="shared" si="342"/>
        <v>0</v>
      </c>
      <c r="BG103" s="1">
        <f t="shared" si="342"/>
        <v>0</v>
      </c>
      <c r="BH103" s="1">
        <f t="shared" si="342"/>
        <v>2598</v>
      </c>
      <c r="BI103" s="1">
        <f t="shared" si="342"/>
        <v>0</v>
      </c>
      <c r="BJ103" s="1">
        <f t="shared" si="342"/>
        <v>0</v>
      </c>
      <c r="BK103" s="1">
        <f t="shared" si="342"/>
        <v>0</v>
      </c>
      <c r="BL103" s="1">
        <f t="shared" si="342"/>
        <v>0</v>
      </c>
      <c r="BM103" s="1">
        <f t="shared" si="342"/>
        <v>0</v>
      </c>
      <c r="BN103" s="1">
        <f t="shared" si="342"/>
        <v>2598</v>
      </c>
      <c r="BO103" s="1">
        <f t="shared" si="342"/>
        <v>0</v>
      </c>
      <c r="BP103" s="1">
        <f t="shared" si="342"/>
        <v>0</v>
      </c>
      <c r="BQ103" s="1">
        <f t="shared" si="342"/>
        <v>0</v>
      </c>
      <c r="BR103" s="1">
        <f t="shared" si="342"/>
        <v>0</v>
      </c>
      <c r="BS103" s="1">
        <f t="shared" si="342"/>
        <v>0</v>
      </c>
      <c r="BT103" s="1">
        <f t="shared" ref="BT103:CO103" si="343">BT104</f>
        <v>2598</v>
      </c>
      <c r="BU103" s="1">
        <f t="shared" si="343"/>
        <v>0</v>
      </c>
      <c r="BV103" s="1">
        <f t="shared" si="343"/>
        <v>0</v>
      </c>
      <c r="BW103" s="1">
        <f t="shared" si="343"/>
        <v>0</v>
      </c>
      <c r="BX103" s="1">
        <f t="shared" si="343"/>
        <v>0</v>
      </c>
      <c r="BY103" s="1">
        <f t="shared" si="343"/>
        <v>0</v>
      </c>
      <c r="BZ103" s="1">
        <f t="shared" si="343"/>
        <v>2598</v>
      </c>
      <c r="CA103" s="1">
        <f t="shared" si="343"/>
        <v>0</v>
      </c>
      <c r="CB103" s="97">
        <f t="shared" si="343"/>
        <v>0</v>
      </c>
      <c r="CC103" s="97">
        <f t="shared" si="343"/>
        <v>0</v>
      </c>
      <c r="CD103" s="97">
        <f t="shared" si="343"/>
        <v>0</v>
      </c>
      <c r="CE103" s="97">
        <f t="shared" si="343"/>
        <v>0</v>
      </c>
      <c r="CF103" s="124">
        <f t="shared" si="343"/>
        <v>2598</v>
      </c>
      <c r="CG103" s="124">
        <f t="shared" si="343"/>
        <v>0</v>
      </c>
      <c r="CH103" s="97">
        <f t="shared" si="343"/>
        <v>0</v>
      </c>
      <c r="CI103" s="97">
        <f t="shared" si="343"/>
        <v>0</v>
      </c>
      <c r="CJ103" s="97">
        <f t="shared" si="343"/>
        <v>0</v>
      </c>
      <c r="CK103" s="97">
        <f t="shared" si="343"/>
        <v>0</v>
      </c>
      <c r="CL103" s="191">
        <f t="shared" si="343"/>
        <v>2598</v>
      </c>
      <c r="CM103" s="191">
        <f t="shared" si="343"/>
        <v>0</v>
      </c>
      <c r="CN103" s="191">
        <f t="shared" si="343"/>
        <v>2579</v>
      </c>
      <c r="CO103" s="191">
        <f t="shared" si="343"/>
        <v>0</v>
      </c>
      <c r="CP103" s="210">
        <f t="shared" si="263"/>
        <v>99.268668206312555</v>
      </c>
      <c r="CQ103" s="210"/>
    </row>
    <row r="104" spans="1:95" s="53" customFormat="1" ht="39" customHeight="1">
      <c r="A104" s="54" t="s">
        <v>36</v>
      </c>
      <c r="B104" s="27" t="s">
        <v>14</v>
      </c>
      <c r="C104" s="27" t="s">
        <v>65</v>
      </c>
      <c r="D104" s="29" t="s">
        <v>34</v>
      </c>
      <c r="E104" s="30">
        <v>240</v>
      </c>
      <c r="F104" s="1">
        <f>1509+217</f>
        <v>1726</v>
      </c>
      <c r="G104" s="1"/>
      <c r="H104" s="1">
        <v>523</v>
      </c>
      <c r="I104" s="1">
        <f>-1318+1318</f>
        <v>0</v>
      </c>
      <c r="J104" s="1"/>
      <c r="K104" s="1"/>
      <c r="L104" s="1">
        <f>F104+H104+I104+J104+K104</f>
        <v>2249</v>
      </c>
      <c r="M104" s="1">
        <f>G104+K104</f>
        <v>0</v>
      </c>
      <c r="N104" s="1"/>
      <c r="O104" s="1">
        <f>-1318+1318</f>
        <v>0</v>
      </c>
      <c r="P104" s="1"/>
      <c r="Q104" s="1"/>
      <c r="R104" s="1">
        <f>L104+N104+O104+P104+Q104</f>
        <v>2249</v>
      </c>
      <c r="S104" s="1">
        <f>M104+Q104</f>
        <v>0</v>
      </c>
      <c r="T104" s="1"/>
      <c r="U104" s="1">
        <f>-1318+1318</f>
        <v>0</v>
      </c>
      <c r="V104" s="1"/>
      <c r="W104" s="1"/>
      <c r="X104" s="1">
        <f>R104+T104+U104+V104+W104</f>
        <v>2249</v>
      </c>
      <c r="Y104" s="1">
        <f>S104+W104</f>
        <v>0</v>
      </c>
      <c r="Z104" s="1">
        <v>242</v>
      </c>
      <c r="AA104" s="1">
        <f>-1318+1318</f>
        <v>0</v>
      </c>
      <c r="AB104" s="1"/>
      <c r="AC104" s="1"/>
      <c r="AD104" s="1">
        <f>X104+Z104+AA104+AB104+AC104</f>
        <v>2491</v>
      </c>
      <c r="AE104" s="1">
        <f>Y104+AC104</f>
        <v>0</v>
      </c>
      <c r="AF104" s="1"/>
      <c r="AG104" s="1">
        <f>-1318+1318</f>
        <v>0</v>
      </c>
      <c r="AH104" s="1"/>
      <c r="AI104" s="1"/>
      <c r="AJ104" s="1">
        <f>AD104+AF104+AG104+AH104+AI104</f>
        <v>2491</v>
      </c>
      <c r="AK104" s="1">
        <f>AE104+AI104</f>
        <v>0</v>
      </c>
      <c r="AL104" s="1"/>
      <c r="AM104" s="1">
        <f>-1318+1318</f>
        <v>0</v>
      </c>
      <c r="AN104" s="1"/>
      <c r="AO104" s="1"/>
      <c r="AP104" s="1">
        <f>AJ104+AL104+AM104+AN104+AO104</f>
        <v>2491</v>
      </c>
      <c r="AQ104" s="1">
        <f>AK104+AO104</f>
        <v>0</v>
      </c>
      <c r="AR104" s="1"/>
      <c r="AS104" s="1">
        <f>-1318+1318</f>
        <v>0</v>
      </c>
      <c r="AT104" s="1"/>
      <c r="AU104" s="1"/>
      <c r="AV104" s="1">
        <f>AP104+AR104+AS104+AT104+AU104</f>
        <v>2491</v>
      </c>
      <c r="AW104" s="1">
        <f>AQ104+AU104</f>
        <v>0</v>
      </c>
      <c r="AX104" s="1">
        <f>100+234</f>
        <v>334</v>
      </c>
      <c r="AY104" s="1">
        <f>-233+6</f>
        <v>-227</v>
      </c>
      <c r="AZ104" s="1"/>
      <c r="BA104" s="1"/>
      <c r="BB104" s="1">
        <f>AV104+AX104+AY104+AZ104+BA104</f>
        <v>2598</v>
      </c>
      <c r="BC104" s="1">
        <f>AW104+BA104</f>
        <v>0</v>
      </c>
      <c r="BD104" s="1"/>
      <c r="BE104" s="1"/>
      <c r="BF104" s="1"/>
      <c r="BG104" s="1"/>
      <c r="BH104" s="1">
        <f>BB104+BD104+BE104+BF104+BG104</f>
        <v>2598</v>
      </c>
      <c r="BI104" s="1">
        <f>BC104+BG104</f>
        <v>0</v>
      </c>
      <c r="BJ104" s="1"/>
      <c r="BK104" s="1"/>
      <c r="BL104" s="1"/>
      <c r="BM104" s="1"/>
      <c r="BN104" s="1">
        <f>BH104+BJ104+BK104+BL104+BM104</f>
        <v>2598</v>
      </c>
      <c r="BO104" s="1">
        <f>BI104+BM104</f>
        <v>0</v>
      </c>
      <c r="BP104" s="1"/>
      <c r="BQ104" s="1"/>
      <c r="BR104" s="1"/>
      <c r="BS104" s="1"/>
      <c r="BT104" s="1">
        <f>BN104+BP104+BQ104+BR104+BS104</f>
        <v>2598</v>
      </c>
      <c r="BU104" s="1">
        <f>BO104+BS104</f>
        <v>0</v>
      </c>
      <c r="BV104" s="1"/>
      <c r="BW104" s="1"/>
      <c r="BX104" s="1"/>
      <c r="BY104" s="1"/>
      <c r="BZ104" s="1">
        <f>BT104+BV104+BW104+BX104+BY104</f>
        <v>2598</v>
      </c>
      <c r="CA104" s="1">
        <f>BU104+BY104</f>
        <v>0</v>
      </c>
      <c r="CB104" s="97"/>
      <c r="CC104" s="97"/>
      <c r="CD104" s="97"/>
      <c r="CE104" s="97"/>
      <c r="CF104" s="124">
        <f>BZ104+CB104+CC104+CD104+CE104</f>
        <v>2598</v>
      </c>
      <c r="CG104" s="124">
        <f>CA104+CE104</f>
        <v>0</v>
      </c>
      <c r="CH104" s="97"/>
      <c r="CI104" s="97"/>
      <c r="CJ104" s="97"/>
      <c r="CK104" s="97"/>
      <c r="CL104" s="191">
        <f>CF104+CH104+CI104+CJ104+CK104</f>
        <v>2598</v>
      </c>
      <c r="CM104" s="191">
        <f>CG104+CK104</f>
        <v>0</v>
      </c>
      <c r="CN104" s="191">
        <v>2579</v>
      </c>
      <c r="CO104" s="213"/>
      <c r="CP104" s="210">
        <f t="shared" si="263"/>
        <v>99.268668206312555</v>
      </c>
      <c r="CQ104" s="210"/>
    </row>
    <row r="105" spans="1:95" s="53" customFormat="1" ht="20.25" customHeight="1">
      <c r="A105" s="2" t="s">
        <v>40</v>
      </c>
      <c r="B105" s="27" t="s">
        <v>14</v>
      </c>
      <c r="C105" s="27" t="s">
        <v>65</v>
      </c>
      <c r="D105" s="29" t="s">
        <v>34</v>
      </c>
      <c r="E105" s="30">
        <v>800</v>
      </c>
      <c r="F105" s="1">
        <f>F107</f>
        <v>3</v>
      </c>
      <c r="G105" s="1">
        <f>G107</f>
        <v>0</v>
      </c>
      <c r="H105" s="1">
        <f t="shared" ref="H105:M105" si="344">H107</f>
        <v>0</v>
      </c>
      <c r="I105" s="1">
        <f t="shared" si="344"/>
        <v>0</v>
      </c>
      <c r="J105" s="1">
        <f t="shared" si="344"/>
        <v>0</v>
      </c>
      <c r="K105" s="1">
        <f t="shared" si="344"/>
        <v>0</v>
      </c>
      <c r="L105" s="1">
        <f t="shared" si="344"/>
        <v>3</v>
      </c>
      <c r="M105" s="1">
        <f t="shared" si="344"/>
        <v>0</v>
      </c>
      <c r="N105" s="1">
        <f t="shared" ref="N105:S105" si="345">N107</f>
        <v>0</v>
      </c>
      <c r="O105" s="1">
        <f t="shared" si="345"/>
        <v>0</v>
      </c>
      <c r="P105" s="1">
        <f t="shared" si="345"/>
        <v>0</v>
      </c>
      <c r="Q105" s="1">
        <f t="shared" si="345"/>
        <v>0</v>
      </c>
      <c r="R105" s="1">
        <f t="shared" si="345"/>
        <v>3</v>
      </c>
      <c r="S105" s="1">
        <f t="shared" si="345"/>
        <v>0</v>
      </c>
      <c r="T105" s="1">
        <f t="shared" ref="T105:Y105" si="346">T107</f>
        <v>0</v>
      </c>
      <c r="U105" s="1">
        <f t="shared" si="346"/>
        <v>0</v>
      </c>
      <c r="V105" s="1">
        <f t="shared" si="346"/>
        <v>0</v>
      </c>
      <c r="W105" s="1">
        <f t="shared" si="346"/>
        <v>0</v>
      </c>
      <c r="X105" s="1">
        <f t="shared" si="346"/>
        <v>3</v>
      </c>
      <c r="Y105" s="1">
        <f t="shared" si="346"/>
        <v>0</v>
      </c>
      <c r="Z105" s="1">
        <f t="shared" ref="Z105:AE105" si="347">Z107</f>
        <v>0</v>
      </c>
      <c r="AA105" s="1">
        <f t="shared" si="347"/>
        <v>0</v>
      </c>
      <c r="AB105" s="1">
        <f t="shared" si="347"/>
        <v>0</v>
      </c>
      <c r="AC105" s="1">
        <f t="shared" si="347"/>
        <v>0</v>
      </c>
      <c r="AD105" s="1">
        <f t="shared" si="347"/>
        <v>3</v>
      </c>
      <c r="AE105" s="1">
        <f t="shared" si="347"/>
        <v>0</v>
      </c>
      <c r="AF105" s="1">
        <f t="shared" ref="AF105:AK105" si="348">AF107</f>
        <v>0</v>
      </c>
      <c r="AG105" s="1">
        <f t="shared" si="348"/>
        <v>0</v>
      </c>
      <c r="AH105" s="1">
        <f t="shared" si="348"/>
        <v>0</v>
      </c>
      <c r="AI105" s="1">
        <f t="shared" si="348"/>
        <v>0</v>
      </c>
      <c r="AJ105" s="1">
        <f t="shared" si="348"/>
        <v>3</v>
      </c>
      <c r="AK105" s="1">
        <f t="shared" si="348"/>
        <v>0</v>
      </c>
      <c r="AL105" s="1">
        <f t="shared" ref="AL105:AQ105" si="349">AL107</f>
        <v>0</v>
      </c>
      <c r="AM105" s="1">
        <f t="shared" si="349"/>
        <v>0</v>
      </c>
      <c r="AN105" s="1">
        <f t="shared" si="349"/>
        <v>0</v>
      </c>
      <c r="AO105" s="1">
        <f t="shared" si="349"/>
        <v>0</v>
      </c>
      <c r="AP105" s="1">
        <f t="shared" si="349"/>
        <v>3</v>
      </c>
      <c r="AQ105" s="1">
        <f t="shared" si="349"/>
        <v>0</v>
      </c>
      <c r="AR105" s="1">
        <f t="shared" ref="AR105:AW105" si="350">AR107</f>
        <v>0</v>
      </c>
      <c r="AS105" s="1">
        <f t="shared" si="350"/>
        <v>0</v>
      </c>
      <c r="AT105" s="1">
        <f t="shared" si="350"/>
        <v>0</v>
      </c>
      <c r="AU105" s="1">
        <f t="shared" si="350"/>
        <v>0</v>
      </c>
      <c r="AV105" s="1">
        <f t="shared" si="350"/>
        <v>3</v>
      </c>
      <c r="AW105" s="1">
        <f t="shared" si="350"/>
        <v>0</v>
      </c>
      <c r="AX105" s="1">
        <f t="shared" ref="AX105:BC105" si="351">AX107</f>
        <v>0</v>
      </c>
      <c r="AY105" s="1">
        <f t="shared" si="351"/>
        <v>0</v>
      </c>
      <c r="AZ105" s="1">
        <f t="shared" si="351"/>
        <v>0</v>
      </c>
      <c r="BA105" s="1">
        <f t="shared" si="351"/>
        <v>0</v>
      </c>
      <c r="BB105" s="1">
        <f t="shared" si="351"/>
        <v>3</v>
      </c>
      <c r="BC105" s="1">
        <f t="shared" si="351"/>
        <v>0</v>
      </c>
      <c r="BD105" s="1">
        <f t="shared" ref="BD105:BI105" si="352">BD107</f>
        <v>0</v>
      </c>
      <c r="BE105" s="1">
        <f t="shared" si="352"/>
        <v>0</v>
      </c>
      <c r="BF105" s="1">
        <f t="shared" si="352"/>
        <v>0</v>
      </c>
      <c r="BG105" s="1">
        <f t="shared" si="352"/>
        <v>0</v>
      </c>
      <c r="BH105" s="1">
        <f t="shared" si="352"/>
        <v>3</v>
      </c>
      <c r="BI105" s="1">
        <f t="shared" si="352"/>
        <v>0</v>
      </c>
      <c r="BJ105" s="1">
        <f t="shared" ref="BJ105:BO105" si="353">BJ107</f>
        <v>0</v>
      </c>
      <c r="BK105" s="1">
        <f t="shared" si="353"/>
        <v>0</v>
      </c>
      <c r="BL105" s="1">
        <f t="shared" si="353"/>
        <v>0</v>
      </c>
      <c r="BM105" s="1">
        <f t="shared" si="353"/>
        <v>0</v>
      </c>
      <c r="BN105" s="1">
        <f t="shared" si="353"/>
        <v>3</v>
      </c>
      <c r="BO105" s="1">
        <f t="shared" si="353"/>
        <v>0</v>
      </c>
      <c r="BP105" s="1">
        <f t="shared" ref="BP105:BU105" si="354">BP107</f>
        <v>0</v>
      </c>
      <c r="BQ105" s="1">
        <f t="shared" si="354"/>
        <v>0</v>
      </c>
      <c r="BR105" s="1">
        <f t="shared" si="354"/>
        <v>0</v>
      </c>
      <c r="BS105" s="1">
        <f t="shared" si="354"/>
        <v>0</v>
      </c>
      <c r="BT105" s="1">
        <f t="shared" si="354"/>
        <v>3</v>
      </c>
      <c r="BU105" s="1">
        <f t="shared" si="354"/>
        <v>0</v>
      </c>
      <c r="BV105" s="1">
        <f t="shared" ref="BV105:CA105" si="355">BV107</f>
        <v>0</v>
      </c>
      <c r="BW105" s="1">
        <f t="shared" si="355"/>
        <v>0</v>
      </c>
      <c r="BX105" s="1">
        <f t="shared" si="355"/>
        <v>0</v>
      </c>
      <c r="BY105" s="1">
        <f t="shared" si="355"/>
        <v>0</v>
      </c>
      <c r="BZ105" s="1">
        <f t="shared" si="355"/>
        <v>3</v>
      </c>
      <c r="CA105" s="1">
        <f t="shared" si="355"/>
        <v>0</v>
      </c>
      <c r="CB105" s="97">
        <f t="shared" ref="CB105:CG105" si="356">CB107</f>
        <v>0</v>
      </c>
      <c r="CC105" s="97">
        <f t="shared" si="356"/>
        <v>0</v>
      </c>
      <c r="CD105" s="97">
        <f t="shared" si="356"/>
        <v>0</v>
      </c>
      <c r="CE105" s="97">
        <f t="shared" si="356"/>
        <v>0</v>
      </c>
      <c r="CF105" s="124">
        <f t="shared" si="356"/>
        <v>3</v>
      </c>
      <c r="CG105" s="124">
        <f t="shared" si="356"/>
        <v>0</v>
      </c>
      <c r="CH105" s="97">
        <f t="shared" ref="CH105:CO105" si="357">CH107</f>
        <v>0</v>
      </c>
      <c r="CI105" s="97">
        <f t="shared" si="357"/>
        <v>0</v>
      </c>
      <c r="CJ105" s="97">
        <f t="shared" si="357"/>
        <v>0</v>
      </c>
      <c r="CK105" s="97">
        <f t="shared" si="357"/>
        <v>0</v>
      </c>
      <c r="CL105" s="191">
        <f t="shared" si="357"/>
        <v>3</v>
      </c>
      <c r="CM105" s="191">
        <f t="shared" si="357"/>
        <v>0</v>
      </c>
      <c r="CN105" s="191">
        <f t="shared" si="357"/>
        <v>2</v>
      </c>
      <c r="CO105" s="191">
        <f t="shared" si="357"/>
        <v>0</v>
      </c>
      <c r="CP105" s="210">
        <f t="shared" si="263"/>
        <v>66.666666666666657</v>
      </c>
      <c r="CQ105" s="210"/>
    </row>
    <row r="106" spans="1:95" s="144" customFormat="1" ht="20.25" hidden="1" customHeight="1">
      <c r="A106" s="146" t="s">
        <v>41</v>
      </c>
      <c r="B106" s="114" t="s">
        <v>14</v>
      </c>
      <c r="C106" s="114" t="s">
        <v>65</v>
      </c>
      <c r="D106" s="147" t="s">
        <v>34</v>
      </c>
      <c r="E106" s="115">
        <v>830</v>
      </c>
      <c r="F106" s="145"/>
      <c r="G106" s="145"/>
      <c r="H106" s="116"/>
      <c r="I106" s="116"/>
      <c r="J106" s="116"/>
      <c r="K106" s="116"/>
      <c r="L106" s="116">
        <f>F106+H106+I106+J106+K106</f>
        <v>0</v>
      </c>
      <c r="M106" s="116">
        <f>G106+K106</f>
        <v>0</v>
      </c>
      <c r="N106" s="116"/>
      <c r="O106" s="116"/>
      <c r="P106" s="116"/>
      <c r="Q106" s="116"/>
      <c r="R106" s="116">
        <f>L106+N106+O106+P106+Q106</f>
        <v>0</v>
      </c>
      <c r="S106" s="116">
        <f>M106+Q106</f>
        <v>0</v>
      </c>
      <c r="T106" s="116"/>
      <c r="U106" s="116"/>
      <c r="V106" s="116"/>
      <c r="W106" s="116"/>
      <c r="X106" s="116">
        <f>R106+T106+U106+V106+W106</f>
        <v>0</v>
      </c>
      <c r="Y106" s="116">
        <f>S106+W106</f>
        <v>0</v>
      </c>
      <c r="Z106" s="116"/>
      <c r="AA106" s="116"/>
      <c r="AB106" s="116"/>
      <c r="AC106" s="116"/>
      <c r="AD106" s="116">
        <f>X106+Z106+AA106+AB106+AC106</f>
        <v>0</v>
      </c>
      <c r="AE106" s="116">
        <f>Y106+AC106</f>
        <v>0</v>
      </c>
      <c r="AF106" s="116"/>
      <c r="AG106" s="116"/>
      <c r="AH106" s="116"/>
      <c r="AI106" s="116"/>
      <c r="AJ106" s="116">
        <f>AD106+AF106+AG106+AH106+AI106</f>
        <v>0</v>
      </c>
      <c r="AK106" s="116">
        <f>AE106+AI106</f>
        <v>0</v>
      </c>
      <c r="AL106" s="116"/>
      <c r="AM106" s="116"/>
      <c r="AN106" s="116"/>
      <c r="AO106" s="116"/>
      <c r="AP106" s="116">
        <f>AJ106+AL106+AM106+AN106+AO106</f>
        <v>0</v>
      </c>
      <c r="AQ106" s="116">
        <f>AK106+AO106</f>
        <v>0</v>
      </c>
      <c r="AR106" s="116"/>
      <c r="AS106" s="116"/>
      <c r="AT106" s="116"/>
      <c r="AU106" s="116"/>
      <c r="AV106" s="116">
        <f>AP106+AR106+AS106+AT106+AU106</f>
        <v>0</v>
      </c>
      <c r="AW106" s="116">
        <f>AQ106+AU106</f>
        <v>0</v>
      </c>
      <c r="AX106" s="116"/>
      <c r="AY106" s="116"/>
      <c r="AZ106" s="116"/>
      <c r="BA106" s="116"/>
      <c r="BB106" s="116">
        <f>AV106+AX106+AY106+AZ106+BA106</f>
        <v>0</v>
      </c>
      <c r="BC106" s="116">
        <f>AW106+BA106</f>
        <v>0</v>
      </c>
      <c r="BD106" s="116"/>
      <c r="BE106" s="116"/>
      <c r="BF106" s="116"/>
      <c r="BG106" s="116"/>
      <c r="BH106" s="116">
        <f>BB106+BD106+BE106+BF106+BG106</f>
        <v>0</v>
      </c>
      <c r="BI106" s="116">
        <f>BC106+BG106</f>
        <v>0</v>
      </c>
      <c r="BJ106" s="116"/>
      <c r="BK106" s="116"/>
      <c r="BL106" s="116"/>
      <c r="BM106" s="116"/>
      <c r="BN106" s="116">
        <f>BH106+BJ106+BK106+BL106+BM106</f>
        <v>0</v>
      </c>
      <c r="BO106" s="116">
        <f>BI106+BM106</f>
        <v>0</v>
      </c>
      <c r="BP106" s="116"/>
      <c r="BQ106" s="116"/>
      <c r="BR106" s="116"/>
      <c r="BS106" s="116"/>
      <c r="BT106" s="116">
        <f>BN106+BP106+BQ106+BR106+BS106</f>
        <v>0</v>
      </c>
      <c r="BU106" s="116">
        <f>BO106+BS106</f>
        <v>0</v>
      </c>
      <c r="BV106" s="116"/>
      <c r="BW106" s="116"/>
      <c r="BX106" s="116"/>
      <c r="BY106" s="116"/>
      <c r="BZ106" s="116">
        <f>BT106+BV106+BW106+BX106+BY106</f>
        <v>0</v>
      </c>
      <c r="CA106" s="116">
        <f>BU106+BY106</f>
        <v>0</v>
      </c>
      <c r="CB106" s="116"/>
      <c r="CC106" s="116"/>
      <c r="CD106" s="116"/>
      <c r="CE106" s="116"/>
      <c r="CF106" s="116">
        <f>BZ106+CB106+CC106+CD106+CE106</f>
        <v>0</v>
      </c>
      <c r="CG106" s="116">
        <f>CA106+CE106</f>
        <v>0</v>
      </c>
      <c r="CH106" s="116"/>
      <c r="CI106" s="116"/>
      <c r="CJ106" s="116"/>
      <c r="CK106" s="116"/>
      <c r="CL106" s="191">
        <f>CF106+CH106+CI106+CJ106+CK106</f>
        <v>0</v>
      </c>
      <c r="CM106" s="191">
        <f>CG106+CK106</f>
        <v>0</v>
      </c>
      <c r="CN106" s="191"/>
      <c r="CO106" s="213"/>
      <c r="CP106" s="210" t="e">
        <f t="shared" si="263"/>
        <v>#DIV/0!</v>
      </c>
      <c r="CQ106" s="210"/>
    </row>
    <row r="107" spans="1:95" s="53" customFormat="1" ht="18" customHeight="1">
      <c r="A107" s="2" t="s">
        <v>42</v>
      </c>
      <c r="B107" s="27" t="s">
        <v>14</v>
      </c>
      <c r="C107" s="27" t="s">
        <v>65</v>
      </c>
      <c r="D107" s="29" t="s">
        <v>34</v>
      </c>
      <c r="E107" s="30">
        <v>850</v>
      </c>
      <c r="F107" s="1">
        <v>3</v>
      </c>
      <c r="G107" s="1"/>
      <c r="H107" s="1"/>
      <c r="I107" s="1">
        <f>-3+3</f>
        <v>0</v>
      </c>
      <c r="J107" s="1"/>
      <c r="K107" s="1"/>
      <c r="L107" s="1">
        <f>F107+H107+I107+J107+K107</f>
        <v>3</v>
      </c>
      <c r="M107" s="1">
        <f>G107+K107</f>
        <v>0</v>
      </c>
      <c r="N107" s="1"/>
      <c r="O107" s="1">
        <f>-3+3</f>
        <v>0</v>
      </c>
      <c r="P107" s="1"/>
      <c r="Q107" s="1"/>
      <c r="R107" s="1">
        <f>L107+N107+O107+P107+Q107</f>
        <v>3</v>
      </c>
      <c r="S107" s="1">
        <f>M107+Q107</f>
        <v>0</v>
      </c>
      <c r="T107" s="1"/>
      <c r="U107" s="1">
        <f>-3+3</f>
        <v>0</v>
      </c>
      <c r="V107" s="1"/>
      <c r="W107" s="1"/>
      <c r="X107" s="1">
        <f>R107+T107+U107+V107+W107</f>
        <v>3</v>
      </c>
      <c r="Y107" s="1">
        <f>S107+W107</f>
        <v>0</v>
      </c>
      <c r="Z107" s="1"/>
      <c r="AA107" s="1">
        <f>-3+3</f>
        <v>0</v>
      </c>
      <c r="AB107" s="1"/>
      <c r="AC107" s="1"/>
      <c r="AD107" s="1">
        <f>X107+Z107+AA107+AB107+AC107</f>
        <v>3</v>
      </c>
      <c r="AE107" s="1">
        <f>Y107+AC107</f>
        <v>0</v>
      </c>
      <c r="AF107" s="1"/>
      <c r="AG107" s="1">
        <f>-3+3</f>
        <v>0</v>
      </c>
      <c r="AH107" s="1"/>
      <c r="AI107" s="1"/>
      <c r="AJ107" s="1">
        <f>AD107+AF107+AG107+AH107+AI107</f>
        <v>3</v>
      </c>
      <c r="AK107" s="1">
        <f>AE107+AI107</f>
        <v>0</v>
      </c>
      <c r="AL107" s="1"/>
      <c r="AM107" s="1">
        <f>-3+3</f>
        <v>0</v>
      </c>
      <c r="AN107" s="1"/>
      <c r="AO107" s="1"/>
      <c r="AP107" s="1">
        <f>AJ107+AL107+AM107+AN107+AO107</f>
        <v>3</v>
      </c>
      <c r="AQ107" s="1">
        <f>AK107+AO107</f>
        <v>0</v>
      </c>
      <c r="AR107" s="1"/>
      <c r="AS107" s="1">
        <f>-3+3</f>
        <v>0</v>
      </c>
      <c r="AT107" s="1"/>
      <c r="AU107" s="1"/>
      <c r="AV107" s="1">
        <f>AP107+AR107+AS107+AT107+AU107</f>
        <v>3</v>
      </c>
      <c r="AW107" s="1">
        <f>AQ107+AU107</f>
        <v>0</v>
      </c>
      <c r="AX107" s="1"/>
      <c r="AY107" s="1">
        <f>-3+3</f>
        <v>0</v>
      </c>
      <c r="AZ107" s="1"/>
      <c r="BA107" s="1"/>
      <c r="BB107" s="1">
        <f>AV107+AX107+AY107+AZ107+BA107</f>
        <v>3</v>
      </c>
      <c r="BC107" s="1">
        <f>AW107+BA107</f>
        <v>0</v>
      </c>
      <c r="BD107" s="1"/>
      <c r="BE107" s="1">
        <f>-3+3</f>
        <v>0</v>
      </c>
      <c r="BF107" s="1"/>
      <c r="BG107" s="1"/>
      <c r="BH107" s="1">
        <f>BB107+BD107+BE107+BF107+BG107</f>
        <v>3</v>
      </c>
      <c r="BI107" s="1">
        <f>BC107+BG107</f>
        <v>0</v>
      </c>
      <c r="BJ107" s="1"/>
      <c r="BK107" s="1">
        <f>-3+3</f>
        <v>0</v>
      </c>
      <c r="BL107" s="1"/>
      <c r="BM107" s="1"/>
      <c r="BN107" s="1">
        <f>BH107+BJ107+BK107+BL107+BM107</f>
        <v>3</v>
      </c>
      <c r="BO107" s="1">
        <f>BI107+BM107</f>
        <v>0</v>
      </c>
      <c r="BP107" s="1"/>
      <c r="BQ107" s="1">
        <f>-3+3</f>
        <v>0</v>
      </c>
      <c r="BR107" s="1"/>
      <c r="BS107" s="1"/>
      <c r="BT107" s="1">
        <f>BN107+BP107+BQ107+BR107+BS107</f>
        <v>3</v>
      </c>
      <c r="BU107" s="1">
        <f>BO107+BS107</f>
        <v>0</v>
      </c>
      <c r="BV107" s="1"/>
      <c r="BW107" s="1">
        <f>-3+3</f>
        <v>0</v>
      </c>
      <c r="BX107" s="1"/>
      <c r="BY107" s="1"/>
      <c r="BZ107" s="1">
        <f>BT107+BV107+BW107+BX107+BY107</f>
        <v>3</v>
      </c>
      <c r="CA107" s="1">
        <f>BU107+BY107</f>
        <v>0</v>
      </c>
      <c r="CB107" s="97"/>
      <c r="CC107" s="97">
        <f>-3+3</f>
        <v>0</v>
      </c>
      <c r="CD107" s="97"/>
      <c r="CE107" s="97"/>
      <c r="CF107" s="124">
        <f>BZ107+CB107+CC107+CD107+CE107</f>
        <v>3</v>
      </c>
      <c r="CG107" s="124">
        <f>CA107+CE107</f>
        <v>0</v>
      </c>
      <c r="CH107" s="97"/>
      <c r="CI107" s="97">
        <f>-3+3</f>
        <v>0</v>
      </c>
      <c r="CJ107" s="97"/>
      <c r="CK107" s="97"/>
      <c r="CL107" s="191">
        <f>CF107+CH107+CI107+CJ107+CK107</f>
        <v>3</v>
      </c>
      <c r="CM107" s="191">
        <f>CG107+CK107</f>
        <v>0</v>
      </c>
      <c r="CN107" s="191">
        <v>2</v>
      </c>
      <c r="CO107" s="213"/>
      <c r="CP107" s="210">
        <f t="shared" si="263"/>
        <v>66.666666666666657</v>
      </c>
      <c r="CQ107" s="210"/>
    </row>
    <row r="108" spans="1:95" s="53" customFormat="1" ht="33">
      <c r="A108" s="2" t="s">
        <v>66</v>
      </c>
      <c r="B108" s="27" t="s">
        <v>14</v>
      </c>
      <c r="C108" s="27" t="s">
        <v>65</v>
      </c>
      <c r="D108" s="29" t="s">
        <v>67</v>
      </c>
      <c r="E108" s="30"/>
      <c r="F108" s="1"/>
      <c r="G108" s="1"/>
      <c r="H108" s="1">
        <f t="shared" ref="H108:W109" si="358">H109</f>
        <v>2104</v>
      </c>
      <c r="I108" s="1">
        <f t="shared" si="358"/>
        <v>4327</v>
      </c>
      <c r="J108" s="1">
        <f t="shared" si="358"/>
        <v>0</v>
      </c>
      <c r="K108" s="1">
        <f t="shared" si="358"/>
        <v>0</v>
      </c>
      <c r="L108" s="1">
        <f t="shared" si="358"/>
        <v>6431</v>
      </c>
      <c r="M108" s="1">
        <f t="shared" si="358"/>
        <v>0</v>
      </c>
      <c r="N108" s="1">
        <f t="shared" si="358"/>
        <v>0</v>
      </c>
      <c r="O108" s="1">
        <f t="shared" si="358"/>
        <v>0</v>
      </c>
      <c r="P108" s="1">
        <f t="shared" si="358"/>
        <v>0</v>
      </c>
      <c r="Q108" s="1">
        <f t="shared" si="358"/>
        <v>0</v>
      </c>
      <c r="R108" s="1">
        <f t="shared" si="358"/>
        <v>6431</v>
      </c>
      <c r="S108" s="1">
        <f t="shared" si="358"/>
        <v>0</v>
      </c>
      <c r="T108" s="1">
        <f t="shared" si="358"/>
        <v>0</v>
      </c>
      <c r="U108" s="1">
        <f t="shared" si="358"/>
        <v>0</v>
      </c>
      <c r="V108" s="1">
        <f t="shared" si="358"/>
        <v>0</v>
      </c>
      <c r="W108" s="1">
        <f t="shared" si="358"/>
        <v>0</v>
      </c>
      <c r="X108" s="1">
        <f t="shared" ref="T108:AI109" si="359">X109</f>
        <v>6431</v>
      </c>
      <c r="Y108" s="1">
        <f t="shared" si="359"/>
        <v>0</v>
      </c>
      <c r="Z108" s="1">
        <f t="shared" si="359"/>
        <v>0</v>
      </c>
      <c r="AA108" s="1">
        <f t="shared" si="359"/>
        <v>0</v>
      </c>
      <c r="AB108" s="1">
        <f t="shared" si="359"/>
        <v>0</v>
      </c>
      <c r="AC108" s="1">
        <f t="shared" si="359"/>
        <v>0</v>
      </c>
      <c r="AD108" s="1">
        <f t="shared" si="359"/>
        <v>6431</v>
      </c>
      <c r="AE108" s="1">
        <f t="shared" si="359"/>
        <v>0</v>
      </c>
      <c r="AF108" s="1">
        <f t="shared" si="359"/>
        <v>0</v>
      </c>
      <c r="AG108" s="1">
        <f t="shared" si="359"/>
        <v>0</v>
      </c>
      <c r="AH108" s="1">
        <f t="shared" si="359"/>
        <v>0</v>
      </c>
      <c r="AI108" s="1">
        <f t="shared" si="359"/>
        <v>0</v>
      </c>
      <c r="AJ108" s="1">
        <f t="shared" ref="AF108:BD109" si="360">AJ109</f>
        <v>6431</v>
      </c>
      <c r="AK108" s="1">
        <f t="shared" si="360"/>
        <v>0</v>
      </c>
      <c r="AL108" s="1">
        <f t="shared" si="360"/>
        <v>0</v>
      </c>
      <c r="AM108" s="1">
        <f t="shared" si="360"/>
        <v>0</v>
      </c>
      <c r="AN108" s="1">
        <f t="shared" si="360"/>
        <v>0</v>
      </c>
      <c r="AO108" s="1">
        <f t="shared" si="360"/>
        <v>0</v>
      </c>
      <c r="AP108" s="1">
        <f t="shared" si="360"/>
        <v>6431</v>
      </c>
      <c r="AQ108" s="1">
        <f t="shared" si="360"/>
        <v>0</v>
      </c>
      <c r="AR108" s="1">
        <f t="shared" si="360"/>
        <v>0</v>
      </c>
      <c r="AS108" s="1">
        <f t="shared" si="360"/>
        <v>0</v>
      </c>
      <c r="AT108" s="1">
        <f t="shared" si="360"/>
        <v>0</v>
      </c>
      <c r="AU108" s="1">
        <f t="shared" si="360"/>
        <v>0</v>
      </c>
      <c r="AV108" s="1">
        <f t="shared" si="360"/>
        <v>6431</v>
      </c>
      <c r="AW108" s="1">
        <f t="shared" si="360"/>
        <v>0</v>
      </c>
      <c r="AX108" s="1">
        <f t="shared" si="360"/>
        <v>0</v>
      </c>
      <c r="AY108" s="1">
        <f t="shared" si="360"/>
        <v>0</v>
      </c>
      <c r="AZ108" s="1">
        <f t="shared" si="360"/>
        <v>0</v>
      </c>
      <c r="BA108" s="1">
        <f t="shared" si="360"/>
        <v>0</v>
      </c>
      <c r="BB108" s="1">
        <f t="shared" si="360"/>
        <v>6431</v>
      </c>
      <c r="BC108" s="1">
        <f t="shared" ref="BB108:BC109" si="361">BC109</f>
        <v>0</v>
      </c>
      <c r="BD108" s="1">
        <f t="shared" si="360"/>
        <v>0</v>
      </c>
      <c r="BE108" s="1">
        <f t="shared" ref="BE108:BV109" si="362">BE109</f>
        <v>0</v>
      </c>
      <c r="BF108" s="1">
        <f t="shared" si="362"/>
        <v>0</v>
      </c>
      <c r="BG108" s="1">
        <f t="shared" si="362"/>
        <v>0</v>
      </c>
      <c r="BH108" s="1">
        <f t="shared" si="362"/>
        <v>6431</v>
      </c>
      <c r="BI108" s="1">
        <f t="shared" si="362"/>
        <v>0</v>
      </c>
      <c r="BJ108" s="1">
        <f t="shared" si="362"/>
        <v>45</v>
      </c>
      <c r="BK108" s="1">
        <f t="shared" si="362"/>
        <v>0</v>
      </c>
      <c r="BL108" s="1">
        <f t="shared" si="362"/>
        <v>0</v>
      </c>
      <c r="BM108" s="1">
        <f t="shared" si="362"/>
        <v>0</v>
      </c>
      <c r="BN108" s="1">
        <f t="shared" si="362"/>
        <v>6476</v>
      </c>
      <c r="BO108" s="1">
        <f t="shared" si="362"/>
        <v>0</v>
      </c>
      <c r="BP108" s="1">
        <f t="shared" si="362"/>
        <v>0</v>
      </c>
      <c r="BQ108" s="1">
        <f t="shared" si="362"/>
        <v>0</v>
      </c>
      <c r="BR108" s="1">
        <f t="shared" si="362"/>
        <v>0</v>
      </c>
      <c r="BS108" s="1">
        <f t="shared" si="362"/>
        <v>0</v>
      </c>
      <c r="BT108" s="1">
        <f t="shared" si="362"/>
        <v>6476</v>
      </c>
      <c r="BU108" s="1">
        <f t="shared" ref="BP108:BU109" si="363">BU109</f>
        <v>0</v>
      </c>
      <c r="BV108" s="1">
        <f t="shared" si="362"/>
        <v>0</v>
      </c>
      <c r="BW108" s="1">
        <f t="shared" ref="BV108:CK109" si="364">BW109</f>
        <v>0</v>
      </c>
      <c r="BX108" s="1">
        <f t="shared" si="364"/>
        <v>0</v>
      </c>
      <c r="BY108" s="1">
        <f t="shared" si="364"/>
        <v>0</v>
      </c>
      <c r="BZ108" s="1">
        <f t="shared" si="364"/>
        <v>6476</v>
      </c>
      <c r="CA108" s="1">
        <f t="shared" si="364"/>
        <v>0</v>
      </c>
      <c r="CB108" s="97">
        <f t="shared" si="364"/>
        <v>0</v>
      </c>
      <c r="CC108" s="97">
        <f t="shared" si="364"/>
        <v>0</v>
      </c>
      <c r="CD108" s="97">
        <f t="shared" si="364"/>
        <v>0</v>
      </c>
      <c r="CE108" s="97">
        <f t="shared" si="364"/>
        <v>0</v>
      </c>
      <c r="CF108" s="124">
        <f t="shared" si="364"/>
        <v>6476</v>
      </c>
      <c r="CG108" s="124">
        <f t="shared" si="364"/>
        <v>0</v>
      </c>
      <c r="CH108" s="97">
        <f t="shared" si="364"/>
        <v>0</v>
      </c>
      <c r="CI108" s="97">
        <f t="shared" si="364"/>
        <v>0</v>
      </c>
      <c r="CJ108" s="97">
        <f t="shared" si="364"/>
        <v>0</v>
      </c>
      <c r="CK108" s="97">
        <f t="shared" si="364"/>
        <v>0</v>
      </c>
      <c r="CL108" s="191">
        <f t="shared" ref="CH108:CO109" si="365">CL109</f>
        <v>6476</v>
      </c>
      <c r="CM108" s="191">
        <f t="shared" si="365"/>
        <v>0</v>
      </c>
      <c r="CN108" s="191">
        <f t="shared" si="365"/>
        <v>6476</v>
      </c>
      <c r="CO108" s="191">
        <f t="shared" si="365"/>
        <v>0</v>
      </c>
      <c r="CP108" s="210">
        <f t="shared" si="263"/>
        <v>100</v>
      </c>
      <c r="CQ108" s="210"/>
    </row>
    <row r="109" spans="1:95" s="53" customFormat="1" ht="82.5">
      <c r="A109" s="2" t="s">
        <v>22</v>
      </c>
      <c r="B109" s="27" t="s">
        <v>14</v>
      </c>
      <c r="C109" s="27" t="s">
        <v>65</v>
      </c>
      <c r="D109" s="29" t="s">
        <v>67</v>
      </c>
      <c r="E109" s="30">
        <v>100</v>
      </c>
      <c r="F109" s="1"/>
      <c r="G109" s="1"/>
      <c r="H109" s="1">
        <f t="shared" si="358"/>
        <v>2104</v>
      </c>
      <c r="I109" s="1">
        <f t="shared" si="358"/>
        <v>4327</v>
      </c>
      <c r="J109" s="1">
        <f t="shared" si="358"/>
        <v>0</v>
      </c>
      <c r="K109" s="1">
        <f t="shared" si="358"/>
        <v>0</v>
      </c>
      <c r="L109" s="1">
        <f t="shared" si="358"/>
        <v>6431</v>
      </c>
      <c r="M109" s="1">
        <f t="shared" si="358"/>
        <v>0</v>
      </c>
      <c r="N109" s="1">
        <f t="shared" si="358"/>
        <v>0</v>
      </c>
      <c r="O109" s="1">
        <f t="shared" si="358"/>
        <v>0</v>
      </c>
      <c r="P109" s="1">
        <f t="shared" si="358"/>
        <v>0</v>
      </c>
      <c r="Q109" s="1">
        <f t="shared" si="358"/>
        <v>0</v>
      </c>
      <c r="R109" s="1">
        <f t="shared" si="358"/>
        <v>6431</v>
      </c>
      <c r="S109" s="1">
        <f t="shared" si="358"/>
        <v>0</v>
      </c>
      <c r="T109" s="1">
        <f t="shared" si="359"/>
        <v>0</v>
      </c>
      <c r="U109" s="1">
        <f t="shared" si="359"/>
        <v>0</v>
      </c>
      <c r="V109" s="1">
        <f t="shared" si="359"/>
        <v>0</v>
      </c>
      <c r="W109" s="1">
        <f t="shared" si="359"/>
        <v>0</v>
      </c>
      <c r="X109" s="1">
        <f t="shared" si="359"/>
        <v>6431</v>
      </c>
      <c r="Y109" s="1">
        <f t="shared" si="359"/>
        <v>0</v>
      </c>
      <c r="Z109" s="1">
        <f t="shared" si="359"/>
        <v>0</v>
      </c>
      <c r="AA109" s="1">
        <f t="shared" si="359"/>
        <v>0</v>
      </c>
      <c r="AB109" s="1">
        <f t="shared" si="359"/>
        <v>0</v>
      </c>
      <c r="AC109" s="1">
        <f t="shared" si="359"/>
        <v>0</v>
      </c>
      <c r="AD109" s="1">
        <f t="shared" si="359"/>
        <v>6431</v>
      </c>
      <c r="AE109" s="1">
        <f t="shared" si="359"/>
        <v>0</v>
      </c>
      <c r="AF109" s="1">
        <f t="shared" si="360"/>
        <v>0</v>
      </c>
      <c r="AG109" s="1">
        <f t="shared" si="360"/>
        <v>0</v>
      </c>
      <c r="AH109" s="1">
        <f t="shared" si="360"/>
        <v>0</v>
      </c>
      <c r="AI109" s="1">
        <f t="shared" si="360"/>
        <v>0</v>
      </c>
      <c r="AJ109" s="1">
        <f t="shared" si="360"/>
        <v>6431</v>
      </c>
      <c r="AK109" s="1">
        <f t="shared" si="360"/>
        <v>0</v>
      </c>
      <c r="AL109" s="1">
        <f t="shared" si="360"/>
        <v>0</v>
      </c>
      <c r="AM109" s="1">
        <f t="shared" si="360"/>
        <v>0</v>
      </c>
      <c r="AN109" s="1">
        <f t="shared" si="360"/>
        <v>0</v>
      </c>
      <c r="AO109" s="1">
        <f t="shared" si="360"/>
        <v>0</v>
      </c>
      <c r="AP109" s="1">
        <f t="shared" si="360"/>
        <v>6431</v>
      </c>
      <c r="AQ109" s="1">
        <f t="shared" si="360"/>
        <v>0</v>
      </c>
      <c r="AR109" s="1">
        <f t="shared" si="360"/>
        <v>0</v>
      </c>
      <c r="AS109" s="1">
        <f t="shared" si="360"/>
        <v>0</v>
      </c>
      <c r="AT109" s="1">
        <f t="shared" si="360"/>
        <v>0</v>
      </c>
      <c r="AU109" s="1">
        <f t="shared" si="360"/>
        <v>0</v>
      </c>
      <c r="AV109" s="1">
        <f t="shared" si="360"/>
        <v>6431</v>
      </c>
      <c r="AW109" s="1">
        <f t="shared" si="360"/>
        <v>0</v>
      </c>
      <c r="AX109" s="1">
        <f t="shared" ref="AX109:BA109" si="366">AX110</f>
        <v>0</v>
      </c>
      <c r="AY109" s="1">
        <f t="shared" si="366"/>
        <v>0</v>
      </c>
      <c r="AZ109" s="1">
        <f t="shared" si="366"/>
        <v>0</v>
      </c>
      <c r="BA109" s="1">
        <f t="shared" si="366"/>
        <v>0</v>
      </c>
      <c r="BB109" s="1">
        <f t="shared" si="361"/>
        <v>6431</v>
      </c>
      <c r="BC109" s="1">
        <f t="shared" si="361"/>
        <v>0</v>
      </c>
      <c r="BD109" s="1">
        <f t="shared" si="360"/>
        <v>0</v>
      </c>
      <c r="BE109" s="1">
        <f t="shared" si="362"/>
        <v>0</v>
      </c>
      <c r="BF109" s="1">
        <f t="shared" si="362"/>
        <v>0</v>
      </c>
      <c r="BG109" s="1">
        <f t="shared" si="362"/>
        <v>0</v>
      </c>
      <c r="BH109" s="1">
        <f t="shared" si="362"/>
        <v>6431</v>
      </c>
      <c r="BI109" s="1">
        <f t="shared" si="362"/>
        <v>0</v>
      </c>
      <c r="BJ109" s="1">
        <f t="shared" si="362"/>
        <v>45</v>
      </c>
      <c r="BK109" s="1">
        <f t="shared" si="362"/>
        <v>0</v>
      </c>
      <c r="BL109" s="1">
        <f t="shared" si="362"/>
        <v>0</v>
      </c>
      <c r="BM109" s="1">
        <f t="shared" si="362"/>
        <v>0</v>
      </c>
      <c r="BN109" s="1">
        <f t="shared" si="362"/>
        <v>6476</v>
      </c>
      <c r="BO109" s="1">
        <f t="shared" si="362"/>
        <v>0</v>
      </c>
      <c r="BP109" s="1">
        <f t="shared" si="363"/>
        <v>0</v>
      </c>
      <c r="BQ109" s="1">
        <f t="shared" si="363"/>
        <v>0</v>
      </c>
      <c r="BR109" s="1">
        <f t="shared" si="363"/>
        <v>0</v>
      </c>
      <c r="BS109" s="1">
        <f t="shared" si="363"/>
        <v>0</v>
      </c>
      <c r="BT109" s="1">
        <f t="shared" si="363"/>
        <v>6476</v>
      </c>
      <c r="BU109" s="1">
        <f t="shared" si="363"/>
        <v>0</v>
      </c>
      <c r="BV109" s="1">
        <f t="shared" si="364"/>
        <v>0</v>
      </c>
      <c r="BW109" s="1">
        <f t="shared" si="364"/>
        <v>0</v>
      </c>
      <c r="BX109" s="1">
        <f t="shared" si="364"/>
        <v>0</v>
      </c>
      <c r="BY109" s="1">
        <f t="shared" si="364"/>
        <v>0</v>
      </c>
      <c r="BZ109" s="1">
        <f t="shared" si="364"/>
        <v>6476</v>
      </c>
      <c r="CA109" s="1">
        <f t="shared" si="364"/>
        <v>0</v>
      </c>
      <c r="CB109" s="97">
        <f t="shared" si="364"/>
        <v>0</v>
      </c>
      <c r="CC109" s="97">
        <f t="shared" si="364"/>
        <v>0</v>
      </c>
      <c r="CD109" s="97">
        <f t="shared" si="364"/>
        <v>0</v>
      </c>
      <c r="CE109" s="97">
        <f t="shared" si="364"/>
        <v>0</v>
      </c>
      <c r="CF109" s="124">
        <f t="shared" si="364"/>
        <v>6476</v>
      </c>
      <c r="CG109" s="124">
        <f t="shared" si="364"/>
        <v>0</v>
      </c>
      <c r="CH109" s="97">
        <f t="shared" si="365"/>
        <v>0</v>
      </c>
      <c r="CI109" s="97">
        <f t="shared" si="365"/>
        <v>0</v>
      </c>
      <c r="CJ109" s="97">
        <f t="shared" si="365"/>
        <v>0</v>
      </c>
      <c r="CK109" s="97">
        <f t="shared" si="365"/>
        <v>0</v>
      </c>
      <c r="CL109" s="191">
        <f t="shared" si="365"/>
        <v>6476</v>
      </c>
      <c r="CM109" s="191">
        <f t="shared" si="365"/>
        <v>0</v>
      </c>
      <c r="CN109" s="191">
        <f t="shared" si="365"/>
        <v>6476</v>
      </c>
      <c r="CO109" s="191">
        <f t="shared" si="365"/>
        <v>0</v>
      </c>
      <c r="CP109" s="210">
        <f t="shared" si="263"/>
        <v>100</v>
      </c>
      <c r="CQ109" s="210"/>
    </row>
    <row r="110" spans="1:95" s="53" customFormat="1" ht="33">
      <c r="A110" s="2" t="s">
        <v>23</v>
      </c>
      <c r="B110" s="27" t="s">
        <v>14</v>
      </c>
      <c r="C110" s="27" t="s">
        <v>65</v>
      </c>
      <c r="D110" s="29" t="s">
        <v>67</v>
      </c>
      <c r="E110" s="30">
        <v>120</v>
      </c>
      <c r="F110" s="1"/>
      <c r="G110" s="1"/>
      <c r="H110" s="1">
        <v>2104</v>
      </c>
      <c r="I110" s="1">
        <v>4327</v>
      </c>
      <c r="J110" s="1"/>
      <c r="K110" s="1"/>
      <c r="L110" s="1">
        <f>F110+H110+I110+J110+K110</f>
        <v>6431</v>
      </c>
      <c r="M110" s="1">
        <f>G110+K110</f>
        <v>0</v>
      </c>
      <c r="N110" s="1"/>
      <c r="O110" s="1"/>
      <c r="P110" s="1"/>
      <c r="Q110" s="1"/>
      <c r="R110" s="1">
        <f>L110+N110+O110+P110+Q110</f>
        <v>6431</v>
      </c>
      <c r="S110" s="1">
        <f>M110+Q110</f>
        <v>0</v>
      </c>
      <c r="T110" s="1"/>
      <c r="U110" s="1"/>
      <c r="V110" s="1"/>
      <c r="W110" s="1"/>
      <c r="X110" s="1">
        <f>R110+T110+U110+V110+W110</f>
        <v>6431</v>
      </c>
      <c r="Y110" s="1">
        <f>S110+W110</f>
        <v>0</v>
      </c>
      <c r="Z110" s="1"/>
      <c r="AA110" s="1"/>
      <c r="AB110" s="1"/>
      <c r="AC110" s="1"/>
      <c r="AD110" s="1">
        <f>X110+Z110+AA110+AB110+AC110</f>
        <v>6431</v>
      </c>
      <c r="AE110" s="1">
        <f>Y110+AC110</f>
        <v>0</v>
      </c>
      <c r="AF110" s="1"/>
      <c r="AG110" s="1"/>
      <c r="AH110" s="1"/>
      <c r="AI110" s="1"/>
      <c r="AJ110" s="1">
        <f>AD110+AF110+AG110+AH110+AI110</f>
        <v>6431</v>
      </c>
      <c r="AK110" s="1">
        <f>AE110+AI110</f>
        <v>0</v>
      </c>
      <c r="AL110" s="1"/>
      <c r="AM110" s="1"/>
      <c r="AN110" s="1"/>
      <c r="AO110" s="1"/>
      <c r="AP110" s="1">
        <f>AJ110+AL110+AM110+AN110+AO110</f>
        <v>6431</v>
      </c>
      <c r="AQ110" s="1">
        <f>AK110+AO110</f>
        <v>0</v>
      </c>
      <c r="AR110" s="1"/>
      <c r="AS110" s="1"/>
      <c r="AT110" s="1"/>
      <c r="AU110" s="1"/>
      <c r="AV110" s="1">
        <f>AP110+AR110+AS110+AT110+AU110</f>
        <v>6431</v>
      </c>
      <c r="AW110" s="1">
        <f>AQ110+AU110</f>
        <v>0</v>
      </c>
      <c r="AX110" s="1"/>
      <c r="AY110" s="1"/>
      <c r="AZ110" s="1"/>
      <c r="BA110" s="1"/>
      <c r="BB110" s="1">
        <f>AV110+AX110+AY110+AZ110+BA110</f>
        <v>6431</v>
      </c>
      <c r="BC110" s="1">
        <f>AW110+BA110</f>
        <v>0</v>
      </c>
      <c r="BD110" s="1"/>
      <c r="BE110" s="1"/>
      <c r="BF110" s="1"/>
      <c r="BG110" s="1"/>
      <c r="BH110" s="1">
        <f>BB110+BD110+BE110+BF110+BG110</f>
        <v>6431</v>
      </c>
      <c r="BI110" s="1">
        <f>BC110+BG110</f>
        <v>0</v>
      </c>
      <c r="BJ110" s="1">
        <v>45</v>
      </c>
      <c r="BK110" s="1"/>
      <c r="BL110" s="1"/>
      <c r="BM110" s="1"/>
      <c r="BN110" s="1">
        <f>BH110+BJ110+BK110+BL110+BM110</f>
        <v>6476</v>
      </c>
      <c r="BO110" s="1">
        <f>BI110+BM110</f>
        <v>0</v>
      </c>
      <c r="BP110" s="1"/>
      <c r="BQ110" s="1"/>
      <c r="BR110" s="1"/>
      <c r="BS110" s="1"/>
      <c r="BT110" s="1">
        <f>BN110+BP110+BQ110+BR110+BS110</f>
        <v>6476</v>
      </c>
      <c r="BU110" s="1">
        <f>BO110+BS110</f>
        <v>0</v>
      </c>
      <c r="BV110" s="1"/>
      <c r="BW110" s="1"/>
      <c r="BX110" s="1"/>
      <c r="BY110" s="1"/>
      <c r="BZ110" s="1">
        <f>BT110+BV110+BW110+BX110+BY110</f>
        <v>6476</v>
      </c>
      <c r="CA110" s="1">
        <f>BU110+BY110</f>
        <v>0</v>
      </c>
      <c r="CB110" s="97"/>
      <c r="CC110" s="97"/>
      <c r="CD110" s="97"/>
      <c r="CE110" s="97"/>
      <c r="CF110" s="124">
        <f>BZ110+CB110+CC110+CD110+CE110</f>
        <v>6476</v>
      </c>
      <c r="CG110" s="124">
        <f>CA110+CE110</f>
        <v>0</v>
      </c>
      <c r="CH110" s="97"/>
      <c r="CI110" s="97"/>
      <c r="CJ110" s="97"/>
      <c r="CK110" s="97"/>
      <c r="CL110" s="191">
        <f>CF110+CH110+CI110+CJ110+CK110</f>
        <v>6476</v>
      </c>
      <c r="CM110" s="191">
        <f>CG110+CK110</f>
        <v>0</v>
      </c>
      <c r="CN110" s="191">
        <v>6476</v>
      </c>
      <c r="CO110" s="213"/>
      <c r="CP110" s="210">
        <f t="shared" si="263"/>
        <v>100</v>
      </c>
      <c r="CQ110" s="210"/>
    </row>
    <row r="111" spans="1:95" s="53" customFormat="1" ht="16.5">
      <c r="A111" s="2"/>
      <c r="B111" s="27"/>
      <c r="C111" s="27"/>
      <c r="D111" s="29"/>
      <c r="E111" s="30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>
        <v>0</v>
      </c>
      <c r="S111" s="1"/>
      <c r="T111" s="1"/>
      <c r="U111" s="1"/>
      <c r="V111" s="1"/>
      <c r="W111" s="1"/>
      <c r="X111" s="1">
        <v>0</v>
      </c>
      <c r="Y111" s="1"/>
      <c r="Z111" s="1"/>
      <c r="AA111" s="1"/>
      <c r="AB111" s="1"/>
      <c r="AC111" s="1"/>
      <c r="AD111" s="1">
        <v>0</v>
      </c>
      <c r="AE111" s="1"/>
      <c r="AF111" s="1"/>
      <c r="AG111" s="1"/>
      <c r="AH111" s="1"/>
      <c r="AI111" s="1"/>
      <c r="AJ111" s="1">
        <v>0</v>
      </c>
      <c r="AK111" s="1"/>
      <c r="AL111" s="1"/>
      <c r="AM111" s="1"/>
      <c r="AN111" s="1"/>
      <c r="AO111" s="1"/>
      <c r="AP111" s="1">
        <v>0</v>
      </c>
      <c r="AQ111" s="1"/>
      <c r="AR111" s="1"/>
      <c r="AS111" s="1"/>
      <c r="AT111" s="1"/>
      <c r="AU111" s="1"/>
      <c r="AV111" s="1">
        <v>0</v>
      </c>
      <c r="AW111" s="1"/>
      <c r="AX111" s="1"/>
      <c r="AY111" s="1"/>
      <c r="AZ111" s="1"/>
      <c r="BA111" s="1"/>
      <c r="BB111" s="1">
        <v>0</v>
      </c>
      <c r="BC111" s="1"/>
      <c r="BD111" s="1"/>
      <c r="BE111" s="1"/>
      <c r="BF111" s="1"/>
      <c r="BG111" s="1"/>
      <c r="BH111" s="1">
        <v>0</v>
      </c>
      <c r="BI111" s="1"/>
      <c r="BJ111" s="1"/>
      <c r="BK111" s="1"/>
      <c r="BL111" s="1"/>
      <c r="BM111" s="1"/>
      <c r="BN111" s="1">
        <v>0</v>
      </c>
      <c r="BO111" s="1"/>
      <c r="BP111" s="1"/>
      <c r="BQ111" s="1"/>
      <c r="BR111" s="1"/>
      <c r="BS111" s="1"/>
      <c r="BT111" s="1">
        <v>0</v>
      </c>
      <c r="BU111" s="1"/>
      <c r="BV111" s="1"/>
      <c r="BW111" s="1"/>
      <c r="BX111" s="1"/>
      <c r="BY111" s="1"/>
      <c r="BZ111" s="1">
        <v>0</v>
      </c>
      <c r="CA111" s="1"/>
      <c r="CB111" s="97"/>
      <c r="CC111" s="97"/>
      <c r="CD111" s="97"/>
      <c r="CE111" s="97"/>
      <c r="CF111" s="124">
        <v>0</v>
      </c>
      <c r="CG111" s="124"/>
      <c r="CH111" s="97"/>
      <c r="CI111" s="97"/>
      <c r="CJ111" s="97"/>
      <c r="CK111" s="97"/>
      <c r="CL111" s="191">
        <v>0</v>
      </c>
      <c r="CM111" s="191"/>
      <c r="CN111" s="213"/>
      <c r="CO111" s="213"/>
      <c r="CP111" s="210"/>
      <c r="CQ111" s="210"/>
    </row>
    <row r="112" spans="1:95" s="53" customFormat="1" ht="37.5">
      <c r="A112" s="61" t="s">
        <v>756</v>
      </c>
      <c r="B112" s="49" t="s">
        <v>14</v>
      </c>
      <c r="C112" s="49" t="s">
        <v>203</v>
      </c>
      <c r="D112" s="55"/>
      <c r="E112" s="30"/>
      <c r="F112" s="1"/>
      <c r="G112" s="1"/>
      <c r="H112" s="1"/>
      <c r="I112" s="1"/>
      <c r="J112" s="1"/>
      <c r="K112" s="1"/>
      <c r="L112" s="1"/>
      <c r="M112" s="1"/>
      <c r="N112" s="6">
        <f t="shared" ref="N112:AC116" si="367">N113</f>
        <v>5367</v>
      </c>
      <c r="O112" s="6">
        <f t="shared" si="367"/>
        <v>0</v>
      </c>
      <c r="P112" s="6">
        <f t="shared" si="367"/>
        <v>0</v>
      </c>
      <c r="Q112" s="6">
        <f t="shared" si="367"/>
        <v>0</v>
      </c>
      <c r="R112" s="6">
        <f t="shared" si="367"/>
        <v>5367</v>
      </c>
      <c r="S112" s="6">
        <f t="shared" si="367"/>
        <v>0</v>
      </c>
      <c r="T112" s="6">
        <f t="shared" si="367"/>
        <v>0</v>
      </c>
      <c r="U112" s="6">
        <f t="shared" si="367"/>
        <v>0</v>
      </c>
      <c r="V112" s="6">
        <f t="shared" si="367"/>
        <v>0</v>
      </c>
      <c r="W112" s="6">
        <f t="shared" si="367"/>
        <v>0</v>
      </c>
      <c r="X112" s="6">
        <f t="shared" si="367"/>
        <v>5367</v>
      </c>
      <c r="Y112" s="6">
        <f t="shared" si="367"/>
        <v>0</v>
      </c>
      <c r="Z112" s="6">
        <f t="shared" si="367"/>
        <v>0</v>
      </c>
      <c r="AA112" s="6">
        <f t="shared" si="367"/>
        <v>0</v>
      </c>
      <c r="AB112" s="6">
        <f t="shared" si="367"/>
        <v>0</v>
      </c>
      <c r="AC112" s="6">
        <f t="shared" si="367"/>
        <v>0</v>
      </c>
      <c r="AD112" s="6">
        <f t="shared" ref="Z112:AO116" si="368">AD113</f>
        <v>5367</v>
      </c>
      <c r="AE112" s="6">
        <f t="shared" si="368"/>
        <v>0</v>
      </c>
      <c r="AF112" s="6">
        <f t="shared" si="368"/>
        <v>0</v>
      </c>
      <c r="AG112" s="6">
        <f t="shared" si="368"/>
        <v>0</v>
      </c>
      <c r="AH112" s="6">
        <f t="shared" si="368"/>
        <v>0</v>
      </c>
      <c r="AI112" s="6">
        <f t="shared" si="368"/>
        <v>0</v>
      </c>
      <c r="AJ112" s="6">
        <f t="shared" si="368"/>
        <v>5367</v>
      </c>
      <c r="AK112" s="6">
        <f t="shared" si="368"/>
        <v>0</v>
      </c>
      <c r="AL112" s="6">
        <f t="shared" si="368"/>
        <v>0</v>
      </c>
      <c r="AM112" s="6">
        <f t="shared" si="368"/>
        <v>0</v>
      </c>
      <c r="AN112" s="6">
        <f t="shared" si="368"/>
        <v>0</v>
      </c>
      <c r="AO112" s="6">
        <f t="shared" si="368"/>
        <v>0</v>
      </c>
      <c r="AP112" s="6">
        <f t="shared" ref="AL112:BD116" si="369">AP113</f>
        <v>5367</v>
      </c>
      <c r="AQ112" s="6">
        <f t="shared" si="369"/>
        <v>0</v>
      </c>
      <c r="AR112" s="6">
        <f t="shared" si="369"/>
        <v>0</v>
      </c>
      <c r="AS112" s="6">
        <f t="shared" si="369"/>
        <v>0</v>
      </c>
      <c r="AT112" s="6">
        <f t="shared" si="369"/>
        <v>0</v>
      </c>
      <c r="AU112" s="6">
        <f t="shared" si="369"/>
        <v>0</v>
      </c>
      <c r="AV112" s="6">
        <f t="shared" si="369"/>
        <v>5367</v>
      </c>
      <c r="AW112" s="6">
        <f t="shared" si="369"/>
        <v>0</v>
      </c>
      <c r="AX112" s="6">
        <f t="shared" si="369"/>
        <v>0</v>
      </c>
      <c r="AY112" s="6">
        <f t="shared" si="369"/>
        <v>0</v>
      </c>
      <c r="AZ112" s="6">
        <f t="shared" si="369"/>
        <v>0</v>
      </c>
      <c r="BA112" s="6">
        <f t="shared" si="369"/>
        <v>0</v>
      </c>
      <c r="BB112" s="6">
        <f t="shared" si="369"/>
        <v>5367</v>
      </c>
      <c r="BC112" s="6">
        <f t="shared" si="369"/>
        <v>0</v>
      </c>
      <c r="BD112" s="6">
        <f t="shared" si="369"/>
        <v>0</v>
      </c>
      <c r="BE112" s="6">
        <f t="shared" ref="BD112:BS116" si="370">BE113</f>
        <v>0</v>
      </c>
      <c r="BF112" s="6">
        <f t="shared" si="370"/>
        <v>0</v>
      </c>
      <c r="BG112" s="6">
        <f t="shared" si="370"/>
        <v>0</v>
      </c>
      <c r="BH112" s="6">
        <f t="shared" si="370"/>
        <v>5367</v>
      </c>
      <c r="BI112" s="6">
        <f t="shared" si="370"/>
        <v>0</v>
      </c>
      <c r="BJ112" s="6">
        <f t="shared" si="370"/>
        <v>0</v>
      </c>
      <c r="BK112" s="6">
        <f t="shared" si="370"/>
        <v>0</v>
      </c>
      <c r="BL112" s="6">
        <f t="shared" si="370"/>
        <v>-38</v>
      </c>
      <c r="BM112" s="6">
        <f t="shared" si="370"/>
        <v>0</v>
      </c>
      <c r="BN112" s="6">
        <f t="shared" si="370"/>
        <v>5329</v>
      </c>
      <c r="BO112" s="6">
        <f t="shared" si="370"/>
        <v>0</v>
      </c>
      <c r="BP112" s="6">
        <f t="shared" si="370"/>
        <v>0</v>
      </c>
      <c r="BQ112" s="6">
        <f t="shared" si="370"/>
        <v>0</v>
      </c>
      <c r="BR112" s="6">
        <f t="shared" si="370"/>
        <v>0</v>
      </c>
      <c r="BS112" s="6">
        <f t="shared" si="370"/>
        <v>0</v>
      </c>
      <c r="BT112" s="6">
        <f t="shared" ref="BP112:CE116" si="371">BT113</f>
        <v>5329</v>
      </c>
      <c r="BU112" s="6">
        <f t="shared" si="371"/>
        <v>0</v>
      </c>
      <c r="BV112" s="6">
        <f t="shared" si="371"/>
        <v>0</v>
      </c>
      <c r="BW112" s="6">
        <f t="shared" si="371"/>
        <v>0</v>
      </c>
      <c r="BX112" s="6">
        <f t="shared" si="371"/>
        <v>0</v>
      </c>
      <c r="BY112" s="6">
        <f t="shared" si="371"/>
        <v>0</v>
      </c>
      <c r="BZ112" s="6">
        <f t="shared" si="371"/>
        <v>5329</v>
      </c>
      <c r="CA112" s="6">
        <f t="shared" si="371"/>
        <v>0</v>
      </c>
      <c r="CB112" s="96">
        <f t="shared" si="371"/>
        <v>0</v>
      </c>
      <c r="CC112" s="96">
        <f t="shared" si="371"/>
        <v>0</v>
      </c>
      <c r="CD112" s="96">
        <f t="shared" si="371"/>
        <v>0</v>
      </c>
      <c r="CE112" s="96">
        <f t="shared" si="371"/>
        <v>0</v>
      </c>
      <c r="CF112" s="123">
        <f t="shared" ref="CB112:CO116" si="372">CF113</f>
        <v>5329</v>
      </c>
      <c r="CG112" s="123">
        <f t="shared" si="372"/>
        <v>0</v>
      </c>
      <c r="CH112" s="96">
        <f t="shared" si="372"/>
        <v>0</v>
      </c>
      <c r="CI112" s="96">
        <f t="shared" si="372"/>
        <v>0</v>
      </c>
      <c r="CJ112" s="96">
        <f t="shared" si="372"/>
        <v>-38</v>
      </c>
      <c r="CK112" s="96">
        <f t="shared" si="372"/>
        <v>0</v>
      </c>
      <c r="CL112" s="211">
        <f t="shared" si="372"/>
        <v>5291</v>
      </c>
      <c r="CM112" s="211">
        <f t="shared" si="372"/>
        <v>0</v>
      </c>
      <c r="CN112" s="211">
        <f t="shared" si="372"/>
        <v>5224</v>
      </c>
      <c r="CO112" s="211">
        <f t="shared" si="372"/>
        <v>0</v>
      </c>
      <c r="CP112" s="212">
        <f t="shared" si="263"/>
        <v>98.733698733698745</v>
      </c>
      <c r="CQ112" s="212"/>
    </row>
    <row r="113" spans="1:95" s="53" customFormat="1" ht="18.75" customHeight="1">
      <c r="A113" s="2" t="s">
        <v>26</v>
      </c>
      <c r="B113" s="27" t="s">
        <v>14</v>
      </c>
      <c r="C113" s="27" t="s">
        <v>203</v>
      </c>
      <c r="D113" s="31" t="s">
        <v>27</v>
      </c>
      <c r="E113" s="30"/>
      <c r="F113" s="1"/>
      <c r="G113" s="1"/>
      <c r="H113" s="1"/>
      <c r="I113" s="1"/>
      <c r="J113" s="1"/>
      <c r="K113" s="1"/>
      <c r="L113" s="1"/>
      <c r="M113" s="1"/>
      <c r="N113" s="1">
        <f t="shared" si="367"/>
        <v>5367</v>
      </c>
      <c r="O113" s="1">
        <f t="shared" si="367"/>
        <v>0</v>
      </c>
      <c r="P113" s="1">
        <f t="shared" si="367"/>
        <v>0</v>
      </c>
      <c r="Q113" s="1">
        <f t="shared" si="367"/>
        <v>0</v>
      </c>
      <c r="R113" s="1">
        <f t="shared" si="367"/>
        <v>5367</v>
      </c>
      <c r="S113" s="1">
        <f t="shared" si="367"/>
        <v>0</v>
      </c>
      <c r="T113" s="1">
        <f t="shared" si="367"/>
        <v>0</v>
      </c>
      <c r="U113" s="1">
        <f t="shared" si="367"/>
        <v>0</v>
      </c>
      <c r="V113" s="1">
        <f t="shared" si="367"/>
        <v>0</v>
      </c>
      <c r="W113" s="1">
        <f t="shared" si="367"/>
        <v>0</v>
      </c>
      <c r="X113" s="1">
        <f t="shared" si="367"/>
        <v>5367</v>
      </c>
      <c r="Y113" s="1">
        <f t="shared" si="367"/>
        <v>0</v>
      </c>
      <c r="Z113" s="1">
        <f t="shared" si="368"/>
        <v>0</v>
      </c>
      <c r="AA113" s="1">
        <f t="shared" si="368"/>
        <v>0</v>
      </c>
      <c r="AB113" s="1">
        <f t="shared" si="368"/>
        <v>0</v>
      </c>
      <c r="AC113" s="1">
        <f t="shared" si="368"/>
        <v>0</v>
      </c>
      <c r="AD113" s="1">
        <f t="shared" si="368"/>
        <v>5367</v>
      </c>
      <c r="AE113" s="1">
        <f t="shared" si="368"/>
        <v>0</v>
      </c>
      <c r="AF113" s="1">
        <f t="shared" si="368"/>
        <v>0</v>
      </c>
      <c r="AG113" s="1">
        <f t="shared" si="368"/>
        <v>0</v>
      </c>
      <c r="AH113" s="1">
        <f t="shared" si="368"/>
        <v>0</v>
      </c>
      <c r="AI113" s="1">
        <f t="shared" si="368"/>
        <v>0</v>
      </c>
      <c r="AJ113" s="1">
        <f t="shared" si="368"/>
        <v>5367</v>
      </c>
      <c r="AK113" s="1">
        <f t="shared" si="368"/>
        <v>0</v>
      </c>
      <c r="AL113" s="1">
        <f t="shared" si="369"/>
        <v>0</v>
      </c>
      <c r="AM113" s="1">
        <f t="shared" si="369"/>
        <v>0</v>
      </c>
      <c r="AN113" s="1">
        <f t="shared" si="369"/>
        <v>0</v>
      </c>
      <c r="AO113" s="1">
        <f t="shared" si="369"/>
        <v>0</v>
      </c>
      <c r="AP113" s="1">
        <f t="shared" si="369"/>
        <v>5367</v>
      </c>
      <c r="AQ113" s="1">
        <f t="shared" si="369"/>
        <v>0</v>
      </c>
      <c r="AR113" s="1">
        <f t="shared" si="369"/>
        <v>0</v>
      </c>
      <c r="AS113" s="1">
        <f t="shared" si="369"/>
        <v>0</v>
      </c>
      <c r="AT113" s="1">
        <f t="shared" si="369"/>
        <v>0</v>
      </c>
      <c r="AU113" s="1">
        <f t="shared" si="369"/>
        <v>0</v>
      </c>
      <c r="AV113" s="1">
        <f t="shared" si="369"/>
        <v>5367</v>
      </c>
      <c r="AW113" s="1">
        <f t="shared" si="369"/>
        <v>0</v>
      </c>
      <c r="AX113" s="1">
        <f t="shared" si="369"/>
        <v>0</v>
      </c>
      <c r="AY113" s="1">
        <f t="shared" si="369"/>
        <v>0</v>
      </c>
      <c r="AZ113" s="1">
        <f t="shared" si="369"/>
        <v>0</v>
      </c>
      <c r="BA113" s="1">
        <f t="shared" si="369"/>
        <v>0</v>
      </c>
      <c r="BB113" s="1">
        <f t="shared" si="369"/>
        <v>5367</v>
      </c>
      <c r="BC113" s="1">
        <f t="shared" si="369"/>
        <v>0</v>
      </c>
      <c r="BD113" s="1">
        <f t="shared" si="370"/>
        <v>0</v>
      </c>
      <c r="BE113" s="1">
        <f t="shared" si="370"/>
        <v>0</v>
      </c>
      <c r="BF113" s="1">
        <f t="shared" si="370"/>
        <v>0</v>
      </c>
      <c r="BG113" s="1">
        <f t="shared" si="370"/>
        <v>0</v>
      </c>
      <c r="BH113" s="1">
        <f t="shared" si="370"/>
        <v>5367</v>
      </c>
      <c r="BI113" s="1">
        <f t="shared" si="370"/>
        <v>0</v>
      </c>
      <c r="BJ113" s="1">
        <f t="shared" si="370"/>
        <v>0</v>
      </c>
      <c r="BK113" s="1">
        <f t="shared" si="370"/>
        <v>0</v>
      </c>
      <c r="BL113" s="1">
        <f t="shared" si="370"/>
        <v>-38</v>
      </c>
      <c r="BM113" s="1">
        <f t="shared" si="370"/>
        <v>0</v>
      </c>
      <c r="BN113" s="1">
        <f t="shared" si="370"/>
        <v>5329</v>
      </c>
      <c r="BO113" s="1">
        <f t="shared" si="370"/>
        <v>0</v>
      </c>
      <c r="BP113" s="1">
        <f t="shared" si="371"/>
        <v>0</v>
      </c>
      <c r="BQ113" s="1">
        <f t="shared" si="371"/>
        <v>0</v>
      </c>
      <c r="BR113" s="1">
        <f t="shared" si="371"/>
        <v>0</v>
      </c>
      <c r="BS113" s="1">
        <f t="shared" si="371"/>
        <v>0</v>
      </c>
      <c r="BT113" s="1">
        <f t="shared" si="371"/>
        <v>5329</v>
      </c>
      <c r="BU113" s="1">
        <f t="shared" si="371"/>
        <v>0</v>
      </c>
      <c r="BV113" s="1">
        <f t="shared" si="371"/>
        <v>0</v>
      </c>
      <c r="BW113" s="1">
        <f t="shared" si="371"/>
        <v>0</v>
      </c>
      <c r="BX113" s="1">
        <f t="shared" si="371"/>
        <v>0</v>
      </c>
      <c r="BY113" s="1">
        <f t="shared" si="371"/>
        <v>0</v>
      </c>
      <c r="BZ113" s="1">
        <f t="shared" si="371"/>
        <v>5329</v>
      </c>
      <c r="CA113" s="1">
        <f t="shared" si="371"/>
        <v>0</v>
      </c>
      <c r="CB113" s="97">
        <f t="shared" si="372"/>
        <v>0</v>
      </c>
      <c r="CC113" s="97">
        <f t="shared" si="372"/>
        <v>0</v>
      </c>
      <c r="CD113" s="97">
        <f t="shared" si="372"/>
        <v>0</v>
      </c>
      <c r="CE113" s="97">
        <f t="shared" si="372"/>
        <v>0</v>
      </c>
      <c r="CF113" s="124">
        <f t="shared" si="372"/>
        <v>5329</v>
      </c>
      <c r="CG113" s="124">
        <f t="shared" si="372"/>
        <v>0</v>
      </c>
      <c r="CH113" s="97">
        <f t="shared" si="372"/>
        <v>0</v>
      </c>
      <c r="CI113" s="97">
        <f t="shared" si="372"/>
        <v>0</v>
      </c>
      <c r="CJ113" s="97">
        <f t="shared" si="372"/>
        <v>-38</v>
      </c>
      <c r="CK113" s="97">
        <f t="shared" si="372"/>
        <v>0</v>
      </c>
      <c r="CL113" s="191">
        <f t="shared" si="372"/>
        <v>5291</v>
      </c>
      <c r="CM113" s="191">
        <f t="shared" si="372"/>
        <v>0</v>
      </c>
      <c r="CN113" s="191">
        <f t="shared" si="372"/>
        <v>5224</v>
      </c>
      <c r="CO113" s="191">
        <f t="shared" si="372"/>
        <v>0</v>
      </c>
      <c r="CP113" s="210">
        <f t="shared" si="263"/>
        <v>98.733698733698745</v>
      </c>
      <c r="CQ113" s="210"/>
    </row>
    <row r="114" spans="1:95" s="53" customFormat="1" ht="18.75" customHeight="1">
      <c r="A114" s="2" t="s">
        <v>78</v>
      </c>
      <c r="B114" s="27" t="s">
        <v>14</v>
      </c>
      <c r="C114" s="27" t="s">
        <v>203</v>
      </c>
      <c r="D114" s="29" t="s">
        <v>147</v>
      </c>
      <c r="E114" s="30"/>
      <c r="F114" s="1"/>
      <c r="G114" s="1"/>
      <c r="H114" s="1"/>
      <c r="I114" s="1"/>
      <c r="J114" s="1"/>
      <c r="K114" s="1"/>
      <c r="L114" s="1"/>
      <c r="M114" s="1"/>
      <c r="N114" s="1">
        <f t="shared" si="367"/>
        <v>5367</v>
      </c>
      <c r="O114" s="1">
        <f t="shared" si="367"/>
        <v>0</v>
      </c>
      <c r="P114" s="1">
        <f t="shared" si="367"/>
        <v>0</v>
      </c>
      <c r="Q114" s="1">
        <f t="shared" si="367"/>
        <v>0</v>
      </c>
      <c r="R114" s="1">
        <f>R115</f>
        <v>5367</v>
      </c>
      <c r="S114" s="1">
        <f>S115</f>
        <v>0</v>
      </c>
      <c r="T114" s="1">
        <f t="shared" si="367"/>
        <v>0</v>
      </c>
      <c r="U114" s="1">
        <f t="shared" si="367"/>
        <v>0</v>
      </c>
      <c r="V114" s="1">
        <f t="shared" si="367"/>
        <v>0</v>
      </c>
      <c r="W114" s="1">
        <f t="shared" si="367"/>
        <v>0</v>
      </c>
      <c r="X114" s="1">
        <f>X115</f>
        <v>5367</v>
      </c>
      <c r="Y114" s="1">
        <f>Y115</f>
        <v>0</v>
      </c>
      <c r="Z114" s="1">
        <f t="shared" si="368"/>
        <v>0</v>
      </c>
      <c r="AA114" s="1">
        <f t="shared" si="368"/>
        <v>0</v>
      </c>
      <c r="AB114" s="1">
        <f t="shared" si="368"/>
        <v>0</v>
      </c>
      <c r="AC114" s="1">
        <f t="shared" si="368"/>
        <v>0</v>
      </c>
      <c r="AD114" s="1">
        <f>AD115</f>
        <v>5367</v>
      </c>
      <c r="AE114" s="1">
        <f>AE115</f>
        <v>0</v>
      </c>
      <c r="AF114" s="1">
        <f t="shared" si="368"/>
        <v>0</v>
      </c>
      <c r="AG114" s="1">
        <f t="shared" si="368"/>
        <v>0</v>
      </c>
      <c r="AH114" s="1">
        <f t="shared" si="368"/>
        <v>0</v>
      </c>
      <c r="AI114" s="1">
        <f t="shared" si="368"/>
        <v>0</v>
      </c>
      <c r="AJ114" s="1">
        <f>AJ115</f>
        <v>5367</v>
      </c>
      <c r="AK114" s="1">
        <f>AK115</f>
        <v>0</v>
      </c>
      <c r="AL114" s="1">
        <f t="shared" si="369"/>
        <v>0</v>
      </c>
      <c r="AM114" s="1">
        <f t="shared" si="369"/>
        <v>0</v>
      </c>
      <c r="AN114" s="1">
        <f t="shared" si="369"/>
        <v>0</v>
      </c>
      <c r="AO114" s="1">
        <f t="shared" si="369"/>
        <v>0</v>
      </c>
      <c r="AP114" s="1">
        <f>AP115</f>
        <v>5367</v>
      </c>
      <c r="AQ114" s="1">
        <f>AQ115</f>
        <v>0</v>
      </c>
      <c r="AR114" s="1">
        <f t="shared" si="369"/>
        <v>0</v>
      </c>
      <c r="AS114" s="1">
        <f t="shared" si="369"/>
        <v>0</v>
      </c>
      <c r="AT114" s="1">
        <f t="shared" si="369"/>
        <v>0</v>
      </c>
      <c r="AU114" s="1">
        <f t="shared" si="369"/>
        <v>0</v>
      </c>
      <c r="AV114" s="1">
        <f>AV115</f>
        <v>5367</v>
      </c>
      <c r="AW114" s="1">
        <f>AW115</f>
        <v>0</v>
      </c>
      <c r="AX114" s="1">
        <f t="shared" si="369"/>
        <v>0</v>
      </c>
      <c r="AY114" s="1">
        <f t="shared" si="369"/>
        <v>0</v>
      </c>
      <c r="AZ114" s="1">
        <f t="shared" si="369"/>
        <v>0</v>
      </c>
      <c r="BA114" s="1">
        <f t="shared" si="369"/>
        <v>0</v>
      </c>
      <c r="BB114" s="1">
        <f>BB115</f>
        <v>5367</v>
      </c>
      <c r="BC114" s="1">
        <f>BC115</f>
        <v>0</v>
      </c>
      <c r="BD114" s="1">
        <f t="shared" si="370"/>
        <v>0</v>
      </c>
      <c r="BE114" s="1">
        <f t="shared" si="370"/>
        <v>0</v>
      </c>
      <c r="BF114" s="1">
        <f t="shared" si="370"/>
        <v>0</v>
      </c>
      <c r="BG114" s="1">
        <f t="shared" si="370"/>
        <v>0</v>
      </c>
      <c r="BH114" s="1">
        <f>BH115</f>
        <v>5367</v>
      </c>
      <c r="BI114" s="1">
        <f>BI115</f>
        <v>0</v>
      </c>
      <c r="BJ114" s="1">
        <f t="shared" si="370"/>
        <v>0</v>
      </c>
      <c r="BK114" s="1">
        <f t="shared" si="370"/>
        <v>0</v>
      </c>
      <c r="BL114" s="1">
        <f t="shared" si="370"/>
        <v>-38</v>
      </c>
      <c r="BM114" s="1">
        <f t="shared" si="370"/>
        <v>0</v>
      </c>
      <c r="BN114" s="1">
        <f>BN115</f>
        <v>5329</v>
      </c>
      <c r="BO114" s="1">
        <f>BO115</f>
        <v>0</v>
      </c>
      <c r="BP114" s="1">
        <f t="shared" si="371"/>
        <v>0</v>
      </c>
      <c r="BQ114" s="1">
        <f t="shared" si="371"/>
        <v>0</v>
      </c>
      <c r="BR114" s="1">
        <f t="shared" si="371"/>
        <v>0</v>
      </c>
      <c r="BS114" s="1">
        <f t="shared" si="371"/>
        <v>0</v>
      </c>
      <c r="BT114" s="1">
        <f>BT115</f>
        <v>5329</v>
      </c>
      <c r="BU114" s="1">
        <f>BU115</f>
        <v>0</v>
      </c>
      <c r="BV114" s="1">
        <f t="shared" si="371"/>
        <v>0</v>
      </c>
      <c r="BW114" s="1">
        <f t="shared" si="371"/>
        <v>0</v>
      </c>
      <c r="BX114" s="1">
        <f t="shared" si="371"/>
        <v>0</v>
      </c>
      <c r="BY114" s="1">
        <f t="shared" si="371"/>
        <v>0</v>
      </c>
      <c r="BZ114" s="1">
        <f>BZ115</f>
        <v>5329</v>
      </c>
      <c r="CA114" s="1">
        <f>CA115</f>
        <v>0</v>
      </c>
      <c r="CB114" s="97">
        <f t="shared" si="372"/>
        <v>0</v>
      </c>
      <c r="CC114" s="97">
        <f t="shared" si="372"/>
        <v>0</v>
      </c>
      <c r="CD114" s="97">
        <f t="shared" si="372"/>
        <v>0</v>
      </c>
      <c r="CE114" s="97">
        <f t="shared" si="372"/>
        <v>0</v>
      </c>
      <c r="CF114" s="124">
        <f>CF115</f>
        <v>5329</v>
      </c>
      <c r="CG114" s="124">
        <f>CG115</f>
        <v>0</v>
      </c>
      <c r="CH114" s="97">
        <f t="shared" si="372"/>
        <v>0</v>
      </c>
      <c r="CI114" s="97">
        <f t="shared" si="372"/>
        <v>0</v>
      </c>
      <c r="CJ114" s="97">
        <f t="shared" si="372"/>
        <v>-38</v>
      </c>
      <c r="CK114" s="97">
        <f t="shared" si="372"/>
        <v>0</v>
      </c>
      <c r="CL114" s="191">
        <f>CL115</f>
        <v>5291</v>
      </c>
      <c r="CM114" s="191">
        <f t="shared" si="372"/>
        <v>0</v>
      </c>
      <c r="CN114" s="191">
        <f t="shared" si="372"/>
        <v>5224</v>
      </c>
      <c r="CO114" s="191">
        <f t="shared" si="372"/>
        <v>0</v>
      </c>
      <c r="CP114" s="210">
        <f t="shared" si="263"/>
        <v>98.733698733698745</v>
      </c>
      <c r="CQ114" s="210"/>
    </row>
    <row r="115" spans="1:95" s="53" customFormat="1" ht="18.75" customHeight="1">
      <c r="A115" s="2" t="s">
        <v>758</v>
      </c>
      <c r="B115" s="27" t="s">
        <v>14</v>
      </c>
      <c r="C115" s="27" t="s">
        <v>203</v>
      </c>
      <c r="D115" s="29" t="s">
        <v>757</v>
      </c>
      <c r="E115" s="30"/>
      <c r="F115" s="1"/>
      <c r="G115" s="1"/>
      <c r="H115" s="1"/>
      <c r="I115" s="1"/>
      <c r="J115" s="1"/>
      <c r="K115" s="1"/>
      <c r="L115" s="1"/>
      <c r="M115" s="1"/>
      <c r="N115" s="1">
        <f t="shared" si="367"/>
        <v>5367</v>
      </c>
      <c r="O115" s="1">
        <f t="shared" si="367"/>
        <v>0</v>
      </c>
      <c r="P115" s="1">
        <f t="shared" si="367"/>
        <v>0</v>
      </c>
      <c r="Q115" s="1">
        <f t="shared" si="367"/>
        <v>0</v>
      </c>
      <c r="R115" s="1">
        <f>R116</f>
        <v>5367</v>
      </c>
      <c r="S115" s="1">
        <f>S116</f>
        <v>0</v>
      </c>
      <c r="T115" s="1">
        <f t="shared" si="367"/>
        <v>0</v>
      </c>
      <c r="U115" s="1">
        <f t="shared" si="367"/>
        <v>0</v>
      </c>
      <c r="V115" s="1">
        <f t="shared" si="367"/>
        <v>0</v>
      </c>
      <c r="W115" s="1">
        <f t="shared" si="367"/>
        <v>0</v>
      </c>
      <c r="X115" s="1">
        <f>X116</f>
        <v>5367</v>
      </c>
      <c r="Y115" s="1">
        <f>Y116</f>
        <v>0</v>
      </c>
      <c r="Z115" s="1">
        <f t="shared" si="368"/>
        <v>0</v>
      </c>
      <c r="AA115" s="1">
        <f t="shared" si="368"/>
        <v>0</v>
      </c>
      <c r="AB115" s="1">
        <f t="shared" si="368"/>
        <v>0</v>
      </c>
      <c r="AC115" s="1">
        <f t="shared" si="368"/>
        <v>0</v>
      </c>
      <c r="AD115" s="1">
        <f>AD116</f>
        <v>5367</v>
      </c>
      <c r="AE115" s="1">
        <f>AE116</f>
        <v>0</v>
      </c>
      <c r="AF115" s="1">
        <f t="shared" si="368"/>
        <v>0</v>
      </c>
      <c r="AG115" s="1">
        <f t="shared" si="368"/>
        <v>0</v>
      </c>
      <c r="AH115" s="1">
        <f t="shared" si="368"/>
        <v>0</v>
      </c>
      <c r="AI115" s="1">
        <f t="shared" si="368"/>
        <v>0</v>
      </c>
      <c r="AJ115" s="1">
        <f>AJ116</f>
        <v>5367</v>
      </c>
      <c r="AK115" s="1">
        <f>AK116</f>
        <v>0</v>
      </c>
      <c r="AL115" s="1">
        <f t="shared" si="369"/>
        <v>0</v>
      </c>
      <c r="AM115" s="1">
        <f t="shared" si="369"/>
        <v>0</v>
      </c>
      <c r="AN115" s="1">
        <f t="shared" si="369"/>
        <v>0</v>
      </c>
      <c r="AO115" s="1">
        <f t="shared" si="369"/>
        <v>0</v>
      </c>
      <c r="AP115" s="1">
        <f>AP116</f>
        <v>5367</v>
      </c>
      <c r="AQ115" s="1">
        <f>AQ116</f>
        <v>0</v>
      </c>
      <c r="AR115" s="1">
        <f t="shared" si="369"/>
        <v>0</v>
      </c>
      <c r="AS115" s="1">
        <f t="shared" si="369"/>
        <v>0</v>
      </c>
      <c r="AT115" s="1">
        <f t="shared" si="369"/>
        <v>0</v>
      </c>
      <c r="AU115" s="1">
        <f t="shared" si="369"/>
        <v>0</v>
      </c>
      <c r="AV115" s="1">
        <f>AV116</f>
        <v>5367</v>
      </c>
      <c r="AW115" s="1">
        <f>AW116</f>
        <v>0</v>
      </c>
      <c r="AX115" s="1">
        <f t="shared" si="369"/>
        <v>0</v>
      </c>
      <c r="AY115" s="1">
        <f t="shared" si="369"/>
        <v>0</v>
      </c>
      <c r="AZ115" s="1">
        <f t="shared" si="369"/>
        <v>0</v>
      </c>
      <c r="BA115" s="1">
        <f t="shared" si="369"/>
        <v>0</v>
      </c>
      <c r="BB115" s="1">
        <f>BB116</f>
        <v>5367</v>
      </c>
      <c r="BC115" s="1">
        <f>BC116</f>
        <v>0</v>
      </c>
      <c r="BD115" s="1">
        <f t="shared" si="370"/>
        <v>0</v>
      </c>
      <c r="BE115" s="1">
        <f t="shared" si="370"/>
        <v>0</v>
      </c>
      <c r="BF115" s="1">
        <f t="shared" si="370"/>
        <v>0</v>
      </c>
      <c r="BG115" s="1">
        <f t="shared" si="370"/>
        <v>0</v>
      </c>
      <c r="BH115" s="1">
        <f>BH116</f>
        <v>5367</v>
      </c>
      <c r="BI115" s="1">
        <f>BI116</f>
        <v>0</v>
      </c>
      <c r="BJ115" s="1">
        <f t="shared" si="370"/>
        <v>0</v>
      </c>
      <c r="BK115" s="1">
        <f t="shared" si="370"/>
        <v>0</v>
      </c>
      <c r="BL115" s="1">
        <f t="shared" si="370"/>
        <v>-38</v>
      </c>
      <c r="BM115" s="1">
        <f t="shared" si="370"/>
        <v>0</v>
      </c>
      <c r="BN115" s="1">
        <f>BN116</f>
        <v>5329</v>
      </c>
      <c r="BO115" s="1">
        <f>BO116</f>
        <v>0</v>
      </c>
      <c r="BP115" s="1">
        <f t="shared" si="371"/>
        <v>0</v>
      </c>
      <c r="BQ115" s="1">
        <f t="shared" si="371"/>
        <v>0</v>
      </c>
      <c r="BR115" s="1">
        <f t="shared" si="371"/>
        <v>0</v>
      </c>
      <c r="BS115" s="1">
        <f t="shared" si="371"/>
        <v>0</v>
      </c>
      <c r="BT115" s="1">
        <f>BT116</f>
        <v>5329</v>
      </c>
      <c r="BU115" s="1">
        <f>BU116</f>
        <v>0</v>
      </c>
      <c r="BV115" s="1">
        <f t="shared" si="371"/>
        <v>0</v>
      </c>
      <c r="BW115" s="1">
        <f t="shared" si="371"/>
        <v>0</v>
      </c>
      <c r="BX115" s="1">
        <f t="shared" si="371"/>
        <v>0</v>
      </c>
      <c r="BY115" s="1">
        <f t="shared" si="371"/>
        <v>0</v>
      </c>
      <c r="BZ115" s="1">
        <f>BZ116</f>
        <v>5329</v>
      </c>
      <c r="CA115" s="1">
        <f>CA116</f>
        <v>0</v>
      </c>
      <c r="CB115" s="97">
        <f t="shared" si="372"/>
        <v>0</v>
      </c>
      <c r="CC115" s="97">
        <f t="shared" si="372"/>
        <v>0</v>
      </c>
      <c r="CD115" s="97">
        <f t="shared" si="372"/>
        <v>0</v>
      </c>
      <c r="CE115" s="97">
        <f t="shared" si="372"/>
        <v>0</v>
      </c>
      <c r="CF115" s="124">
        <f>CF116</f>
        <v>5329</v>
      </c>
      <c r="CG115" s="124">
        <f>CG116</f>
        <v>0</v>
      </c>
      <c r="CH115" s="97">
        <f t="shared" si="372"/>
        <v>0</v>
      </c>
      <c r="CI115" s="97">
        <f t="shared" si="372"/>
        <v>0</v>
      </c>
      <c r="CJ115" s="97">
        <f t="shared" si="372"/>
        <v>-38</v>
      </c>
      <c r="CK115" s="97">
        <f t="shared" si="372"/>
        <v>0</v>
      </c>
      <c r="CL115" s="191">
        <f>CL116</f>
        <v>5291</v>
      </c>
      <c r="CM115" s="191">
        <f t="shared" si="372"/>
        <v>0</v>
      </c>
      <c r="CN115" s="191">
        <f t="shared" si="372"/>
        <v>5224</v>
      </c>
      <c r="CO115" s="191">
        <f t="shared" si="372"/>
        <v>0</v>
      </c>
      <c r="CP115" s="210">
        <f t="shared" si="263"/>
        <v>98.733698733698745</v>
      </c>
      <c r="CQ115" s="210"/>
    </row>
    <row r="116" spans="1:95" s="53" customFormat="1" ht="33">
      <c r="A116" s="2" t="s">
        <v>35</v>
      </c>
      <c r="B116" s="27" t="s">
        <v>14</v>
      </c>
      <c r="C116" s="27" t="s">
        <v>203</v>
      </c>
      <c r="D116" s="29" t="s">
        <v>757</v>
      </c>
      <c r="E116" s="30">
        <v>200</v>
      </c>
      <c r="F116" s="1"/>
      <c r="G116" s="1"/>
      <c r="H116" s="1"/>
      <c r="I116" s="1"/>
      <c r="J116" s="1"/>
      <c r="K116" s="1"/>
      <c r="L116" s="1"/>
      <c r="M116" s="1"/>
      <c r="N116" s="1">
        <f t="shared" si="367"/>
        <v>5367</v>
      </c>
      <c r="O116" s="1">
        <f t="shared" si="367"/>
        <v>0</v>
      </c>
      <c r="P116" s="1">
        <f t="shared" si="367"/>
        <v>0</v>
      </c>
      <c r="Q116" s="1">
        <f t="shared" si="367"/>
        <v>0</v>
      </c>
      <c r="R116" s="1">
        <f t="shared" si="367"/>
        <v>5367</v>
      </c>
      <c r="S116" s="1">
        <f t="shared" si="367"/>
        <v>0</v>
      </c>
      <c r="T116" s="1">
        <f t="shared" si="367"/>
        <v>0</v>
      </c>
      <c r="U116" s="1">
        <f t="shared" si="367"/>
        <v>0</v>
      </c>
      <c r="V116" s="1">
        <f t="shared" si="367"/>
        <v>0</v>
      </c>
      <c r="W116" s="1">
        <f t="shared" si="367"/>
        <v>0</v>
      </c>
      <c r="X116" s="1">
        <f t="shared" si="367"/>
        <v>5367</v>
      </c>
      <c r="Y116" s="1">
        <f t="shared" si="367"/>
        <v>0</v>
      </c>
      <c r="Z116" s="1">
        <f t="shared" si="368"/>
        <v>0</v>
      </c>
      <c r="AA116" s="1">
        <f t="shared" si="368"/>
        <v>0</v>
      </c>
      <c r="AB116" s="1">
        <f t="shared" si="368"/>
        <v>0</v>
      </c>
      <c r="AC116" s="1">
        <f t="shared" si="368"/>
        <v>0</v>
      </c>
      <c r="AD116" s="1">
        <f t="shared" si="368"/>
        <v>5367</v>
      </c>
      <c r="AE116" s="1">
        <f t="shared" si="368"/>
        <v>0</v>
      </c>
      <c r="AF116" s="1">
        <f t="shared" si="368"/>
        <v>0</v>
      </c>
      <c r="AG116" s="1">
        <f t="shared" si="368"/>
        <v>0</v>
      </c>
      <c r="AH116" s="1">
        <f t="shared" si="368"/>
        <v>0</v>
      </c>
      <c r="AI116" s="1">
        <f t="shared" si="368"/>
        <v>0</v>
      </c>
      <c r="AJ116" s="1">
        <f t="shared" si="368"/>
        <v>5367</v>
      </c>
      <c r="AK116" s="1">
        <f t="shared" si="368"/>
        <v>0</v>
      </c>
      <c r="AL116" s="1">
        <f t="shared" si="369"/>
        <v>0</v>
      </c>
      <c r="AM116" s="1">
        <f t="shared" si="369"/>
        <v>0</v>
      </c>
      <c r="AN116" s="1">
        <f t="shared" si="369"/>
        <v>0</v>
      </c>
      <c r="AO116" s="1">
        <f t="shared" si="369"/>
        <v>0</v>
      </c>
      <c r="AP116" s="1">
        <f t="shared" si="369"/>
        <v>5367</v>
      </c>
      <c r="AQ116" s="1">
        <f t="shared" si="369"/>
        <v>0</v>
      </c>
      <c r="AR116" s="1">
        <f t="shared" si="369"/>
        <v>0</v>
      </c>
      <c r="AS116" s="1">
        <f t="shared" si="369"/>
        <v>0</v>
      </c>
      <c r="AT116" s="1">
        <f t="shared" si="369"/>
        <v>0</v>
      </c>
      <c r="AU116" s="1">
        <f t="shared" si="369"/>
        <v>0</v>
      </c>
      <c r="AV116" s="1">
        <f t="shared" si="369"/>
        <v>5367</v>
      </c>
      <c r="AW116" s="1">
        <f t="shared" si="369"/>
        <v>0</v>
      </c>
      <c r="AX116" s="1">
        <f t="shared" si="369"/>
        <v>0</v>
      </c>
      <c r="AY116" s="1">
        <f t="shared" si="369"/>
        <v>0</v>
      </c>
      <c r="AZ116" s="1">
        <f t="shared" si="369"/>
        <v>0</v>
      </c>
      <c r="BA116" s="1">
        <f t="shared" si="369"/>
        <v>0</v>
      </c>
      <c r="BB116" s="1">
        <f t="shared" si="369"/>
        <v>5367</v>
      </c>
      <c r="BC116" s="1">
        <f t="shared" si="369"/>
        <v>0</v>
      </c>
      <c r="BD116" s="1">
        <f t="shared" si="370"/>
        <v>0</v>
      </c>
      <c r="BE116" s="1">
        <f t="shared" si="370"/>
        <v>0</v>
      </c>
      <c r="BF116" s="1">
        <f t="shared" si="370"/>
        <v>0</v>
      </c>
      <c r="BG116" s="1">
        <f t="shared" si="370"/>
        <v>0</v>
      </c>
      <c r="BH116" s="1">
        <f t="shared" si="370"/>
        <v>5367</v>
      </c>
      <c r="BI116" s="1">
        <f t="shared" si="370"/>
        <v>0</v>
      </c>
      <c r="BJ116" s="1">
        <f t="shared" si="370"/>
        <v>0</v>
      </c>
      <c r="BK116" s="1">
        <f t="shared" si="370"/>
        <v>0</v>
      </c>
      <c r="BL116" s="1">
        <f t="shared" si="370"/>
        <v>-38</v>
      </c>
      <c r="BM116" s="1">
        <f t="shared" si="370"/>
        <v>0</v>
      </c>
      <c r="BN116" s="1">
        <f t="shared" si="370"/>
        <v>5329</v>
      </c>
      <c r="BO116" s="1">
        <f t="shared" si="370"/>
        <v>0</v>
      </c>
      <c r="BP116" s="1">
        <f t="shared" si="371"/>
        <v>0</v>
      </c>
      <c r="BQ116" s="1">
        <f t="shared" si="371"/>
        <v>0</v>
      </c>
      <c r="BR116" s="1">
        <f t="shared" si="371"/>
        <v>0</v>
      </c>
      <c r="BS116" s="1">
        <f t="shared" si="371"/>
        <v>0</v>
      </c>
      <c r="BT116" s="1">
        <f t="shared" si="371"/>
        <v>5329</v>
      </c>
      <c r="BU116" s="1">
        <f t="shared" si="371"/>
        <v>0</v>
      </c>
      <c r="BV116" s="1">
        <f t="shared" si="371"/>
        <v>0</v>
      </c>
      <c r="BW116" s="1">
        <f t="shared" si="371"/>
        <v>0</v>
      </c>
      <c r="BX116" s="1">
        <f t="shared" si="371"/>
        <v>0</v>
      </c>
      <c r="BY116" s="1">
        <f t="shared" si="371"/>
        <v>0</v>
      </c>
      <c r="BZ116" s="1">
        <f t="shared" si="371"/>
        <v>5329</v>
      </c>
      <c r="CA116" s="1">
        <f t="shared" si="371"/>
        <v>0</v>
      </c>
      <c r="CB116" s="97">
        <f t="shared" si="372"/>
        <v>0</v>
      </c>
      <c r="CC116" s="97">
        <f t="shared" si="372"/>
        <v>0</v>
      </c>
      <c r="CD116" s="97">
        <f t="shared" si="372"/>
        <v>0</v>
      </c>
      <c r="CE116" s="97">
        <f t="shared" si="372"/>
        <v>0</v>
      </c>
      <c r="CF116" s="124">
        <f t="shared" si="372"/>
        <v>5329</v>
      </c>
      <c r="CG116" s="124">
        <f t="shared" si="372"/>
        <v>0</v>
      </c>
      <c r="CH116" s="97">
        <f t="shared" si="372"/>
        <v>0</v>
      </c>
      <c r="CI116" s="97">
        <f t="shared" si="372"/>
        <v>0</v>
      </c>
      <c r="CJ116" s="97">
        <f t="shared" si="372"/>
        <v>-38</v>
      </c>
      <c r="CK116" s="97">
        <f t="shared" si="372"/>
        <v>0</v>
      </c>
      <c r="CL116" s="191">
        <f t="shared" si="372"/>
        <v>5291</v>
      </c>
      <c r="CM116" s="191">
        <f t="shared" si="372"/>
        <v>0</v>
      </c>
      <c r="CN116" s="191">
        <f t="shared" si="372"/>
        <v>5224</v>
      </c>
      <c r="CO116" s="191">
        <f t="shared" si="372"/>
        <v>0</v>
      </c>
      <c r="CP116" s="210">
        <f t="shared" si="263"/>
        <v>98.733698733698745</v>
      </c>
      <c r="CQ116" s="210"/>
    </row>
    <row r="117" spans="1:95" s="53" customFormat="1" ht="37.5" customHeight="1">
      <c r="A117" s="2" t="s">
        <v>36</v>
      </c>
      <c r="B117" s="27" t="s">
        <v>14</v>
      </c>
      <c r="C117" s="27" t="s">
        <v>203</v>
      </c>
      <c r="D117" s="29" t="s">
        <v>757</v>
      </c>
      <c r="E117" s="30">
        <v>240</v>
      </c>
      <c r="F117" s="1"/>
      <c r="G117" s="1"/>
      <c r="H117" s="1"/>
      <c r="I117" s="1"/>
      <c r="J117" s="1"/>
      <c r="K117" s="1"/>
      <c r="L117" s="1"/>
      <c r="M117" s="1"/>
      <c r="N117" s="1">
        <f>22+5033+312</f>
        <v>5367</v>
      </c>
      <c r="O117" s="1"/>
      <c r="P117" s="1"/>
      <c r="Q117" s="1"/>
      <c r="R117" s="1">
        <f>L117+N117+O117+P117+Q117</f>
        <v>5367</v>
      </c>
      <c r="S117" s="1">
        <f>M117+Q117</f>
        <v>0</v>
      </c>
      <c r="T117" s="1"/>
      <c r="U117" s="1"/>
      <c r="V117" s="1"/>
      <c r="W117" s="1"/>
      <c r="X117" s="1">
        <f>R117+T117+U117+V117+W117</f>
        <v>5367</v>
      </c>
      <c r="Y117" s="1">
        <f>S117+W117</f>
        <v>0</v>
      </c>
      <c r="Z117" s="1"/>
      <c r="AA117" s="1"/>
      <c r="AB117" s="1"/>
      <c r="AC117" s="1"/>
      <c r="AD117" s="1">
        <f>X117+Z117+AA117+AB117+AC117</f>
        <v>5367</v>
      </c>
      <c r="AE117" s="1">
        <f>Y117+AC117</f>
        <v>0</v>
      </c>
      <c r="AF117" s="1"/>
      <c r="AG117" s="1"/>
      <c r="AH117" s="1"/>
      <c r="AI117" s="1"/>
      <c r="AJ117" s="1">
        <f>AD117+AF117+AG117+AH117+AI117</f>
        <v>5367</v>
      </c>
      <c r="AK117" s="1">
        <f>AE117+AI117</f>
        <v>0</v>
      </c>
      <c r="AL117" s="1"/>
      <c r="AM117" s="1"/>
      <c r="AN117" s="1"/>
      <c r="AO117" s="1"/>
      <c r="AP117" s="1">
        <f>AJ117+AL117+AM117+AN117+AO117</f>
        <v>5367</v>
      </c>
      <c r="AQ117" s="1">
        <f>AK117+AO117</f>
        <v>0</v>
      </c>
      <c r="AR117" s="1"/>
      <c r="AS117" s="1"/>
      <c r="AT117" s="1"/>
      <c r="AU117" s="1"/>
      <c r="AV117" s="1">
        <f>AP117+AR117+AS117+AT117+AU117</f>
        <v>5367</v>
      </c>
      <c r="AW117" s="1">
        <f>AQ117+AU117</f>
        <v>0</v>
      </c>
      <c r="AX117" s="1"/>
      <c r="AY117" s="1"/>
      <c r="AZ117" s="1"/>
      <c r="BA117" s="1"/>
      <c r="BB117" s="1">
        <f>AV117+AX117+AY117+AZ117+BA117</f>
        <v>5367</v>
      </c>
      <c r="BC117" s="1">
        <f>AW117+BA117</f>
        <v>0</v>
      </c>
      <c r="BD117" s="1"/>
      <c r="BE117" s="1"/>
      <c r="BF117" s="1"/>
      <c r="BG117" s="1"/>
      <c r="BH117" s="1">
        <f>BB117+BD117+BE117+BF117+BG117</f>
        <v>5367</v>
      </c>
      <c r="BI117" s="1">
        <f>BC117+BG117</f>
        <v>0</v>
      </c>
      <c r="BJ117" s="1"/>
      <c r="BK117" s="1"/>
      <c r="BL117" s="1">
        <v>-38</v>
      </c>
      <c r="BM117" s="1"/>
      <c r="BN117" s="1">
        <f>BH117+BJ117+BK117+BL117+BM117</f>
        <v>5329</v>
      </c>
      <c r="BO117" s="1">
        <f>BI117+BM117</f>
        <v>0</v>
      </c>
      <c r="BP117" s="1"/>
      <c r="BQ117" s="1"/>
      <c r="BR117" s="1"/>
      <c r="BS117" s="1"/>
      <c r="BT117" s="1">
        <f>BN117+BP117+BQ117+BR117+BS117</f>
        <v>5329</v>
      </c>
      <c r="BU117" s="1">
        <f>BO117+BS117</f>
        <v>0</v>
      </c>
      <c r="BV117" s="1"/>
      <c r="BW117" s="1"/>
      <c r="BX117" s="1"/>
      <c r="BY117" s="1"/>
      <c r="BZ117" s="1">
        <f>BT117+BV117+BW117+BX117+BY117</f>
        <v>5329</v>
      </c>
      <c r="CA117" s="1">
        <f>BU117+BY117</f>
        <v>0</v>
      </c>
      <c r="CB117" s="97"/>
      <c r="CC117" s="97"/>
      <c r="CD117" s="97"/>
      <c r="CE117" s="97"/>
      <c r="CF117" s="124">
        <f>BZ117+CB117+CC117+CD117+CE117</f>
        <v>5329</v>
      </c>
      <c r="CG117" s="124">
        <f>CA117+CE117</f>
        <v>0</v>
      </c>
      <c r="CH117" s="97"/>
      <c r="CI117" s="97"/>
      <c r="CJ117" s="97">
        <v>-38</v>
      </c>
      <c r="CK117" s="97"/>
      <c r="CL117" s="191">
        <f>CF117+CH117+CI117+CJ117+CK117</f>
        <v>5291</v>
      </c>
      <c r="CM117" s="191">
        <f>CG117+CK117</f>
        <v>0</v>
      </c>
      <c r="CN117" s="191">
        <v>5224</v>
      </c>
      <c r="CO117" s="213"/>
      <c r="CP117" s="210">
        <f t="shared" si="263"/>
        <v>98.733698733698745</v>
      </c>
      <c r="CQ117" s="210"/>
    </row>
    <row r="118" spans="1:95" s="53" customFormat="1" ht="16.5">
      <c r="A118" s="2"/>
      <c r="B118" s="27"/>
      <c r="C118" s="27"/>
      <c r="D118" s="29"/>
      <c r="E118" s="27"/>
      <c r="F118" s="13"/>
      <c r="G118" s="1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>
        <v>0</v>
      </c>
      <c r="S118" s="1"/>
      <c r="T118" s="1"/>
      <c r="U118" s="1"/>
      <c r="V118" s="1"/>
      <c r="W118" s="1"/>
      <c r="X118" s="1">
        <v>0</v>
      </c>
      <c r="Y118" s="1"/>
      <c r="Z118" s="1"/>
      <c r="AA118" s="1"/>
      <c r="AB118" s="1"/>
      <c r="AC118" s="1"/>
      <c r="AD118" s="1">
        <v>0</v>
      </c>
      <c r="AE118" s="1"/>
      <c r="AF118" s="1"/>
      <c r="AG118" s="1"/>
      <c r="AH118" s="1"/>
      <c r="AI118" s="1"/>
      <c r="AJ118" s="1">
        <v>0</v>
      </c>
      <c r="AK118" s="1"/>
      <c r="AL118" s="1"/>
      <c r="AM118" s="1"/>
      <c r="AN118" s="1"/>
      <c r="AO118" s="1"/>
      <c r="AP118" s="1">
        <v>0</v>
      </c>
      <c r="AQ118" s="1"/>
      <c r="AR118" s="1"/>
      <c r="AS118" s="1"/>
      <c r="AT118" s="1"/>
      <c r="AU118" s="1"/>
      <c r="AV118" s="1">
        <v>0</v>
      </c>
      <c r="AW118" s="1"/>
      <c r="AX118" s="1"/>
      <c r="AY118" s="1"/>
      <c r="AZ118" s="1"/>
      <c r="BA118" s="1"/>
      <c r="BB118" s="1">
        <v>0</v>
      </c>
      <c r="BC118" s="1"/>
      <c r="BD118" s="1"/>
      <c r="BE118" s="1"/>
      <c r="BF118" s="1"/>
      <c r="BG118" s="1"/>
      <c r="BH118" s="1">
        <v>0</v>
      </c>
      <c r="BI118" s="1"/>
      <c r="BJ118" s="1"/>
      <c r="BK118" s="1"/>
      <c r="BL118" s="1"/>
      <c r="BM118" s="1"/>
      <c r="BN118" s="1">
        <v>0</v>
      </c>
      <c r="BO118" s="1"/>
      <c r="BP118" s="1"/>
      <c r="BQ118" s="1"/>
      <c r="BR118" s="1"/>
      <c r="BS118" s="1"/>
      <c r="BT118" s="1">
        <v>0</v>
      </c>
      <c r="BU118" s="1"/>
      <c r="BV118" s="1"/>
      <c r="BW118" s="1"/>
      <c r="BX118" s="1"/>
      <c r="BY118" s="1"/>
      <c r="BZ118" s="1">
        <v>0</v>
      </c>
      <c r="CA118" s="1"/>
      <c r="CB118" s="97"/>
      <c r="CC118" s="97"/>
      <c r="CD118" s="97"/>
      <c r="CE118" s="97"/>
      <c r="CF118" s="124">
        <v>0</v>
      </c>
      <c r="CG118" s="124"/>
      <c r="CH118" s="97"/>
      <c r="CI118" s="97"/>
      <c r="CJ118" s="97"/>
      <c r="CK118" s="97"/>
      <c r="CL118" s="191">
        <v>0</v>
      </c>
      <c r="CM118" s="191"/>
      <c r="CN118" s="213"/>
      <c r="CO118" s="213"/>
      <c r="CP118" s="210"/>
      <c r="CQ118" s="210"/>
    </row>
    <row r="119" spans="1:95" s="52" customFormat="1" ht="18.75">
      <c r="A119" s="48" t="s">
        <v>68</v>
      </c>
      <c r="B119" s="49" t="s">
        <v>14</v>
      </c>
      <c r="C119" s="49" t="s">
        <v>69</v>
      </c>
      <c r="D119" s="55"/>
      <c r="E119" s="49"/>
      <c r="F119" s="6">
        <f>F120</f>
        <v>3000</v>
      </c>
      <c r="G119" s="6">
        <f>G120</f>
        <v>0</v>
      </c>
      <c r="H119" s="6">
        <f t="shared" ref="H119:W123" si="373">H120</f>
        <v>0</v>
      </c>
      <c r="I119" s="6">
        <f t="shared" si="373"/>
        <v>0</v>
      </c>
      <c r="J119" s="6">
        <f t="shared" si="373"/>
        <v>0</v>
      </c>
      <c r="K119" s="6">
        <f t="shared" si="373"/>
        <v>0</v>
      </c>
      <c r="L119" s="6">
        <f t="shared" si="373"/>
        <v>3000</v>
      </c>
      <c r="M119" s="6">
        <f t="shared" si="373"/>
        <v>0</v>
      </c>
      <c r="N119" s="6">
        <f t="shared" si="373"/>
        <v>0</v>
      </c>
      <c r="O119" s="6">
        <f t="shared" si="373"/>
        <v>0</v>
      </c>
      <c r="P119" s="6">
        <f t="shared" si="373"/>
        <v>0</v>
      </c>
      <c r="Q119" s="6">
        <f t="shared" si="373"/>
        <v>0</v>
      </c>
      <c r="R119" s="6">
        <f t="shared" si="373"/>
        <v>3000</v>
      </c>
      <c r="S119" s="6">
        <f t="shared" si="373"/>
        <v>0</v>
      </c>
      <c r="T119" s="6">
        <f t="shared" si="373"/>
        <v>30000</v>
      </c>
      <c r="U119" s="6">
        <f t="shared" si="373"/>
        <v>0</v>
      </c>
      <c r="V119" s="6">
        <f t="shared" si="373"/>
        <v>0</v>
      </c>
      <c r="W119" s="6">
        <f t="shared" si="373"/>
        <v>0</v>
      </c>
      <c r="X119" s="6">
        <f t="shared" ref="T119:AI123" si="374">X120</f>
        <v>33000</v>
      </c>
      <c r="Y119" s="6">
        <f t="shared" si="374"/>
        <v>0</v>
      </c>
      <c r="Z119" s="6">
        <f t="shared" si="374"/>
        <v>0</v>
      </c>
      <c r="AA119" s="6">
        <f t="shared" si="374"/>
        <v>-3000</v>
      </c>
      <c r="AB119" s="6">
        <f t="shared" si="374"/>
        <v>0</v>
      </c>
      <c r="AC119" s="6">
        <f t="shared" si="374"/>
        <v>0</v>
      </c>
      <c r="AD119" s="6">
        <f t="shared" si="374"/>
        <v>30000</v>
      </c>
      <c r="AE119" s="6">
        <f t="shared" si="374"/>
        <v>0</v>
      </c>
      <c r="AF119" s="6">
        <f t="shared" si="374"/>
        <v>0</v>
      </c>
      <c r="AG119" s="6">
        <f t="shared" si="374"/>
        <v>0</v>
      </c>
      <c r="AH119" s="6">
        <f t="shared" si="374"/>
        <v>0</v>
      </c>
      <c r="AI119" s="6">
        <f t="shared" si="374"/>
        <v>0</v>
      </c>
      <c r="AJ119" s="6">
        <f t="shared" ref="AF119:BD123" si="375">AJ120</f>
        <v>30000</v>
      </c>
      <c r="AK119" s="6">
        <f t="shared" si="375"/>
        <v>0</v>
      </c>
      <c r="AL119" s="6">
        <f t="shared" si="375"/>
        <v>0</v>
      </c>
      <c r="AM119" s="6">
        <f t="shared" si="375"/>
        <v>-1000</v>
      </c>
      <c r="AN119" s="6">
        <f t="shared" si="375"/>
        <v>0</v>
      </c>
      <c r="AO119" s="6">
        <f t="shared" si="375"/>
        <v>0</v>
      </c>
      <c r="AP119" s="6">
        <f t="shared" si="375"/>
        <v>29000</v>
      </c>
      <c r="AQ119" s="6">
        <f t="shared" si="375"/>
        <v>0</v>
      </c>
      <c r="AR119" s="6">
        <f t="shared" si="375"/>
        <v>0</v>
      </c>
      <c r="AS119" s="6">
        <f t="shared" si="375"/>
        <v>0</v>
      </c>
      <c r="AT119" s="6">
        <f t="shared" si="375"/>
        <v>0</v>
      </c>
      <c r="AU119" s="6">
        <f t="shared" si="375"/>
        <v>0</v>
      </c>
      <c r="AV119" s="6">
        <f t="shared" si="375"/>
        <v>29000</v>
      </c>
      <c r="AW119" s="6">
        <f t="shared" si="375"/>
        <v>0</v>
      </c>
      <c r="AX119" s="6">
        <f t="shared" si="375"/>
        <v>0</v>
      </c>
      <c r="AY119" s="6">
        <f t="shared" si="375"/>
        <v>-1880</v>
      </c>
      <c r="AZ119" s="6">
        <f t="shared" si="375"/>
        <v>0</v>
      </c>
      <c r="BA119" s="6">
        <f t="shared" si="375"/>
        <v>0</v>
      </c>
      <c r="BB119" s="6">
        <f t="shared" si="375"/>
        <v>27120</v>
      </c>
      <c r="BC119" s="6">
        <f t="shared" ref="BB119:BC123" si="376">BC120</f>
        <v>0</v>
      </c>
      <c r="BD119" s="6">
        <f t="shared" si="375"/>
        <v>0</v>
      </c>
      <c r="BE119" s="6">
        <f t="shared" ref="BD119:BS123" si="377">BE120</f>
        <v>0</v>
      </c>
      <c r="BF119" s="6">
        <f t="shared" si="377"/>
        <v>0</v>
      </c>
      <c r="BG119" s="6">
        <f t="shared" si="377"/>
        <v>0</v>
      </c>
      <c r="BH119" s="6">
        <f t="shared" si="377"/>
        <v>27120</v>
      </c>
      <c r="BI119" s="6">
        <f t="shared" si="377"/>
        <v>0</v>
      </c>
      <c r="BJ119" s="6">
        <f t="shared" si="377"/>
        <v>0</v>
      </c>
      <c r="BK119" s="6">
        <f t="shared" si="377"/>
        <v>-18768</v>
      </c>
      <c r="BL119" s="6">
        <f t="shared" si="377"/>
        <v>0</v>
      </c>
      <c r="BM119" s="6">
        <f t="shared" si="377"/>
        <v>0</v>
      </c>
      <c r="BN119" s="6">
        <f t="shared" si="377"/>
        <v>8352</v>
      </c>
      <c r="BO119" s="6">
        <f t="shared" si="377"/>
        <v>0</v>
      </c>
      <c r="BP119" s="6">
        <f t="shared" si="377"/>
        <v>11106</v>
      </c>
      <c r="BQ119" s="6">
        <f t="shared" si="377"/>
        <v>0</v>
      </c>
      <c r="BR119" s="6">
        <f t="shared" si="377"/>
        <v>0</v>
      </c>
      <c r="BS119" s="6">
        <f t="shared" si="377"/>
        <v>0</v>
      </c>
      <c r="BT119" s="6">
        <f t="shared" ref="BP119:CE123" si="378">BT120</f>
        <v>19458</v>
      </c>
      <c r="BU119" s="6">
        <f t="shared" si="378"/>
        <v>0</v>
      </c>
      <c r="BV119" s="6">
        <f t="shared" si="378"/>
        <v>0</v>
      </c>
      <c r="BW119" s="6">
        <f t="shared" si="378"/>
        <v>0</v>
      </c>
      <c r="BX119" s="6">
        <f t="shared" si="378"/>
        <v>0</v>
      </c>
      <c r="BY119" s="6">
        <f t="shared" si="378"/>
        <v>0</v>
      </c>
      <c r="BZ119" s="6">
        <f t="shared" si="378"/>
        <v>19458</v>
      </c>
      <c r="CA119" s="6">
        <f t="shared" si="378"/>
        <v>0</v>
      </c>
      <c r="CB119" s="96">
        <f t="shared" si="378"/>
        <v>0</v>
      </c>
      <c r="CC119" s="96">
        <f t="shared" si="378"/>
        <v>-698</v>
      </c>
      <c r="CD119" s="96">
        <f t="shared" si="378"/>
        <v>0</v>
      </c>
      <c r="CE119" s="96">
        <f t="shared" si="378"/>
        <v>0</v>
      </c>
      <c r="CF119" s="123">
        <f t="shared" ref="CB119:CO123" si="379">CF120</f>
        <v>18760</v>
      </c>
      <c r="CG119" s="123">
        <f t="shared" si="379"/>
        <v>0</v>
      </c>
      <c r="CH119" s="96">
        <f t="shared" si="379"/>
        <v>0</v>
      </c>
      <c r="CI119" s="96">
        <f t="shared" si="379"/>
        <v>-851</v>
      </c>
      <c r="CJ119" s="96">
        <f t="shared" si="379"/>
        <v>0</v>
      </c>
      <c r="CK119" s="96">
        <f t="shared" si="379"/>
        <v>0</v>
      </c>
      <c r="CL119" s="211">
        <f t="shared" si="379"/>
        <v>17909</v>
      </c>
      <c r="CM119" s="211">
        <f t="shared" si="379"/>
        <v>0</v>
      </c>
      <c r="CN119" s="211">
        <f t="shared" si="379"/>
        <v>0</v>
      </c>
      <c r="CO119" s="211">
        <f t="shared" si="379"/>
        <v>0</v>
      </c>
      <c r="CP119" s="210">
        <f t="shared" si="263"/>
        <v>0</v>
      </c>
      <c r="CQ119" s="210"/>
    </row>
    <row r="120" spans="1:95" s="52" customFormat="1" ht="16.5">
      <c r="A120" s="2" t="s">
        <v>26</v>
      </c>
      <c r="B120" s="27" t="s">
        <v>14</v>
      </c>
      <c r="C120" s="27" t="s">
        <v>69</v>
      </c>
      <c r="D120" s="31" t="s">
        <v>27</v>
      </c>
      <c r="E120" s="56"/>
      <c r="F120" s="1">
        <f t="shared" ref="F120:G123" si="380">F121</f>
        <v>3000</v>
      </c>
      <c r="G120" s="1">
        <f t="shared" si="380"/>
        <v>0</v>
      </c>
      <c r="H120" s="1">
        <f t="shared" si="373"/>
        <v>0</v>
      </c>
      <c r="I120" s="1">
        <f t="shared" si="373"/>
        <v>0</v>
      </c>
      <c r="J120" s="1">
        <f t="shared" si="373"/>
        <v>0</v>
      </c>
      <c r="K120" s="1">
        <f t="shared" si="373"/>
        <v>0</v>
      </c>
      <c r="L120" s="1">
        <f t="shared" si="373"/>
        <v>3000</v>
      </c>
      <c r="M120" s="1">
        <f t="shared" si="373"/>
        <v>0</v>
      </c>
      <c r="N120" s="1">
        <f t="shared" si="373"/>
        <v>0</v>
      </c>
      <c r="O120" s="1">
        <f t="shared" si="373"/>
        <v>0</v>
      </c>
      <c r="P120" s="1">
        <f t="shared" si="373"/>
        <v>0</v>
      </c>
      <c r="Q120" s="1">
        <f t="shared" si="373"/>
        <v>0</v>
      </c>
      <c r="R120" s="1">
        <f t="shared" si="373"/>
        <v>3000</v>
      </c>
      <c r="S120" s="1">
        <f t="shared" si="373"/>
        <v>0</v>
      </c>
      <c r="T120" s="1">
        <f t="shared" si="374"/>
        <v>30000</v>
      </c>
      <c r="U120" s="1">
        <f t="shared" si="374"/>
        <v>0</v>
      </c>
      <c r="V120" s="1">
        <f t="shared" si="374"/>
        <v>0</v>
      </c>
      <c r="W120" s="1">
        <f t="shared" si="374"/>
        <v>0</v>
      </c>
      <c r="X120" s="1">
        <f t="shared" si="374"/>
        <v>33000</v>
      </c>
      <c r="Y120" s="1">
        <f t="shared" si="374"/>
        <v>0</v>
      </c>
      <c r="Z120" s="1">
        <f t="shared" si="374"/>
        <v>0</v>
      </c>
      <c r="AA120" s="1">
        <f t="shared" si="374"/>
        <v>-3000</v>
      </c>
      <c r="AB120" s="1">
        <f t="shared" si="374"/>
        <v>0</v>
      </c>
      <c r="AC120" s="1">
        <f t="shared" si="374"/>
        <v>0</v>
      </c>
      <c r="AD120" s="1">
        <f t="shared" si="374"/>
        <v>30000</v>
      </c>
      <c r="AE120" s="1">
        <f t="shared" si="374"/>
        <v>0</v>
      </c>
      <c r="AF120" s="1">
        <f t="shared" si="375"/>
        <v>0</v>
      </c>
      <c r="AG120" s="1">
        <f t="shared" si="375"/>
        <v>0</v>
      </c>
      <c r="AH120" s="1">
        <f t="shared" si="375"/>
        <v>0</v>
      </c>
      <c r="AI120" s="1">
        <f t="shared" si="375"/>
        <v>0</v>
      </c>
      <c r="AJ120" s="1">
        <f t="shared" si="375"/>
        <v>30000</v>
      </c>
      <c r="AK120" s="1">
        <f t="shared" si="375"/>
        <v>0</v>
      </c>
      <c r="AL120" s="1">
        <f t="shared" si="375"/>
        <v>0</v>
      </c>
      <c r="AM120" s="1">
        <f t="shared" si="375"/>
        <v>-1000</v>
      </c>
      <c r="AN120" s="1">
        <f t="shared" si="375"/>
        <v>0</v>
      </c>
      <c r="AO120" s="1">
        <f t="shared" si="375"/>
        <v>0</v>
      </c>
      <c r="AP120" s="1">
        <f t="shared" si="375"/>
        <v>29000</v>
      </c>
      <c r="AQ120" s="1">
        <f t="shared" si="375"/>
        <v>0</v>
      </c>
      <c r="AR120" s="1">
        <f t="shared" si="375"/>
        <v>0</v>
      </c>
      <c r="AS120" s="1">
        <f t="shared" si="375"/>
        <v>0</v>
      </c>
      <c r="AT120" s="1">
        <f t="shared" si="375"/>
        <v>0</v>
      </c>
      <c r="AU120" s="1">
        <f t="shared" si="375"/>
        <v>0</v>
      </c>
      <c r="AV120" s="1">
        <f t="shared" si="375"/>
        <v>29000</v>
      </c>
      <c r="AW120" s="1">
        <f t="shared" si="375"/>
        <v>0</v>
      </c>
      <c r="AX120" s="1">
        <f t="shared" ref="AX120:BA123" si="381">AX121</f>
        <v>0</v>
      </c>
      <c r="AY120" s="1">
        <f t="shared" si="381"/>
        <v>-1880</v>
      </c>
      <c r="AZ120" s="1">
        <f t="shared" si="381"/>
        <v>0</v>
      </c>
      <c r="BA120" s="1">
        <f t="shared" si="381"/>
        <v>0</v>
      </c>
      <c r="BB120" s="1">
        <f t="shared" si="376"/>
        <v>27120</v>
      </c>
      <c r="BC120" s="1">
        <f t="shared" si="376"/>
        <v>0</v>
      </c>
      <c r="BD120" s="1">
        <f t="shared" si="375"/>
        <v>0</v>
      </c>
      <c r="BE120" s="1">
        <f t="shared" si="377"/>
        <v>0</v>
      </c>
      <c r="BF120" s="1">
        <f t="shared" si="377"/>
        <v>0</v>
      </c>
      <c r="BG120" s="1">
        <f t="shared" si="377"/>
        <v>0</v>
      </c>
      <c r="BH120" s="1">
        <f t="shared" si="377"/>
        <v>27120</v>
      </c>
      <c r="BI120" s="1">
        <f t="shared" si="377"/>
        <v>0</v>
      </c>
      <c r="BJ120" s="1">
        <f t="shared" si="377"/>
        <v>0</v>
      </c>
      <c r="BK120" s="1">
        <f t="shared" si="377"/>
        <v>-18768</v>
      </c>
      <c r="BL120" s="1">
        <f t="shared" si="377"/>
        <v>0</v>
      </c>
      <c r="BM120" s="1">
        <f t="shared" si="377"/>
        <v>0</v>
      </c>
      <c r="BN120" s="1">
        <f t="shared" si="377"/>
        <v>8352</v>
      </c>
      <c r="BO120" s="1">
        <f t="shared" si="377"/>
        <v>0</v>
      </c>
      <c r="BP120" s="1">
        <f t="shared" si="378"/>
        <v>11106</v>
      </c>
      <c r="BQ120" s="1">
        <f t="shared" si="378"/>
        <v>0</v>
      </c>
      <c r="BR120" s="1">
        <f t="shared" si="378"/>
        <v>0</v>
      </c>
      <c r="BS120" s="1">
        <f t="shared" si="378"/>
        <v>0</v>
      </c>
      <c r="BT120" s="1">
        <f t="shared" si="378"/>
        <v>19458</v>
      </c>
      <c r="BU120" s="1">
        <f t="shared" si="378"/>
        <v>0</v>
      </c>
      <c r="BV120" s="1">
        <f t="shared" si="378"/>
        <v>0</v>
      </c>
      <c r="BW120" s="1">
        <f t="shared" si="378"/>
        <v>0</v>
      </c>
      <c r="BX120" s="1">
        <f t="shared" si="378"/>
        <v>0</v>
      </c>
      <c r="BY120" s="1">
        <f t="shared" si="378"/>
        <v>0</v>
      </c>
      <c r="BZ120" s="1">
        <f t="shared" si="378"/>
        <v>19458</v>
      </c>
      <c r="CA120" s="1">
        <f t="shared" si="378"/>
        <v>0</v>
      </c>
      <c r="CB120" s="97">
        <f t="shared" si="379"/>
        <v>0</v>
      </c>
      <c r="CC120" s="97">
        <f t="shared" si="379"/>
        <v>-698</v>
      </c>
      <c r="CD120" s="97">
        <f t="shared" si="379"/>
        <v>0</v>
      </c>
      <c r="CE120" s="97">
        <f t="shared" si="379"/>
        <v>0</v>
      </c>
      <c r="CF120" s="124">
        <f t="shared" si="379"/>
        <v>18760</v>
      </c>
      <c r="CG120" s="124">
        <f t="shared" si="379"/>
        <v>0</v>
      </c>
      <c r="CH120" s="97">
        <f t="shared" si="379"/>
        <v>0</v>
      </c>
      <c r="CI120" s="97">
        <f t="shared" si="379"/>
        <v>-851</v>
      </c>
      <c r="CJ120" s="97">
        <f t="shared" si="379"/>
        <v>0</v>
      </c>
      <c r="CK120" s="97">
        <f t="shared" si="379"/>
        <v>0</v>
      </c>
      <c r="CL120" s="191">
        <f t="shared" si="379"/>
        <v>17909</v>
      </c>
      <c r="CM120" s="191">
        <f t="shared" si="379"/>
        <v>0</v>
      </c>
      <c r="CN120" s="191">
        <f t="shared" si="379"/>
        <v>0</v>
      </c>
      <c r="CO120" s="191">
        <f t="shared" si="379"/>
        <v>0</v>
      </c>
      <c r="CP120" s="210">
        <f t="shared" si="263"/>
        <v>0</v>
      </c>
      <c r="CQ120" s="210"/>
    </row>
    <row r="121" spans="1:95" s="52" customFormat="1" ht="17.25" customHeight="1">
      <c r="A121" s="2" t="s">
        <v>68</v>
      </c>
      <c r="B121" s="27" t="s">
        <v>14</v>
      </c>
      <c r="C121" s="27" t="s">
        <v>69</v>
      </c>
      <c r="D121" s="29" t="s">
        <v>70</v>
      </c>
      <c r="E121" s="56"/>
      <c r="F121" s="1">
        <f t="shared" si="380"/>
        <v>3000</v>
      </c>
      <c r="G121" s="1">
        <f t="shared" si="380"/>
        <v>0</v>
      </c>
      <c r="H121" s="1">
        <f t="shared" si="373"/>
        <v>0</v>
      </c>
      <c r="I121" s="1">
        <f t="shared" si="373"/>
        <v>0</v>
      </c>
      <c r="J121" s="1">
        <f t="shared" si="373"/>
        <v>0</v>
      </c>
      <c r="K121" s="1">
        <f t="shared" si="373"/>
        <v>0</v>
      </c>
      <c r="L121" s="1">
        <f t="shared" si="373"/>
        <v>3000</v>
      </c>
      <c r="M121" s="1">
        <f t="shared" si="373"/>
        <v>0</v>
      </c>
      <c r="N121" s="1">
        <f t="shared" si="373"/>
        <v>0</v>
      </c>
      <c r="O121" s="1">
        <f t="shared" si="373"/>
        <v>0</v>
      </c>
      <c r="P121" s="1">
        <f t="shared" si="373"/>
        <v>0</v>
      </c>
      <c r="Q121" s="1">
        <f t="shared" si="373"/>
        <v>0</v>
      </c>
      <c r="R121" s="1">
        <f t="shared" si="373"/>
        <v>3000</v>
      </c>
      <c r="S121" s="1">
        <f t="shared" si="373"/>
        <v>0</v>
      </c>
      <c r="T121" s="1">
        <f t="shared" si="374"/>
        <v>30000</v>
      </c>
      <c r="U121" s="1">
        <f t="shared" si="374"/>
        <v>0</v>
      </c>
      <c r="V121" s="1">
        <f t="shared" si="374"/>
        <v>0</v>
      </c>
      <c r="W121" s="1">
        <f t="shared" si="374"/>
        <v>0</v>
      </c>
      <c r="X121" s="1">
        <f t="shared" si="374"/>
        <v>33000</v>
      </c>
      <c r="Y121" s="1">
        <f t="shared" si="374"/>
        <v>0</v>
      </c>
      <c r="Z121" s="1">
        <f t="shared" si="374"/>
        <v>0</v>
      </c>
      <c r="AA121" s="1">
        <f t="shared" si="374"/>
        <v>-3000</v>
      </c>
      <c r="AB121" s="1">
        <f t="shared" si="374"/>
        <v>0</v>
      </c>
      <c r="AC121" s="1">
        <f t="shared" si="374"/>
        <v>0</v>
      </c>
      <c r="AD121" s="1">
        <f t="shared" si="374"/>
        <v>30000</v>
      </c>
      <c r="AE121" s="1">
        <f t="shared" si="374"/>
        <v>0</v>
      </c>
      <c r="AF121" s="1">
        <f t="shared" si="375"/>
        <v>0</v>
      </c>
      <c r="AG121" s="1">
        <f t="shared" si="375"/>
        <v>0</v>
      </c>
      <c r="AH121" s="1">
        <f t="shared" si="375"/>
        <v>0</v>
      </c>
      <c r="AI121" s="1">
        <f t="shared" si="375"/>
        <v>0</v>
      </c>
      <c r="AJ121" s="1">
        <f t="shared" si="375"/>
        <v>30000</v>
      </c>
      <c r="AK121" s="1">
        <f t="shared" si="375"/>
        <v>0</v>
      </c>
      <c r="AL121" s="1">
        <f t="shared" si="375"/>
        <v>0</v>
      </c>
      <c r="AM121" s="1">
        <f t="shared" si="375"/>
        <v>-1000</v>
      </c>
      <c r="AN121" s="1">
        <f t="shared" si="375"/>
        <v>0</v>
      </c>
      <c r="AO121" s="1">
        <f t="shared" si="375"/>
        <v>0</v>
      </c>
      <c r="AP121" s="1">
        <f t="shared" si="375"/>
        <v>29000</v>
      </c>
      <c r="AQ121" s="1">
        <f t="shared" si="375"/>
        <v>0</v>
      </c>
      <c r="AR121" s="1">
        <f t="shared" si="375"/>
        <v>0</v>
      </c>
      <c r="AS121" s="1">
        <f t="shared" si="375"/>
        <v>0</v>
      </c>
      <c r="AT121" s="1">
        <f t="shared" si="375"/>
        <v>0</v>
      </c>
      <c r="AU121" s="1">
        <f t="shared" si="375"/>
        <v>0</v>
      </c>
      <c r="AV121" s="1">
        <f t="shared" si="375"/>
        <v>29000</v>
      </c>
      <c r="AW121" s="1">
        <f t="shared" si="375"/>
        <v>0</v>
      </c>
      <c r="AX121" s="1">
        <f t="shared" si="381"/>
        <v>0</v>
      </c>
      <c r="AY121" s="1">
        <f t="shared" si="381"/>
        <v>-1880</v>
      </c>
      <c r="AZ121" s="1">
        <f t="shared" si="381"/>
        <v>0</v>
      </c>
      <c r="BA121" s="1">
        <f t="shared" si="381"/>
        <v>0</v>
      </c>
      <c r="BB121" s="1">
        <f t="shared" si="376"/>
        <v>27120</v>
      </c>
      <c r="BC121" s="1">
        <f t="shared" si="376"/>
        <v>0</v>
      </c>
      <c r="BD121" s="1">
        <f t="shared" si="377"/>
        <v>0</v>
      </c>
      <c r="BE121" s="1">
        <f t="shared" si="377"/>
        <v>0</v>
      </c>
      <c r="BF121" s="1">
        <f t="shared" si="377"/>
        <v>0</v>
      </c>
      <c r="BG121" s="1">
        <f t="shared" si="377"/>
        <v>0</v>
      </c>
      <c r="BH121" s="1">
        <f t="shared" si="377"/>
        <v>27120</v>
      </c>
      <c r="BI121" s="1">
        <f t="shared" si="377"/>
        <v>0</v>
      </c>
      <c r="BJ121" s="1">
        <f t="shared" si="377"/>
        <v>0</v>
      </c>
      <c r="BK121" s="1">
        <f t="shared" si="377"/>
        <v>-18768</v>
      </c>
      <c r="BL121" s="1">
        <f t="shared" si="377"/>
        <v>0</v>
      </c>
      <c r="BM121" s="1">
        <f t="shared" si="377"/>
        <v>0</v>
      </c>
      <c r="BN121" s="1">
        <f t="shared" si="377"/>
        <v>8352</v>
      </c>
      <c r="BO121" s="1">
        <f t="shared" si="377"/>
        <v>0</v>
      </c>
      <c r="BP121" s="1">
        <f t="shared" si="378"/>
        <v>11106</v>
      </c>
      <c r="BQ121" s="1">
        <f t="shared" si="378"/>
        <v>0</v>
      </c>
      <c r="BR121" s="1">
        <f t="shared" si="378"/>
        <v>0</v>
      </c>
      <c r="BS121" s="1">
        <f t="shared" si="378"/>
        <v>0</v>
      </c>
      <c r="BT121" s="1">
        <f t="shared" si="378"/>
        <v>19458</v>
      </c>
      <c r="BU121" s="1">
        <f t="shared" si="378"/>
        <v>0</v>
      </c>
      <c r="BV121" s="1">
        <f t="shared" si="378"/>
        <v>0</v>
      </c>
      <c r="BW121" s="1">
        <f t="shared" si="378"/>
        <v>0</v>
      </c>
      <c r="BX121" s="1">
        <f t="shared" si="378"/>
        <v>0</v>
      </c>
      <c r="BY121" s="1">
        <f t="shared" si="378"/>
        <v>0</v>
      </c>
      <c r="BZ121" s="1">
        <f t="shared" si="378"/>
        <v>19458</v>
      </c>
      <c r="CA121" s="1">
        <f t="shared" si="378"/>
        <v>0</v>
      </c>
      <c r="CB121" s="97">
        <f t="shared" si="379"/>
        <v>0</v>
      </c>
      <c r="CC121" s="97">
        <f t="shared" si="379"/>
        <v>-698</v>
      </c>
      <c r="CD121" s="97">
        <f t="shared" si="379"/>
        <v>0</v>
      </c>
      <c r="CE121" s="97">
        <f t="shared" si="379"/>
        <v>0</v>
      </c>
      <c r="CF121" s="124">
        <f t="shared" si="379"/>
        <v>18760</v>
      </c>
      <c r="CG121" s="124">
        <f t="shared" si="379"/>
        <v>0</v>
      </c>
      <c r="CH121" s="97">
        <f t="shared" si="379"/>
        <v>0</v>
      </c>
      <c r="CI121" s="97">
        <f t="shared" si="379"/>
        <v>-851</v>
      </c>
      <c r="CJ121" s="97">
        <f t="shared" si="379"/>
        <v>0</v>
      </c>
      <c r="CK121" s="97">
        <f t="shared" si="379"/>
        <v>0</v>
      </c>
      <c r="CL121" s="191">
        <f t="shared" si="379"/>
        <v>17909</v>
      </c>
      <c r="CM121" s="191">
        <f t="shared" si="379"/>
        <v>0</v>
      </c>
      <c r="CN121" s="191">
        <f t="shared" si="379"/>
        <v>0</v>
      </c>
      <c r="CO121" s="191">
        <f t="shared" si="379"/>
        <v>0</v>
      </c>
      <c r="CP121" s="210">
        <f t="shared" si="263"/>
        <v>0</v>
      </c>
      <c r="CQ121" s="210"/>
    </row>
    <row r="122" spans="1:95" s="52" customFormat="1" ht="33">
      <c r="A122" s="2" t="s">
        <v>71</v>
      </c>
      <c r="B122" s="27" t="s">
        <v>14</v>
      </c>
      <c r="C122" s="27" t="s">
        <v>69</v>
      </c>
      <c r="D122" s="29" t="s">
        <v>72</v>
      </c>
      <c r="E122" s="27"/>
      <c r="F122" s="1">
        <f t="shared" si="380"/>
        <v>3000</v>
      </c>
      <c r="G122" s="1">
        <f t="shared" si="380"/>
        <v>0</v>
      </c>
      <c r="H122" s="1">
        <f t="shared" si="373"/>
        <v>0</v>
      </c>
      <c r="I122" s="1">
        <f t="shared" si="373"/>
        <v>0</v>
      </c>
      <c r="J122" s="1">
        <f t="shared" si="373"/>
        <v>0</v>
      </c>
      <c r="K122" s="1">
        <f t="shared" si="373"/>
        <v>0</v>
      </c>
      <c r="L122" s="1">
        <f t="shared" si="373"/>
        <v>3000</v>
      </c>
      <c r="M122" s="1">
        <f t="shared" si="373"/>
        <v>0</v>
      </c>
      <c r="N122" s="1">
        <f t="shared" si="373"/>
        <v>0</v>
      </c>
      <c r="O122" s="1">
        <f t="shared" si="373"/>
        <v>0</v>
      </c>
      <c r="P122" s="1">
        <f t="shared" si="373"/>
        <v>0</v>
      </c>
      <c r="Q122" s="1">
        <f t="shared" si="373"/>
        <v>0</v>
      </c>
      <c r="R122" s="1">
        <f t="shared" si="373"/>
        <v>3000</v>
      </c>
      <c r="S122" s="1">
        <f t="shared" si="373"/>
        <v>0</v>
      </c>
      <c r="T122" s="1">
        <f t="shared" si="374"/>
        <v>30000</v>
      </c>
      <c r="U122" s="1">
        <f t="shared" si="374"/>
        <v>0</v>
      </c>
      <c r="V122" s="1">
        <f t="shared" si="374"/>
        <v>0</v>
      </c>
      <c r="W122" s="1">
        <f t="shared" si="374"/>
        <v>0</v>
      </c>
      <c r="X122" s="1">
        <f t="shared" si="374"/>
        <v>33000</v>
      </c>
      <c r="Y122" s="1">
        <f t="shared" si="374"/>
        <v>0</v>
      </c>
      <c r="Z122" s="1">
        <f t="shared" si="374"/>
        <v>0</v>
      </c>
      <c r="AA122" s="1">
        <f t="shared" si="374"/>
        <v>-3000</v>
      </c>
      <c r="AB122" s="1">
        <f t="shared" si="374"/>
        <v>0</v>
      </c>
      <c r="AC122" s="1">
        <f t="shared" si="374"/>
        <v>0</v>
      </c>
      <c r="AD122" s="1">
        <f t="shared" si="374"/>
        <v>30000</v>
      </c>
      <c r="AE122" s="1">
        <f t="shared" si="374"/>
        <v>0</v>
      </c>
      <c r="AF122" s="1">
        <f t="shared" si="375"/>
        <v>0</v>
      </c>
      <c r="AG122" s="1">
        <f t="shared" si="375"/>
        <v>0</v>
      </c>
      <c r="AH122" s="1">
        <f t="shared" si="375"/>
        <v>0</v>
      </c>
      <c r="AI122" s="1">
        <f t="shared" si="375"/>
        <v>0</v>
      </c>
      <c r="AJ122" s="1">
        <f t="shared" si="375"/>
        <v>30000</v>
      </c>
      <c r="AK122" s="1">
        <f t="shared" si="375"/>
        <v>0</v>
      </c>
      <c r="AL122" s="1">
        <f t="shared" si="375"/>
        <v>0</v>
      </c>
      <c r="AM122" s="1">
        <f t="shared" si="375"/>
        <v>-1000</v>
      </c>
      <c r="AN122" s="1">
        <f t="shared" si="375"/>
        <v>0</v>
      </c>
      <c r="AO122" s="1">
        <f t="shared" si="375"/>
        <v>0</v>
      </c>
      <c r="AP122" s="1">
        <f t="shared" si="375"/>
        <v>29000</v>
      </c>
      <c r="AQ122" s="1">
        <f t="shared" si="375"/>
        <v>0</v>
      </c>
      <c r="AR122" s="1">
        <f t="shared" si="375"/>
        <v>0</v>
      </c>
      <c r="AS122" s="1">
        <f t="shared" si="375"/>
        <v>0</v>
      </c>
      <c r="AT122" s="1">
        <f t="shared" si="375"/>
        <v>0</v>
      </c>
      <c r="AU122" s="1">
        <f t="shared" si="375"/>
        <v>0</v>
      </c>
      <c r="AV122" s="1">
        <f t="shared" si="375"/>
        <v>29000</v>
      </c>
      <c r="AW122" s="1">
        <f t="shared" si="375"/>
        <v>0</v>
      </c>
      <c r="AX122" s="1">
        <f t="shared" si="381"/>
        <v>0</v>
      </c>
      <c r="AY122" s="1">
        <f t="shared" si="381"/>
        <v>-1880</v>
      </c>
      <c r="AZ122" s="1">
        <f t="shared" si="381"/>
        <v>0</v>
      </c>
      <c r="BA122" s="1">
        <f t="shared" si="381"/>
        <v>0</v>
      </c>
      <c r="BB122" s="1">
        <f t="shared" si="376"/>
        <v>27120</v>
      </c>
      <c r="BC122" s="1">
        <f t="shared" si="376"/>
        <v>0</v>
      </c>
      <c r="BD122" s="1">
        <f t="shared" si="377"/>
        <v>0</v>
      </c>
      <c r="BE122" s="1">
        <f t="shared" si="377"/>
        <v>0</v>
      </c>
      <c r="BF122" s="1">
        <f t="shared" si="377"/>
        <v>0</v>
      </c>
      <c r="BG122" s="1">
        <f t="shared" si="377"/>
        <v>0</v>
      </c>
      <c r="BH122" s="1">
        <f t="shared" si="377"/>
        <v>27120</v>
      </c>
      <c r="BI122" s="1">
        <f t="shared" si="377"/>
        <v>0</v>
      </c>
      <c r="BJ122" s="1">
        <f t="shared" si="377"/>
        <v>0</v>
      </c>
      <c r="BK122" s="1">
        <f t="shared" si="377"/>
        <v>-18768</v>
      </c>
      <c r="BL122" s="1">
        <f t="shared" si="377"/>
        <v>0</v>
      </c>
      <c r="BM122" s="1">
        <f t="shared" si="377"/>
        <v>0</v>
      </c>
      <c r="BN122" s="1">
        <f t="shared" si="377"/>
        <v>8352</v>
      </c>
      <c r="BO122" s="1">
        <f t="shared" si="377"/>
        <v>0</v>
      </c>
      <c r="BP122" s="1">
        <f t="shared" si="378"/>
        <v>11106</v>
      </c>
      <c r="BQ122" s="1">
        <f t="shared" si="378"/>
        <v>0</v>
      </c>
      <c r="BR122" s="1">
        <f t="shared" si="378"/>
        <v>0</v>
      </c>
      <c r="BS122" s="1">
        <f t="shared" si="378"/>
        <v>0</v>
      </c>
      <c r="BT122" s="1">
        <f t="shared" si="378"/>
        <v>19458</v>
      </c>
      <c r="BU122" s="1">
        <f t="shared" si="378"/>
        <v>0</v>
      </c>
      <c r="BV122" s="1">
        <f t="shared" si="378"/>
        <v>0</v>
      </c>
      <c r="BW122" s="1">
        <f t="shared" si="378"/>
        <v>0</v>
      </c>
      <c r="BX122" s="1">
        <f t="shared" si="378"/>
        <v>0</v>
      </c>
      <c r="BY122" s="1">
        <f t="shared" si="378"/>
        <v>0</v>
      </c>
      <c r="BZ122" s="1">
        <f t="shared" si="378"/>
        <v>19458</v>
      </c>
      <c r="CA122" s="1">
        <f t="shared" si="378"/>
        <v>0</v>
      </c>
      <c r="CB122" s="97">
        <f t="shared" si="379"/>
        <v>0</v>
      </c>
      <c r="CC122" s="97">
        <f t="shared" si="379"/>
        <v>-698</v>
      </c>
      <c r="CD122" s="97">
        <f t="shared" si="379"/>
        <v>0</v>
      </c>
      <c r="CE122" s="97">
        <f t="shared" si="379"/>
        <v>0</v>
      </c>
      <c r="CF122" s="124">
        <f t="shared" si="379"/>
        <v>18760</v>
      </c>
      <c r="CG122" s="124">
        <f t="shared" si="379"/>
        <v>0</v>
      </c>
      <c r="CH122" s="97">
        <f t="shared" si="379"/>
        <v>0</v>
      </c>
      <c r="CI122" s="97">
        <f t="shared" si="379"/>
        <v>-851</v>
      </c>
      <c r="CJ122" s="97">
        <f t="shared" si="379"/>
        <v>0</v>
      </c>
      <c r="CK122" s="97">
        <f t="shared" si="379"/>
        <v>0</v>
      </c>
      <c r="CL122" s="191">
        <f t="shared" si="379"/>
        <v>17909</v>
      </c>
      <c r="CM122" s="191">
        <f t="shared" si="379"/>
        <v>0</v>
      </c>
      <c r="CN122" s="191">
        <f t="shared" si="379"/>
        <v>0</v>
      </c>
      <c r="CO122" s="191">
        <f t="shared" si="379"/>
        <v>0</v>
      </c>
      <c r="CP122" s="210">
        <f t="shared" si="263"/>
        <v>0</v>
      </c>
      <c r="CQ122" s="210"/>
    </row>
    <row r="123" spans="1:95" s="52" customFormat="1" ht="20.25" customHeight="1">
      <c r="A123" s="2" t="s">
        <v>40</v>
      </c>
      <c r="B123" s="27" t="s">
        <v>14</v>
      </c>
      <c r="C123" s="27" t="s">
        <v>69</v>
      </c>
      <c r="D123" s="29" t="s">
        <v>72</v>
      </c>
      <c r="E123" s="30">
        <v>800</v>
      </c>
      <c r="F123" s="1">
        <f t="shared" si="380"/>
        <v>3000</v>
      </c>
      <c r="G123" s="1">
        <f t="shared" si="380"/>
        <v>0</v>
      </c>
      <c r="H123" s="1">
        <f t="shared" si="373"/>
        <v>0</v>
      </c>
      <c r="I123" s="1">
        <f t="shared" si="373"/>
        <v>0</v>
      </c>
      <c r="J123" s="1">
        <f t="shared" si="373"/>
        <v>0</v>
      </c>
      <c r="K123" s="1">
        <f t="shared" si="373"/>
        <v>0</v>
      </c>
      <c r="L123" s="1">
        <f t="shared" si="373"/>
        <v>3000</v>
      </c>
      <c r="M123" s="1">
        <f t="shared" si="373"/>
        <v>0</v>
      </c>
      <c r="N123" s="1">
        <f t="shared" si="373"/>
        <v>0</v>
      </c>
      <c r="O123" s="1">
        <f t="shared" si="373"/>
        <v>0</v>
      </c>
      <c r="P123" s="1">
        <f t="shared" si="373"/>
        <v>0</v>
      </c>
      <c r="Q123" s="1">
        <f t="shared" si="373"/>
        <v>0</v>
      </c>
      <c r="R123" s="1">
        <f t="shared" si="373"/>
        <v>3000</v>
      </c>
      <c r="S123" s="1">
        <f t="shared" si="373"/>
        <v>0</v>
      </c>
      <c r="T123" s="1">
        <f t="shared" si="374"/>
        <v>30000</v>
      </c>
      <c r="U123" s="1">
        <f t="shared" si="374"/>
        <v>0</v>
      </c>
      <c r="V123" s="1">
        <f t="shared" si="374"/>
        <v>0</v>
      </c>
      <c r="W123" s="1">
        <f t="shared" si="374"/>
        <v>0</v>
      </c>
      <c r="X123" s="1">
        <f t="shared" si="374"/>
        <v>33000</v>
      </c>
      <c r="Y123" s="1">
        <f t="shared" si="374"/>
        <v>0</v>
      </c>
      <c r="Z123" s="1">
        <f t="shared" si="374"/>
        <v>0</v>
      </c>
      <c r="AA123" s="1">
        <f t="shared" si="374"/>
        <v>-3000</v>
      </c>
      <c r="AB123" s="1">
        <f t="shared" si="374"/>
        <v>0</v>
      </c>
      <c r="AC123" s="1">
        <f t="shared" si="374"/>
        <v>0</v>
      </c>
      <c r="AD123" s="1">
        <f t="shared" si="374"/>
        <v>30000</v>
      </c>
      <c r="AE123" s="1">
        <f t="shared" si="374"/>
        <v>0</v>
      </c>
      <c r="AF123" s="1">
        <f t="shared" si="375"/>
        <v>0</v>
      </c>
      <c r="AG123" s="1">
        <f t="shared" si="375"/>
        <v>0</v>
      </c>
      <c r="AH123" s="1">
        <f t="shared" si="375"/>
        <v>0</v>
      </c>
      <c r="AI123" s="1">
        <f t="shared" si="375"/>
        <v>0</v>
      </c>
      <c r="AJ123" s="1">
        <f t="shared" si="375"/>
        <v>30000</v>
      </c>
      <c r="AK123" s="1">
        <f t="shared" si="375"/>
        <v>0</v>
      </c>
      <c r="AL123" s="1">
        <f t="shared" si="375"/>
        <v>0</v>
      </c>
      <c r="AM123" s="1">
        <f t="shared" si="375"/>
        <v>-1000</v>
      </c>
      <c r="AN123" s="1">
        <f t="shared" si="375"/>
        <v>0</v>
      </c>
      <c r="AO123" s="1">
        <f t="shared" si="375"/>
        <v>0</v>
      </c>
      <c r="AP123" s="1">
        <f t="shared" si="375"/>
        <v>29000</v>
      </c>
      <c r="AQ123" s="1">
        <f t="shared" si="375"/>
        <v>0</v>
      </c>
      <c r="AR123" s="1">
        <f t="shared" si="375"/>
        <v>0</v>
      </c>
      <c r="AS123" s="1">
        <f t="shared" si="375"/>
        <v>0</v>
      </c>
      <c r="AT123" s="1">
        <f t="shared" si="375"/>
        <v>0</v>
      </c>
      <c r="AU123" s="1">
        <f t="shared" si="375"/>
        <v>0</v>
      </c>
      <c r="AV123" s="1">
        <f t="shared" si="375"/>
        <v>29000</v>
      </c>
      <c r="AW123" s="1">
        <f t="shared" si="375"/>
        <v>0</v>
      </c>
      <c r="AX123" s="1">
        <f t="shared" si="381"/>
        <v>0</v>
      </c>
      <c r="AY123" s="1">
        <f t="shared" si="381"/>
        <v>-1880</v>
      </c>
      <c r="AZ123" s="1">
        <f t="shared" si="381"/>
        <v>0</v>
      </c>
      <c r="BA123" s="1">
        <f t="shared" si="381"/>
        <v>0</v>
      </c>
      <c r="BB123" s="1">
        <f t="shared" si="376"/>
        <v>27120</v>
      </c>
      <c r="BC123" s="1">
        <f t="shared" si="376"/>
        <v>0</v>
      </c>
      <c r="BD123" s="1">
        <f t="shared" si="377"/>
        <v>0</v>
      </c>
      <c r="BE123" s="1">
        <f t="shared" si="377"/>
        <v>0</v>
      </c>
      <c r="BF123" s="1">
        <f t="shared" si="377"/>
        <v>0</v>
      </c>
      <c r="BG123" s="1">
        <f t="shared" si="377"/>
        <v>0</v>
      </c>
      <c r="BH123" s="1">
        <f t="shared" si="377"/>
        <v>27120</v>
      </c>
      <c r="BI123" s="1">
        <f t="shared" si="377"/>
        <v>0</v>
      </c>
      <c r="BJ123" s="1">
        <f t="shared" si="377"/>
        <v>0</v>
      </c>
      <c r="BK123" s="1">
        <f t="shared" si="377"/>
        <v>-18768</v>
      </c>
      <c r="BL123" s="1">
        <f t="shared" si="377"/>
        <v>0</v>
      </c>
      <c r="BM123" s="1">
        <f t="shared" si="377"/>
        <v>0</v>
      </c>
      <c r="BN123" s="1">
        <f t="shared" si="377"/>
        <v>8352</v>
      </c>
      <c r="BO123" s="1">
        <f t="shared" si="377"/>
        <v>0</v>
      </c>
      <c r="BP123" s="1">
        <f t="shared" si="378"/>
        <v>11106</v>
      </c>
      <c r="BQ123" s="1">
        <f t="shared" si="378"/>
        <v>0</v>
      </c>
      <c r="BR123" s="1">
        <f t="shared" si="378"/>
        <v>0</v>
      </c>
      <c r="BS123" s="1">
        <f t="shared" si="378"/>
        <v>0</v>
      </c>
      <c r="BT123" s="1">
        <f t="shared" si="378"/>
        <v>19458</v>
      </c>
      <c r="BU123" s="1">
        <f t="shared" si="378"/>
        <v>0</v>
      </c>
      <c r="BV123" s="1">
        <f t="shared" si="378"/>
        <v>0</v>
      </c>
      <c r="BW123" s="1">
        <f t="shared" si="378"/>
        <v>0</v>
      </c>
      <c r="BX123" s="1">
        <f t="shared" si="378"/>
        <v>0</v>
      </c>
      <c r="BY123" s="1">
        <f t="shared" si="378"/>
        <v>0</v>
      </c>
      <c r="BZ123" s="1">
        <f t="shared" si="378"/>
        <v>19458</v>
      </c>
      <c r="CA123" s="1">
        <f t="shared" si="378"/>
        <v>0</v>
      </c>
      <c r="CB123" s="97">
        <f t="shared" si="379"/>
        <v>0</v>
      </c>
      <c r="CC123" s="97">
        <f t="shared" si="379"/>
        <v>-698</v>
      </c>
      <c r="CD123" s="97">
        <f t="shared" si="379"/>
        <v>0</v>
      </c>
      <c r="CE123" s="97">
        <f t="shared" si="379"/>
        <v>0</v>
      </c>
      <c r="CF123" s="124">
        <f t="shared" si="379"/>
        <v>18760</v>
      </c>
      <c r="CG123" s="124">
        <f t="shared" si="379"/>
        <v>0</v>
      </c>
      <c r="CH123" s="97">
        <f t="shared" si="379"/>
        <v>0</v>
      </c>
      <c r="CI123" s="97">
        <f t="shared" si="379"/>
        <v>-851</v>
      </c>
      <c r="CJ123" s="97">
        <f t="shared" si="379"/>
        <v>0</v>
      </c>
      <c r="CK123" s="97">
        <f t="shared" si="379"/>
        <v>0</v>
      </c>
      <c r="CL123" s="191">
        <f t="shared" si="379"/>
        <v>17909</v>
      </c>
      <c r="CM123" s="191">
        <f t="shared" si="379"/>
        <v>0</v>
      </c>
      <c r="CN123" s="191">
        <f t="shared" si="379"/>
        <v>0</v>
      </c>
      <c r="CO123" s="191">
        <f t="shared" si="379"/>
        <v>0</v>
      </c>
      <c r="CP123" s="210">
        <f t="shared" si="263"/>
        <v>0</v>
      </c>
      <c r="CQ123" s="210"/>
    </row>
    <row r="124" spans="1:95" s="52" customFormat="1" ht="17.25" customHeight="1">
      <c r="A124" s="2" t="s">
        <v>73</v>
      </c>
      <c r="B124" s="27" t="s">
        <v>14</v>
      </c>
      <c r="C124" s="27" t="s">
        <v>69</v>
      </c>
      <c r="D124" s="29" t="s">
        <v>72</v>
      </c>
      <c r="E124" s="30">
        <v>870</v>
      </c>
      <c r="F124" s="1">
        <f>10346-7346</f>
        <v>3000</v>
      </c>
      <c r="G124" s="1"/>
      <c r="H124" s="1"/>
      <c r="I124" s="1"/>
      <c r="J124" s="1"/>
      <c r="K124" s="1"/>
      <c r="L124" s="1">
        <f>F124+H124+I124+J124+K124</f>
        <v>3000</v>
      </c>
      <c r="M124" s="1">
        <f>G124+K124</f>
        <v>0</v>
      </c>
      <c r="N124" s="1"/>
      <c r="O124" s="1"/>
      <c r="P124" s="1"/>
      <c r="Q124" s="1"/>
      <c r="R124" s="1">
        <f>L124+N124+O124+P124+Q124</f>
        <v>3000</v>
      </c>
      <c r="S124" s="1">
        <f>M124+Q124</f>
        <v>0</v>
      </c>
      <c r="T124" s="1">
        <v>30000</v>
      </c>
      <c r="U124" s="1"/>
      <c r="V124" s="1"/>
      <c r="W124" s="1"/>
      <c r="X124" s="1">
        <f>R124+T124+U124+V124+W124</f>
        <v>33000</v>
      </c>
      <c r="Y124" s="1">
        <f>S124+W124</f>
        <v>0</v>
      </c>
      <c r="Z124" s="1"/>
      <c r="AA124" s="1">
        <v>-3000</v>
      </c>
      <c r="AB124" s="1"/>
      <c r="AC124" s="1"/>
      <c r="AD124" s="1">
        <f>X124+Z124+AA124+AB124+AC124</f>
        <v>30000</v>
      </c>
      <c r="AE124" s="1">
        <f>Y124+AC124</f>
        <v>0</v>
      </c>
      <c r="AF124" s="1"/>
      <c r="AG124" s="1"/>
      <c r="AH124" s="1"/>
      <c r="AI124" s="1"/>
      <c r="AJ124" s="1">
        <f>AD124+AF124+AG124+AH124+AI124</f>
        <v>30000</v>
      </c>
      <c r="AK124" s="1">
        <f>AE124+AI124</f>
        <v>0</v>
      </c>
      <c r="AL124" s="1"/>
      <c r="AM124" s="1">
        <v>-1000</v>
      </c>
      <c r="AN124" s="1"/>
      <c r="AO124" s="1"/>
      <c r="AP124" s="1">
        <f>AJ124+AL124+AM124+AN124+AO124</f>
        <v>29000</v>
      </c>
      <c r="AQ124" s="1">
        <f>AK124+AO124</f>
        <v>0</v>
      </c>
      <c r="AR124" s="1"/>
      <c r="AS124" s="1"/>
      <c r="AT124" s="1"/>
      <c r="AU124" s="1"/>
      <c r="AV124" s="1">
        <f>AP124+AR124+AS124+AT124+AU124</f>
        <v>29000</v>
      </c>
      <c r="AW124" s="1">
        <f>AQ124+AU124</f>
        <v>0</v>
      </c>
      <c r="AX124" s="1"/>
      <c r="AY124" s="1">
        <f>-1480-400</f>
        <v>-1880</v>
      </c>
      <c r="AZ124" s="1"/>
      <c r="BA124" s="1"/>
      <c r="BB124" s="1">
        <f>AV124+AX124+AY124+AZ124+BA124</f>
        <v>27120</v>
      </c>
      <c r="BC124" s="1">
        <f>AW124+BA124</f>
        <v>0</v>
      </c>
      <c r="BD124" s="1"/>
      <c r="BE124" s="1"/>
      <c r="BF124" s="1"/>
      <c r="BG124" s="1"/>
      <c r="BH124" s="1">
        <f>BB124+BD124+BE124+BF124+BG124</f>
        <v>27120</v>
      </c>
      <c r="BI124" s="1">
        <f>BC124+BG124</f>
        <v>0</v>
      </c>
      <c r="BJ124" s="1"/>
      <c r="BK124" s="1">
        <v>-18768</v>
      </c>
      <c r="BL124" s="1"/>
      <c r="BM124" s="1"/>
      <c r="BN124" s="1">
        <f>BH124+BJ124+BK124+BL124+BM124</f>
        <v>8352</v>
      </c>
      <c r="BO124" s="1">
        <f>BI124+BM124</f>
        <v>0</v>
      </c>
      <c r="BP124" s="1">
        <v>11106</v>
      </c>
      <c r="BQ124" s="1"/>
      <c r="BR124" s="1"/>
      <c r="BS124" s="1"/>
      <c r="BT124" s="1">
        <f>BN124+BP124+BQ124+BR124+BS124</f>
        <v>19458</v>
      </c>
      <c r="BU124" s="1">
        <f>BO124+BS124</f>
        <v>0</v>
      </c>
      <c r="BV124" s="1"/>
      <c r="BW124" s="1"/>
      <c r="BX124" s="1"/>
      <c r="BY124" s="1"/>
      <c r="BZ124" s="1">
        <f>BT124+BV124+BW124+BX124+BY124</f>
        <v>19458</v>
      </c>
      <c r="CA124" s="1">
        <f>BU124+BY124</f>
        <v>0</v>
      </c>
      <c r="CB124" s="97"/>
      <c r="CC124" s="97">
        <v>-698</v>
      </c>
      <c r="CD124" s="97"/>
      <c r="CE124" s="97"/>
      <c r="CF124" s="124">
        <f>BZ124+CB124+CC124+CD124+CE124</f>
        <v>18760</v>
      </c>
      <c r="CG124" s="124">
        <f>CA124+CE124</f>
        <v>0</v>
      </c>
      <c r="CH124" s="97"/>
      <c r="CI124" s="97">
        <v>-851</v>
      </c>
      <c r="CJ124" s="97"/>
      <c r="CK124" s="97"/>
      <c r="CL124" s="191">
        <f>CF124+CH124+CI124+CJ124+CK124</f>
        <v>17909</v>
      </c>
      <c r="CM124" s="191">
        <f>CG124+CK124</f>
        <v>0</v>
      </c>
      <c r="CN124" s="215"/>
      <c r="CO124" s="215"/>
      <c r="CP124" s="210">
        <f t="shared" si="263"/>
        <v>0</v>
      </c>
      <c r="CQ124" s="210"/>
    </row>
    <row r="125" spans="1:95" ht="16.5">
      <c r="A125" s="62"/>
      <c r="B125" s="63"/>
      <c r="C125" s="63"/>
      <c r="D125" s="64"/>
      <c r="E125" s="63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>
        <v>0</v>
      </c>
      <c r="S125" s="14"/>
      <c r="T125" s="14"/>
      <c r="U125" s="14"/>
      <c r="V125" s="14"/>
      <c r="W125" s="14"/>
      <c r="X125" s="14">
        <v>0</v>
      </c>
      <c r="Y125" s="14"/>
      <c r="Z125" s="14"/>
      <c r="AA125" s="14"/>
      <c r="AB125" s="14"/>
      <c r="AC125" s="14"/>
      <c r="AD125" s="14">
        <v>0</v>
      </c>
      <c r="AE125" s="14"/>
      <c r="AF125" s="14"/>
      <c r="AG125" s="14"/>
      <c r="AH125" s="14"/>
      <c r="AI125" s="14"/>
      <c r="AJ125" s="14">
        <v>0</v>
      </c>
      <c r="AK125" s="14"/>
      <c r="AL125" s="14"/>
      <c r="AM125" s="14"/>
      <c r="AN125" s="14"/>
      <c r="AO125" s="14"/>
      <c r="AP125" s="14">
        <v>0</v>
      </c>
      <c r="AQ125" s="14"/>
      <c r="AR125" s="14"/>
      <c r="AS125" s="14"/>
      <c r="AT125" s="14"/>
      <c r="AU125" s="14"/>
      <c r="AV125" s="14">
        <v>0</v>
      </c>
      <c r="AW125" s="14"/>
      <c r="AX125" s="14"/>
      <c r="AY125" s="14"/>
      <c r="AZ125" s="14"/>
      <c r="BA125" s="14"/>
      <c r="BB125" s="14">
        <v>0</v>
      </c>
      <c r="BC125" s="14"/>
      <c r="BD125" s="14"/>
      <c r="BE125" s="14"/>
      <c r="BF125" s="14"/>
      <c r="BG125" s="14"/>
      <c r="BH125" s="14">
        <v>0</v>
      </c>
      <c r="BI125" s="14"/>
      <c r="BJ125" s="14"/>
      <c r="BK125" s="14"/>
      <c r="BL125" s="14"/>
      <c r="BM125" s="14"/>
      <c r="BN125" s="14">
        <v>0</v>
      </c>
      <c r="BO125" s="14"/>
      <c r="BP125" s="14"/>
      <c r="BQ125" s="14"/>
      <c r="BR125" s="14"/>
      <c r="BS125" s="14"/>
      <c r="BT125" s="14">
        <v>0</v>
      </c>
      <c r="BU125" s="14"/>
      <c r="BV125" s="14"/>
      <c r="BW125" s="14"/>
      <c r="BX125" s="14"/>
      <c r="BY125" s="14"/>
      <c r="BZ125" s="14">
        <v>0</v>
      </c>
      <c r="CA125" s="14"/>
      <c r="CB125" s="101"/>
      <c r="CC125" s="101"/>
      <c r="CD125" s="101"/>
      <c r="CE125" s="101"/>
      <c r="CF125" s="128">
        <v>0</v>
      </c>
      <c r="CG125" s="128"/>
      <c r="CH125" s="101"/>
      <c r="CI125" s="101"/>
      <c r="CJ125" s="101"/>
      <c r="CK125" s="101"/>
      <c r="CL125" s="206">
        <v>0</v>
      </c>
      <c r="CM125" s="206"/>
      <c r="CN125" s="206"/>
      <c r="CO125" s="206"/>
      <c r="CP125" s="210"/>
      <c r="CQ125" s="210"/>
    </row>
    <row r="126" spans="1:95" ht="18.75">
      <c r="A126" s="48" t="s">
        <v>74</v>
      </c>
      <c r="B126" s="49" t="s">
        <v>14</v>
      </c>
      <c r="C126" s="49" t="s">
        <v>75</v>
      </c>
      <c r="D126" s="55"/>
      <c r="E126" s="49"/>
      <c r="F126" s="6">
        <f t="shared" ref="F126:AK126" si="382">F127+F132+F137+F167+F171+F176+F259+F264+F278+F255</f>
        <v>556876</v>
      </c>
      <c r="G126" s="6">
        <f t="shared" si="382"/>
        <v>8219</v>
      </c>
      <c r="H126" s="6">
        <f t="shared" si="382"/>
        <v>0</v>
      </c>
      <c r="I126" s="6">
        <f t="shared" si="382"/>
        <v>0</v>
      </c>
      <c r="J126" s="6">
        <f t="shared" si="382"/>
        <v>0</v>
      </c>
      <c r="K126" s="6">
        <f t="shared" si="382"/>
        <v>0</v>
      </c>
      <c r="L126" s="6">
        <f t="shared" si="382"/>
        <v>556876</v>
      </c>
      <c r="M126" s="6">
        <f t="shared" si="382"/>
        <v>8219</v>
      </c>
      <c r="N126" s="6">
        <f t="shared" si="382"/>
        <v>0</v>
      </c>
      <c r="O126" s="6">
        <f t="shared" si="382"/>
        <v>0</v>
      </c>
      <c r="P126" s="6">
        <f t="shared" si="382"/>
        <v>0</v>
      </c>
      <c r="Q126" s="6">
        <f t="shared" si="382"/>
        <v>0</v>
      </c>
      <c r="R126" s="6">
        <f t="shared" si="382"/>
        <v>556876</v>
      </c>
      <c r="S126" s="6">
        <f t="shared" si="382"/>
        <v>8219</v>
      </c>
      <c r="T126" s="6">
        <f t="shared" si="382"/>
        <v>0</v>
      </c>
      <c r="U126" s="6">
        <f t="shared" si="382"/>
        <v>0</v>
      </c>
      <c r="V126" s="6">
        <f t="shared" si="382"/>
        <v>0</v>
      </c>
      <c r="W126" s="6">
        <f t="shared" si="382"/>
        <v>0</v>
      </c>
      <c r="X126" s="6">
        <f t="shared" si="382"/>
        <v>556876</v>
      </c>
      <c r="Y126" s="6">
        <f t="shared" si="382"/>
        <v>8219</v>
      </c>
      <c r="Z126" s="6">
        <f t="shared" si="382"/>
        <v>2536</v>
      </c>
      <c r="AA126" s="6">
        <f t="shared" si="382"/>
        <v>0</v>
      </c>
      <c r="AB126" s="6">
        <f t="shared" si="382"/>
        <v>0</v>
      </c>
      <c r="AC126" s="6">
        <f t="shared" si="382"/>
        <v>0</v>
      </c>
      <c r="AD126" s="6">
        <f t="shared" si="382"/>
        <v>559412</v>
      </c>
      <c r="AE126" s="6">
        <f t="shared" si="382"/>
        <v>8219</v>
      </c>
      <c r="AF126" s="6">
        <f t="shared" si="382"/>
        <v>300</v>
      </c>
      <c r="AG126" s="6">
        <f t="shared" si="382"/>
        <v>0</v>
      </c>
      <c r="AH126" s="6">
        <f t="shared" si="382"/>
        <v>0</v>
      </c>
      <c r="AI126" s="6">
        <f t="shared" si="382"/>
        <v>0</v>
      </c>
      <c r="AJ126" s="6">
        <f t="shared" si="382"/>
        <v>559712</v>
      </c>
      <c r="AK126" s="6">
        <f t="shared" si="382"/>
        <v>8219</v>
      </c>
      <c r="AL126" s="6">
        <f t="shared" ref="AL126:BQ126" si="383">AL127+AL132+AL137+AL167+AL171+AL176+AL259+AL264+AL278+AL255</f>
        <v>11544</v>
      </c>
      <c r="AM126" s="6">
        <f t="shared" si="383"/>
        <v>-8500</v>
      </c>
      <c r="AN126" s="6">
        <f t="shared" si="383"/>
        <v>0</v>
      </c>
      <c r="AO126" s="6">
        <f t="shared" si="383"/>
        <v>0</v>
      </c>
      <c r="AP126" s="6">
        <f t="shared" si="383"/>
        <v>562756</v>
      </c>
      <c r="AQ126" s="6">
        <f t="shared" si="383"/>
        <v>8219</v>
      </c>
      <c r="AR126" s="6">
        <f t="shared" si="383"/>
        <v>0</v>
      </c>
      <c r="AS126" s="6">
        <f t="shared" si="383"/>
        <v>0</v>
      </c>
      <c r="AT126" s="6">
        <f t="shared" si="383"/>
        <v>0</v>
      </c>
      <c r="AU126" s="6">
        <f t="shared" si="383"/>
        <v>0</v>
      </c>
      <c r="AV126" s="6">
        <f t="shared" si="383"/>
        <v>562756</v>
      </c>
      <c r="AW126" s="6">
        <f t="shared" si="383"/>
        <v>8219</v>
      </c>
      <c r="AX126" s="6">
        <f t="shared" si="383"/>
        <v>8732</v>
      </c>
      <c r="AY126" s="6">
        <f t="shared" si="383"/>
        <v>25369</v>
      </c>
      <c r="AZ126" s="6">
        <f t="shared" si="383"/>
        <v>0</v>
      </c>
      <c r="BA126" s="6">
        <f t="shared" si="383"/>
        <v>33711</v>
      </c>
      <c r="BB126" s="6">
        <f t="shared" si="383"/>
        <v>630568</v>
      </c>
      <c r="BC126" s="6">
        <f t="shared" si="383"/>
        <v>41930</v>
      </c>
      <c r="BD126" s="6">
        <f t="shared" si="383"/>
        <v>0</v>
      </c>
      <c r="BE126" s="6">
        <f t="shared" si="383"/>
        <v>0</v>
      </c>
      <c r="BF126" s="6">
        <f t="shared" si="383"/>
        <v>0</v>
      </c>
      <c r="BG126" s="6">
        <f t="shared" si="383"/>
        <v>0</v>
      </c>
      <c r="BH126" s="6">
        <f t="shared" si="383"/>
        <v>630568</v>
      </c>
      <c r="BI126" s="6">
        <f t="shared" si="383"/>
        <v>41930</v>
      </c>
      <c r="BJ126" s="6">
        <f t="shared" si="383"/>
        <v>23282</v>
      </c>
      <c r="BK126" s="6">
        <f t="shared" si="383"/>
        <v>-562</v>
      </c>
      <c r="BL126" s="6">
        <f t="shared" si="383"/>
        <v>-1557</v>
      </c>
      <c r="BM126" s="6">
        <f t="shared" si="383"/>
        <v>2414</v>
      </c>
      <c r="BN126" s="6">
        <f t="shared" si="383"/>
        <v>654145</v>
      </c>
      <c r="BO126" s="6">
        <f t="shared" si="383"/>
        <v>44344</v>
      </c>
      <c r="BP126" s="6">
        <f t="shared" si="383"/>
        <v>5599</v>
      </c>
      <c r="BQ126" s="6">
        <f t="shared" si="383"/>
        <v>0</v>
      </c>
      <c r="BR126" s="6">
        <f t="shared" ref="BR126:CG126" si="384">BR127+BR132+BR137+BR167+BR171+BR176+BR259+BR264+BR278+BR255</f>
        <v>0</v>
      </c>
      <c r="BS126" s="6">
        <f t="shared" si="384"/>
        <v>572</v>
      </c>
      <c r="BT126" s="6">
        <f t="shared" si="384"/>
        <v>660316</v>
      </c>
      <c r="BU126" s="6">
        <f t="shared" si="384"/>
        <v>44916</v>
      </c>
      <c r="BV126" s="6">
        <f t="shared" si="384"/>
        <v>0</v>
      </c>
      <c r="BW126" s="6">
        <f t="shared" si="384"/>
        <v>0</v>
      </c>
      <c r="BX126" s="6">
        <f t="shared" si="384"/>
        <v>0</v>
      </c>
      <c r="BY126" s="6">
        <f t="shared" si="384"/>
        <v>0</v>
      </c>
      <c r="BZ126" s="6">
        <f t="shared" si="384"/>
        <v>660316</v>
      </c>
      <c r="CA126" s="6">
        <f t="shared" si="384"/>
        <v>44916</v>
      </c>
      <c r="CB126" s="96">
        <f t="shared" si="384"/>
        <v>11191</v>
      </c>
      <c r="CC126" s="96">
        <f t="shared" si="384"/>
        <v>-898</v>
      </c>
      <c r="CD126" s="96">
        <f t="shared" si="384"/>
        <v>0</v>
      </c>
      <c r="CE126" s="96">
        <f t="shared" si="384"/>
        <v>221</v>
      </c>
      <c r="CF126" s="123">
        <f t="shared" si="384"/>
        <v>670830</v>
      </c>
      <c r="CG126" s="123">
        <f t="shared" si="384"/>
        <v>45137</v>
      </c>
      <c r="CH126" s="96">
        <f t="shared" ref="CH126" si="385">CH127+CH132+CH137+CH167+CH171+CH176+CH259+CH264+CH278+CH255</f>
        <v>1146</v>
      </c>
      <c r="CI126" s="96">
        <f t="shared" ref="CI126" si="386">CI127+CI132+CI137+CI167+CI171+CI176+CI259+CI264+CI278+CI255</f>
        <v>-265</v>
      </c>
      <c r="CJ126" s="96">
        <f t="shared" ref="CJ126" si="387">CJ127+CJ132+CJ137+CJ167+CJ171+CJ176+CJ259+CJ264+CJ278+CJ255</f>
        <v>-1030</v>
      </c>
      <c r="CK126" s="96">
        <f t="shared" ref="CK126" si="388">CK127+CK132+CK137+CK167+CK171+CK176+CK259+CK264+CK278+CK255</f>
        <v>1871</v>
      </c>
      <c r="CL126" s="211">
        <f t="shared" ref="CL126" si="389">CL127+CL132+CL137+CL167+CL171+CL176+CL259+CL264+CL278+CL255</f>
        <v>672552</v>
      </c>
      <c r="CM126" s="211">
        <f t="shared" ref="CM126:CO126" si="390">CM127+CM132+CM137+CM167+CM171+CM176+CM259+CM264+CM278+CM255</f>
        <v>47008</v>
      </c>
      <c r="CN126" s="211">
        <f t="shared" si="390"/>
        <v>651351</v>
      </c>
      <c r="CO126" s="211">
        <f t="shared" si="390"/>
        <v>45308</v>
      </c>
      <c r="CP126" s="212">
        <f t="shared" si="263"/>
        <v>96.847678692502598</v>
      </c>
      <c r="CQ126" s="212">
        <f t="shared" si="264"/>
        <v>96.383594281824372</v>
      </c>
    </row>
    <row r="127" spans="1:95" s="149" customFormat="1" ht="44.25" hidden="1" customHeight="1">
      <c r="A127" s="140" t="s">
        <v>76</v>
      </c>
      <c r="B127" s="114" t="s">
        <v>14</v>
      </c>
      <c r="C127" s="114" t="s">
        <v>75</v>
      </c>
      <c r="D127" s="143" t="s">
        <v>77</v>
      </c>
      <c r="E127" s="148"/>
      <c r="F127" s="116">
        <f t="shared" ref="F127:U130" si="391">F128</f>
        <v>0</v>
      </c>
      <c r="G127" s="116">
        <f t="shared" si="391"/>
        <v>0</v>
      </c>
      <c r="H127" s="116">
        <f t="shared" si="391"/>
        <v>0</v>
      </c>
      <c r="I127" s="116">
        <f t="shared" si="391"/>
        <v>0</v>
      </c>
      <c r="J127" s="116">
        <f t="shared" si="391"/>
        <v>0</v>
      </c>
      <c r="K127" s="116">
        <f t="shared" si="391"/>
        <v>0</v>
      </c>
      <c r="L127" s="116">
        <f t="shared" si="391"/>
        <v>0</v>
      </c>
      <c r="M127" s="116">
        <f t="shared" si="391"/>
        <v>0</v>
      </c>
      <c r="N127" s="116">
        <f t="shared" si="391"/>
        <v>0</v>
      </c>
      <c r="O127" s="116">
        <f t="shared" si="391"/>
        <v>0</v>
      </c>
      <c r="P127" s="116">
        <f t="shared" si="391"/>
        <v>0</v>
      </c>
      <c r="Q127" s="116">
        <f t="shared" si="391"/>
        <v>0</v>
      </c>
      <c r="R127" s="116">
        <f t="shared" si="391"/>
        <v>0</v>
      </c>
      <c r="S127" s="116">
        <f t="shared" si="391"/>
        <v>0</v>
      </c>
      <c r="T127" s="116">
        <f t="shared" si="391"/>
        <v>0</v>
      </c>
      <c r="U127" s="116">
        <f t="shared" si="391"/>
        <v>0</v>
      </c>
      <c r="V127" s="116">
        <f t="shared" ref="T127:AI130" si="392">V128</f>
        <v>0</v>
      </c>
      <c r="W127" s="116">
        <f t="shared" si="392"/>
        <v>0</v>
      </c>
      <c r="X127" s="116">
        <f t="shared" si="392"/>
        <v>0</v>
      </c>
      <c r="Y127" s="116">
        <f t="shared" si="392"/>
        <v>0</v>
      </c>
      <c r="Z127" s="116">
        <f t="shared" si="392"/>
        <v>0</v>
      </c>
      <c r="AA127" s="116">
        <f t="shared" si="392"/>
        <v>0</v>
      </c>
      <c r="AB127" s="116">
        <f t="shared" si="392"/>
        <v>0</v>
      </c>
      <c r="AC127" s="116">
        <f t="shared" si="392"/>
        <v>0</v>
      </c>
      <c r="AD127" s="116">
        <f t="shared" si="392"/>
        <v>0</v>
      </c>
      <c r="AE127" s="116">
        <f t="shared" si="392"/>
        <v>0</v>
      </c>
      <c r="AF127" s="116">
        <f t="shared" si="392"/>
        <v>0</v>
      </c>
      <c r="AG127" s="116">
        <f t="shared" si="392"/>
        <v>0</v>
      </c>
      <c r="AH127" s="116">
        <f t="shared" si="392"/>
        <v>0</v>
      </c>
      <c r="AI127" s="116">
        <f t="shared" si="392"/>
        <v>0</v>
      </c>
      <c r="AJ127" s="116">
        <f t="shared" ref="AF127:BD130" si="393">AJ128</f>
        <v>0</v>
      </c>
      <c r="AK127" s="116">
        <f t="shared" si="393"/>
        <v>0</v>
      </c>
      <c r="AL127" s="116">
        <f t="shared" si="393"/>
        <v>0</v>
      </c>
      <c r="AM127" s="116">
        <f t="shared" si="393"/>
        <v>0</v>
      </c>
      <c r="AN127" s="116">
        <f t="shared" si="393"/>
        <v>0</v>
      </c>
      <c r="AO127" s="116">
        <f t="shared" si="393"/>
        <v>0</v>
      </c>
      <c r="AP127" s="116">
        <f t="shared" si="393"/>
        <v>0</v>
      </c>
      <c r="AQ127" s="116">
        <f t="shared" si="393"/>
        <v>0</v>
      </c>
      <c r="AR127" s="116">
        <f t="shared" si="393"/>
        <v>0</v>
      </c>
      <c r="AS127" s="116">
        <f t="shared" si="393"/>
        <v>0</v>
      </c>
      <c r="AT127" s="116">
        <f t="shared" si="393"/>
        <v>0</v>
      </c>
      <c r="AU127" s="116">
        <f t="shared" si="393"/>
        <v>0</v>
      </c>
      <c r="AV127" s="116">
        <f t="shared" si="393"/>
        <v>0</v>
      </c>
      <c r="AW127" s="116">
        <f t="shared" si="393"/>
        <v>0</v>
      </c>
      <c r="AX127" s="116">
        <f t="shared" si="393"/>
        <v>0</v>
      </c>
      <c r="AY127" s="116">
        <f t="shared" si="393"/>
        <v>0</v>
      </c>
      <c r="AZ127" s="116">
        <f t="shared" si="393"/>
        <v>0</v>
      </c>
      <c r="BA127" s="116">
        <f t="shared" si="393"/>
        <v>0</v>
      </c>
      <c r="BB127" s="116">
        <f t="shared" si="393"/>
        <v>0</v>
      </c>
      <c r="BC127" s="116">
        <f t="shared" ref="BB127:BC130" si="394">BC128</f>
        <v>0</v>
      </c>
      <c r="BD127" s="116">
        <f t="shared" si="393"/>
        <v>0</v>
      </c>
      <c r="BE127" s="116">
        <f t="shared" ref="BD127:BS130" si="395">BE128</f>
        <v>0</v>
      </c>
      <c r="BF127" s="116">
        <f t="shared" si="395"/>
        <v>0</v>
      </c>
      <c r="BG127" s="116">
        <f t="shared" si="395"/>
        <v>0</v>
      </c>
      <c r="BH127" s="116">
        <f t="shared" si="395"/>
        <v>0</v>
      </c>
      <c r="BI127" s="116">
        <f t="shared" si="395"/>
        <v>0</v>
      </c>
      <c r="BJ127" s="116">
        <f t="shared" si="395"/>
        <v>0</v>
      </c>
      <c r="BK127" s="116">
        <f t="shared" si="395"/>
        <v>0</v>
      </c>
      <c r="BL127" s="116">
        <f t="shared" si="395"/>
        <v>0</v>
      </c>
      <c r="BM127" s="116">
        <f t="shared" si="395"/>
        <v>0</v>
      </c>
      <c r="BN127" s="116">
        <f t="shared" si="395"/>
        <v>0</v>
      </c>
      <c r="BO127" s="116">
        <f t="shared" si="395"/>
        <v>0</v>
      </c>
      <c r="BP127" s="116">
        <f t="shared" si="395"/>
        <v>0</v>
      </c>
      <c r="BQ127" s="116">
        <f t="shared" si="395"/>
        <v>0</v>
      </c>
      <c r="BR127" s="116">
        <f t="shared" si="395"/>
        <v>0</v>
      </c>
      <c r="BS127" s="116">
        <f t="shared" si="395"/>
        <v>0</v>
      </c>
      <c r="BT127" s="116">
        <f t="shared" ref="BP127:CE130" si="396">BT128</f>
        <v>0</v>
      </c>
      <c r="BU127" s="116">
        <f t="shared" si="396"/>
        <v>0</v>
      </c>
      <c r="BV127" s="116">
        <f t="shared" si="396"/>
        <v>0</v>
      </c>
      <c r="BW127" s="116">
        <f t="shared" si="396"/>
        <v>0</v>
      </c>
      <c r="BX127" s="116">
        <f t="shared" si="396"/>
        <v>0</v>
      </c>
      <c r="BY127" s="116">
        <f t="shared" si="396"/>
        <v>0</v>
      </c>
      <c r="BZ127" s="116">
        <f t="shared" si="396"/>
        <v>0</v>
      </c>
      <c r="CA127" s="116">
        <f t="shared" si="396"/>
        <v>0</v>
      </c>
      <c r="CB127" s="116">
        <f t="shared" si="396"/>
        <v>0</v>
      </c>
      <c r="CC127" s="116">
        <f t="shared" si="396"/>
        <v>0</v>
      </c>
      <c r="CD127" s="116">
        <f t="shared" si="396"/>
        <v>0</v>
      </c>
      <c r="CE127" s="116">
        <f t="shared" si="396"/>
        <v>0</v>
      </c>
      <c r="CF127" s="116">
        <f t="shared" ref="CB127:CO130" si="397">CF128</f>
        <v>0</v>
      </c>
      <c r="CG127" s="116">
        <f t="shared" si="397"/>
        <v>0</v>
      </c>
      <c r="CH127" s="116">
        <f t="shared" si="397"/>
        <v>0</v>
      </c>
      <c r="CI127" s="116">
        <f t="shared" si="397"/>
        <v>0</v>
      </c>
      <c r="CJ127" s="116">
        <f t="shared" si="397"/>
        <v>0</v>
      </c>
      <c r="CK127" s="116">
        <f t="shared" si="397"/>
        <v>0</v>
      </c>
      <c r="CL127" s="191">
        <f t="shared" si="397"/>
        <v>0</v>
      </c>
      <c r="CM127" s="191">
        <f t="shared" si="397"/>
        <v>0</v>
      </c>
      <c r="CN127" s="191">
        <f t="shared" si="397"/>
        <v>0</v>
      </c>
      <c r="CO127" s="191">
        <f t="shared" si="397"/>
        <v>0</v>
      </c>
      <c r="CP127" s="210" t="e">
        <f t="shared" si="263"/>
        <v>#DIV/0!</v>
      </c>
      <c r="CQ127" s="210" t="e">
        <f t="shared" si="264"/>
        <v>#DIV/0!</v>
      </c>
    </row>
    <row r="128" spans="1:95" s="149" customFormat="1" ht="44.25" hidden="1" customHeight="1">
      <c r="A128" s="146" t="s">
        <v>78</v>
      </c>
      <c r="B128" s="114" t="s">
        <v>14</v>
      </c>
      <c r="C128" s="114" t="s">
        <v>75</v>
      </c>
      <c r="D128" s="147" t="s">
        <v>79</v>
      </c>
      <c r="E128" s="150"/>
      <c r="F128" s="116">
        <f t="shared" si="391"/>
        <v>0</v>
      </c>
      <c r="G128" s="116">
        <f t="shared" si="391"/>
        <v>0</v>
      </c>
      <c r="H128" s="116">
        <f t="shared" si="391"/>
        <v>0</v>
      </c>
      <c r="I128" s="116">
        <f t="shared" si="391"/>
        <v>0</v>
      </c>
      <c r="J128" s="116">
        <f t="shared" si="391"/>
        <v>0</v>
      </c>
      <c r="K128" s="116">
        <f t="shared" si="391"/>
        <v>0</v>
      </c>
      <c r="L128" s="116">
        <f t="shared" si="391"/>
        <v>0</v>
      </c>
      <c r="M128" s="116">
        <f t="shared" si="391"/>
        <v>0</v>
      </c>
      <c r="N128" s="116">
        <f t="shared" si="391"/>
        <v>0</v>
      </c>
      <c r="O128" s="116">
        <f t="shared" si="391"/>
        <v>0</v>
      </c>
      <c r="P128" s="116">
        <f t="shared" si="391"/>
        <v>0</v>
      </c>
      <c r="Q128" s="116">
        <f t="shared" si="391"/>
        <v>0</v>
      </c>
      <c r="R128" s="116">
        <f t="shared" si="391"/>
        <v>0</v>
      </c>
      <c r="S128" s="116">
        <f t="shared" si="391"/>
        <v>0</v>
      </c>
      <c r="T128" s="116">
        <f t="shared" si="392"/>
        <v>0</v>
      </c>
      <c r="U128" s="116">
        <f t="shared" si="392"/>
        <v>0</v>
      </c>
      <c r="V128" s="116">
        <f t="shared" si="392"/>
        <v>0</v>
      </c>
      <c r="W128" s="116">
        <f t="shared" si="392"/>
        <v>0</v>
      </c>
      <c r="X128" s="116">
        <f t="shared" si="392"/>
        <v>0</v>
      </c>
      <c r="Y128" s="116">
        <f t="shared" si="392"/>
        <v>0</v>
      </c>
      <c r="Z128" s="116">
        <f t="shared" si="392"/>
        <v>0</v>
      </c>
      <c r="AA128" s="116">
        <f t="shared" si="392"/>
        <v>0</v>
      </c>
      <c r="AB128" s="116">
        <f t="shared" si="392"/>
        <v>0</v>
      </c>
      <c r="AC128" s="116">
        <f t="shared" si="392"/>
        <v>0</v>
      </c>
      <c r="AD128" s="116">
        <f t="shared" si="392"/>
        <v>0</v>
      </c>
      <c r="AE128" s="116">
        <f t="shared" si="392"/>
        <v>0</v>
      </c>
      <c r="AF128" s="116">
        <f t="shared" si="393"/>
        <v>0</v>
      </c>
      <c r="AG128" s="116">
        <f t="shared" si="393"/>
        <v>0</v>
      </c>
      <c r="AH128" s="116">
        <f t="shared" si="393"/>
        <v>0</v>
      </c>
      <c r="AI128" s="116">
        <f t="shared" si="393"/>
        <v>0</v>
      </c>
      <c r="AJ128" s="116">
        <f t="shared" si="393"/>
        <v>0</v>
      </c>
      <c r="AK128" s="116">
        <f t="shared" si="393"/>
        <v>0</v>
      </c>
      <c r="AL128" s="116">
        <f t="shared" si="393"/>
        <v>0</v>
      </c>
      <c r="AM128" s="116">
        <f t="shared" si="393"/>
        <v>0</v>
      </c>
      <c r="AN128" s="116">
        <f t="shared" si="393"/>
        <v>0</v>
      </c>
      <c r="AO128" s="116">
        <f t="shared" si="393"/>
        <v>0</v>
      </c>
      <c r="AP128" s="116">
        <f t="shared" si="393"/>
        <v>0</v>
      </c>
      <c r="AQ128" s="116">
        <f t="shared" si="393"/>
        <v>0</v>
      </c>
      <c r="AR128" s="116">
        <f t="shared" si="393"/>
        <v>0</v>
      </c>
      <c r="AS128" s="116">
        <f t="shared" si="393"/>
        <v>0</v>
      </c>
      <c r="AT128" s="116">
        <f t="shared" si="393"/>
        <v>0</v>
      </c>
      <c r="AU128" s="116">
        <f t="shared" si="393"/>
        <v>0</v>
      </c>
      <c r="AV128" s="116">
        <f t="shared" si="393"/>
        <v>0</v>
      </c>
      <c r="AW128" s="116">
        <f t="shared" si="393"/>
        <v>0</v>
      </c>
      <c r="AX128" s="116">
        <f t="shared" ref="AX128:BA130" si="398">AX129</f>
        <v>0</v>
      </c>
      <c r="AY128" s="116">
        <f t="shared" si="398"/>
        <v>0</v>
      </c>
      <c r="AZ128" s="116">
        <f t="shared" si="398"/>
        <v>0</v>
      </c>
      <c r="BA128" s="116">
        <f t="shared" si="398"/>
        <v>0</v>
      </c>
      <c r="BB128" s="116">
        <f t="shared" si="394"/>
        <v>0</v>
      </c>
      <c r="BC128" s="116">
        <f t="shared" si="394"/>
        <v>0</v>
      </c>
      <c r="BD128" s="116">
        <f t="shared" si="393"/>
        <v>0</v>
      </c>
      <c r="BE128" s="116">
        <f t="shared" si="395"/>
        <v>0</v>
      </c>
      <c r="BF128" s="116">
        <f t="shared" si="395"/>
        <v>0</v>
      </c>
      <c r="BG128" s="116">
        <f t="shared" si="395"/>
        <v>0</v>
      </c>
      <c r="BH128" s="116">
        <f t="shared" si="395"/>
        <v>0</v>
      </c>
      <c r="BI128" s="116">
        <f t="shared" si="395"/>
        <v>0</v>
      </c>
      <c r="BJ128" s="116">
        <f t="shared" si="395"/>
        <v>0</v>
      </c>
      <c r="BK128" s="116">
        <f t="shared" si="395"/>
        <v>0</v>
      </c>
      <c r="BL128" s="116">
        <f t="shared" si="395"/>
        <v>0</v>
      </c>
      <c r="BM128" s="116">
        <f t="shared" si="395"/>
        <v>0</v>
      </c>
      <c r="BN128" s="116">
        <f t="shared" si="395"/>
        <v>0</v>
      </c>
      <c r="BO128" s="116">
        <f t="shared" si="395"/>
        <v>0</v>
      </c>
      <c r="BP128" s="116">
        <f t="shared" si="396"/>
        <v>0</v>
      </c>
      <c r="BQ128" s="116">
        <f t="shared" si="396"/>
        <v>0</v>
      </c>
      <c r="BR128" s="116">
        <f t="shared" si="396"/>
        <v>0</v>
      </c>
      <c r="BS128" s="116">
        <f t="shared" si="396"/>
        <v>0</v>
      </c>
      <c r="BT128" s="116">
        <f t="shared" si="396"/>
        <v>0</v>
      </c>
      <c r="BU128" s="116">
        <f t="shared" si="396"/>
        <v>0</v>
      </c>
      <c r="BV128" s="116">
        <f t="shared" si="396"/>
        <v>0</v>
      </c>
      <c r="BW128" s="116">
        <f t="shared" si="396"/>
        <v>0</v>
      </c>
      <c r="BX128" s="116">
        <f t="shared" si="396"/>
        <v>0</v>
      </c>
      <c r="BY128" s="116">
        <f t="shared" si="396"/>
        <v>0</v>
      </c>
      <c r="BZ128" s="116">
        <f t="shared" si="396"/>
        <v>0</v>
      </c>
      <c r="CA128" s="116">
        <f t="shared" si="396"/>
        <v>0</v>
      </c>
      <c r="CB128" s="116">
        <f t="shared" si="397"/>
        <v>0</v>
      </c>
      <c r="CC128" s="116">
        <f t="shared" si="397"/>
        <v>0</v>
      </c>
      <c r="CD128" s="116">
        <f t="shared" si="397"/>
        <v>0</v>
      </c>
      <c r="CE128" s="116">
        <f t="shared" si="397"/>
        <v>0</v>
      </c>
      <c r="CF128" s="116">
        <f t="shared" si="397"/>
        <v>0</v>
      </c>
      <c r="CG128" s="116">
        <f t="shared" si="397"/>
        <v>0</v>
      </c>
      <c r="CH128" s="116">
        <f t="shared" si="397"/>
        <v>0</v>
      </c>
      <c r="CI128" s="116">
        <f t="shared" si="397"/>
        <v>0</v>
      </c>
      <c r="CJ128" s="116">
        <f t="shared" si="397"/>
        <v>0</v>
      </c>
      <c r="CK128" s="116">
        <f t="shared" si="397"/>
        <v>0</v>
      </c>
      <c r="CL128" s="191">
        <f t="shared" si="397"/>
        <v>0</v>
      </c>
      <c r="CM128" s="191">
        <f t="shared" si="397"/>
        <v>0</v>
      </c>
      <c r="CN128" s="191">
        <f t="shared" si="397"/>
        <v>0</v>
      </c>
      <c r="CO128" s="191">
        <f t="shared" si="397"/>
        <v>0</v>
      </c>
      <c r="CP128" s="210" t="e">
        <f t="shared" si="263"/>
        <v>#DIV/0!</v>
      </c>
      <c r="CQ128" s="210" t="e">
        <f t="shared" si="264"/>
        <v>#DIV/0!</v>
      </c>
    </row>
    <row r="129" spans="1:95" s="149" customFormat="1" ht="44.25" hidden="1" customHeight="1">
      <c r="A129" s="146" t="s">
        <v>80</v>
      </c>
      <c r="B129" s="114" t="s">
        <v>14</v>
      </c>
      <c r="C129" s="114" t="s">
        <v>75</v>
      </c>
      <c r="D129" s="143" t="s">
        <v>81</v>
      </c>
      <c r="E129" s="150"/>
      <c r="F129" s="116">
        <f t="shared" si="391"/>
        <v>0</v>
      </c>
      <c r="G129" s="116">
        <f t="shared" si="391"/>
        <v>0</v>
      </c>
      <c r="H129" s="116">
        <f t="shared" si="391"/>
        <v>0</v>
      </c>
      <c r="I129" s="116">
        <f t="shared" si="391"/>
        <v>0</v>
      </c>
      <c r="J129" s="116">
        <f t="shared" si="391"/>
        <v>0</v>
      </c>
      <c r="K129" s="116">
        <f t="shared" si="391"/>
        <v>0</v>
      </c>
      <c r="L129" s="116">
        <f t="shared" si="391"/>
        <v>0</v>
      </c>
      <c r="M129" s="116">
        <f t="shared" si="391"/>
        <v>0</v>
      </c>
      <c r="N129" s="116">
        <f t="shared" si="391"/>
        <v>0</v>
      </c>
      <c r="O129" s="116">
        <f t="shared" si="391"/>
        <v>0</v>
      </c>
      <c r="P129" s="116">
        <f t="shared" si="391"/>
        <v>0</v>
      </c>
      <c r="Q129" s="116">
        <f t="shared" si="391"/>
        <v>0</v>
      </c>
      <c r="R129" s="116">
        <f t="shared" si="391"/>
        <v>0</v>
      </c>
      <c r="S129" s="116">
        <f t="shared" si="391"/>
        <v>0</v>
      </c>
      <c r="T129" s="116">
        <f t="shared" si="392"/>
        <v>0</v>
      </c>
      <c r="U129" s="116">
        <f t="shared" si="392"/>
        <v>0</v>
      </c>
      <c r="V129" s="116">
        <f t="shared" si="392"/>
        <v>0</v>
      </c>
      <c r="W129" s="116">
        <f t="shared" si="392"/>
        <v>0</v>
      </c>
      <c r="X129" s="116">
        <f t="shared" si="392"/>
        <v>0</v>
      </c>
      <c r="Y129" s="116">
        <f t="shared" si="392"/>
        <v>0</v>
      </c>
      <c r="Z129" s="116">
        <f t="shared" si="392"/>
        <v>0</v>
      </c>
      <c r="AA129" s="116">
        <f t="shared" si="392"/>
        <v>0</v>
      </c>
      <c r="AB129" s="116">
        <f t="shared" si="392"/>
        <v>0</v>
      </c>
      <c r="AC129" s="116">
        <f t="shared" si="392"/>
        <v>0</v>
      </c>
      <c r="AD129" s="116">
        <f t="shared" si="392"/>
        <v>0</v>
      </c>
      <c r="AE129" s="116">
        <f t="shared" si="392"/>
        <v>0</v>
      </c>
      <c r="AF129" s="116">
        <f t="shared" si="393"/>
        <v>0</v>
      </c>
      <c r="AG129" s="116">
        <f t="shared" si="393"/>
        <v>0</v>
      </c>
      <c r="AH129" s="116">
        <f t="shared" si="393"/>
        <v>0</v>
      </c>
      <c r="AI129" s="116">
        <f t="shared" si="393"/>
        <v>0</v>
      </c>
      <c r="AJ129" s="116">
        <f t="shared" si="393"/>
        <v>0</v>
      </c>
      <c r="AK129" s="116">
        <f t="shared" si="393"/>
        <v>0</v>
      </c>
      <c r="AL129" s="116">
        <f t="shared" si="393"/>
        <v>0</v>
      </c>
      <c r="AM129" s="116">
        <f t="shared" si="393"/>
        <v>0</v>
      </c>
      <c r="AN129" s="116">
        <f t="shared" si="393"/>
        <v>0</v>
      </c>
      <c r="AO129" s="116">
        <f t="shared" si="393"/>
        <v>0</v>
      </c>
      <c r="AP129" s="116">
        <f t="shared" si="393"/>
        <v>0</v>
      </c>
      <c r="AQ129" s="116">
        <f t="shared" si="393"/>
        <v>0</v>
      </c>
      <c r="AR129" s="116">
        <f t="shared" si="393"/>
        <v>0</v>
      </c>
      <c r="AS129" s="116">
        <f t="shared" si="393"/>
        <v>0</v>
      </c>
      <c r="AT129" s="116">
        <f t="shared" si="393"/>
        <v>0</v>
      </c>
      <c r="AU129" s="116">
        <f t="shared" si="393"/>
        <v>0</v>
      </c>
      <c r="AV129" s="116">
        <f t="shared" si="393"/>
        <v>0</v>
      </c>
      <c r="AW129" s="116">
        <f t="shared" si="393"/>
        <v>0</v>
      </c>
      <c r="AX129" s="116">
        <f t="shared" si="398"/>
        <v>0</v>
      </c>
      <c r="AY129" s="116">
        <f t="shared" si="398"/>
        <v>0</v>
      </c>
      <c r="AZ129" s="116">
        <f t="shared" si="398"/>
        <v>0</v>
      </c>
      <c r="BA129" s="116">
        <f t="shared" si="398"/>
        <v>0</v>
      </c>
      <c r="BB129" s="116">
        <f t="shared" si="394"/>
        <v>0</v>
      </c>
      <c r="BC129" s="116">
        <f t="shared" si="394"/>
        <v>0</v>
      </c>
      <c r="BD129" s="116">
        <f t="shared" si="395"/>
        <v>0</v>
      </c>
      <c r="BE129" s="116">
        <f t="shared" si="395"/>
        <v>0</v>
      </c>
      <c r="BF129" s="116">
        <f t="shared" si="395"/>
        <v>0</v>
      </c>
      <c r="BG129" s="116">
        <f t="shared" si="395"/>
        <v>0</v>
      </c>
      <c r="BH129" s="116">
        <f t="shared" si="395"/>
        <v>0</v>
      </c>
      <c r="BI129" s="116">
        <f t="shared" si="395"/>
        <v>0</v>
      </c>
      <c r="BJ129" s="116">
        <f t="shared" si="395"/>
        <v>0</v>
      </c>
      <c r="BK129" s="116">
        <f t="shared" si="395"/>
        <v>0</v>
      </c>
      <c r="BL129" s="116">
        <f t="shared" si="395"/>
        <v>0</v>
      </c>
      <c r="BM129" s="116">
        <f t="shared" si="395"/>
        <v>0</v>
      </c>
      <c r="BN129" s="116">
        <f t="shared" si="395"/>
        <v>0</v>
      </c>
      <c r="BO129" s="116">
        <f t="shared" si="395"/>
        <v>0</v>
      </c>
      <c r="BP129" s="116">
        <f t="shared" si="396"/>
        <v>0</v>
      </c>
      <c r="BQ129" s="116">
        <f t="shared" si="396"/>
        <v>0</v>
      </c>
      <c r="BR129" s="116">
        <f t="shared" si="396"/>
        <v>0</v>
      </c>
      <c r="BS129" s="116">
        <f t="shared" si="396"/>
        <v>0</v>
      </c>
      <c r="BT129" s="116">
        <f t="shared" si="396"/>
        <v>0</v>
      </c>
      <c r="BU129" s="116">
        <f t="shared" si="396"/>
        <v>0</v>
      </c>
      <c r="BV129" s="116">
        <f t="shared" si="396"/>
        <v>0</v>
      </c>
      <c r="BW129" s="116">
        <f t="shared" si="396"/>
        <v>0</v>
      </c>
      <c r="BX129" s="116">
        <f t="shared" si="396"/>
        <v>0</v>
      </c>
      <c r="BY129" s="116">
        <f t="shared" si="396"/>
        <v>0</v>
      </c>
      <c r="BZ129" s="116">
        <f t="shared" si="396"/>
        <v>0</v>
      </c>
      <c r="CA129" s="116">
        <f t="shared" si="396"/>
        <v>0</v>
      </c>
      <c r="CB129" s="116">
        <f t="shared" si="397"/>
        <v>0</v>
      </c>
      <c r="CC129" s="116">
        <f t="shared" si="397"/>
        <v>0</v>
      </c>
      <c r="CD129" s="116">
        <f t="shared" si="397"/>
        <v>0</v>
      </c>
      <c r="CE129" s="116">
        <f t="shared" si="397"/>
        <v>0</v>
      </c>
      <c r="CF129" s="116">
        <f t="shared" si="397"/>
        <v>0</v>
      </c>
      <c r="CG129" s="116">
        <f t="shared" si="397"/>
        <v>0</v>
      </c>
      <c r="CH129" s="116">
        <f t="shared" si="397"/>
        <v>0</v>
      </c>
      <c r="CI129" s="116">
        <f t="shared" si="397"/>
        <v>0</v>
      </c>
      <c r="CJ129" s="116">
        <f t="shared" si="397"/>
        <v>0</v>
      </c>
      <c r="CK129" s="116">
        <f t="shared" si="397"/>
        <v>0</v>
      </c>
      <c r="CL129" s="191">
        <f t="shared" si="397"/>
        <v>0</v>
      </c>
      <c r="CM129" s="191">
        <f t="shared" si="397"/>
        <v>0</v>
      </c>
      <c r="CN129" s="191">
        <f t="shared" si="397"/>
        <v>0</v>
      </c>
      <c r="CO129" s="191">
        <f t="shared" si="397"/>
        <v>0</v>
      </c>
      <c r="CP129" s="210" t="e">
        <f t="shared" si="263"/>
        <v>#DIV/0!</v>
      </c>
      <c r="CQ129" s="210" t="e">
        <f t="shared" si="264"/>
        <v>#DIV/0!</v>
      </c>
    </row>
    <row r="130" spans="1:95" s="149" customFormat="1" ht="44.25" hidden="1" customHeight="1">
      <c r="A130" s="146" t="s">
        <v>35</v>
      </c>
      <c r="B130" s="114" t="s">
        <v>14</v>
      </c>
      <c r="C130" s="114" t="s">
        <v>75</v>
      </c>
      <c r="D130" s="147" t="s">
        <v>81</v>
      </c>
      <c r="E130" s="115">
        <v>200</v>
      </c>
      <c r="F130" s="116">
        <f t="shared" si="391"/>
        <v>0</v>
      </c>
      <c r="G130" s="116">
        <f t="shared" si="391"/>
        <v>0</v>
      </c>
      <c r="H130" s="116">
        <f t="shared" si="391"/>
        <v>0</v>
      </c>
      <c r="I130" s="116">
        <f t="shared" si="391"/>
        <v>0</v>
      </c>
      <c r="J130" s="116">
        <f t="shared" si="391"/>
        <v>0</v>
      </c>
      <c r="K130" s="116">
        <f t="shared" si="391"/>
        <v>0</v>
      </c>
      <c r="L130" s="116">
        <f t="shared" si="391"/>
        <v>0</v>
      </c>
      <c r="M130" s="116">
        <f t="shared" si="391"/>
        <v>0</v>
      </c>
      <c r="N130" s="116">
        <f t="shared" si="391"/>
        <v>0</v>
      </c>
      <c r="O130" s="116">
        <f t="shared" si="391"/>
        <v>0</v>
      </c>
      <c r="P130" s="116">
        <f t="shared" si="391"/>
        <v>0</v>
      </c>
      <c r="Q130" s="116">
        <f t="shared" si="391"/>
        <v>0</v>
      </c>
      <c r="R130" s="116">
        <f t="shared" si="391"/>
        <v>0</v>
      </c>
      <c r="S130" s="116">
        <f t="shared" si="391"/>
        <v>0</v>
      </c>
      <c r="T130" s="116">
        <f t="shared" si="392"/>
        <v>0</v>
      </c>
      <c r="U130" s="116">
        <f t="shared" si="392"/>
        <v>0</v>
      </c>
      <c r="V130" s="116">
        <f t="shared" si="392"/>
        <v>0</v>
      </c>
      <c r="W130" s="116">
        <f t="shared" si="392"/>
        <v>0</v>
      </c>
      <c r="X130" s="116">
        <f t="shared" si="392"/>
        <v>0</v>
      </c>
      <c r="Y130" s="116">
        <f t="shared" si="392"/>
        <v>0</v>
      </c>
      <c r="Z130" s="116">
        <f t="shared" si="392"/>
        <v>0</v>
      </c>
      <c r="AA130" s="116">
        <f t="shared" si="392"/>
        <v>0</v>
      </c>
      <c r="AB130" s="116">
        <f t="shared" si="392"/>
        <v>0</v>
      </c>
      <c r="AC130" s="116">
        <f t="shared" si="392"/>
        <v>0</v>
      </c>
      <c r="AD130" s="116">
        <f t="shared" si="392"/>
        <v>0</v>
      </c>
      <c r="AE130" s="116">
        <f t="shared" si="392"/>
        <v>0</v>
      </c>
      <c r="AF130" s="116">
        <f t="shared" si="393"/>
        <v>0</v>
      </c>
      <c r="AG130" s="116">
        <f t="shared" si="393"/>
        <v>0</v>
      </c>
      <c r="AH130" s="116">
        <f t="shared" si="393"/>
        <v>0</v>
      </c>
      <c r="AI130" s="116">
        <f t="shared" si="393"/>
        <v>0</v>
      </c>
      <c r="AJ130" s="116">
        <f t="shared" si="393"/>
        <v>0</v>
      </c>
      <c r="AK130" s="116">
        <f t="shared" si="393"/>
        <v>0</v>
      </c>
      <c r="AL130" s="116">
        <f t="shared" si="393"/>
        <v>0</v>
      </c>
      <c r="AM130" s="116">
        <f t="shared" si="393"/>
        <v>0</v>
      </c>
      <c r="AN130" s="116">
        <f t="shared" si="393"/>
        <v>0</v>
      </c>
      <c r="AO130" s="116">
        <f t="shared" si="393"/>
        <v>0</v>
      </c>
      <c r="AP130" s="116">
        <f t="shared" si="393"/>
        <v>0</v>
      </c>
      <c r="AQ130" s="116">
        <f t="shared" si="393"/>
        <v>0</v>
      </c>
      <c r="AR130" s="116">
        <f t="shared" si="393"/>
        <v>0</v>
      </c>
      <c r="AS130" s="116">
        <f t="shared" si="393"/>
        <v>0</v>
      </c>
      <c r="AT130" s="116">
        <f t="shared" si="393"/>
        <v>0</v>
      </c>
      <c r="AU130" s="116">
        <f t="shared" si="393"/>
        <v>0</v>
      </c>
      <c r="AV130" s="116">
        <f t="shared" si="393"/>
        <v>0</v>
      </c>
      <c r="AW130" s="116">
        <f t="shared" si="393"/>
        <v>0</v>
      </c>
      <c r="AX130" s="116">
        <f t="shared" si="398"/>
        <v>0</v>
      </c>
      <c r="AY130" s="116">
        <f t="shared" si="398"/>
        <v>0</v>
      </c>
      <c r="AZ130" s="116">
        <f t="shared" si="398"/>
        <v>0</v>
      </c>
      <c r="BA130" s="116">
        <f t="shared" si="398"/>
        <v>0</v>
      </c>
      <c r="BB130" s="116">
        <f t="shared" si="394"/>
        <v>0</v>
      </c>
      <c r="BC130" s="116">
        <f t="shared" si="394"/>
        <v>0</v>
      </c>
      <c r="BD130" s="116">
        <f t="shared" si="395"/>
        <v>0</v>
      </c>
      <c r="BE130" s="116">
        <f t="shared" si="395"/>
        <v>0</v>
      </c>
      <c r="BF130" s="116">
        <f t="shared" si="395"/>
        <v>0</v>
      </c>
      <c r="BG130" s="116">
        <f t="shared" si="395"/>
        <v>0</v>
      </c>
      <c r="BH130" s="116">
        <f t="shared" si="395"/>
        <v>0</v>
      </c>
      <c r="BI130" s="116">
        <f t="shared" si="395"/>
        <v>0</v>
      </c>
      <c r="BJ130" s="116">
        <f t="shared" si="395"/>
        <v>0</v>
      </c>
      <c r="BK130" s="116">
        <f t="shared" si="395"/>
        <v>0</v>
      </c>
      <c r="BL130" s="116">
        <f t="shared" si="395"/>
        <v>0</v>
      </c>
      <c r="BM130" s="116">
        <f t="shared" si="395"/>
        <v>0</v>
      </c>
      <c r="BN130" s="116">
        <f t="shared" si="395"/>
        <v>0</v>
      </c>
      <c r="BO130" s="116">
        <f t="shared" si="395"/>
        <v>0</v>
      </c>
      <c r="BP130" s="116">
        <f t="shared" si="396"/>
        <v>0</v>
      </c>
      <c r="BQ130" s="116">
        <f t="shared" si="396"/>
        <v>0</v>
      </c>
      <c r="BR130" s="116">
        <f t="shared" si="396"/>
        <v>0</v>
      </c>
      <c r="BS130" s="116">
        <f t="shared" si="396"/>
        <v>0</v>
      </c>
      <c r="BT130" s="116">
        <f t="shared" si="396"/>
        <v>0</v>
      </c>
      <c r="BU130" s="116">
        <f t="shared" si="396"/>
        <v>0</v>
      </c>
      <c r="BV130" s="116">
        <f t="shared" si="396"/>
        <v>0</v>
      </c>
      <c r="BW130" s="116">
        <f t="shared" si="396"/>
        <v>0</v>
      </c>
      <c r="BX130" s="116">
        <f t="shared" si="396"/>
        <v>0</v>
      </c>
      <c r="BY130" s="116">
        <f t="shared" si="396"/>
        <v>0</v>
      </c>
      <c r="BZ130" s="116">
        <f t="shared" si="396"/>
        <v>0</v>
      </c>
      <c r="CA130" s="116">
        <f t="shared" si="396"/>
        <v>0</v>
      </c>
      <c r="CB130" s="116">
        <f t="shared" si="397"/>
        <v>0</v>
      </c>
      <c r="CC130" s="116">
        <f t="shared" si="397"/>
        <v>0</v>
      </c>
      <c r="CD130" s="116">
        <f t="shared" si="397"/>
        <v>0</v>
      </c>
      <c r="CE130" s="116">
        <f t="shared" si="397"/>
        <v>0</v>
      </c>
      <c r="CF130" s="116">
        <f t="shared" si="397"/>
        <v>0</v>
      </c>
      <c r="CG130" s="116">
        <f t="shared" si="397"/>
        <v>0</v>
      </c>
      <c r="CH130" s="116">
        <f t="shared" si="397"/>
        <v>0</v>
      </c>
      <c r="CI130" s="116">
        <f t="shared" si="397"/>
        <v>0</v>
      </c>
      <c r="CJ130" s="116">
        <f t="shared" si="397"/>
        <v>0</v>
      </c>
      <c r="CK130" s="116">
        <f t="shared" si="397"/>
        <v>0</v>
      </c>
      <c r="CL130" s="191">
        <f t="shared" si="397"/>
        <v>0</v>
      </c>
      <c r="CM130" s="191">
        <f t="shared" si="397"/>
        <v>0</v>
      </c>
      <c r="CN130" s="191">
        <f t="shared" si="397"/>
        <v>0</v>
      </c>
      <c r="CO130" s="191">
        <f t="shared" si="397"/>
        <v>0</v>
      </c>
      <c r="CP130" s="210" t="e">
        <f t="shared" si="263"/>
        <v>#DIV/0!</v>
      </c>
      <c r="CQ130" s="210" t="e">
        <f t="shared" si="264"/>
        <v>#DIV/0!</v>
      </c>
    </row>
    <row r="131" spans="1:95" s="149" customFormat="1" ht="44.25" hidden="1" customHeight="1">
      <c r="A131" s="146" t="s">
        <v>36</v>
      </c>
      <c r="B131" s="114" t="s">
        <v>14</v>
      </c>
      <c r="C131" s="114" t="s">
        <v>75</v>
      </c>
      <c r="D131" s="143" t="s">
        <v>81</v>
      </c>
      <c r="E131" s="115">
        <v>240</v>
      </c>
      <c r="F131" s="116"/>
      <c r="G131" s="116"/>
      <c r="H131" s="116"/>
      <c r="I131" s="116"/>
      <c r="J131" s="116"/>
      <c r="K131" s="116"/>
      <c r="L131" s="116">
        <f>F131+H131+I131+J131+K131</f>
        <v>0</v>
      </c>
      <c r="M131" s="116">
        <f>G131+K131</f>
        <v>0</v>
      </c>
      <c r="N131" s="116"/>
      <c r="O131" s="116"/>
      <c r="P131" s="116"/>
      <c r="Q131" s="116"/>
      <c r="R131" s="116">
        <f>L131+N131+O131+P131+Q131</f>
        <v>0</v>
      </c>
      <c r="S131" s="116">
        <f>M131+Q131</f>
        <v>0</v>
      </c>
      <c r="T131" s="116"/>
      <c r="U131" s="116"/>
      <c r="V131" s="116"/>
      <c r="W131" s="116"/>
      <c r="X131" s="116">
        <f>R131+T131+U131+V131+W131</f>
        <v>0</v>
      </c>
      <c r="Y131" s="116">
        <f>S131+W131</f>
        <v>0</v>
      </c>
      <c r="Z131" s="116"/>
      <c r="AA131" s="116"/>
      <c r="AB131" s="116"/>
      <c r="AC131" s="116"/>
      <c r="AD131" s="116">
        <f>X131+Z131+AA131+AB131+AC131</f>
        <v>0</v>
      </c>
      <c r="AE131" s="116">
        <f>Y131+AC131</f>
        <v>0</v>
      </c>
      <c r="AF131" s="116"/>
      <c r="AG131" s="116"/>
      <c r="AH131" s="116"/>
      <c r="AI131" s="116"/>
      <c r="AJ131" s="116">
        <f>AD131+AF131+AG131+AH131+AI131</f>
        <v>0</v>
      </c>
      <c r="AK131" s="116">
        <f>AE131+AI131</f>
        <v>0</v>
      </c>
      <c r="AL131" s="116"/>
      <c r="AM131" s="116"/>
      <c r="AN131" s="116"/>
      <c r="AO131" s="116"/>
      <c r="AP131" s="116">
        <f>AJ131+AL131+AM131+AN131+AO131</f>
        <v>0</v>
      </c>
      <c r="AQ131" s="116">
        <f>AK131+AO131</f>
        <v>0</v>
      </c>
      <c r="AR131" s="116"/>
      <c r="AS131" s="116"/>
      <c r="AT131" s="116"/>
      <c r="AU131" s="116"/>
      <c r="AV131" s="116">
        <f>AP131+AR131+AS131+AT131+AU131</f>
        <v>0</v>
      </c>
      <c r="AW131" s="116">
        <f>AQ131+AU131</f>
        <v>0</v>
      </c>
      <c r="AX131" s="116"/>
      <c r="AY131" s="116"/>
      <c r="AZ131" s="116"/>
      <c r="BA131" s="116"/>
      <c r="BB131" s="116">
        <f>AV131+AX131+AY131+AZ131+BA131</f>
        <v>0</v>
      </c>
      <c r="BC131" s="116">
        <f>AW131+BA131</f>
        <v>0</v>
      </c>
      <c r="BD131" s="116"/>
      <c r="BE131" s="116"/>
      <c r="BF131" s="116"/>
      <c r="BG131" s="116"/>
      <c r="BH131" s="116">
        <f>BB131+BD131+BE131+BF131+BG131</f>
        <v>0</v>
      </c>
      <c r="BI131" s="116">
        <f>BC131+BG131</f>
        <v>0</v>
      </c>
      <c r="BJ131" s="116"/>
      <c r="BK131" s="116"/>
      <c r="BL131" s="116"/>
      <c r="BM131" s="116"/>
      <c r="BN131" s="116">
        <f>BH131+BJ131+BK131+BL131+BM131</f>
        <v>0</v>
      </c>
      <c r="BO131" s="116">
        <f>BI131+BM131</f>
        <v>0</v>
      </c>
      <c r="BP131" s="116"/>
      <c r="BQ131" s="116"/>
      <c r="BR131" s="116"/>
      <c r="BS131" s="116"/>
      <c r="BT131" s="116">
        <f>BN131+BP131+BQ131+BR131+BS131</f>
        <v>0</v>
      </c>
      <c r="BU131" s="116">
        <f>BO131+BS131</f>
        <v>0</v>
      </c>
      <c r="BV131" s="116"/>
      <c r="BW131" s="116"/>
      <c r="BX131" s="116"/>
      <c r="BY131" s="116"/>
      <c r="BZ131" s="116">
        <f>BT131+BV131+BW131+BX131+BY131</f>
        <v>0</v>
      </c>
      <c r="CA131" s="116">
        <f>BU131+BY131</f>
        <v>0</v>
      </c>
      <c r="CB131" s="116"/>
      <c r="CC131" s="116"/>
      <c r="CD131" s="116"/>
      <c r="CE131" s="116"/>
      <c r="CF131" s="116">
        <f>BZ131+CB131+CC131+CD131+CE131</f>
        <v>0</v>
      </c>
      <c r="CG131" s="116">
        <f>CA131+CE131</f>
        <v>0</v>
      </c>
      <c r="CH131" s="116"/>
      <c r="CI131" s="116"/>
      <c r="CJ131" s="116"/>
      <c r="CK131" s="116"/>
      <c r="CL131" s="191">
        <f>CF131+CH131+CI131+CJ131+CK131</f>
        <v>0</v>
      </c>
      <c r="CM131" s="191">
        <f>CG131+CK131</f>
        <v>0</v>
      </c>
      <c r="CN131" s="191">
        <f t="shared" ref="CN131:CO131" si="399">CH131+CL131</f>
        <v>0</v>
      </c>
      <c r="CO131" s="191">
        <f t="shared" si="399"/>
        <v>0</v>
      </c>
      <c r="CP131" s="210" t="e">
        <f t="shared" si="263"/>
        <v>#DIV/0!</v>
      </c>
      <c r="CQ131" s="210" t="e">
        <f t="shared" si="264"/>
        <v>#DIV/0!</v>
      </c>
    </row>
    <row r="132" spans="1:95" ht="99">
      <c r="A132" s="33" t="s">
        <v>82</v>
      </c>
      <c r="B132" s="27" t="s">
        <v>14</v>
      </c>
      <c r="C132" s="27" t="s">
        <v>75</v>
      </c>
      <c r="D132" s="4" t="s">
        <v>83</v>
      </c>
      <c r="E132" s="27"/>
      <c r="F132" s="1">
        <f>F133</f>
        <v>620</v>
      </c>
      <c r="G132" s="1">
        <f>G133</f>
        <v>0</v>
      </c>
      <c r="H132" s="1">
        <f t="shared" ref="H132:W135" si="400">H133</f>
        <v>0</v>
      </c>
      <c r="I132" s="1">
        <f t="shared" si="400"/>
        <v>0</v>
      </c>
      <c r="J132" s="1">
        <f t="shared" si="400"/>
        <v>0</v>
      </c>
      <c r="K132" s="1">
        <f t="shared" si="400"/>
        <v>0</v>
      </c>
      <c r="L132" s="1">
        <f t="shared" si="400"/>
        <v>620</v>
      </c>
      <c r="M132" s="1">
        <f t="shared" si="400"/>
        <v>0</v>
      </c>
      <c r="N132" s="1">
        <f t="shared" si="400"/>
        <v>0</v>
      </c>
      <c r="O132" s="1">
        <f t="shared" si="400"/>
        <v>0</v>
      </c>
      <c r="P132" s="1">
        <f t="shared" si="400"/>
        <v>0</v>
      </c>
      <c r="Q132" s="1">
        <f t="shared" si="400"/>
        <v>0</v>
      </c>
      <c r="R132" s="1">
        <f t="shared" si="400"/>
        <v>620</v>
      </c>
      <c r="S132" s="1">
        <f t="shared" si="400"/>
        <v>0</v>
      </c>
      <c r="T132" s="1">
        <f t="shared" si="400"/>
        <v>0</v>
      </c>
      <c r="U132" s="1">
        <f t="shared" si="400"/>
        <v>0</v>
      </c>
      <c r="V132" s="1">
        <f t="shared" si="400"/>
        <v>0</v>
      </c>
      <c r="W132" s="1">
        <f t="shared" si="400"/>
        <v>0</v>
      </c>
      <c r="X132" s="1">
        <f t="shared" ref="T132:AI135" si="401">X133</f>
        <v>620</v>
      </c>
      <c r="Y132" s="1">
        <f t="shared" si="401"/>
        <v>0</v>
      </c>
      <c r="Z132" s="1">
        <f t="shared" si="401"/>
        <v>0</v>
      </c>
      <c r="AA132" s="1">
        <f t="shared" si="401"/>
        <v>0</v>
      </c>
      <c r="AB132" s="1">
        <f t="shared" si="401"/>
        <v>0</v>
      </c>
      <c r="AC132" s="1">
        <f t="shared" si="401"/>
        <v>0</v>
      </c>
      <c r="AD132" s="1">
        <f t="shared" si="401"/>
        <v>620</v>
      </c>
      <c r="AE132" s="1">
        <f t="shared" si="401"/>
        <v>0</v>
      </c>
      <c r="AF132" s="1">
        <f t="shared" si="401"/>
        <v>0</v>
      </c>
      <c r="AG132" s="1">
        <f t="shared" si="401"/>
        <v>0</v>
      </c>
      <c r="AH132" s="1">
        <f t="shared" si="401"/>
        <v>0</v>
      </c>
      <c r="AI132" s="1">
        <f t="shared" si="401"/>
        <v>0</v>
      </c>
      <c r="AJ132" s="1">
        <f t="shared" ref="AF132:BD135" si="402">AJ133</f>
        <v>620</v>
      </c>
      <c r="AK132" s="1">
        <f t="shared" si="402"/>
        <v>0</v>
      </c>
      <c r="AL132" s="1">
        <f t="shared" si="402"/>
        <v>0</v>
      </c>
      <c r="AM132" s="1">
        <f t="shared" si="402"/>
        <v>0</v>
      </c>
      <c r="AN132" s="1">
        <f t="shared" si="402"/>
        <v>0</v>
      </c>
      <c r="AO132" s="1">
        <f t="shared" si="402"/>
        <v>0</v>
      </c>
      <c r="AP132" s="1">
        <f t="shared" si="402"/>
        <v>620</v>
      </c>
      <c r="AQ132" s="1">
        <f t="shared" si="402"/>
        <v>0</v>
      </c>
      <c r="AR132" s="1">
        <f t="shared" si="402"/>
        <v>0</v>
      </c>
      <c r="AS132" s="1">
        <f t="shared" si="402"/>
        <v>0</v>
      </c>
      <c r="AT132" s="1">
        <f t="shared" si="402"/>
        <v>0</v>
      </c>
      <c r="AU132" s="1">
        <f t="shared" si="402"/>
        <v>0</v>
      </c>
      <c r="AV132" s="1">
        <f t="shared" si="402"/>
        <v>620</v>
      </c>
      <c r="AW132" s="1">
        <f t="shared" si="402"/>
        <v>0</v>
      </c>
      <c r="AX132" s="1">
        <f t="shared" si="402"/>
        <v>0</v>
      </c>
      <c r="AY132" s="1">
        <f t="shared" si="402"/>
        <v>0</v>
      </c>
      <c r="AZ132" s="1">
        <f t="shared" si="402"/>
        <v>0</v>
      </c>
      <c r="BA132" s="1">
        <f t="shared" si="402"/>
        <v>0</v>
      </c>
      <c r="BB132" s="1">
        <f t="shared" si="402"/>
        <v>620</v>
      </c>
      <c r="BC132" s="1">
        <f t="shared" ref="BB132:BC135" si="403">BC133</f>
        <v>0</v>
      </c>
      <c r="BD132" s="1">
        <f t="shared" si="402"/>
        <v>0</v>
      </c>
      <c r="BE132" s="1">
        <f t="shared" ref="BD132:BS135" si="404">BE133</f>
        <v>0</v>
      </c>
      <c r="BF132" s="1">
        <f t="shared" si="404"/>
        <v>0</v>
      </c>
      <c r="BG132" s="1">
        <f t="shared" si="404"/>
        <v>0</v>
      </c>
      <c r="BH132" s="1">
        <f t="shared" si="404"/>
        <v>620</v>
      </c>
      <c r="BI132" s="1">
        <f t="shared" si="404"/>
        <v>0</v>
      </c>
      <c r="BJ132" s="1">
        <f t="shared" si="404"/>
        <v>0</v>
      </c>
      <c r="BK132" s="1">
        <f t="shared" si="404"/>
        <v>0</v>
      </c>
      <c r="BL132" s="1">
        <f t="shared" si="404"/>
        <v>-15</v>
      </c>
      <c r="BM132" s="1">
        <f t="shared" si="404"/>
        <v>0</v>
      </c>
      <c r="BN132" s="1">
        <f t="shared" si="404"/>
        <v>605</v>
      </c>
      <c r="BO132" s="1">
        <f t="shared" si="404"/>
        <v>0</v>
      </c>
      <c r="BP132" s="1">
        <f t="shared" si="404"/>
        <v>0</v>
      </c>
      <c r="BQ132" s="1">
        <f t="shared" si="404"/>
        <v>0</v>
      </c>
      <c r="BR132" s="1">
        <f t="shared" si="404"/>
        <v>0</v>
      </c>
      <c r="BS132" s="1">
        <f t="shared" si="404"/>
        <v>0</v>
      </c>
      <c r="BT132" s="1">
        <f t="shared" ref="BP132:CE135" si="405">BT133</f>
        <v>605</v>
      </c>
      <c r="BU132" s="1">
        <f t="shared" si="405"/>
        <v>0</v>
      </c>
      <c r="BV132" s="1">
        <f t="shared" si="405"/>
        <v>0</v>
      </c>
      <c r="BW132" s="1">
        <f t="shared" si="405"/>
        <v>0</v>
      </c>
      <c r="BX132" s="1">
        <f t="shared" si="405"/>
        <v>0</v>
      </c>
      <c r="BY132" s="1">
        <f t="shared" si="405"/>
        <v>0</v>
      </c>
      <c r="BZ132" s="1">
        <f t="shared" si="405"/>
        <v>605</v>
      </c>
      <c r="CA132" s="1">
        <f t="shared" si="405"/>
        <v>0</v>
      </c>
      <c r="CB132" s="97">
        <f t="shared" si="405"/>
        <v>0</v>
      </c>
      <c r="CC132" s="97">
        <f t="shared" si="405"/>
        <v>0</v>
      </c>
      <c r="CD132" s="97">
        <f t="shared" si="405"/>
        <v>0</v>
      </c>
      <c r="CE132" s="97">
        <f t="shared" si="405"/>
        <v>0</v>
      </c>
      <c r="CF132" s="124">
        <f t="shared" ref="CB132:CO135" si="406">CF133</f>
        <v>605</v>
      </c>
      <c r="CG132" s="124">
        <f t="shared" si="406"/>
        <v>0</v>
      </c>
      <c r="CH132" s="97">
        <f t="shared" si="406"/>
        <v>0</v>
      </c>
      <c r="CI132" s="97">
        <f t="shared" si="406"/>
        <v>0</v>
      </c>
      <c r="CJ132" s="97">
        <f t="shared" si="406"/>
        <v>-51</v>
      </c>
      <c r="CK132" s="97">
        <f t="shared" si="406"/>
        <v>0</v>
      </c>
      <c r="CL132" s="191">
        <f t="shared" si="406"/>
        <v>554</v>
      </c>
      <c r="CM132" s="191">
        <f t="shared" si="406"/>
        <v>0</v>
      </c>
      <c r="CN132" s="191">
        <f t="shared" si="406"/>
        <v>554</v>
      </c>
      <c r="CO132" s="191">
        <f t="shared" si="406"/>
        <v>0</v>
      </c>
      <c r="CP132" s="210">
        <f t="shared" si="263"/>
        <v>100</v>
      </c>
      <c r="CQ132" s="210"/>
    </row>
    <row r="133" spans="1:95" ht="16.5">
      <c r="A133" s="33" t="s">
        <v>78</v>
      </c>
      <c r="B133" s="27" t="s">
        <v>14</v>
      </c>
      <c r="C133" s="27" t="s">
        <v>75</v>
      </c>
      <c r="D133" s="4" t="s">
        <v>84</v>
      </c>
      <c r="E133" s="27"/>
      <c r="F133" s="1">
        <f t="shared" ref="F133:G135" si="407">F134</f>
        <v>620</v>
      </c>
      <c r="G133" s="1">
        <f t="shared" si="407"/>
        <v>0</v>
      </c>
      <c r="H133" s="1">
        <f t="shared" si="400"/>
        <v>0</v>
      </c>
      <c r="I133" s="1">
        <f t="shared" si="400"/>
        <v>0</v>
      </c>
      <c r="J133" s="1">
        <f t="shared" si="400"/>
        <v>0</v>
      </c>
      <c r="K133" s="1">
        <f t="shared" si="400"/>
        <v>0</v>
      </c>
      <c r="L133" s="1">
        <f t="shared" si="400"/>
        <v>620</v>
      </c>
      <c r="M133" s="1">
        <f t="shared" si="400"/>
        <v>0</v>
      </c>
      <c r="N133" s="1">
        <f t="shared" si="400"/>
        <v>0</v>
      </c>
      <c r="O133" s="1">
        <f t="shared" si="400"/>
        <v>0</v>
      </c>
      <c r="P133" s="1">
        <f t="shared" si="400"/>
        <v>0</v>
      </c>
      <c r="Q133" s="1">
        <f t="shared" si="400"/>
        <v>0</v>
      </c>
      <c r="R133" s="1">
        <f t="shared" si="400"/>
        <v>620</v>
      </c>
      <c r="S133" s="1">
        <f t="shared" si="400"/>
        <v>0</v>
      </c>
      <c r="T133" s="1">
        <f t="shared" si="401"/>
        <v>0</v>
      </c>
      <c r="U133" s="1">
        <f t="shared" si="401"/>
        <v>0</v>
      </c>
      <c r="V133" s="1">
        <f t="shared" si="401"/>
        <v>0</v>
      </c>
      <c r="W133" s="1">
        <f t="shared" si="401"/>
        <v>0</v>
      </c>
      <c r="X133" s="1">
        <f t="shared" si="401"/>
        <v>620</v>
      </c>
      <c r="Y133" s="1">
        <f t="shared" si="401"/>
        <v>0</v>
      </c>
      <c r="Z133" s="1">
        <f t="shared" si="401"/>
        <v>0</v>
      </c>
      <c r="AA133" s="1">
        <f t="shared" si="401"/>
        <v>0</v>
      </c>
      <c r="AB133" s="1">
        <f t="shared" si="401"/>
        <v>0</v>
      </c>
      <c r="AC133" s="1">
        <f t="shared" si="401"/>
        <v>0</v>
      </c>
      <c r="AD133" s="1">
        <f t="shared" si="401"/>
        <v>620</v>
      </c>
      <c r="AE133" s="1">
        <f t="shared" si="401"/>
        <v>0</v>
      </c>
      <c r="AF133" s="1">
        <f t="shared" si="402"/>
        <v>0</v>
      </c>
      <c r="AG133" s="1">
        <f t="shared" si="402"/>
        <v>0</v>
      </c>
      <c r="AH133" s="1">
        <f t="shared" si="402"/>
        <v>0</v>
      </c>
      <c r="AI133" s="1">
        <f t="shared" si="402"/>
        <v>0</v>
      </c>
      <c r="AJ133" s="1">
        <f t="shared" si="402"/>
        <v>620</v>
      </c>
      <c r="AK133" s="1">
        <f t="shared" si="402"/>
        <v>0</v>
      </c>
      <c r="AL133" s="1">
        <f t="shared" si="402"/>
        <v>0</v>
      </c>
      <c r="AM133" s="1">
        <f t="shared" si="402"/>
        <v>0</v>
      </c>
      <c r="AN133" s="1">
        <f t="shared" si="402"/>
        <v>0</v>
      </c>
      <c r="AO133" s="1">
        <f t="shared" si="402"/>
        <v>0</v>
      </c>
      <c r="AP133" s="1">
        <f t="shared" si="402"/>
        <v>620</v>
      </c>
      <c r="AQ133" s="1">
        <f t="shared" si="402"/>
        <v>0</v>
      </c>
      <c r="AR133" s="1">
        <f t="shared" si="402"/>
        <v>0</v>
      </c>
      <c r="AS133" s="1">
        <f t="shared" si="402"/>
        <v>0</v>
      </c>
      <c r="AT133" s="1">
        <f t="shared" si="402"/>
        <v>0</v>
      </c>
      <c r="AU133" s="1">
        <f t="shared" si="402"/>
        <v>0</v>
      </c>
      <c r="AV133" s="1">
        <f t="shared" si="402"/>
        <v>620</v>
      </c>
      <c r="AW133" s="1">
        <f t="shared" si="402"/>
        <v>0</v>
      </c>
      <c r="AX133" s="1">
        <f t="shared" ref="AX133:BA135" si="408">AX134</f>
        <v>0</v>
      </c>
      <c r="AY133" s="1">
        <f t="shared" si="408"/>
        <v>0</v>
      </c>
      <c r="AZ133" s="1">
        <f t="shared" si="408"/>
        <v>0</v>
      </c>
      <c r="BA133" s="1">
        <f t="shared" si="408"/>
        <v>0</v>
      </c>
      <c r="BB133" s="1">
        <f t="shared" si="403"/>
        <v>620</v>
      </c>
      <c r="BC133" s="1">
        <f t="shared" si="403"/>
        <v>0</v>
      </c>
      <c r="BD133" s="1">
        <f t="shared" si="402"/>
        <v>0</v>
      </c>
      <c r="BE133" s="1">
        <f t="shared" si="404"/>
        <v>0</v>
      </c>
      <c r="BF133" s="1">
        <f t="shared" si="404"/>
        <v>0</v>
      </c>
      <c r="BG133" s="1">
        <f t="shared" si="404"/>
        <v>0</v>
      </c>
      <c r="BH133" s="1">
        <f t="shared" si="404"/>
        <v>620</v>
      </c>
      <c r="BI133" s="1">
        <f t="shared" si="404"/>
        <v>0</v>
      </c>
      <c r="BJ133" s="1">
        <f t="shared" si="404"/>
        <v>0</v>
      </c>
      <c r="BK133" s="1">
        <f t="shared" si="404"/>
        <v>0</v>
      </c>
      <c r="BL133" s="1">
        <f t="shared" si="404"/>
        <v>-15</v>
      </c>
      <c r="BM133" s="1">
        <f t="shared" si="404"/>
        <v>0</v>
      </c>
      <c r="BN133" s="1">
        <f t="shared" si="404"/>
        <v>605</v>
      </c>
      <c r="BO133" s="1">
        <f t="shared" si="404"/>
        <v>0</v>
      </c>
      <c r="BP133" s="1">
        <f t="shared" si="405"/>
        <v>0</v>
      </c>
      <c r="BQ133" s="1">
        <f t="shared" si="405"/>
        <v>0</v>
      </c>
      <c r="BR133" s="1">
        <f t="shared" si="405"/>
        <v>0</v>
      </c>
      <c r="BS133" s="1">
        <f t="shared" si="405"/>
        <v>0</v>
      </c>
      <c r="BT133" s="1">
        <f t="shared" si="405"/>
        <v>605</v>
      </c>
      <c r="BU133" s="1">
        <f t="shared" si="405"/>
        <v>0</v>
      </c>
      <c r="BV133" s="1">
        <f t="shared" si="405"/>
        <v>0</v>
      </c>
      <c r="BW133" s="1">
        <f t="shared" si="405"/>
        <v>0</v>
      </c>
      <c r="BX133" s="1">
        <f t="shared" si="405"/>
        <v>0</v>
      </c>
      <c r="BY133" s="1">
        <f t="shared" si="405"/>
        <v>0</v>
      </c>
      <c r="BZ133" s="1">
        <f t="shared" si="405"/>
        <v>605</v>
      </c>
      <c r="CA133" s="1">
        <f t="shared" si="405"/>
        <v>0</v>
      </c>
      <c r="CB133" s="97">
        <f t="shared" si="406"/>
        <v>0</v>
      </c>
      <c r="CC133" s="97">
        <f t="shared" si="406"/>
        <v>0</v>
      </c>
      <c r="CD133" s="97">
        <f t="shared" si="406"/>
        <v>0</v>
      </c>
      <c r="CE133" s="97">
        <f t="shared" si="406"/>
        <v>0</v>
      </c>
      <c r="CF133" s="124">
        <f t="shared" si="406"/>
        <v>605</v>
      </c>
      <c r="CG133" s="124">
        <f t="shared" si="406"/>
        <v>0</v>
      </c>
      <c r="CH133" s="97">
        <f t="shared" si="406"/>
        <v>0</v>
      </c>
      <c r="CI133" s="97">
        <f t="shared" si="406"/>
        <v>0</v>
      </c>
      <c r="CJ133" s="97">
        <f t="shared" si="406"/>
        <v>-51</v>
      </c>
      <c r="CK133" s="97">
        <f t="shared" si="406"/>
        <v>0</v>
      </c>
      <c r="CL133" s="191">
        <f t="shared" si="406"/>
        <v>554</v>
      </c>
      <c r="CM133" s="191">
        <f t="shared" si="406"/>
        <v>0</v>
      </c>
      <c r="CN133" s="191">
        <f t="shared" si="406"/>
        <v>554</v>
      </c>
      <c r="CO133" s="191">
        <f t="shared" si="406"/>
        <v>0</v>
      </c>
      <c r="CP133" s="210">
        <f t="shared" si="263"/>
        <v>100</v>
      </c>
      <c r="CQ133" s="210"/>
    </row>
    <row r="134" spans="1:95" ht="33">
      <c r="A134" s="33" t="s">
        <v>80</v>
      </c>
      <c r="B134" s="27" t="s">
        <v>14</v>
      </c>
      <c r="C134" s="27" t="s">
        <v>75</v>
      </c>
      <c r="D134" s="4" t="s">
        <v>85</v>
      </c>
      <c r="E134" s="27"/>
      <c r="F134" s="1">
        <f t="shared" si="407"/>
        <v>620</v>
      </c>
      <c r="G134" s="1">
        <f t="shared" si="407"/>
        <v>0</v>
      </c>
      <c r="H134" s="1">
        <f t="shared" si="400"/>
        <v>0</v>
      </c>
      <c r="I134" s="1">
        <f t="shared" si="400"/>
        <v>0</v>
      </c>
      <c r="J134" s="1">
        <f t="shared" si="400"/>
        <v>0</v>
      </c>
      <c r="K134" s="1">
        <f t="shared" si="400"/>
        <v>0</v>
      </c>
      <c r="L134" s="1">
        <f t="shared" si="400"/>
        <v>620</v>
      </c>
      <c r="M134" s="1">
        <f t="shared" si="400"/>
        <v>0</v>
      </c>
      <c r="N134" s="1">
        <f t="shared" si="400"/>
        <v>0</v>
      </c>
      <c r="O134" s="1">
        <f t="shared" si="400"/>
        <v>0</v>
      </c>
      <c r="P134" s="1">
        <f t="shared" si="400"/>
        <v>0</v>
      </c>
      <c r="Q134" s="1">
        <f t="shared" si="400"/>
        <v>0</v>
      </c>
      <c r="R134" s="1">
        <f t="shared" si="400"/>
        <v>620</v>
      </c>
      <c r="S134" s="1">
        <f t="shared" si="400"/>
        <v>0</v>
      </c>
      <c r="T134" s="1">
        <f t="shared" si="401"/>
        <v>0</v>
      </c>
      <c r="U134" s="1">
        <f t="shared" si="401"/>
        <v>0</v>
      </c>
      <c r="V134" s="1">
        <f t="shared" si="401"/>
        <v>0</v>
      </c>
      <c r="W134" s="1">
        <f t="shared" si="401"/>
        <v>0</v>
      </c>
      <c r="X134" s="1">
        <f t="shared" si="401"/>
        <v>620</v>
      </c>
      <c r="Y134" s="1">
        <f t="shared" si="401"/>
        <v>0</v>
      </c>
      <c r="Z134" s="1">
        <f t="shared" si="401"/>
        <v>0</v>
      </c>
      <c r="AA134" s="1">
        <f t="shared" si="401"/>
        <v>0</v>
      </c>
      <c r="AB134" s="1">
        <f t="shared" si="401"/>
        <v>0</v>
      </c>
      <c r="AC134" s="1">
        <f t="shared" si="401"/>
        <v>0</v>
      </c>
      <c r="AD134" s="1">
        <f t="shared" si="401"/>
        <v>620</v>
      </c>
      <c r="AE134" s="1">
        <f t="shared" si="401"/>
        <v>0</v>
      </c>
      <c r="AF134" s="1">
        <f t="shared" si="402"/>
        <v>0</v>
      </c>
      <c r="AG134" s="1">
        <f t="shared" si="402"/>
        <v>0</v>
      </c>
      <c r="AH134" s="1">
        <f t="shared" si="402"/>
        <v>0</v>
      </c>
      <c r="AI134" s="1">
        <f t="shared" si="402"/>
        <v>0</v>
      </c>
      <c r="AJ134" s="1">
        <f t="shared" si="402"/>
        <v>620</v>
      </c>
      <c r="AK134" s="1">
        <f t="shared" si="402"/>
        <v>0</v>
      </c>
      <c r="AL134" s="1">
        <f t="shared" si="402"/>
        <v>0</v>
      </c>
      <c r="AM134" s="1">
        <f t="shared" si="402"/>
        <v>0</v>
      </c>
      <c r="AN134" s="1">
        <f t="shared" si="402"/>
        <v>0</v>
      </c>
      <c r="AO134" s="1">
        <f t="shared" si="402"/>
        <v>0</v>
      </c>
      <c r="AP134" s="1">
        <f t="shared" si="402"/>
        <v>620</v>
      </c>
      <c r="AQ134" s="1">
        <f t="shared" si="402"/>
        <v>0</v>
      </c>
      <c r="AR134" s="1">
        <f t="shared" si="402"/>
        <v>0</v>
      </c>
      <c r="AS134" s="1">
        <f t="shared" si="402"/>
        <v>0</v>
      </c>
      <c r="AT134" s="1">
        <f t="shared" si="402"/>
        <v>0</v>
      </c>
      <c r="AU134" s="1">
        <f t="shared" si="402"/>
        <v>0</v>
      </c>
      <c r="AV134" s="1">
        <f t="shared" si="402"/>
        <v>620</v>
      </c>
      <c r="AW134" s="1">
        <f t="shared" si="402"/>
        <v>0</v>
      </c>
      <c r="AX134" s="1">
        <f t="shared" si="408"/>
        <v>0</v>
      </c>
      <c r="AY134" s="1">
        <f t="shared" si="408"/>
        <v>0</v>
      </c>
      <c r="AZ134" s="1">
        <f t="shared" si="408"/>
        <v>0</v>
      </c>
      <c r="BA134" s="1">
        <f t="shared" si="408"/>
        <v>0</v>
      </c>
      <c r="BB134" s="1">
        <f t="shared" si="403"/>
        <v>620</v>
      </c>
      <c r="BC134" s="1">
        <f t="shared" si="403"/>
        <v>0</v>
      </c>
      <c r="BD134" s="1">
        <f t="shared" si="404"/>
        <v>0</v>
      </c>
      <c r="BE134" s="1">
        <f t="shared" si="404"/>
        <v>0</v>
      </c>
      <c r="BF134" s="1">
        <f t="shared" si="404"/>
        <v>0</v>
      </c>
      <c r="BG134" s="1">
        <f t="shared" si="404"/>
        <v>0</v>
      </c>
      <c r="BH134" s="1">
        <f t="shared" si="404"/>
        <v>620</v>
      </c>
      <c r="BI134" s="1">
        <f t="shared" si="404"/>
        <v>0</v>
      </c>
      <c r="BJ134" s="1">
        <f t="shared" si="404"/>
        <v>0</v>
      </c>
      <c r="BK134" s="1">
        <f t="shared" si="404"/>
        <v>0</v>
      </c>
      <c r="BL134" s="1">
        <f t="shared" si="404"/>
        <v>-15</v>
      </c>
      <c r="BM134" s="1">
        <f t="shared" si="404"/>
        <v>0</v>
      </c>
      <c r="BN134" s="1">
        <f t="shared" si="404"/>
        <v>605</v>
      </c>
      <c r="BO134" s="1">
        <f t="shared" si="404"/>
        <v>0</v>
      </c>
      <c r="BP134" s="1">
        <f t="shared" si="405"/>
        <v>0</v>
      </c>
      <c r="BQ134" s="1">
        <f t="shared" si="405"/>
        <v>0</v>
      </c>
      <c r="BR134" s="1">
        <f t="shared" si="405"/>
        <v>0</v>
      </c>
      <c r="BS134" s="1">
        <f t="shared" si="405"/>
        <v>0</v>
      </c>
      <c r="BT134" s="1">
        <f t="shared" si="405"/>
        <v>605</v>
      </c>
      <c r="BU134" s="1">
        <f t="shared" si="405"/>
        <v>0</v>
      </c>
      <c r="BV134" s="1">
        <f t="shared" si="405"/>
        <v>0</v>
      </c>
      <c r="BW134" s="1">
        <f t="shared" si="405"/>
        <v>0</v>
      </c>
      <c r="BX134" s="1">
        <f t="shared" si="405"/>
        <v>0</v>
      </c>
      <c r="BY134" s="1">
        <f t="shared" si="405"/>
        <v>0</v>
      </c>
      <c r="BZ134" s="1">
        <f t="shared" si="405"/>
        <v>605</v>
      </c>
      <c r="CA134" s="1">
        <f t="shared" si="405"/>
        <v>0</v>
      </c>
      <c r="CB134" s="97">
        <f t="shared" si="406"/>
        <v>0</v>
      </c>
      <c r="CC134" s="97">
        <f t="shared" si="406"/>
        <v>0</v>
      </c>
      <c r="CD134" s="97">
        <f t="shared" si="406"/>
        <v>0</v>
      </c>
      <c r="CE134" s="97">
        <f t="shared" si="406"/>
        <v>0</v>
      </c>
      <c r="CF134" s="124">
        <f t="shared" si="406"/>
        <v>605</v>
      </c>
      <c r="CG134" s="124">
        <f t="shared" si="406"/>
        <v>0</v>
      </c>
      <c r="CH134" s="97">
        <f t="shared" si="406"/>
        <v>0</v>
      </c>
      <c r="CI134" s="97">
        <f t="shared" si="406"/>
        <v>0</v>
      </c>
      <c r="CJ134" s="97">
        <f t="shared" si="406"/>
        <v>-51</v>
      </c>
      <c r="CK134" s="97">
        <f t="shared" si="406"/>
        <v>0</v>
      </c>
      <c r="CL134" s="191">
        <f t="shared" si="406"/>
        <v>554</v>
      </c>
      <c r="CM134" s="191">
        <f t="shared" si="406"/>
        <v>0</v>
      </c>
      <c r="CN134" s="191">
        <f t="shared" si="406"/>
        <v>554</v>
      </c>
      <c r="CO134" s="191">
        <f t="shared" si="406"/>
        <v>0</v>
      </c>
      <c r="CP134" s="210">
        <f t="shared" si="263"/>
        <v>100</v>
      </c>
      <c r="CQ134" s="210"/>
    </row>
    <row r="135" spans="1:95" ht="33">
      <c r="A135" s="2" t="s">
        <v>35</v>
      </c>
      <c r="B135" s="27" t="s">
        <v>14</v>
      </c>
      <c r="C135" s="27" t="s">
        <v>75</v>
      </c>
      <c r="D135" s="4" t="s">
        <v>85</v>
      </c>
      <c r="E135" s="30">
        <v>200</v>
      </c>
      <c r="F135" s="1">
        <f t="shared" si="407"/>
        <v>620</v>
      </c>
      <c r="G135" s="1">
        <f t="shared" si="407"/>
        <v>0</v>
      </c>
      <c r="H135" s="1">
        <f t="shared" si="400"/>
        <v>0</v>
      </c>
      <c r="I135" s="1">
        <f t="shared" si="400"/>
        <v>0</v>
      </c>
      <c r="J135" s="1">
        <f t="shared" si="400"/>
        <v>0</v>
      </c>
      <c r="K135" s="1">
        <f t="shared" si="400"/>
        <v>0</v>
      </c>
      <c r="L135" s="1">
        <f t="shared" si="400"/>
        <v>620</v>
      </c>
      <c r="M135" s="1">
        <f t="shared" si="400"/>
        <v>0</v>
      </c>
      <c r="N135" s="1">
        <f t="shared" si="400"/>
        <v>0</v>
      </c>
      <c r="O135" s="1">
        <f t="shared" si="400"/>
        <v>0</v>
      </c>
      <c r="P135" s="1">
        <f t="shared" si="400"/>
        <v>0</v>
      </c>
      <c r="Q135" s="1">
        <f t="shared" si="400"/>
        <v>0</v>
      </c>
      <c r="R135" s="1">
        <f t="shared" si="400"/>
        <v>620</v>
      </c>
      <c r="S135" s="1">
        <f t="shared" si="400"/>
        <v>0</v>
      </c>
      <c r="T135" s="1">
        <f t="shared" si="401"/>
        <v>0</v>
      </c>
      <c r="U135" s="1">
        <f t="shared" si="401"/>
        <v>0</v>
      </c>
      <c r="V135" s="1">
        <f t="shared" si="401"/>
        <v>0</v>
      </c>
      <c r="W135" s="1">
        <f t="shared" si="401"/>
        <v>0</v>
      </c>
      <c r="X135" s="1">
        <f t="shared" si="401"/>
        <v>620</v>
      </c>
      <c r="Y135" s="1">
        <f t="shared" si="401"/>
        <v>0</v>
      </c>
      <c r="Z135" s="1">
        <f t="shared" si="401"/>
        <v>0</v>
      </c>
      <c r="AA135" s="1">
        <f t="shared" si="401"/>
        <v>0</v>
      </c>
      <c r="AB135" s="1">
        <f t="shared" si="401"/>
        <v>0</v>
      </c>
      <c r="AC135" s="1">
        <f t="shared" si="401"/>
        <v>0</v>
      </c>
      <c r="AD135" s="1">
        <f t="shared" si="401"/>
        <v>620</v>
      </c>
      <c r="AE135" s="1">
        <f t="shared" si="401"/>
        <v>0</v>
      </c>
      <c r="AF135" s="1">
        <f t="shared" si="402"/>
        <v>0</v>
      </c>
      <c r="AG135" s="1">
        <f t="shared" si="402"/>
        <v>0</v>
      </c>
      <c r="AH135" s="1">
        <f t="shared" si="402"/>
        <v>0</v>
      </c>
      <c r="AI135" s="1">
        <f t="shared" si="402"/>
        <v>0</v>
      </c>
      <c r="AJ135" s="1">
        <f t="shared" si="402"/>
        <v>620</v>
      </c>
      <c r="AK135" s="1">
        <f t="shared" si="402"/>
        <v>0</v>
      </c>
      <c r="AL135" s="1">
        <f t="shared" si="402"/>
        <v>0</v>
      </c>
      <c r="AM135" s="1">
        <f t="shared" si="402"/>
        <v>0</v>
      </c>
      <c r="AN135" s="1">
        <f t="shared" si="402"/>
        <v>0</v>
      </c>
      <c r="AO135" s="1">
        <f t="shared" si="402"/>
        <v>0</v>
      </c>
      <c r="AP135" s="1">
        <f t="shared" si="402"/>
        <v>620</v>
      </c>
      <c r="AQ135" s="1">
        <f t="shared" si="402"/>
        <v>0</v>
      </c>
      <c r="AR135" s="1">
        <f t="shared" si="402"/>
        <v>0</v>
      </c>
      <c r="AS135" s="1">
        <f t="shared" si="402"/>
        <v>0</v>
      </c>
      <c r="AT135" s="1">
        <f t="shared" si="402"/>
        <v>0</v>
      </c>
      <c r="AU135" s="1">
        <f t="shared" si="402"/>
        <v>0</v>
      </c>
      <c r="AV135" s="1">
        <f t="shared" si="402"/>
        <v>620</v>
      </c>
      <c r="AW135" s="1">
        <f t="shared" si="402"/>
        <v>0</v>
      </c>
      <c r="AX135" s="1">
        <f t="shared" si="408"/>
        <v>0</v>
      </c>
      <c r="AY135" s="1">
        <f t="shared" si="408"/>
        <v>0</v>
      </c>
      <c r="AZ135" s="1">
        <f t="shared" si="408"/>
        <v>0</v>
      </c>
      <c r="BA135" s="1">
        <f t="shared" si="408"/>
        <v>0</v>
      </c>
      <c r="BB135" s="1">
        <f t="shared" si="403"/>
        <v>620</v>
      </c>
      <c r="BC135" s="1">
        <f t="shared" si="403"/>
        <v>0</v>
      </c>
      <c r="BD135" s="1">
        <f t="shared" si="404"/>
        <v>0</v>
      </c>
      <c r="BE135" s="1">
        <f t="shared" si="404"/>
        <v>0</v>
      </c>
      <c r="BF135" s="1">
        <f t="shared" si="404"/>
        <v>0</v>
      </c>
      <c r="BG135" s="1">
        <f t="shared" si="404"/>
        <v>0</v>
      </c>
      <c r="BH135" s="1">
        <f t="shared" si="404"/>
        <v>620</v>
      </c>
      <c r="BI135" s="1">
        <f t="shared" si="404"/>
        <v>0</v>
      </c>
      <c r="BJ135" s="1">
        <f t="shared" si="404"/>
        <v>0</v>
      </c>
      <c r="BK135" s="1">
        <f t="shared" si="404"/>
        <v>0</v>
      </c>
      <c r="BL135" s="1">
        <f t="shared" si="404"/>
        <v>-15</v>
      </c>
      <c r="BM135" s="1">
        <f t="shared" si="404"/>
        <v>0</v>
      </c>
      <c r="BN135" s="1">
        <f t="shared" si="404"/>
        <v>605</v>
      </c>
      <c r="BO135" s="1">
        <f t="shared" si="404"/>
        <v>0</v>
      </c>
      <c r="BP135" s="1">
        <f t="shared" si="405"/>
        <v>0</v>
      </c>
      <c r="BQ135" s="1">
        <f t="shared" si="405"/>
        <v>0</v>
      </c>
      <c r="BR135" s="1">
        <f t="shared" si="405"/>
        <v>0</v>
      </c>
      <c r="BS135" s="1">
        <f t="shared" si="405"/>
        <v>0</v>
      </c>
      <c r="BT135" s="1">
        <f t="shared" si="405"/>
        <v>605</v>
      </c>
      <c r="BU135" s="1">
        <f t="shared" si="405"/>
        <v>0</v>
      </c>
      <c r="BV135" s="1">
        <f t="shared" si="405"/>
        <v>0</v>
      </c>
      <c r="BW135" s="1">
        <f t="shared" si="405"/>
        <v>0</v>
      </c>
      <c r="BX135" s="1">
        <f t="shared" si="405"/>
        <v>0</v>
      </c>
      <c r="BY135" s="1">
        <f t="shared" si="405"/>
        <v>0</v>
      </c>
      <c r="BZ135" s="1">
        <f t="shared" si="405"/>
        <v>605</v>
      </c>
      <c r="CA135" s="1">
        <f t="shared" si="405"/>
        <v>0</v>
      </c>
      <c r="CB135" s="97">
        <f t="shared" si="406"/>
        <v>0</v>
      </c>
      <c r="CC135" s="97">
        <f t="shared" si="406"/>
        <v>0</v>
      </c>
      <c r="CD135" s="97">
        <f t="shared" si="406"/>
        <v>0</v>
      </c>
      <c r="CE135" s="97">
        <f t="shared" si="406"/>
        <v>0</v>
      </c>
      <c r="CF135" s="124">
        <f t="shared" si="406"/>
        <v>605</v>
      </c>
      <c r="CG135" s="124">
        <f t="shared" si="406"/>
        <v>0</v>
      </c>
      <c r="CH135" s="97">
        <f t="shared" si="406"/>
        <v>0</v>
      </c>
      <c r="CI135" s="97">
        <f t="shared" si="406"/>
        <v>0</v>
      </c>
      <c r="CJ135" s="97">
        <f t="shared" si="406"/>
        <v>-51</v>
      </c>
      <c r="CK135" s="97">
        <f t="shared" si="406"/>
        <v>0</v>
      </c>
      <c r="CL135" s="191">
        <f t="shared" si="406"/>
        <v>554</v>
      </c>
      <c r="CM135" s="191">
        <f t="shared" si="406"/>
        <v>0</v>
      </c>
      <c r="CN135" s="191">
        <f t="shared" si="406"/>
        <v>554</v>
      </c>
      <c r="CO135" s="191">
        <f t="shared" si="406"/>
        <v>0</v>
      </c>
      <c r="CP135" s="210">
        <f t="shared" si="263"/>
        <v>100</v>
      </c>
      <c r="CQ135" s="210"/>
    </row>
    <row r="136" spans="1:95" ht="40.5" customHeight="1">
      <c r="A136" s="35" t="s">
        <v>36</v>
      </c>
      <c r="B136" s="27" t="s">
        <v>14</v>
      </c>
      <c r="C136" s="27" t="s">
        <v>75</v>
      </c>
      <c r="D136" s="4" t="s">
        <v>85</v>
      </c>
      <c r="E136" s="30">
        <v>240</v>
      </c>
      <c r="F136" s="1">
        <v>620</v>
      </c>
      <c r="G136" s="1"/>
      <c r="H136" s="1"/>
      <c r="I136" s="1"/>
      <c r="J136" s="1"/>
      <c r="K136" s="1"/>
      <c r="L136" s="1">
        <f>F136+H136+I136+J136+K136</f>
        <v>620</v>
      </c>
      <c r="M136" s="1">
        <f>G136+K136</f>
        <v>0</v>
      </c>
      <c r="N136" s="1"/>
      <c r="O136" s="1"/>
      <c r="P136" s="1"/>
      <c r="Q136" s="1"/>
      <c r="R136" s="1">
        <f>L136+N136+O136+P136+Q136</f>
        <v>620</v>
      </c>
      <c r="S136" s="1">
        <f>M136+Q136</f>
        <v>0</v>
      </c>
      <c r="T136" s="1"/>
      <c r="U136" s="1"/>
      <c r="V136" s="1"/>
      <c r="W136" s="1"/>
      <c r="X136" s="1">
        <f>R136+T136+U136+V136+W136</f>
        <v>620</v>
      </c>
      <c r="Y136" s="1">
        <f>S136+W136</f>
        <v>0</v>
      </c>
      <c r="Z136" s="1"/>
      <c r="AA136" s="1"/>
      <c r="AB136" s="1"/>
      <c r="AC136" s="1"/>
      <c r="AD136" s="1">
        <f>X136+Z136+AA136+AB136+AC136</f>
        <v>620</v>
      </c>
      <c r="AE136" s="1">
        <f>Y136+AC136</f>
        <v>0</v>
      </c>
      <c r="AF136" s="1"/>
      <c r="AG136" s="1"/>
      <c r="AH136" s="1"/>
      <c r="AI136" s="1"/>
      <c r="AJ136" s="1">
        <f>AD136+AF136+AG136+AH136+AI136</f>
        <v>620</v>
      </c>
      <c r="AK136" s="1">
        <f>AE136+AI136</f>
        <v>0</v>
      </c>
      <c r="AL136" s="1"/>
      <c r="AM136" s="1"/>
      <c r="AN136" s="1"/>
      <c r="AO136" s="1"/>
      <c r="AP136" s="1">
        <f>AJ136+AL136+AM136+AN136+AO136</f>
        <v>620</v>
      </c>
      <c r="AQ136" s="1">
        <f>AK136+AO136</f>
        <v>0</v>
      </c>
      <c r="AR136" s="1"/>
      <c r="AS136" s="1"/>
      <c r="AT136" s="1"/>
      <c r="AU136" s="1"/>
      <c r="AV136" s="1">
        <f>AP136+AR136+AS136+AT136+AU136</f>
        <v>620</v>
      </c>
      <c r="AW136" s="1">
        <f>AQ136+AU136</f>
        <v>0</v>
      </c>
      <c r="AX136" s="1"/>
      <c r="AY136" s="1"/>
      <c r="AZ136" s="1"/>
      <c r="BA136" s="1"/>
      <c r="BB136" s="1">
        <f>AV136+AX136+AY136+AZ136+BA136</f>
        <v>620</v>
      </c>
      <c r="BC136" s="1">
        <f>AW136+BA136</f>
        <v>0</v>
      </c>
      <c r="BD136" s="1"/>
      <c r="BE136" s="1"/>
      <c r="BF136" s="1"/>
      <c r="BG136" s="1"/>
      <c r="BH136" s="1">
        <f>BB136+BD136+BE136+BF136+BG136</f>
        <v>620</v>
      </c>
      <c r="BI136" s="1">
        <f>BC136+BG136</f>
        <v>0</v>
      </c>
      <c r="BJ136" s="1"/>
      <c r="BK136" s="1"/>
      <c r="BL136" s="1">
        <v>-15</v>
      </c>
      <c r="BM136" s="1"/>
      <c r="BN136" s="1">
        <f>BH136+BJ136+BK136+BL136+BM136</f>
        <v>605</v>
      </c>
      <c r="BO136" s="1">
        <f>BI136+BM136</f>
        <v>0</v>
      </c>
      <c r="BP136" s="1"/>
      <c r="BQ136" s="1"/>
      <c r="BR136" s="1"/>
      <c r="BS136" s="1"/>
      <c r="BT136" s="1">
        <f>BN136+BP136+BQ136+BR136+BS136</f>
        <v>605</v>
      </c>
      <c r="BU136" s="1">
        <f>BO136+BS136</f>
        <v>0</v>
      </c>
      <c r="BV136" s="1"/>
      <c r="BW136" s="1"/>
      <c r="BX136" s="1"/>
      <c r="BY136" s="1"/>
      <c r="BZ136" s="1">
        <f>BT136+BV136+BW136+BX136+BY136</f>
        <v>605</v>
      </c>
      <c r="CA136" s="1">
        <f>BU136+BY136</f>
        <v>0</v>
      </c>
      <c r="CB136" s="97"/>
      <c r="CC136" s="97"/>
      <c r="CD136" s="97"/>
      <c r="CE136" s="97"/>
      <c r="CF136" s="124">
        <f>BZ136+CB136+CC136+CD136+CE136</f>
        <v>605</v>
      </c>
      <c r="CG136" s="124">
        <f>CA136+CE136</f>
        <v>0</v>
      </c>
      <c r="CH136" s="97"/>
      <c r="CI136" s="97"/>
      <c r="CJ136" s="97">
        <v>-51</v>
      </c>
      <c r="CK136" s="97"/>
      <c r="CL136" s="191">
        <f>CF136+CH136+CI136+CJ136+CK136</f>
        <v>554</v>
      </c>
      <c r="CM136" s="191">
        <f>CG136+CK136</f>
        <v>0</v>
      </c>
      <c r="CN136" s="191">
        <v>554</v>
      </c>
      <c r="CO136" s="206"/>
      <c r="CP136" s="210">
        <f t="shared" si="263"/>
        <v>100</v>
      </c>
      <c r="CQ136" s="210"/>
    </row>
    <row r="137" spans="1:95" ht="57" customHeight="1">
      <c r="A137" s="2" t="s">
        <v>86</v>
      </c>
      <c r="B137" s="4" t="s">
        <v>14</v>
      </c>
      <c r="C137" s="4" t="s">
        <v>75</v>
      </c>
      <c r="D137" s="4" t="s">
        <v>87</v>
      </c>
      <c r="E137" s="4"/>
      <c r="F137" s="1">
        <f t="shared" ref="F137:AK137" si="409">F138+F142+F151+F164</f>
        <v>234712</v>
      </c>
      <c r="G137" s="1">
        <f t="shared" si="409"/>
        <v>725</v>
      </c>
      <c r="H137" s="1">
        <f t="shared" si="409"/>
        <v>0</v>
      </c>
      <c r="I137" s="1">
        <f t="shared" si="409"/>
        <v>0</v>
      </c>
      <c r="J137" s="1">
        <f t="shared" si="409"/>
        <v>0</v>
      </c>
      <c r="K137" s="1">
        <f t="shared" si="409"/>
        <v>0</v>
      </c>
      <c r="L137" s="1">
        <f t="shared" si="409"/>
        <v>234712</v>
      </c>
      <c r="M137" s="1">
        <f t="shared" si="409"/>
        <v>725</v>
      </c>
      <c r="N137" s="1">
        <f t="shared" si="409"/>
        <v>0</v>
      </c>
      <c r="O137" s="1">
        <f t="shared" si="409"/>
        <v>0</v>
      </c>
      <c r="P137" s="1">
        <f t="shared" si="409"/>
        <v>0</v>
      </c>
      <c r="Q137" s="1">
        <f t="shared" si="409"/>
        <v>0</v>
      </c>
      <c r="R137" s="1">
        <f t="shared" si="409"/>
        <v>234712</v>
      </c>
      <c r="S137" s="1">
        <f t="shared" si="409"/>
        <v>725</v>
      </c>
      <c r="T137" s="1">
        <f t="shared" si="409"/>
        <v>0</v>
      </c>
      <c r="U137" s="1">
        <f t="shared" si="409"/>
        <v>0</v>
      </c>
      <c r="V137" s="1">
        <f t="shared" si="409"/>
        <v>0</v>
      </c>
      <c r="W137" s="1">
        <f t="shared" si="409"/>
        <v>0</v>
      </c>
      <c r="X137" s="1">
        <f t="shared" si="409"/>
        <v>234712</v>
      </c>
      <c r="Y137" s="1">
        <f t="shared" si="409"/>
        <v>725</v>
      </c>
      <c r="Z137" s="1">
        <f t="shared" si="409"/>
        <v>0</v>
      </c>
      <c r="AA137" s="1">
        <f t="shared" si="409"/>
        <v>0</v>
      </c>
      <c r="AB137" s="1">
        <f t="shared" si="409"/>
        <v>0</v>
      </c>
      <c r="AC137" s="1">
        <f t="shared" si="409"/>
        <v>0</v>
      </c>
      <c r="AD137" s="1">
        <f t="shared" si="409"/>
        <v>234712</v>
      </c>
      <c r="AE137" s="1">
        <f t="shared" si="409"/>
        <v>725</v>
      </c>
      <c r="AF137" s="1">
        <f t="shared" si="409"/>
        <v>0</v>
      </c>
      <c r="AG137" s="1">
        <f t="shared" si="409"/>
        <v>0</v>
      </c>
      <c r="AH137" s="1">
        <f t="shared" si="409"/>
        <v>0</v>
      </c>
      <c r="AI137" s="1">
        <f t="shared" si="409"/>
        <v>0</v>
      </c>
      <c r="AJ137" s="1">
        <f t="shared" si="409"/>
        <v>234712</v>
      </c>
      <c r="AK137" s="1">
        <f t="shared" si="409"/>
        <v>725</v>
      </c>
      <c r="AL137" s="1">
        <f t="shared" ref="AL137:BQ137" si="410">AL138+AL142+AL151+AL164</f>
        <v>0</v>
      </c>
      <c r="AM137" s="1">
        <f t="shared" si="410"/>
        <v>0</v>
      </c>
      <c r="AN137" s="1">
        <f t="shared" si="410"/>
        <v>0</v>
      </c>
      <c r="AO137" s="1">
        <f t="shared" si="410"/>
        <v>0</v>
      </c>
      <c r="AP137" s="1">
        <f t="shared" si="410"/>
        <v>234712</v>
      </c>
      <c r="AQ137" s="1">
        <f t="shared" si="410"/>
        <v>725</v>
      </c>
      <c r="AR137" s="1">
        <f t="shared" si="410"/>
        <v>0</v>
      </c>
      <c r="AS137" s="1">
        <f t="shared" si="410"/>
        <v>0</v>
      </c>
      <c r="AT137" s="1">
        <f t="shared" si="410"/>
        <v>0</v>
      </c>
      <c r="AU137" s="1">
        <f t="shared" si="410"/>
        <v>0</v>
      </c>
      <c r="AV137" s="1">
        <f t="shared" si="410"/>
        <v>234712</v>
      </c>
      <c r="AW137" s="1">
        <f t="shared" si="410"/>
        <v>725</v>
      </c>
      <c r="AX137" s="1">
        <f t="shared" si="410"/>
        <v>1685</v>
      </c>
      <c r="AY137" s="1">
        <f t="shared" si="410"/>
        <v>-18</v>
      </c>
      <c r="AZ137" s="1">
        <f t="shared" si="410"/>
        <v>0</v>
      </c>
      <c r="BA137" s="1">
        <f t="shared" si="410"/>
        <v>0</v>
      </c>
      <c r="BB137" s="1">
        <f t="shared" si="410"/>
        <v>236379</v>
      </c>
      <c r="BC137" s="1">
        <f t="shared" si="410"/>
        <v>725</v>
      </c>
      <c r="BD137" s="1">
        <f t="shared" si="410"/>
        <v>0</v>
      </c>
      <c r="BE137" s="1">
        <f t="shared" si="410"/>
        <v>0</v>
      </c>
      <c r="BF137" s="1">
        <f t="shared" si="410"/>
        <v>0</v>
      </c>
      <c r="BG137" s="1">
        <f t="shared" si="410"/>
        <v>0</v>
      </c>
      <c r="BH137" s="1">
        <f t="shared" si="410"/>
        <v>236379</v>
      </c>
      <c r="BI137" s="1">
        <f t="shared" si="410"/>
        <v>725</v>
      </c>
      <c r="BJ137" s="1">
        <f t="shared" si="410"/>
        <v>8651</v>
      </c>
      <c r="BK137" s="1">
        <f t="shared" si="410"/>
        <v>0</v>
      </c>
      <c r="BL137" s="1">
        <f t="shared" si="410"/>
        <v>-780</v>
      </c>
      <c r="BM137" s="1">
        <f t="shared" si="410"/>
        <v>0</v>
      </c>
      <c r="BN137" s="1">
        <f t="shared" si="410"/>
        <v>244250</v>
      </c>
      <c r="BO137" s="1">
        <f t="shared" si="410"/>
        <v>725</v>
      </c>
      <c r="BP137" s="1">
        <f t="shared" si="410"/>
        <v>450</v>
      </c>
      <c r="BQ137" s="1">
        <f t="shared" si="410"/>
        <v>0</v>
      </c>
      <c r="BR137" s="1">
        <f t="shared" ref="BR137:CA137" si="411">BR138+BR142+BR151+BR164</f>
        <v>0</v>
      </c>
      <c r="BS137" s="1">
        <f t="shared" si="411"/>
        <v>160</v>
      </c>
      <c r="BT137" s="1">
        <f t="shared" si="411"/>
        <v>244860</v>
      </c>
      <c r="BU137" s="1">
        <f t="shared" si="411"/>
        <v>885</v>
      </c>
      <c r="BV137" s="1">
        <f t="shared" si="411"/>
        <v>0</v>
      </c>
      <c r="BW137" s="1">
        <f t="shared" si="411"/>
        <v>0</v>
      </c>
      <c r="BX137" s="1">
        <f t="shared" si="411"/>
        <v>0</v>
      </c>
      <c r="BY137" s="1">
        <f t="shared" si="411"/>
        <v>0</v>
      </c>
      <c r="BZ137" s="1">
        <f t="shared" si="411"/>
        <v>244860</v>
      </c>
      <c r="CA137" s="1">
        <f t="shared" si="411"/>
        <v>885</v>
      </c>
      <c r="CB137" s="97">
        <f t="shared" ref="CB137:CG137" si="412">CB138+CB142+CB151+CB164</f>
        <v>0</v>
      </c>
      <c r="CC137" s="97">
        <f t="shared" si="412"/>
        <v>0</v>
      </c>
      <c r="CD137" s="97">
        <f t="shared" si="412"/>
        <v>0</v>
      </c>
      <c r="CE137" s="97">
        <f t="shared" si="412"/>
        <v>221</v>
      </c>
      <c r="CF137" s="124">
        <f t="shared" si="412"/>
        <v>245081</v>
      </c>
      <c r="CG137" s="124">
        <f t="shared" si="412"/>
        <v>1106</v>
      </c>
      <c r="CH137" s="97">
        <f t="shared" ref="CH137:CM137" si="413">CH138+CH142+CH151+CH164</f>
        <v>0</v>
      </c>
      <c r="CI137" s="97">
        <f t="shared" si="413"/>
        <v>0</v>
      </c>
      <c r="CJ137" s="97">
        <f t="shared" si="413"/>
        <v>-460</v>
      </c>
      <c r="CK137" s="97">
        <f t="shared" si="413"/>
        <v>0</v>
      </c>
      <c r="CL137" s="191">
        <f t="shared" si="413"/>
        <v>244621</v>
      </c>
      <c r="CM137" s="191">
        <f t="shared" si="413"/>
        <v>1106</v>
      </c>
      <c r="CN137" s="191">
        <f t="shared" ref="CN137:CO137" si="414">CN138+CN142+CN151+CN164</f>
        <v>243218</v>
      </c>
      <c r="CO137" s="191">
        <f t="shared" si="414"/>
        <v>1045</v>
      </c>
      <c r="CP137" s="210">
        <f t="shared" si="263"/>
        <v>99.426459707057035</v>
      </c>
      <c r="CQ137" s="210">
        <f t="shared" si="264"/>
        <v>94.484629294755877</v>
      </c>
    </row>
    <row r="138" spans="1:95" ht="33">
      <c r="A138" s="58" t="s">
        <v>88</v>
      </c>
      <c r="B138" s="4" t="s">
        <v>14</v>
      </c>
      <c r="C138" s="4" t="s">
        <v>75</v>
      </c>
      <c r="D138" s="4" t="s">
        <v>89</v>
      </c>
      <c r="E138" s="4"/>
      <c r="F138" s="1">
        <f t="shared" ref="F138:U140" si="415">F139</f>
        <v>199533</v>
      </c>
      <c r="G138" s="1">
        <f t="shared" si="415"/>
        <v>0</v>
      </c>
      <c r="H138" s="1">
        <f t="shared" si="415"/>
        <v>0</v>
      </c>
      <c r="I138" s="1">
        <f t="shared" si="415"/>
        <v>0</v>
      </c>
      <c r="J138" s="1">
        <f t="shared" si="415"/>
        <v>0</v>
      </c>
      <c r="K138" s="1">
        <f t="shared" si="415"/>
        <v>0</v>
      </c>
      <c r="L138" s="1">
        <f t="shared" si="415"/>
        <v>199533</v>
      </c>
      <c r="M138" s="1">
        <f t="shared" si="415"/>
        <v>0</v>
      </c>
      <c r="N138" s="1">
        <f t="shared" si="415"/>
        <v>0</v>
      </c>
      <c r="O138" s="1">
        <f t="shared" si="415"/>
        <v>0</v>
      </c>
      <c r="P138" s="1">
        <f t="shared" si="415"/>
        <v>0</v>
      </c>
      <c r="Q138" s="1">
        <f t="shared" si="415"/>
        <v>0</v>
      </c>
      <c r="R138" s="1">
        <f t="shared" si="415"/>
        <v>199533</v>
      </c>
      <c r="S138" s="1">
        <f t="shared" si="415"/>
        <v>0</v>
      </c>
      <c r="T138" s="1">
        <f t="shared" si="415"/>
        <v>0</v>
      </c>
      <c r="U138" s="1">
        <f t="shared" si="415"/>
        <v>0</v>
      </c>
      <c r="V138" s="1">
        <f t="shared" ref="T138:AI140" si="416">V139</f>
        <v>0</v>
      </c>
      <c r="W138" s="1">
        <f t="shared" si="416"/>
        <v>0</v>
      </c>
      <c r="X138" s="1">
        <f t="shared" si="416"/>
        <v>199533</v>
      </c>
      <c r="Y138" s="1">
        <f t="shared" si="416"/>
        <v>0</v>
      </c>
      <c r="Z138" s="1">
        <f t="shared" si="416"/>
        <v>0</v>
      </c>
      <c r="AA138" s="1">
        <f t="shared" si="416"/>
        <v>0</v>
      </c>
      <c r="AB138" s="1">
        <f t="shared" si="416"/>
        <v>0</v>
      </c>
      <c r="AC138" s="1">
        <f t="shared" si="416"/>
        <v>0</v>
      </c>
      <c r="AD138" s="1">
        <f t="shared" si="416"/>
        <v>199533</v>
      </c>
      <c r="AE138" s="1">
        <f t="shared" si="416"/>
        <v>0</v>
      </c>
      <c r="AF138" s="1">
        <f t="shared" si="416"/>
        <v>0</v>
      </c>
      <c r="AG138" s="1">
        <f t="shared" si="416"/>
        <v>0</v>
      </c>
      <c r="AH138" s="1">
        <f t="shared" si="416"/>
        <v>0</v>
      </c>
      <c r="AI138" s="1">
        <f t="shared" si="416"/>
        <v>0</v>
      </c>
      <c r="AJ138" s="1">
        <f t="shared" ref="AF138:BD140" si="417">AJ139</f>
        <v>199533</v>
      </c>
      <c r="AK138" s="1">
        <f t="shared" si="417"/>
        <v>0</v>
      </c>
      <c r="AL138" s="1">
        <f t="shared" si="417"/>
        <v>0</v>
      </c>
      <c r="AM138" s="1">
        <f t="shared" si="417"/>
        <v>0</v>
      </c>
      <c r="AN138" s="1">
        <f t="shared" si="417"/>
        <v>0</v>
      </c>
      <c r="AO138" s="1">
        <f t="shared" si="417"/>
        <v>0</v>
      </c>
      <c r="AP138" s="1">
        <f t="shared" si="417"/>
        <v>199533</v>
      </c>
      <c r="AQ138" s="1">
        <f t="shared" si="417"/>
        <v>0</v>
      </c>
      <c r="AR138" s="1">
        <f t="shared" si="417"/>
        <v>0</v>
      </c>
      <c r="AS138" s="1">
        <f t="shared" si="417"/>
        <v>0</v>
      </c>
      <c r="AT138" s="1">
        <f t="shared" si="417"/>
        <v>0</v>
      </c>
      <c r="AU138" s="1">
        <f t="shared" si="417"/>
        <v>0</v>
      </c>
      <c r="AV138" s="1">
        <f t="shared" si="417"/>
        <v>199533</v>
      </c>
      <c r="AW138" s="1">
        <f t="shared" si="417"/>
        <v>0</v>
      </c>
      <c r="AX138" s="1">
        <f t="shared" si="417"/>
        <v>985</v>
      </c>
      <c r="AY138" s="1">
        <f t="shared" si="417"/>
        <v>0</v>
      </c>
      <c r="AZ138" s="1">
        <f t="shared" si="417"/>
        <v>0</v>
      </c>
      <c r="BA138" s="1">
        <f t="shared" si="417"/>
        <v>0</v>
      </c>
      <c r="BB138" s="1">
        <f t="shared" si="417"/>
        <v>200518</v>
      </c>
      <c r="BC138" s="1">
        <f t="shared" ref="BB138:BC140" si="418">BC139</f>
        <v>0</v>
      </c>
      <c r="BD138" s="1">
        <f t="shared" si="417"/>
        <v>0</v>
      </c>
      <c r="BE138" s="1">
        <f t="shared" ref="BD138:BS140" si="419">BE139</f>
        <v>0</v>
      </c>
      <c r="BF138" s="1">
        <f t="shared" si="419"/>
        <v>0</v>
      </c>
      <c r="BG138" s="1">
        <f t="shared" si="419"/>
        <v>0</v>
      </c>
      <c r="BH138" s="1">
        <f t="shared" si="419"/>
        <v>200518</v>
      </c>
      <c r="BI138" s="1">
        <f t="shared" si="419"/>
        <v>0</v>
      </c>
      <c r="BJ138" s="1">
        <f t="shared" si="419"/>
        <v>1275</v>
      </c>
      <c r="BK138" s="1">
        <f t="shared" si="419"/>
        <v>0</v>
      </c>
      <c r="BL138" s="1">
        <f t="shared" si="419"/>
        <v>0</v>
      </c>
      <c r="BM138" s="1">
        <f t="shared" si="419"/>
        <v>0</v>
      </c>
      <c r="BN138" s="1">
        <f t="shared" si="419"/>
        <v>201793</v>
      </c>
      <c r="BO138" s="1">
        <f t="shared" si="419"/>
        <v>0</v>
      </c>
      <c r="BP138" s="1">
        <f t="shared" si="419"/>
        <v>450</v>
      </c>
      <c r="BQ138" s="1">
        <f t="shared" si="419"/>
        <v>0</v>
      </c>
      <c r="BR138" s="1">
        <f t="shared" si="419"/>
        <v>0</v>
      </c>
      <c r="BS138" s="1">
        <f t="shared" si="419"/>
        <v>0</v>
      </c>
      <c r="BT138" s="1">
        <f t="shared" ref="BP138:CE140" si="420">BT139</f>
        <v>202243</v>
      </c>
      <c r="BU138" s="1">
        <f t="shared" si="420"/>
        <v>0</v>
      </c>
      <c r="BV138" s="1">
        <f t="shared" si="420"/>
        <v>0</v>
      </c>
      <c r="BW138" s="1">
        <f t="shared" si="420"/>
        <v>0</v>
      </c>
      <c r="BX138" s="1">
        <f t="shared" si="420"/>
        <v>0</v>
      </c>
      <c r="BY138" s="1">
        <f t="shared" si="420"/>
        <v>0</v>
      </c>
      <c r="BZ138" s="1">
        <f t="shared" si="420"/>
        <v>202243</v>
      </c>
      <c r="CA138" s="1">
        <f t="shared" si="420"/>
        <v>0</v>
      </c>
      <c r="CB138" s="97">
        <f t="shared" si="420"/>
        <v>0</v>
      </c>
      <c r="CC138" s="97">
        <f t="shared" si="420"/>
        <v>0</v>
      </c>
      <c r="CD138" s="97">
        <f t="shared" si="420"/>
        <v>0</v>
      </c>
      <c r="CE138" s="97">
        <f t="shared" si="420"/>
        <v>0</v>
      </c>
      <c r="CF138" s="124">
        <f t="shared" ref="CB138:CO140" si="421">CF139</f>
        <v>202243</v>
      </c>
      <c r="CG138" s="124">
        <f t="shared" si="421"/>
        <v>0</v>
      </c>
      <c r="CH138" s="97">
        <f t="shared" si="421"/>
        <v>0</v>
      </c>
      <c r="CI138" s="97">
        <f t="shared" si="421"/>
        <v>0</v>
      </c>
      <c r="CJ138" s="97">
        <f t="shared" si="421"/>
        <v>0</v>
      </c>
      <c r="CK138" s="97">
        <f t="shared" si="421"/>
        <v>0</v>
      </c>
      <c r="CL138" s="191">
        <f t="shared" si="421"/>
        <v>202243</v>
      </c>
      <c r="CM138" s="191">
        <f t="shared" si="421"/>
        <v>0</v>
      </c>
      <c r="CN138" s="191">
        <f t="shared" si="421"/>
        <v>202243</v>
      </c>
      <c r="CO138" s="191">
        <f t="shared" si="421"/>
        <v>0</v>
      </c>
      <c r="CP138" s="210">
        <f t="shared" si="263"/>
        <v>100</v>
      </c>
      <c r="CQ138" s="210"/>
    </row>
    <row r="139" spans="1:95" ht="33">
      <c r="A139" s="54" t="s">
        <v>90</v>
      </c>
      <c r="B139" s="4" t="s">
        <v>14</v>
      </c>
      <c r="C139" s="4" t="s">
        <v>75</v>
      </c>
      <c r="D139" s="4" t="s">
        <v>91</v>
      </c>
      <c r="E139" s="4"/>
      <c r="F139" s="1">
        <f t="shared" si="415"/>
        <v>199533</v>
      </c>
      <c r="G139" s="1">
        <f t="shared" si="415"/>
        <v>0</v>
      </c>
      <c r="H139" s="1">
        <f t="shared" si="415"/>
        <v>0</v>
      </c>
      <c r="I139" s="1">
        <f t="shared" si="415"/>
        <v>0</v>
      </c>
      <c r="J139" s="1">
        <f t="shared" si="415"/>
        <v>0</v>
      </c>
      <c r="K139" s="1">
        <f t="shared" si="415"/>
        <v>0</v>
      </c>
      <c r="L139" s="1">
        <f t="shared" si="415"/>
        <v>199533</v>
      </c>
      <c r="M139" s="1">
        <f t="shared" si="415"/>
        <v>0</v>
      </c>
      <c r="N139" s="1">
        <f t="shared" si="415"/>
        <v>0</v>
      </c>
      <c r="O139" s="1">
        <f t="shared" si="415"/>
        <v>0</v>
      </c>
      <c r="P139" s="1">
        <f t="shared" si="415"/>
        <v>0</v>
      </c>
      <c r="Q139" s="1">
        <f t="shared" si="415"/>
        <v>0</v>
      </c>
      <c r="R139" s="1">
        <f t="shared" si="415"/>
        <v>199533</v>
      </c>
      <c r="S139" s="1">
        <f t="shared" si="415"/>
        <v>0</v>
      </c>
      <c r="T139" s="1">
        <f t="shared" si="416"/>
        <v>0</v>
      </c>
      <c r="U139" s="1">
        <f t="shared" si="416"/>
        <v>0</v>
      </c>
      <c r="V139" s="1">
        <f t="shared" si="416"/>
        <v>0</v>
      </c>
      <c r="W139" s="1">
        <f t="shared" si="416"/>
        <v>0</v>
      </c>
      <c r="X139" s="1">
        <f t="shared" si="416"/>
        <v>199533</v>
      </c>
      <c r="Y139" s="1">
        <f t="shared" si="416"/>
        <v>0</v>
      </c>
      <c r="Z139" s="1">
        <f t="shared" si="416"/>
        <v>0</v>
      </c>
      <c r="AA139" s="1">
        <f t="shared" si="416"/>
        <v>0</v>
      </c>
      <c r="AB139" s="1">
        <f t="shared" si="416"/>
        <v>0</v>
      </c>
      <c r="AC139" s="1">
        <f t="shared" si="416"/>
        <v>0</v>
      </c>
      <c r="AD139" s="1">
        <f t="shared" si="416"/>
        <v>199533</v>
      </c>
      <c r="AE139" s="1">
        <f t="shared" si="416"/>
        <v>0</v>
      </c>
      <c r="AF139" s="1">
        <f t="shared" si="417"/>
        <v>0</v>
      </c>
      <c r="AG139" s="1">
        <f t="shared" si="417"/>
        <v>0</v>
      </c>
      <c r="AH139" s="1">
        <f t="shared" si="417"/>
        <v>0</v>
      </c>
      <c r="AI139" s="1">
        <f t="shared" si="417"/>
        <v>0</v>
      </c>
      <c r="AJ139" s="1">
        <f t="shared" si="417"/>
        <v>199533</v>
      </c>
      <c r="AK139" s="1">
        <f t="shared" si="417"/>
        <v>0</v>
      </c>
      <c r="AL139" s="1">
        <f t="shared" si="417"/>
        <v>0</v>
      </c>
      <c r="AM139" s="1">
        <f t="shared" si="417"/>
        <v>0</v>
      </c>
      <c r="AN139" s="1">
        <f t="shared" si="417"/>
        <v>0</v>
      </c>
      <c r="AO139" s="1">
        <f t="shared" si="417"/>
        <v>0</v>
      </c>
      <c r="AP139" s="1">
        <f t="shared" si="417"/>
        <v>199533</v>
      </c>
      <c r="AQ139" s="1">
        <f t="shared" si="417"/>
        <v>0</v>
      </c>
      <c r="AR139" s="1">
        <f t="shared" si="417"/>
        <v>0</v>
      </c>
      <c r="AS139" s="1">
        <f t="shared" si="417"/>
        <v>0</v>
      </c>
      <c r="AT139" s="1">
        <f t="shared" si="417"/>
        <v>0</v>
      </c>
      <c r="AU139" s="1">
        <f t="shared" si="417"/>
        <v>0</v>
      </c>
      <c r="AV139" s="1">
        <f t="shared" si="417"/>
        <v>199533</v>
      </c>
      <c r="AW139" s="1">
        <f t="shared" si="417"/>
        <v>0</v>
      </c>
      <c r="AX139" s="1">
        <f t="shared" ref="AX139:BA140" si="422">AX140</f>
        <v>985</v>
      </c>
      <c r="AY139" s="1">
        <f t="shared" si="422"/>
        <v>0</v>
      </c>
      <c r="AZ139" s="1">
        <f t="shared" si="422"/>
        <v>0</v>
      </c>
      <c r="BA139" s="1">
        <f t="shared" si="422"/>
        <v>0</v>
      </c>
      <c r="BB139" s="1">
        <f t="shared" si="418"/>
        <v>200518</v>
      </c>
      <c r="BC139" s="1">
        <f t="shared" si="418"/>
        <v>0</v>
      </c>
      <c r="BD139" s="1">
        <f t="shared" si="417"/>
        <v>0</v>
      </c>
      <c r="BE139" s="1">
        <f t="shared" si="419"/>
        <v>0</v>
      </c>
      <c r="BF139" s="1">
        <f t="shared" si="419"/>
        <v>0</v>
      </c>
      <c r="BG139" s="1">
        <f t="shared" si="419"/>
        <v>0</v>
      </c>
      <c r="BH139" s="1">
        <f t="shared" si="419"/>
        <v>200518</v>
      </c>
      <c r="BI139" s="1">
        <f t="shared" si="419"/>
        <v>0</v>
      </c>
      <c r="BJ139" s="1">
        <f t="shared" si="419"/>
        <v>1275</v>
      </c>
      <c r="BK139" s="1">
        <f t="shared" si="419"/>
        <v>0</v>
      </c>
      <c r="BL139" s="1">
        <f t="shared" si="419"/>
        <v>0</v>
      </c>
      <c r="BM139" s="1">
        <f t="shared" si="419"/>
        <v>0</v>
      </c>
      <c r="BN139" s="1">
        <f t="shared" si="419"/>
        <v>201793</v>
      </c>
      <c r="BO139" s="1">
        <f t="shared" si="419"/>
        <v>0</v>
      </c>
      <c r="BP139" s="1">
        <f t="shared" si="420"/>
        <v>450</v>
      </c>
      <c r="BQ139" s="1">
        <f t="shared" si="420"/>
        <v>0</v>
      </c>
      <c r="BR139" s="1">
        <f t="shared" si="420"/>
        <v>0</v>
      </c>
      <c r="BS139" s="1">
        <f t="shared" si="420"/>
        <v>0</v>
      </c>
      <c r="BT139" s="1">
        <f t="shared" si="420"/>
        <v>202243</v>
      </c>
      <c r="BU139" s="1">
        <f t="shared" si="420"/>
        <v>0</v>
      </c>
      <c r="BV139" s="1">
        <f t="shared" si="420"/>
        <v>0</v>
      </c>
      <c r="BW139" s="1">
        <f t="shared" si="420"/>
        <v>0</v>
      </c>
      <c r="BX139" s="1">
        <f t="shared" si="420"/>
        <v>0</v>
      </c>
      <c r="BY139" s="1">
        <f t="shared" si="420"/>
        <v>0</v>
      </c>
      <c r="BZ139" s="1">
        <f t="shared" si="420"/>
        <v>202243</v>
      </c>
      <c r="CA139" s="1">
        <f t="shared" si="420"/>
        <v>0</v>
      </c>
      <c r="CB139" s="97">
        <f t="shared" si="421"/>
        <v>0</v>
      </c>
      <c r="CC139" s="97">
        <f t="shared" si="421"/>
        <v>0</v>
      </c>
      <c r="CD139" s="97">
        <f t="shared" si="421"/>
        <v>0</v>
      </c>
      <c r="CE139" s="97">
        <f t="shared" si="421"/>
        <v>0</v>
      </c>
      <c r="CF139" s="124">
        <f t="shared" si="421"/>
        <v>202243</v>
      </c>
      <c r="CG139" s="124">
        <f t="shared" si="421"/>
        <v>0</v>
      </c>
      <c r="CH139" s="97">
        <f t="shared" si="421"/>
        <v>0</v>
      </c>
      <c r="CI139" s="97">
        <f t="shared" si="421"/>
        <v>0</v>
      </c>
      <c r="CJ139" s="97">
        <f t="shared" si="421"/>
        <v>0</v>
      </c>
      <c r="CK139" s="97">
        <f t="shared" si="421"/>
        <v>0</v>
      </c>
      <c r="CL139" s="191">
        <f t="shared" si="421"/>
        <v>202243</v>
      </c>
      <c r="CM139" s="191">
        <f t="shared" si="421"/>
        <v>0</v>
      </c>
      <c r="CN139" s="191">
        <f t="shared" si="421"/>
        <v>202243</v>
      </c>
      <c r="CO139" s="191">
        <f t="shared" si="421"/>
        <v>0</v>
      </c>
      <c r="CP139" s="210">
        <f t="shared" si="263"/>
        <v>100</v>
      </c>
      <c r="CQ139" s="210"/>
    </row>
    <row r="140" spans="1:95" ht="42" customHeight="1">
      <c r="A140" s="2" t="s">
        <v>92</v>
      </c>
      <c r="B140" s="4" t="s">
        <v>14</v>
      </c>
      <c r="C140" s="4" t="s">
        <v>75</v>
      </c>
      <c r="D140" s="4" t="s">
        <v>91</v>
      </c>
      <c r="E140" s="5">
        <v>600</v>
      </c>
      <c r="F140" s="1">
        <f t="shared" si="415"/>
        <v>199533</v>
      </c>
      <c r="G140" s="1">
        <f t="shared" si="415"/>
        <v>0</v>
      </c>
      <c r="H140" s="1">
        <f t="shared" si="415"/>
        <v>0</v>
      </c>
      <c r="I140" s="1">
        <f t="shared" si="415"/>
        <v>0</v>
      </c>
      <c r="J140" s="1">
        <f t="shared" si="415"/>
        <v>0</v>
      </c>
      <c r="K140" s="1">
        <f t="shared" si="415"/>
        <v>0</v>
      </c>
      <c r="L140" s="1">
        <f t="shared" si="415"/>
        <v>199533</v>
      </c>
      <c r="M140" s="1">
        <f t="shared" si="415"/>
        <v>0</v>
      </c>
      <c r="N140" s="1">
        <f t="shared" si="415"/>
        <v>0</v>
      </c>
      <c r="O140" s="1">
        <f t="shared" si="415"/>
        <v>0</v>
      </c>
      <c r="P140" s="1">
        <f t="shared" si="415"/>
        <v>0</v>
      </c>
      <c r="Q140" s="1">
        <f t="shared" si="415"/>
        <v>0</v>
      </c>
      <c r="R140" s="1">
        <f t="shared" si="415"/>
        <v>199533</v>
      </c>
      <c r="S140" s="1">
        <f t="shared" si="415"/>
        <v>0</v>
      </c>
      <c r="T140" s="1">
        <f t="shared" si="416"/>
        <v>0</v>
      </c>
      <c r="U140" s="1">
        <f t="shared" si="416"/>
        <v>0</v>
      </c>
      <c r="V140" s="1">
        <f t="shared" si="416"/>
        <v>0</v>
      </c>
      <c r="W140" s="1">
        <f t="shared" si="416"/>
        <v>0</v>
      </c>
      <c r="X140" s="1">
        <f t="shared" si="416"/>
        <v>199533</v>
      </c>
      <c r="Y140" s="1">
        <f t="shared" si="416"/>
        <v>0</v>
      </c>
      <c r="Z140" s="1">
        <f t="shared" si="416"/>
        <v>0</v>
      </c>
      <c r="AA140" s="1">
        <f t="shared" si="416"/>
        <v>0</v>
      </c>
      <c r="AB140" s="1">
        <f t="shared" si="416"/>
        <v>0</v>
      </c>
      <c r="AC140" s="1">
        <f t="shared" si="416"/>
        <v>0</v>
      </c>
      <c r="AD140" s="1">
        <f t="shared" si="416"/>
        <v>199533</v>
      </c>
      <c r="AE140" s="1">
        <f t="shared" si="416"/>
        <v>0</v>
      </c>
      <c r="AF140" s="1">
        <f t="shared" si="417"/>
        <v>0</v>
      </c>
      <c r="AG140" s="1">
        <f t="shared" si="417"/>
        <v>0</v>
      </c>
      <c r="AH140" s="1">
        <f t="shared" si="417"/>
        <v>0</v>
      </c>
      <c r="AI140" s="1">
        <f t="shared" si="417"/>
        <v>0</v>
      </c>
      <c r="AJ140" s="1">
        <f t="shared" si="417"/>
        <v>199533</v>
      </c>
      <c r="AK140" s="1">
        <f t="shared" si="417"/>
        <v>0</v>
      </c>
      <c r="AL140" s="1">
        <f t="shared" si="417"/>
        <v>0</v>
      </c>
      <c r="AM140" s="1">
        <f t="shared" si="417"/>
        <v>0</v>
      </c>
      <c r="AN140" s="1">
        <f t="shared" si="417"/>
        <v>0</v>
      </c>
      <c r="AO140" s="1">
        <f t="shared" si="417"/>
        <v>0</v>
      </c>
      <c r="AP140" s="1">
        <f t="shared" si="417"/>
        <v>199533</v>
      </c>
      <c r="AQ140" s="1">
        <f t="shared" si="417"/>
        <v>0</v>
      </c>
      <c r="AR140" s="1">
        <f t="shared" si="417"/>
        <v>0</v>
      </c>
      <c r="AS140" s="1">
        <f t="shared" si="417"/>
        <v>0</v>
      </c>
      <c r="AT140" s="1">
        <f t="shared" si="417"/>
        <v>0</v>
      </c>
      <c r="AU140" s="1">
        <f t="shared" si="417"/>
        <v>0</v>
      </c>
      <c r="AV140" s="1">
        <f t="shared" si="417"/>
        <v>199533</v>
      </c>
      <c r="AW140" s="1">
        <f t="shared" si="417"/>
        <v>0</v>
      </c>
      <c r="AX140" s="1">
        <f t="shared" si="422"/>
        <v>985</v>
      </c>
      <c r="AY140" s="1">
        <f t="shared" si="422"/>
        <v>0</v>
      </c>
      <c r="AZ140" s="1">
        <f t="shared" si="422"/>
        <v>0</v>
      </c>
      <c r="BA140" s="1">
        <f t="shared" si="422"/>
        <v>0</v>
      </c>
      <c r="BB140" s="1">
        <f t="shared" si="418"/>
        <v>200518</v>
      </c>
      <c r="BC140" s="1">
        <f t="shared" si="418"/>
        <v>0</v>
      </c>
      <c r="BD140" s="1">
        <f t="shared" si="419"/>
        <v>0</v>
      </c>
      <c r="BE140" s="1">
        <f t="shared" si="419"/>
        <v>0</v>
      </c>
      <c r="BF140" s="1">
        <f t="shared" si="419"/>
        <v>0</v>
      </c>
      <c r="BG140" s="1">
        <f t="shared" si="419"/>
        <v>0</v>
      </c>
      <c r="BH140" s="1">
        <f t="shared" si="419"/>
        <v>200518</v>
      </c>
      <c r="BI140" s="1">
        <f t="shared" si="419"/>
        <v>0</v>
      </c>
      <c r="BJ140" s="1">
        <f t="shared" si="419"/>
        <v>1275</v>
      </c>
      <c r="BK140" s="1">
        <f t="shared" si="419"/>
        <v>0</v>
      </c>
      <c r="BL140" s="1">
        <f t="shared" si="419"/>
        <v>0</v>
      </c>
      <c r="BM140" s="1">
        <f t="shared" si="419"/>
        <v>0</v>
      </c>
      <c r="BN140" s="1">
        <f t="shared" si="419"/>
        <v>201793</v>
      </c>
      <c r="BO140" s="1">
        <f t="shared" si="419"/>
        <v>0</v>
      </c>
      <c r="BP140" s="1">
        <f t="shared" si="420"/>
        <v>450</v>
      </c>
      <c r="BQ140" s="1">
        <f t="shared" si="420"/>
        <v>0</v>
      </c>
      <c r="BR140" s="1">
        <f t="shared" si="420"/>
        <v>0</v>
      </c>
      <c r="BS140" s="1">
        <f t="shared" si="420"/>
        <v>0</v>
      </c>
      <c r="BT140" s="1">
        <f t="shared" si="420"/>
        <v>202243</v>
      </c>
      <c r="BU140" s="1">
        <f t="shared" si="420"/>
        <v>0</v>
      </c>
      <c r="BV140" s="1">
        <f t="shared" si="420"/>
        <v>0</v>
      </c>
      <c r="BW140" s="1">
        <f t="shared" si="420"/>
        <v>0</v>
      </c>
      <c r="BX140" s="1">
        <f t="shared" si="420"/>
        <v>0</v>
      </c>
      <c r="BY140" s="1">
        <f t="shared" si="420"/>
        <v>0</v>
      </c>
      <c r="BZ140" s="1">
        <f t="shared" si="420"/>
        <v>202243</v>
      </c>
      <c r="CA140" s="1">
        <f t="shared" si="420"/>
        <v>0</v>
      </c>
      <c r="CB140" s="97">
        <f t="shared" si="421"/>
        <v>0</v>
      </c>
      <c r="CC140" s="97">
        <f t="shared" si="421"/>
        <v>0</v>
      </c>
      <c r="CD140" s="97">
        <f t="shared" si="421"/>
        <v>0</v>
      </c>
      <c r="CE140" s="97">
        <f t="shared" si="421"/>
        <v>0</v>
      </c>
      <c r="CF140" s="124">
        <f t="shared" si="421"/>
        <v>202243</v>
      </c>
      <c r="CG140" s="124">
        <f t="shared" si="421"/>
        <v>0</v>
      </c>
      <c r="CH140" s="97">
        <f t="shared" si="421"/>
        <v>0</v>
      </c>
      <c r="CI140" s="97">
        <f t="shared" si="421"/>
        <v>0</v>
      </c>
      <c r="CJ140" s="97">
        <f t="shared" si="421"/>
        <v>0</v>
      </c>
      <c r="CK140" s="97">
        <f t="shared" si="421"/>
        <v>0</v>
      </c>
      <c r="CL140" s="191">
        <f t="shared" si="421"/>
        <v>202243</v>
      </c>
      <c r="CM140" s="191">
        <f t="shared" si="421"/>
        <v>0</v>
      </c>
      <c r="CN140" s="191">
        <f t="shared" si="421"/>
        <v>202243</v>
      </c>
      <c r="CO140" s="191">
        <f t="shared" si="421"/>
        <v>0</v>
      </c>
      <c r="CP140" s="210">
        <f t="shared" si="263"/>
        <v>100</v>
      </c>
      <c r="CQ140" s="210"/>
    </row>
    <row r="141" spans="1:95" ht="16.5">
      <c r="A141" s="2" t="s">
        <v>93</v>
      </c>
      <c r="B141" s="4" t="s">
        <v>14</v>
      </c>
      <c r="C141" s="4" t="s">
        <v>75</v>
      </c>
      <c r="D141" s="4" t="s">
        <v>91</v>
      </c>
      <c r="E141" s="5">
        <v>620</v>
      </c>
      <c r="F141" s="1">
        <f>195424+4109</f>
        <v>199533</v>
      </c>
      <c r="G141" s="1"/>
      <c r="H141" s="1"/>
      <c r="I141" s="1"/>
      <c r="J141" s="1"/>
      <c r="K141" s="1"/>
      <c r="L141" s="1">
        <f>F141+H141+I141+J141+K141</f>
        <v>199533</v>
      </c>
      <c r="M141" s="1">
        <f>G141+K141</f>
        <v>0</v>
      </c>
      <c r="N141" s="1"/>
      <c r="O141" s="1"/>
      <c r="P141" s="1"/>
      <c r="Q141" s="1"/>
      <c r="R141" s="1">
        <f>L141+N141+O141+P141+Q141</f>
        <v>199533</v>
      </c>
      <c r="S141" s="1">
        <f>M141+Q141</f>
        <v>0</v>
      </c>
      <c r="T141" s="1"/>
      <c r="U141" s="1"/>
      <c r="V141" s="1"/>
      <c r="W141" s="1"/>
      <c r="X141" s="1">
        <f>R141+T141+U141+V141+W141</f>
        <v>199533</v>
      </c>
      <c r="Y141" s="1">
        <f>S141+W141</f>
        <v>0</v>
      </c>
      <c r="Z141" s="1"/>
      <c r="AA141" s="1"/>
      <c r="AB141" s="1"/>
      <c r="AC141" s="1"/>
      <c r="AD141" s="1">
        <f>X141+Z141+AA141+AB141+AC141</f>
        <v>199533</v>
      </c>
      <c r="AE141" s="1">
        <f>Y141+AC141</f>
        <v>0</v>
      </c>
      <c r="AF141" s="1"/>
      <c r="AG141" s="1"/>
      <c r="AH141" s="1"/>
      <c r="AI141" s="1"/>
      <c r="AJ141" s="1">
        <f>AD141+AF141+AG141+AH141+AI141</f>
        <v>199533</v>
      </c>
      <c r="AK141" s="1">
        <f>AE141+AI141</f>
        <v>0</v>
      </c>
      <c r="AL141" s="1"/>
      <c r="AM141" s="1"/>
      <c r="AN141" s="1"/>
      <c r="AO141" s="1"/>
      <c r="AP141" s="1">
        <f>AJ141+AL141+AM141+AN141+AO141</f>
        <v>199533</v>
      </c>
      <c r="AQ141" s="1">
        <f>AK141+AO141</f>
        <v>0</v>
      </c>
      <c r="AR141" s="1"/>
      <c r="AS141" s="1"/>
      <c r="AT141" s="1"/>
      <c r="AU141" s="1"/>
      <c r="AV141" s="1">
        <f>AP141+AR141+AS141+AT141+AU141</f>
        <v>199533</v>
      </c>
      <c r="AW141" s="1">
        <f>AQ141+AU141</f>
        <v>0</v>
      </c>
      <c r="AX141" s="1">
        <v>985</v>
      </c>
      <c r="AY141" s="1"/>
      <c r="AZ141" s="1"/>
      <c r="BA141" s="1"/>
      <c r="BB141" s="1">
        <f>AV141+AX141+AY141+AZ141+BA141</f>
        <v>200518</v>
      </c>
      <c r="BC141" s="1">
        <f>AW141+BA141</f>
        <v>0</v>
      </c>
      <c r="BD141" s="1"/>
      <c r="BE141" s="1"/>
      <c r="BF141" s="1"/>
      <c r="BG141" s="1"/>
      <c r="BH141" s="1">
        <f>BB141+BD141+BE141+BF141+BG141</f>
        <v>200518</v>
      </c>
      <c r="BI141" s="1">
        <f>BC141+BG141</f>
        <v>0</v>
      </c>
      <c r="BJ141" s="1">
        <v>1275</v>
      </c>
      <c r="BK141" s="1"/>
      <c r="BL141" s="1"/>
      <c r="BM141" s="1"/>
      <c r="BN141" s="1">
        <f>BH141+BJ141+BK141+BL141+BM141</f>
        <v>201793</v>
      </c>
      <c r="BO141" s="1">
        <f>BI141+BM141</f>
        <v>0</v>
      </c>
      <c r="BP141" s="1">
        <v>450</v>
      </c>
      <c r="BQ141" s="1"/>
      <c r="BR141" s="1"/>
      <c r="BS141" s="1"/>
      <c r="BT141" s="1">
        <f>BN141+BP141+BQ141+BR141+BS141</f>
        <v>202243</v>
      </c>
      <c r="BU141" s="1">
        <f>BO141+BS141</f>
        <v>0</v>
      </c>
      <c r="BV141" s="1"/>
      <c r="BW141" s="1"/>
      <c r="BX141" s="1"/>
      <c r="BY141" s="1"/>
      <c r="BZ141" s="1">
        <f>BT141+BV141+BW141+BX141+BY141</f>
        <v>202243</v>
      </c>
      <c r="CA141" s="1">
        <f>BU141+BY141</f>
        <v>0</v>
      </c>
      <c r="CB141" s="97"/>
      <c r="CC141" s="97"/>
      <c r="CD141" s="97"/>
      <c r="CE141" s="97"/>
      <c r="CF141" s="124">
        <f>BZ141+CB141+CC141+CD141+CE141</f>
        <v>202243</v>
      </c>
      <c r="CG141" s="124">
        <f>CA141+CE141</f>
        <v>0</v>
      </c>
      <c r="CH141" s="97"/>
      <c r="CI141" s="97"/>
      <c r="CJ141" s="97"/>
      <c r="CK141" s="97"/>
      <c r="CL141" s="191">
        <f>CF141+CH141+CI141+CJ141+CK141</f>
        <v>202243</v>
      </c>
      <c r="CM141" s="191">
        <f>CG141+CK141</f>
        <v>0</v>
      </c>
      <c r="CN141" s="191">
        <v>202243</v>
      </c>
      <c r="CO141" s="206"/>
      <c r="CP141" s="210">
        <f t="shared" si="263"/>
        <v>100</v>
      </c>
      <c r="CQ141" s="210"/>
    </row>
    <row r="142" spans="1:95" ht="16.5">
      <c r="A142" s="2" t="s">
        <v>78</v>
      </c>
      <c r="B142" s="4" t="s">
        <v>14</v>
      </c>
      <c r="C142" s="4" t="s">
        <v>75</v>
      </c>
      <c r="D142" s="4" t="s">
        <v>94</v>
      </c>
      <c r="E142" s="4"/>
      <c r="F142" s="1">
        <f>F143+F148</f>
        <v>34454</v>
      </c>
      <c r="G142" s="1">
        <f>G143+G148</f>
        <v>0</v>
      </c>
      <c r="H142" s="1">
        <f t="shared" ref="H142:M142" si="423">H143+H148</f>
        <v>0</v>
      </c>
      <c r="I142" s="1">
        <f t="shared" si="423"/>
        <v>0</v>
      </c>
      <c r="J142" s="1">
        <f t="shared" si="423"/>
        <v>0</v>
      </c>
      <c r="K142" s="1">
        <f t="shared" si="423"/>
        <v>0</v>
      </c>
      <c r="L142" s="1">
        <f t="shared" si="423"/>
        <v>34454</v>
      </c>
      <c r="M142" s="1">
        <f t="shared" si="423"/>
        <v>0</v>
      </c>
      <c r="N142" s="1">
        <f t="shared" ref="N142:S142" si="424">N143+N148</f>
        <v>0</v>
      </c>
      <c r="O142" s="1">
        <f t="shared" si="424"/>
        <v>0</v>
      </c>
      <c r="P142" s="1">
        <f t="shared" si="424"/>
        <v>0</v>
      </c>
      <c r="Q142" s="1">
        <f t="shared" si="424"/>
        <v>0</v>
      </c>
      <c r="R142" s="1">
        <f t="shared" si="424"/>
        <v>34454</v>
      </c>
      <c r="S142" s="1">
        <f t="shared" si="424"/>
        <v>0</v>
      </c>
      <c r="T142" s="1">
        <f t="shared" ref="T142:Y142" si="425">T143+T148</f>
        <v>0</v>
      </c>
      <c r="U142" s="1">
        <f t="shared" si="425"/>
        <v>0</v>
      </c>
      <c r="V142" s="1">
        <f t="shared" si="425"/>
        <v>0</v>
      </c>
      <c r="W142" s="1">
        <f t="shared" si="425"/>
        <v>0</v>
      </c>
      <c r="X142" s="1">
        <f t="shared" si="425"/>
        <v>34454</v>
      </c>
      <c r="Y142" s="1">
        <f t="shared" si="425"/>
        <v>0</v>
      </c>
      <c r="Z142" s="1">
        <f t="shared" ref="Z142:AE142" si="426">Z143+Z148</f>
        <v>0</v>
      </c>
      <c r="AA142" s="1">
        <f t="shared" si="426"/>
        <v>0</v>
      </c>
      <c r="AB142" s="1">
        <f t="shared" si="426"/>
        <v>0</v>
      </c>
      <c r="AC142" s="1">
        <f t="shared" si="426"/>
        <v>0</v>
      </c>
      <c r="AD142" s="1">
        <f t="shared" si="426"/>
        <v>34454</v>
      </c>
      <c r="AE142" s="1">
        <f t="shared" si="426"/>
        <v>0</v>
      </c>
      <c r="AF142" s="1">
        <f t="shared" ref="AF142:AK142" si="427">AF143+AF148</f>
        <v>0</v>
      </c>
      <c r="AG142" s="1">
        <f t="shared" si="427"/>
        <v>0</v>
      </c>
      <c r="AH142" s="1">
        <f t="shared" si="427"/>
        <v>0</v>
      </c>
      <c r="AI142" s="1">
        <f t="shared" si="427"/>
        <v>0</v>
      </c>
      <c r="AJ142" s="1">
        <f t="shared" si="427"/>
        <v>34454</v>
      </c>
      <c r="AK142" s="1">
        <f t="shared" si="427"/>
        <v>0</v>
      </c>
      <c r="AL142" s="1">
        <f t="shared" ref="AL142:AQ142" si="428">AL143+AL148</f>
        <v>0</v>
      </c>
      <c r="AM142" s="1">
        <f t="shared" si="428"/>
        <v>0</v>
      </c>
      <c r="AN142" s="1">
        <f t="shared" si="428"/>
        <v>0</v>
      </c>
      <c r="AO142" s="1">
        <f t="shared" si="428"/>
        <v>0</v>
      </c>
      <c r="AP142" s="1">
        <f t="shared" si="428"/>
        <v>34454</v>
      </c>
      <c r="AQ142" s="1">
        <f t="shared" si="428"/>
        <v>0</v>
      </c>
      <c r="AR142" s="1">
        <f t="shared" ref="AR142:AW142" si="429">AR143+AR148</f>
        <v>0</v>
      </c>
      <c r="AS142" s="1">
        <f t="shared" si="429"/>
        <v>0</v>
      </c>
      <c r="AT142" s="1">
        <f t="shared" si="429"/>
        <v>0</v>
      </c>
      <c r="AU142" s="1">
        <f t="shared" si="429"/>
        <v>0</v>
      </c>
      <c r="AV142" s="1">
        <f t="shared" si="429"/>
        <v>34454</v>
      </c>
      <c r="AW142" s="1">
        <f t="shared" si="429"/>
        <v>0</v>
      </c>
      <c r="AX142" s="1">
        <f t="shared" ref="AX142:BC142" si="430">AX143+AX148</f>
        <v>700</v>
      </c>
      <c r="AY142" s="1">
        <f t="shared" si="430"/>
        <v>-18</v>
      </c>
      <c r="AZ142" s="1">
        <f t="shared" si="430"/>
        <v>0</v>
      </c>
      <c r="BA142" s="1">
        <f t="shared" si="430"/>
        <v>0</v>
      </c>
      <c r="BB142" s="1">
        <f t="shared" si="430"/>
        <v>35136</v>
      </c>
      <c r="BC142" s="1">
        <f t="shared" si="430"/>
        <v>0</v>
      </c>
      <c r="BD142" s="1">
        <f t="shared" ref="BD142:BI142" si="431">BD143+BD148</f>
        <v>0</v>
      </c>
      <c r="BE142" s="1">
        <f t="shared" si="431"/>
        <v>0</v>
      </c>
      <c r="BF142" s="1">
        <f t="shared" si="431"/>
        <v>0</v>
      </c>
      <c r="BG142" s="1">
        <f t="shared" si="431"/>
        <v>0</v>
      </c>
      <c r="BH142" s="1">
        <f t="shared" si="431"/>
        <v>35136</v>
      </c>
      <c r="BI142" s="1">
        <f t="shared" si="431"/>
        <v>0</v>
      </c>
      <c r="BJ142" s="1">
        <f t="shared" ref="BJ142:BO142" si="432">BJ143+BJ148</f>
        <v>7376</v>
      </c>
      <c r="BK142" s="1">
        <f t="shared" si="432"/>
        <v>0</v>
      </c>
      <c r="BL142" s="1">
        <f t="shared" si="432"/>
        <v>-780</v>
      </c>
      <c r="BM142" s="1">
        <f t="shared" si="432"/>
        <v>0</v>
      </c>
      <c r="BN142" s="1">
        <f t="shared" si="432"/>
        <v>41732</v>
      </c>
      <c r="BO142" s="1">
        <f t="shared" si="432"/>
        <v>0</v>
      </c>
      <c r="BP142" s="1">
        <f t="shared" ref="BP142:BU142" si="433">BP143+BP148</f>
        <v>0</v>
      </c>
      <c r="BQ142" s="1">
        <f t="shared" si="433"/>
        <v>0</v>
      </c>
      <c r="BR142" s="1">
        <f t="shared" si="433"/>
        <v>0</v>
      </c>
      <c r="BS142" s="1">
        <f t="shared" si="433"/>
        <v>0</v>
      </c>
      <c r="BT142" s="1">
        <f t="shared" si="433"/>
        <v>41732</v>
      </c>
      <c r="BU142" s="1">
        <f t="shared" si="433"/>
        <v>0</v>
      </c>
      <c r="BV142" s="1">
        <f t="shared" ref="BV142:CA142" si="434">BV143+BV148</f>
        <v>0</v>
      </c>
      <c r="BW142" s="1">
        <f t="shared" si="434"/>
        <v>0</v>
      </c>
      <c r="BX142" s="1">
        <f t="shared" si="434"/>
        <v>0</v>
      </c>
      <c r="BY142" s="1">
        <f t="shared" si="434"/>
        <v>0</v>
      </c>
      <c r="BZ142" s="1">
        <f t="shared" si="434"/>
        <v>41732</v>
      </c>
      <c r="CA142" s="1">
        <f t="shared" si="434"/>
        <v>0</v>
      </c>
      <c r="CB142" s="97">
        <f t="shared" ref="CB142:CG142" si="435">CB143+CB148</f>
        <v>0</v>
      </c>
      <c r="CC142" s="97">
        <f t="shared" si="435"/>
        <v>0</v>
      </c>
      <c r="CD142" s="97">
        <f t="shared" si="435"/>
        <v>0</v>
      </c>
      <c r="CE142" s="97">
        <f t="shared" si="435"/>
        <v>0</v>
      </c>
      <c r="CF142" s="124">
        <f t="shared" si="435"/>
        <v>41732</v>
      </c>
      <c r="CG142" s="124">
        <f t="shared" si="435"/>
        <v>0</v>
      </c>
      <c r="CH142" s="97">
        <f t="shared" ref="CH142:CL142" si="436">CH143+CH148</f>
        <v>0</v>
      </c>
      <c r="CI142" s="97">
        <f t="shared" si="436"/>
        <v>0</v>
      </c>
      <c r="CJ142" s="97">
        <f t="shared" si="436"/>
        <v>-460</v>
      </c>
      <c r="CK142" s="97">
        <f t="shared" si="436"/>
        <v>0</v>
      </c>
      <c r="CL142" s="191">
        <f t="shared" si="436"/>
        <v>41272</v>
      </c>
      <c r="CM142" s="191">
        <f t="shared" ref="CM142:CO142" si="437">CM143+CM148</f>
        <v>0</v>
      </c>
      <c r="CN142" s="191">
        <f t="shared" si="437"/>
        <v>39930</v>
      </c>
      <c r="CO142" s="191">
        <f t="shared" si="437"/>
        <v>0</v>
      </c>
      <c r="CP142" s="210">
        <f t="shared" si="263"/>
        <v>96.748400852878476</v>
      </c>
      <c r="CQ142" s="210"/>
    </row>
    <row r="143" spans="1:95" ht="33">
      <c r="A143" s="54" t="s">
        <v>95</v>
      </c>
      <c r="B143" s="4" t="s">
        <v>14</v>
      </c>
      <c r="C143" s="4" t="s">
        <v>75</v>
      </c>
      <c r="D143" s="4" t="s">
        <v>96</v>
      </c>
      <c r="E143" s="4"/>
      <c r="F143" s="1">
        <f>F144+F146</f>
        <v>33857</v>
      </c>
      <c r="G143" s="1">
        <f>G144+G146</f>
        <v>0</v>
      </c>
      <c r="H143" s="1">
        <f t="shared" ref="H143:M143" si="438">H144+H146</f>
        <v>0</v>
      </c>
      <c r="I143" s="1">
        <f t="shared" si="438"/>
        <v>0</v>
      </c>
      <c r="J143" s="1">
        <f t="shared" si="438"/>
        <v>0</v>
      </c>
      <c r="K143" s="1">
        <f t="shared" si="438"/>
        <v>0</v>
      </c>
      <c r="L143" s="1">
        <f t="shared" si="438"/>
        <v>33857</v>
      </c>
      <c r="M143" s="1">
        <f t="shared" si="438"/>
        <v>0</v>
      </c>
      <c r="N143" s="1">
        <f t="shared" ref="N143:S143" si="439">N144+N146</f>
        <v>0</v>
      </c>
      <c r="O143" s="1">
        <f t="shared" si="439"/>
        <v>0</v>
      </c>
      <c r="P143" s="1">
        <f t="shared" si="439"/>
        <v>0</v>
      </c>
      <c r="Q143" s="1">
        <f t="shared" si="439"/>
        <v>0</v>
      </c>
      <c r="R143" s="1">
        <f t="shared" si="439"/>
        <v>33857</v>
      </c>
      <c r="S143" s="1">
        <f t="shared" si="439"/>
        <v>0</v>
      </c>
      <c r="T143" s="1">
        <f t="shared" ref="T143:Y143" si="440">T144+T146</f>
        <v>0</v>
      </c>
      <c r="U143" s="1">
        <f t="shared" si="440"/>
        <v>0</v>
      </c>
      <c r="V143" s="1">
        <f t="shared" si="440"/>
        <v>0</v>
      </c>
      <c r="W143" s="1">
        <f t="shared" si="440"/>
        <v>0</v>
      </c>
      <c r="X143" s="1">
        <f t="shared" si="440"/>
        <v>33857</v>
      </c>
      <c r="Y143" s="1">
        <f t="shared" si="440"/>
        <v>0</v>
      </c>
      <c r="Z143" s="1">
        <f t="shared" ref="Z143:AE143" si="441">Z144+Z146</f>
        <v>0</v>
      </c>
      <c r="AA143" s="1">
        <f t="shared" si="441"/>
        <v>0</v>
      </c>
      <c r="AB143" s="1">
        <f t="shared" si="441"/>
        <v>0</v>
      </c>
      <c r="AC143" s="1">
        <f t="shared" si="441"/>
        <v>0</v>
      </c>
      <c r="AD143" s="1">
        <f t="shared" si="441"/>
        <v>33857</v>
      </c>
      <c r="AE143" s="1">
        <f t="shared" si="441"/>
        <v>0</v>
      </c>
      <c r="AF143" s="1">
        <f t="shared" ref="AF143:AK143" si="442">AF144+AF146</f>
        <v>0</v>
      </c>
      <c r="AG143" s="1">
        <f t="shared" si="442"/>
        <v>0</v>
      </c>
      <c r="AH143" s="1">
        <f t="shared" si="442"/>
        <v>0</v>
      </c>
      <c r="AI143" s="1">
        <f t="shared" si="442"/>
        <v>0</v>
      </c>
      <c r="AJ143" s="1">
        <f t="shared" si="442"/>
        <v>33857</v>
      </c>
      <c r="AK143" s="1">
        <f t="shared" si="442"/>
        <v>0</v>
      </c>
      <c r="AL143" s="1">
        <f t="shared" ref="AL143:AQ143" si="443">AL144+AL146</f>
        <v>0</v>
      </c>
      <c r="AM143" s="1">
        <f t="shared" si="443"/>
        <v>0</v>
      </c>
      <c r="AN143" s="1">
        <f t="shared" si="443"/>
        <v>0</v>
      </c>
      <c r="AO143" s="1">
        <f t="shared" si="443"/>
        <v>0</v>
      </c>
      <c r="AP143" s="1">
        <f t="shared" si="443"/>
        <v>33857</v>
      </c>
      <c r="AQ143" s="1">
        <f t="shared" si="443"/>
        <v>0</v>
      </c>
      <c r="AR143" s="1">
        <f t="shared" ref="AR143:AW143" si="444">AR144+AR146</f>
        <v>0</v>
      </c>
      <c r="AS143" s="1">
        <f t="shared" si="444"/>
        <v>0</v>
      </c>
      <c r="AT143" s="1">
        <f t="shared" si="444"/>
        <v>0</v>
      </c>
      <c r="AU143" s="1">
        <f t="shared" si="444"/>
        <v>0</v>
      </c>
      <c r="AV143" s="1">
        <f t="shared" si="444"/>
        <v>33857</v>
      </c>
      <c r="AW143" s="1">
        <f t="shared" si="444"/>
        <v>0</v>
      </c>
      <c r="AX143" s="1">
        <f t="shared" ref="AX143:BC143" si="445">AX144+AX146</f>
        <v>0</v>
      </c>
      <c r="AY143" s="1">
        <f t="shared" si="445"/>
        <v>-18</v>
      </c>
      <c r="AZ143" s="1">
        <f t="shared" si="445"/>
        <v>0</v>
      </c>
      <c r="BA143" s="1">
        <f t="shared" si="445"/>
        <v>0</v>
      </c>
      <c r="BB143" s="1">
        <f t="shared" si="445"/>
        <v>33839</v>
      </c>
      <c r="BC143" s="1">
        <f t="shared" si="445"/>
        <v>0</v>
      </c>
      <c r="BD143" s="1">
        <f t="shared" ref="BD143:BI143" si="446">BD144+BD146</f>
        <v>0</v>
      </c>
      <c r="BE143" s="1">
        <f t="shared" si="446"/>
        <v>0</v>
      </c>
      <c r="BF143" s="1">
        <f t="shared" si="446"/>
        <v>0</v>
      </c>
      <c r="BG143" s="1">
        <f t="shared" si="446"/>
        <v>0</v>
      </c>
      <c r="BH143" s="1">
        <f t="shared" si="446"/>
        <v>33839</v>
      </c>
      <c r="BI143" s="1">
        <f t="shared" si="446"/>
        <v>0</v>
      </c>
      <c r="BJ143" s="1">
        <f t="shared" ref="BJ143:BO143" si="447">BJ144+BJ146</f>
        <v>6026</v>
      </c>
      <c r="BK143" s="1">
        <f t="shared" si="447"/>
        <v>0</v>
      </c>
      <c r="BL143" s="1">
        <f t="shared" si="447"/>
        <v>-780</v>
      </c>
      <c r="BM143" s="1">
        <f t="shared" si="447"/>
        <v>0</v>
      </c>
      <c r="BN143" s="1">
        <f t="shared" si="447"/>
        <v>39085</v>
      </c>
      <c r="BO143" s="1">
        <f t="shared" si="447"/>
        <v>0</v>
      </c>
      <c r="BP143" s="1">
        <f t="shared" ref="BP143:BU143" si="448">BP144+BP146</f>
        <v>0</v>
      </c>
      <c r="BQ143" s="1">
        <f t="shared" si="448"/>
        <v>0</v>
      </c>
      <c r="BR143" s="1">
        <f t="shared" si="448"/>
        <v>0</v>
      </c>
      <c r="BS143" s="1">
        <f t="shared" si="448"/>
        <v>0</v>
      </c>
      <c r="BT143" s="1">
        <f t="shared" si="448"/>
        <v>39085</v>
      </c>
      <c r="BU143" s="1">
        <f t="shared" si="448"/>
        <v>0</v>
      </c>
      <c r="BV143" s="1">
        <f t="shared" ref="BV143:CA143" si="449">BV144+BV146</f>
        <v>0</v>
      </c>
      <c r="BW143" s="1">
        <f t="shared" si="449"/>
        <v>0</v>
      </c>
      <c r="BX143" s="1">
        <f t="shared" si="449"/>
        <v>0</v>
      </c>
      <c r="BY143" s="1">
        <f t="shared" si="449"/>
        <v>0</v>
      </c>
      <c r="BZ143" s="1">
        <f t="shared" si="449"/>
        <v>39085</v>
      </c>
      <c r="CA143" s="1">
        <f t="shared" si="449"/>
        <v>0</v>
      </c>
      <c r="CB143" s="97">
        <f t="shared" ref="CB143:CG143" si="450">CB144+CB146</f>
        <v>0</v>
      </c>
      <c r="CC143" s="97">
        <f t="shared" si="450"/>
        <v>0</v>
      </c>
      <c r="CD143" s="97">
        <f t="shared" si="450"/>
        <v>0</v>
      </c>
      <c r="CE143" s="97">
        <f t="shared" si="450"/>
        <v>0</v>
      </c>
      <c r="CF143" s="124">
        <f t="shared" si="450"/>
        <v>39085</v>
      </c>
      <c r="CG143" s="124">
        <f t="shared" si="450"/>
        <v>0</v>
      </c>
      <c r="CH143" s="97">
        <f t="shared" ref="CH143:CL143" si="451">CH144+CH146</f>
        <v>0</v>
      </c>
      <c r="CI143" s="97">
        <f t="shared" si="451"/>
        <v>0</v>
      </c>
      <c r="CJ143" s="97">
        <f t="shared" si="451"/>
        <v>-460</v>
      </c>
      <c r="CK143" s="97">
        <f t="shared" si="451"/>
        <v>0</v>
      </c>
      <c r="CL143" s="191">
        <f t="shared" si="451"/>
        <v>38625</v>
      </c>
      <c r="CM143" s="191">
        <f t="shared" ref="CM143:CO143" si="452">CM144+CM146</f>
        <v>0</v>
      </c>
      <c r="CN143" s="191">
        <f t="shared" si="452"/>
        <v>37283</v>
      </c>
      <c r="CO143" s="191">
        <f t="shared" si="452"/>
        <v>0</v>
      </c>
      <c r="CP143" s="210">
        <f t="shared" si="263"/>
        <v>96.525566343042073</v>
      </c>
      <c r="CQ143" s="210"/>
    </row>
    <row r="144" spans="1:95" ht="33">
      <c r="A144" s="2" t="s">
        <v>35</v>
      </c>
      <c r="B144" s="4" t="s">
        <v>14</v>
      </c>
      <c r="C144" s="4" t="s">
        <v>75</v>
      </c>
      <c r="D144" s="4" t="s">
        <v>96</v>
      </c>
      <c r="E144" s="5">
        <v>200</v>
      </c>
      <c r="F144" s="1">
        <f>F145</f>
        <v>33857</v>
      </c>
      <c r="G144" s="1">
        <f>G145</f>
        <v>0</v>
      </c>
      <c r="H144" s="1">
        <f t="shared" ref="H144:BS144" si="453">H145</f>
        <v>0</v>
      </c>
      <c r="I144" s="1">
        <f t="shared" si="453"/>
        <v>0</v>
      </c>
      <c r="J144" s="1">
        <f t="shared" si="453"/>
        <v>0</v>
      </c>
      <c r="K144" s="1">
        <f t="shared" si="453"/>
        <v>0</v>
      </c>
      <c r="L144" s="1">
        <f t="shared" si="453"/>
        <v>33857</v>
      </c>
      <c r="M144" s="1">
        <f t="shared" si="453"/>
        <v>0</v>
      </c>
      <c r="N144" s="1">
        <f t="shared" si="453"/>
        <v>0</v>
      </c>
      <c r="O144" s="1">
        <f t="shared" si="453"/>
        <v>0</v>
      </c>
      <c r="P144" s="1">
        <f t="shared" si="453"/>
        <v>0</v>
      </c>
      <c r="Q144" s="1">
        <f t="shared" si="453"/>
        <v>0</v>
      </c>
      <c r="R144" s="1">
        <f t="shared" si="453"/>
        <v>33857</v>
      </c>
      <c r="S144" s="1">
        <f t="shared" si="453"/>
        <v>0</v>
      </c>
      <c r="T144" s="1">
        <f t="shared" si="453"/>
        <v>0</v>
      </c>
      <c r="U144" s="1">
        <f t="shared" si="453"/>
        <v>0</v>
      </c>
      <c r="V144" s="1">
        <f t="shared" si="453"/>
        <v>0</v>
      </c>
      <c r="W144" s="1">
        <f t="shared" si="453"/>
        <v>0</v>
      </c>
      <c r="X144" s="1">
        <f t="shared" si="453"/>
        <v>33857</v>
      </c>
      <c r="Y144" s="1">
        <f t="shared" si="453"/>
        <v>0</v>
      </c>
      <c r="Z144" s="1">
        <f t="shared" si="453"/>
        <v>0</v>
      </c>
      <c r="AA144" s="1">
        <f t="shared" si="453"/>
        <v>0</v>
      </c>
      <c r="AB144" s="1">
        <f t="shared" si="453"/>
        <v>0</v>
      </c>
      <c r="AC144" s="1">
        <f t="shared" si="453"/>
        <v>0</v>
      </c>
      <c r="AD144" s="1">
        <f t="shared" si="453"/>
        <v>33857</v>
      </c>
      <c r="AE144" s="1">
        <f t="shared" si="453"/>
        <v>0</v>
      </c>
      <c r="AF144" s="1">
        <f t="shared" si="453"/>
        <v>0</v>
      </c>
      <c r="AG144" s="1">
        <f t="shared" si="453"/>
        <v>0</v>
      </c>
      <c r="AH144" s="1">
        <f t="shared" si="453"/>
        <v>0</v>
      </c>
      <c r="AI144" s="1">
        <f t="shared" si="453"/>
        <v>0</v>
      </c>
      <c r="AJ144" s="1">
        <f t="shared" si="453"/>
        <v>33857</v>
      </c>
      <c r="AK144" s="1">
        <f t="shared" si="453"/>
        <v>0</v>
      </c>
      <c r="AL144" s="1">
        <f t="shared" si="453"/>
        <v>0</v>
      </c>
      <c r="AM144" s="1">
        <f t="shared" si="453"/>
        <v>0</v>
      </c>
      <c r="AN144" s="1">
        <f t="shared" si="453"/>
        <v>0</v>
      </c>
      <c r="AO144" s="1">
        <f t="shared" si="453"/>
        <v>0</v>
      </c>
      <c r="AP144" s="1">
        <f t="shared" si="453"/>
        <v>33857</v>
      </c>
      <c r="AQ144" s="1">
        <f t="shared" si="453"/>
        <v>0</v>
      </c>
      <c r="AR144" s="1">
        <f t="shared" si="453"/>
        <v>0</v>
      </c>
      <c r="AS144" s="1">
        <f t="shared" si="453"/>
        <v>0</v>
      </c>
      <c r="AT144" s="1">
        <f t="shared" si="453"/>
        <v>0</v>
      </c>
      <c r="AU144" s="1">
        <f t="shared" si="453"/>
        <v>0</v>
      </c>
      <c r="AV144" s="1">
        <f t="shared" si="453"/>
        <v>33857</v>
      </c>
      <c r="AW144" s="1">
        <f t="shared" si="453"/>
        <v>0</v>
      </c>
      <c r="AX144" s="1">
        <f t="shared" si="453"/>
        <v>0</v>
      </c>
      <c r="AY144" s="1">
        <f t="shared" si="453"/>
        <v>-18</v>
      </c>
      <c r="AZ144" s="1">
        <f t="shared" si="453"/>
        <v>0</v>
      </c>
      <c r="BA144" s="1">
        <f t="shared" si="453"/>
        <v>0</v>
      </c>
      <c r="BB144" s="1">
        <f t="shared" si="453"/>
        <v>33839</v>
      </c>
      <c r="BC144" s="1">
        <f t="shared" si="453"/>
        <v>0</v>
      </c>
      <c r="BD144" s="1">
        <f t="shared" si="453"/>
        <v>0</v>
      </c>
      <c r="BE144" s="1">
        <f t="shared" si="453"/>
        <v>0</v>
      </c>
      <c r="BF144" s="1">
        <f t="shared" si="453"/>
        <v>0</v>
      </c>
      <c r="BG144" s="1">
        <f t="shared" si="453"/>
        <v>0</v>
      </c>
      <c r="BH144" s="1">
        <f t="shared" si="453"/>
        <v>33839</v>
      </c>
      <c r="BI144" s="1">
        <f t="shared" si="453"/>
        <v>0</v>
      </c>
      <c r="BJ144" s="1">
        <f t="shared" si="453"/>
        <v>6026</v>
      </c>
      <c r="BK144" s="1">
        <f t="shared" si="453"/>
        <v>0</v>
      </c>
      <c r="BL144" s="1">
        <f t="shared" si="453"/>
        <v>-780</v>
      </c>
      <c r="BM144" s="1">
        <f t="shared" si="453"/>
        <v>0</v>
      </c>
      <c r="BN144" s="1">
        <f t="shared" si="453"/>
        <v>39085</v>
      </c>
      <c r="BO144" s="1">
        <f t="shared" si="453"/>
        <v>0</v>
      </c>
      <c r="BP144" s="1">
        <f t="shared" si="453"/>
        <v>0</v>
      </c>
      <c r="BQ144" s="1">
        <f t="shared" si="453"/>
        <v>0</v>
      </c>
      <c r="BR144" s="1">
        <f t="shared" si="453"/>
        <v>0</v>
      </c>
      <c r="BS144" s="1">
        <f t="shared" si="453"/>
        <v>0</v>
      </c>
      <c r="BT144" s="1">
        <f t="shared" ref="BT144:CO144" si="454">BT145</f>
        <v>39085</v>
      </c>
      <c r="BU144" s="1">
        <f t="shared" si="454"/>
        <v>0</v>
      </c>
      <c r="BV144" s="1">
        <f t="shared" si="454"/>
        <v>0</v>
      </c>
      <c r="BW144" s="1">
        <f t="shared" si="454"/>
        <v>0</v>
      </c>
      <c r="BX144" s="1">
        <f t="shared" si="454"/>
        <v>0</v>
      </c>
      <c r="BY144" s="1">
        <f t="shared" si="454"/>
        <v>0</v>
      </c>
      <c r="BZ144" s="1">
        <f t="shared" si="454"/>
        <v>39085</v>
      </c>
      <c r="CA144" s="1">
        <f t="shared" si="454"/>
        <v>0</v>
      </c>
      <c r="CB144" s="97">
        <f t="shared" si="454"/>
        <v>0</v>
      </c>
      <c r="CC144" s="97">
        <f t="shared" si="454"/>
        <v>0</v>
      </c>
      <c r="CD144" s="97">
        <f t="shared" si="454"/>
        <v>0</v>
      </c>
      <c r="CE144" s="97">
        <f t="shared" si="454"/>
        <v>0</v>
      </c>
      <c r="CF144" s="124">
        <f t="shared" si="454"/>
        <v>39085</v>
      </c>
      <c r="CG144" s="124">
        <f t="shared" si="454"/>
        <v>0</v>
      </c>
      <c r="CH144" s="97">
        <f t="shared" si="454"/>
        <v>0</v>
      </c>
      <c r="CI144" s="97">
        <f t="shared" si="454"/>
        <v>0</v>
      </c>
      <c r="CJ144" s="97">
        <f t="shared" si="454"/>
        <v>-460</v>
      </c>
      <c r="CK144" s="97">
        <f t="shared" si="454"/>
        <v>0</v>
      </c>
      <c r="CL144" s="191">
        <f t="shared" si="454"/>
        <v>38625</v>
      </c>
      <c r="CM144" s="191">
        <f t="shared" si="454"/>
        <v>0</v>
      </c>
      <c r="CN144" s="191">
        <f t="shared" si="454"/>
        <v>37283</v>
      </c>
      <c r="CO144" s="191">
        <f t="shared" si="454"/>
        <v>0</v>
      </c>
      <c r="CP144" s="210">
        <f t="shared" si="263"/>
        <v>96.525566343042073</v>
      </c>
      <c r="CQ144" s="210"/>
    </row>
    <row r="145" spans="1:95" ht="38.25" customHeight="1">
      <c r="A145" s="54" t="s">
        <v>36</v>
      </c>
      <c r="B145" s="4" t="s">
        <v>14</v>
      </c>
      <c r="C145" s="4" t="s">
        <v>75</v>
      </c>
      <c r="D145" s="4" t="s">
        <v>96</v>
      </c>
      <c r="E145" s="5">
        <v>240</v>
      </c>
      <c r="F145" s="1">
        <f>1944+27497+4416</f>
        <v>33857</v>
      </c>
      <c r="G145" s="1"/>
      <c r="H145" s="1"/>
      <c r="I145" s="1"/>
      <c r="J145" s="1"/>
      <c r="K145" s="1"/>
      <c r="L145" s="1">
        <f>F145+H145+I145+J145+K145</f>
        <v>33857</v>
      </c>
      <c r="M145" s="1">
        <f>G145+K145</f>
        <v>0</v>
      </c>
      <c r="N145" s="1"/>
      <c r="O145" s="1"/>
      <c r="P145" s="1"/>
      <c r="Q145" s="1"/>
      <c r="R145" s="1">
        <f>L145+N145+O145+P145+Q145</f>
        <v>33857</v>
      </c>
      <c r="S145" s="1">
        <f>M145+Q145</f>
        <v>0</v>
      </c>
      <c r="T145" s="1"/>
      <c r="U145" s="1"/>
      <c r="V145" s="1"/>
      <c r="W145" s="1"/>
      <c r="X145" s="1">
        <f>R145+T145+U145+V145+W145</f>
        <v>33857</v>
      </c>
      <c r="Y145" s="1">
        <f>S145+W145</f>
        <v>0</v>
      </c>
      <c r="Z145" s="1"/>
      <c r="AA145" s="1"/>
      <c r="AB145" s="1"/>
      <c r="AC145" s="1"/>
      <c r="AD145" s="1">
        <f>X145+Z145+AA145+AB145+AC145</f>
        <v>33857</v>
      </c>
      <c r="AE145" s="1">
        <f>Y145+AC145</f>
        <v>0</v>
      </c>
      <c r="AF145" s="1"/>
      <c r="AG145" s="1"/>
      <c r="AH145" s="1"/>
      <c r="AI145" s="1"/>
      <c r="AJ145" s="1">
        <f>AD145+AF145+AG145+AH145+AI145</f>
        <v>33857</v>
      </c>
      <c r="AK145" s="1">
        <f>AE145+AI145</f>
        <v>0</v>
      </c>
      <c r="AL145" s="1"/>
      <c r="AM145" s="1"/>
      <c r="AN145" s="1"/>
      <c r="AO145" s="1"/>
      <c r="AP145" s="1">
        <f>AJ145+AL145+AM145+AN145+AO145</f>
        <v>33857</v>
      </c>
      <c r="AQ145" s="1">
        <f>AK145+AO145</f>
        <v>0</v>
      </c>
      <c r="AR145" s="1"/>
      <c r="AS145" s="1"/>
      <c r="AT145" s="1"/>
      <c r="AU145" s="1"/>
      <c r="AV145" s="1">
        <f>AP145+AR145+AS145+AT145+AU145</f>
        <v>33857</v>
      </c>
      <c r="AW145" s="1">
        <f>AQ145+AU145</f>
        <v>0</v>
      </c>
      <c r="AX145" s="1">
        <f>9300-458-8842</f>
        <v>0</v>
      </c>
      <c r="AY145" s="1">
        <v>-18</v>
      </c>
      <c r="AZ145" s="1"/>
      <c r="BA145" s="1"/>
      <c r="BB145" s="1">
        <f>AV145+AX145+AY145+AZ145+BA145</f>
        <v>33839</v>
      </c>
      <c r="BC145" s="1">
        <f>AW145+BA145</f>
        <v>0</v>
      </c>
      <c r="BD145" s="1">
        <f>9300-458-8842</f>
        <v>0</v>
      </c>
      <c r="BE145" s="1"/>
      <c r="BF145" s="1"/>
      <c r="BG145" s="1"/>
      <c r="BH145" s="1">
        <f>BB145+BD145+BE145+BF145+BG145</f>
        <v>33839</v>
      </c>
      <c r="BI145" s="1">
        <f>BC145+BG145</f>
        <v>0</v>
      </c>
      <c r="BJ145" s="1">
        <v>6026</v>
      </c>
      <c r="BK145" s="1"/>
      <c r="BL145" s="1">
        <v>-780</v>
      </c>
      <c r="BM145" s="1"/>
      <c r="BN145" s="1">
        <f>BH145+BJ145+BK145+BL145+BM145</f>
        <v>39085</v>
      </c>
      <c r="BO145" s="1">
        <f>BI145+BM145</f>
        <v>0</v>
      </c>
      <c r="BP145" s="1"/>
      <c r="BQ145" s="1"/>
      <c r="BR145" s="1"/>
      <c r="BS145" s="1"/>
      <c r="BT145" s="1">
        <f>BN145+BP145+BQ145+BR145+BS145</f>
        <v>39085</v>
      </c>
      <c r="BU145" s="1">
        <f>BO145+BS145</f>
        <v>0</v>
      </c>
      <c r="BV145" s="1"/>
      <c r="BW145" s="1"/>
      <c r="BX145" s="1"/>
      <c r="BY145" s="1"/>
      <c r="BZ145" s="1">
        <f>BT145+BV145+BW145+BX145+BY145</f>
        <v>39085</v>
      </c>
      <c r="CA145" s="1">
        <f>BU145+BY145</f>
        <v>0</v>
      </c>
      <c r="CB145" s="97"/>
      <c r="CC145" s="97"/>
      <c r="CD145" s="97"/>
      <c r="CE145" s="97"/>
      <c r="CF145" s="124">
        <f>BZ145+CB145+CC145+CD145+CE145</f>
        <v>39085</v>
      </c>
      <c r="CG145" s="124">
        <f>CA145+CE145</f>
        <v>0</v>
      </c>
      <c r="CH145" s="97"/>
      <c r="CI145" s="97"/>
      <c r="CJ145" s="97">
        <v>-460</v>
      </c>
      <c r="CK145" s="97"/>
      <c r="CL145" s="191">
        <f>CF145+CH145+CI145+CJ145+CK145</f>
        <v>38625</v>
      </c>
      <c r="CM145" s="191">
        <f>CG145+CK145</f>
        <v>0</v>
      </c>
      <c r="CN145" s="191">
        <v>37283</v>
      </c>
      <c r="CO145" s="206"/>
      <c r="CP145" s="210">
        <f t="shared" ref="CP145:CP208" si="455">CN145/CL145*100</f>
        <v>96.525566343042073</v>
      </c>
      <c r="CQ145" s="210"/>
    </row>
    <row r="146" spans="1:95" s="149" customFormat="1" ht="44.25" hidden="1" customHeight="1">
      <c r="A146" s="113" t="s">
        <v>40</v>
      </c>
      <c r="B146" s="151" t="s">
        <v>14</v>
      </c>
      <c r="C146" s="151" t="s">
        <v>75</v>
      </c>
      <c r="D146" s="151" t="s">
        <v>96</v>
      </c>
      <c r="E146" s="152">
        <v>800</v>
      </c>
      <c r="F146" s="153"/>
      <c r="G146" s="153"/>
      <c r="H146" s="153"/>
      <c r="I146" s="153"/>
      <c r="J146" s="153"/>
      <c r="K146" s="153"/>
      <c r="L146" s="153"/>
      <c r="M146" s="153"/>
      <c r="N146" s="153"/>
      <c r="O146" s="153"/>
      <c r="P146" s="153"/>
      <c r="Q146" s="153"/>
      <c r="R146" s="153"/>
      <c r="S146" s="153"/>
      <c r="T146" s="153"/>
      <c r="U146" s="153"/>
      <c r="V146" s="153"/>
      <c r="W146" s="153"/>
      <c r="X146" s="153"/>
      <c r="Y146" s="153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206"/>
      <c r="CM146" s="206"/>
      <c r="CN146" s="206"/>
      <c r="CO146" s="206"/>
      <c r="CP146" s="210" t="e">
        <f t="shared" si="455"/>
        <v>#DIV/0!</v>
      </c>
      <c r="CQ146" s="210" t="e">
        <f t="shared" ref="CQ146:CQ208" si="456">CO146/CM146*100</f>
        <v>#DIV/0!</v>
      </c>
    </row>
    <row r="147" spans="1:95" s="149" customFormat="1" ht="44.25" hidden="1" customHeight="1">
      <c r="A147" s="113" t="s">
        <v>42</v>
      </c>
      <c r="B147" s="151" t="s">
        <v>14</v>
      </c>
      <c r="C147" s="151" t="s">
        <v>75</v>
      </c>
      <c r="D147" s="151" t="s">
        <v>96</v>
      </c>
      <c r="E147" s="152">
        <v>850</v>
      </c>
      <c r="F147" s="153"/>
      <c r="G147" s="153"/>
      <c r="H147" s="116"/>
      <c r="I147" s="116"/>
      <c r="J147" s="116"/>
      <c r="K147" s="116"/>
      <c r="L147" s="116">
        <f>F147+H147+I147+J147+K147</f>
        <v>0</v>
      </c>
      <c r="M147" s="116">
        <f>G147+K147</f>
        <v>0</v>
      </c>
      <c r="N147" s="116"/>
      <c r="O147" s="116"/>
      <c r="P147" s="116"/>
      <c r="Q147" s="116"/>
      <c r="R147" s="116">
        <f>L147+N147+O147+P147+Q147</f>
        <v>0</v>
      </c>
      <c r="S147" s="116">
        <f>M147+Q147</f>
        <v>0</v>
      </c>
      <c r="T147" s="116"/>
      <c r="U147" s="116"/>
      <c r="V147" s="116"/>
      <c r="W147" s="116"/>
      <c r="X147" s="116">
        <f>R147+T147+U147+V147+W147</f>
        <v>0</v>
      </c>
      <c r="Y147" s="116">
        <f>S147+W147</f>
        <v>0</v>
      </c>
      <c r="Z147" s="116"/>
      <c r="AA147" s="116"/>
      <c r="AB147" s="116"/>
      <c r="AC147" s="116"/>
      <c r="AD147" s="116">
        <f>X147+Z147+AA147+AB147+AC147</f>
        <v>0</v>
      </c>
      <c r="AE147" s="116">
        <f>Y147+AC147</f>
        <v>0</v>
      </c>
      <c r="AF147" s="116"/>
      <c r="AG147" s="116"/>
      <c r="AH147" s="116"/>
      <c r="AI147" s="116"/>
      <c r="AJ147" s="116">
        <f>AD147+AF147+AG147+AH147+AI147</f>
        <v>0</v>
      </c>
      <c r="AK147" s="116">
        <f>AE147+AI147</f>
        <v>0</v>
      </c>
      <c r="AL147" s="116"/>
      <c r="AM147" s="116"/>
      <c r="AN147" s="116"/>
      <c r="AO147" s="116"/>
      <c r="AP147" s="116">
        <f>AJ147+AL147+AM147+AN147+AO147</f>
        <v>0</v>
      </c>
      <c r="AQ147" s="116">
        <f>AK147+AO147</f>
        <v>0</v>
      </c>
      <c r="AR147" s="116"/>
      <c r="AS147" s="116"/>
      <c r="AT147" s="116"/>
      <c r="AU147" s="116"/>
      <c r="AV147" s="116">
        <f>AP147+AR147+AS147+AT147+AU147</f>
        <v>0</v>
      </c>
      <c r="AW147" s="116">
        <f>AQ147+AU147</f>
        <v>0</v>
      </c>
      <c r="AX147" s="116"/>
      <c r="AY147" s="116"/>
      <c r="AZ147" s="116"/>
      <c r="BA147" s="116"/>
      <c r="BB147" s="116">
        <f>AV147+AX147+AY147+AZ147+BA147</f>
        <v>0</v>
      </c>
      <c r="BC147" s="116">
        <f>AW147+BA147</f>
        <v>0</v>
      </c>
      <c r="BD147" s="116"/>
      <c r="BE147" s="116"/>
      <c r="BF147" s="116"/>
      <c r="BG147" s="116"/>
      <c r="BH147" s="116">
        <f>BB147+BD147+BE147+BF147+BG147</f>
        <v>0</v>
      </c>
      <c r="BI147" s="116">
        <f>BC147+BG147</f>
        <v>0</v>
      </c>
      <c r="BJ147" s="116"/>
      <c r="BK147" s="116"/>
      <c r="BL147" s="116"/>
      <c r="BM147" s="116"/>
      <c r="BN147" s="116">
        <f>BH147+BJ147+BK147+BL147+BM147</f>
        <v>0</v>
      </c>
      <c r="BO147" s="116">
        <f>BI147+BM147</f>
        <v>0</v>
      </c>
      <c r="BP147" s="116"/>
      <c r="BQ147" s="116"/>
      <c r="BR147" s="116"/>
      <c r="BS147" s="116"/>
      <c r="BT147" s="116">
        <f>BN147+BP147+BQ147+BR147+BS147</f>
        <v>0</v>
      </c>
      <c r="BU147" s="116">
        <f>BO147+BS147</f>
        <v>0</v>
      </c>
      <c r="BV147" s="116"/>
      <c r="BW147" s="116"/>
      <c r="BX147" s="116"/>
      <c r="BY147" s="116"/>
      <c r="BZ147" s="116">
        <f>BT147+BV147+BW147+BX147+BY147</f>
        <v>0</v>
      </c>
      <c r="CA147" s="116">
        <f>BU147+BY147</f>
        <v>0</v>
      </c>
      <c r="CB147" s="116"/>
      <c r="CC147" s="116"/>
      <c r="CD147" s="116"/>
      <c r="CE147" s="116"/>
      <c r="CF147" s="116">
        <f>BZ147+CB147+CC147+CD147+CE147</f>
        <v>0</v>
      </c>
      <c r="CG147" s="116">
        <f>CA147+CE147</f>
        <v>0</v>
      </c>
      <c r="CH147" s="116"/>
      <c r="CI147" s="116"/>
      <c r="CJ147" s="116"/>
      <c r="CK147" s="116"/>
      <c r="CL147" s="191">
        <f>CF147+CH147+CI147+CJ147+CK147</f>
        <v>0</v>
      </c>
      <c r="CM147" s="191">
        <f>CG147+CK147</f>
        <v>0</v>
      </c>
      <c r="CN147" s="206"/>
      <c r="CO147" s="206"/>
      <c r="CP147" s="210" t="e">
        <f t="shared" si="455"/>
        <v>#DIV/0!</v>
      </c>
      <c r="CQ147" s="210" t="e">
        <f t="shared" si="456"/>
        <v>#DIV/0!</v>
      </c>
    </row>
    <row r="148" spans="1:95" ht="49.5">
      <c r="A148" s="54" t="s">
        <v>97</v>
      </c>
      <c r="B148" s="4" t="s">
        <v>14</v>
      </c>
      <c r="C148" s="4" t="s">
        <v>75</v>
      </c>
      <c r="D148" s="4" t="s">
        <v>98</v>
      </c>
      <c r="E148" s="4"/>
      <c r="F148" s="1">
        <f>F149</f>
        <v>597</v>
      </c>
      <c r="G148" s="1">
        <f>G149</f>
        <v>0</v>
      </c>
      <c r="H148" s="1">
        <f t="shared" ref="H148:W149" si="457">H149</f>
        <v>0</v>
      </c>
      <c r="I148" s="1">
        <f t="shared" si="457"/>
        <v>0</v>
      </c>
      <c r="J148" s="1">
        <f t="shared" si="457"/>
        <v>0</v>
      </c>
      <c r="K148" s="1">
        <f t="shared" si="457"/>
        <v>0</v>
      </c>
      <c r="L148" s="1">
        <f t="shared" si="457"/>
        <v>597</v>
      </c>
      <c r="M148" s="1">
        <f t="shared" si="457"/>
        <v>0</v>
      </c>
      <c r="N148" s="1">
        <f t="shared" si="457"/>
        <v>0</v>
      </c>
      <c r="O148" s="1">
        <f t="shared" si="457"/>
        <v>0</v>
      </c>
      <c r="P148" s="1">
        <f t="shared" si="457"/>
        <v>0</v>
      </c>
      <c r="Q148" s="1">
        <f t="shared" si="457"/>
        <v>0</v>
      </c>
      <c r="R148" s="1">
        <f t="shared" si="457"/>
        <v>597</v>
      </c>
      <c r="S148" s="1">
        <f t="shared" si="457"/>
        <v>0</v>
      </c>
      <c r="T148" s="1">
        <f t="shared" si="457"/>
        <v>0</v>
      </c>
      <c r="U148" s="1">
        <f t="shared" si="457"/>
        <v>0</v>
      </c>
      <c r="V148" s="1">
        <f t="shared" si="457"/>
        <v>0</v>
      </c>
      <c r="W148" s="1">
        <f t="shared" si="457"/>
        <v>0</v>
      </c>
      <c r="X148" s="1">
        <f t="shared" ref="T148:AI149" si="458">X149</f>
        <v>597</v>
      </c>
      <c r="Y148" s="1">
        <f t="shared" si="458"/>
        <v>0</v>
      </c>
      <c r="Z148" s="1">
        <f t="shared" si="458"/>
        <v>0</v>
      </c>
      <c r="AA148" s="1">
        <f t="shared" si="458"/>
        <v>0</v>
      </c>
      <c r="AB148" s="1">
        <f t="shared" si="458"/>
        <v>0</v>
      </c>
      <c r="AC148" s="1">
        <f t="shared" si="458"/>
        <v>0</v>
      </c>
      <c r="AD148" s="1">
        <f t="shared" si="458"/>
        <v>597</v>
      </c>
      <c r="AE148" s="1">
        <f t="shared" si="458"/>
        <v>0</v>
      </c>
      <c r="AF148" s="1">
        <f t="shared" si="458"/>
        <v>0</v>
      </c>
      <c r="AG148" s="1">
        <f t="shared" si="458"/>
        <v>0</v>
      </c>
      <c r="AH148" s="1">
        <f t="shared" si="458"/>
        <v>0</v>
      </c>
      <c r="AI148" s="1">
        <f t="shared" si="458"/>
        <v>0</v>
      </c>
      <c r="AJ148" s="1">
        <f t="shared" ref="AF148:BD149" si="459">AJ149</f>
        <v>597</v>
      </c>
      <c r="AK148" s="1">
        <f t="shared" si="459"/>
        <v>0</v>
      </c>
      <c r="AL148" s="1">
        <f t="shared" si="459"/>
        <v>0</v>
      </c>
      <c r="AM148" s="1">
        <f t="shared" si="459"/>
        <v>0</v>
      </c>
      <c r="AN148" s="1">
        <f t="shared" si="459"/>
        <v>0</v>
      </c>
      <c r="AO148" s="1">
        <f t="shared" si="459"/>
        <v>0</v>
      </c>
      <c r="AP148" s="1">
        <f t="shared" si="459"/>
        <v>597</v>
      </c>
      <c r="AQ148" s="1">
        <f t="shared" si="459"/>
        <v>0</v>
      </c>
      <c r="AR148" s="1">
        <f t="shared" si="459"/>
        <v>0</v>
      </c>
      <c r="AS148" s="1">
        <f t="shared" si="459"/>
        <v>0</v>
      </c>
      <c r="AT148" s="1">
        <f t="shared" si="459"/>
        <v>0</v>
      </c>
      <c r="AU148" s="1">
        <f t="shared" si="459"/>
        <v>0</v>
      </c>
      <c r="AV148" s="1">
        <f t="shared" si="459"/>
        <v>597</v>
      </c>
      <c r="AW148" s="1">
        <f t="shared" si="459"/>
        <v>0</v>
      </c>
      <c r="AX148" s="1">
        <f t="shared" si="459"/>
        <v>700</v>
      </c>
      <c r="AY148" s="1">
        <f t="shared" si="459"/>
        <v>0</v>
      </c>
      <c r="AZ148" s="1">
        <f t="shared" si="459"/>
        <v>0</v>
      </c>
      <c r="BA148" s="1">
        <f t="shared" si="459"/>
        <v>0</v>
      </c>
      <c r="BB148" s="1">
        <f t="shared" si="459"/>
        <v>1297</v>
      </c>
      <c r="BC148" s="1">
        <f t="shared" ref="BB148:BC149" si="460">BC149</f>
        <v>0</v>
      </c>
      <c r="BD148" s="1">
        <f t="shared" si="459"/>
        <v>0</v>
      </c>
      <c r="BE148" s="1">
        <f t="shared" ref="BE148:BV149" si="461">BE149</f>
        <v>0</v>
      </c>
      <c r="BF148" s="1">
        <f t="shared" si="461"/>
        <v>0</v>
      </c>
      <c r="BG148" s="1">
        <f t="shared" si="461"/>
        <v>0</v>
      </c>
      <c r="BH148" s="1">
        <f t="shared" si="461"/>
        <v>1297</v>
      </c>
      <c r="BI148" s="1">
        <f t="shared" si="461"/>
        <v>0</v>
      </c>
      <c r="BJ148" s="1">
        <f t="shared" si="461"/>
        <v>1350</v>
      </c>
      <c r="BK148" s="1">
        <f t="shared" si="461"/>
        <v>0</v>
      </c>
      <c r="BL148" s="1">
        <f t="shared" si="461"/>
        <v>0</v>
      </c>
      <c r="BM148" s="1">
        <f t="shared" si="461"/>
        <v>0</v>
      </c>
      <c r="BN148" s="1">
        <f t="shared" si="461"/>
        <v>2647</v>
      </c>
      <c r="BO148" s="1">
        <f t="shared" si="461"/>
        <v>0</v>
      </c>
      <c r="BP148" s="1">
        <f t="shared" si="461"/>
        <v>0</v>
      </c>
      <c r="BQ148" s="1">
        <f t="shared" si="461"/>
        <v>0</v>
      </c>
      <c r="BR148" s="1">
        <f t="shared" si="461"/>
        <v>0</v>
      </c>
      <c r="BS148" s="1">
        <f t="shared" si="461"/>
        <v>0</v>
      </c>
      <c r="BT148" s="1">
        <f t="shared" si="461"/>
        <v>2647</v>
      </c>
      <c r="BU148" s="1">
        <f t="shared" ref="BP148:BU149" si="462">BU149</f>
        <v>0</v>
      </c>
      <c r="BV148" s="1">
        <f t="shared" si="461"/>
        <v>0</v>
      </c>
      <c r="BW148" s="1">
        <f t="shared" ref="BV148:CK149" si="463">BW149</f>
        <v>0</v>
      </c>
      <c r="BX148" s="1">
        <f t="shared" si="463"/>
        <v>0</v>
      </c>
      <c r="BY148" s="1">
        <f t="shared" si="463"/>
        <v>0</v>
      </c>
      <c r="BZ148" s="1">
        <f t="shared" si="463"/>
        <v>2647</v>
      </c>
      <c r="CA148" s="1">
        <f t="shared" si="463"/>
        <v>0</v>
      </c>
      <c r="CB148" s="97">
        <f t="shared" si="463"/>
        <v>0</v>
      </c>
      <c r="CC148" s="97">
        <f t="shared" si="463"/>
        <v>0</v>
      </c>
      <c r="CD148" s="97">
        <f t="shared" si="463"/>
        <v>0</v>
      </c>
      <c r="CE148" s="97">
        <f t="shared" si="463"/>
        <v>0</v>
      </c>
      <c r="CF148" s="124">
        <f t="shared" si="463"/>
        <v>2647</v>
      </c>
      <c r="CG148" s="124">
        <f t="shared" si="463"/>
        <v>0</v>
      </c>
      <c r="CH148" s="97">
        <f t="shared" si="463"/>
        <v>0</v>
      </c>
      <c r="CI148" s="97">
        <f t="shared" si="463"/>
        <v>0</v>
      </c>
      <c r="CJ148" s="97">
        <f t="shared" si="463"/>
        <v>0</v>
      </c>
      <c r="CK148" s="97">
        <f t="shared" si="463"/>
        <v>0</v>
      </c>
      <c r="CL148" s="191">
        <f t="shared" ref="CH148:CO149" si="464">CL149</f>
        <v>2647</v>
      </c>
      <c r="CM148" s="191">
        <f t="shared" si="464"/>
        <v>0</v>
      </c>
      <c r="CN148" s="191">
        <f t="shared" si="464"/>
        <v>2647</v>
      </c>
      <c r="CO148" s="191">
        <f t="shared" si="464"/>
        <v>0</v>
      </c>
      <c r="CP148" s="210">
        <f t="shared" si="455"/>
        <v>100</v>
      </c>
      <c r="CQ148" s="210"/>
    </row>
    <row r="149" spans="1:95" ht="39.75" customHeight="1">
      <c r="A149" s="2" t="s">
        <v>92</v>
      </c>
      <c r="B149" s="4" t="s">
        <v>14</v>
      </c>
      <c r="C149" s="4" t="s">
        <v>75</v>
      </c>
      <c r="D149" s="4" t="s">
        <v>98</v>
      </c>
      <c r="E149" s="5">
        <v>600</v>
      </c>
      <c r="F149" s="1">
        <f>F150</f>
        <v>597</v>
      </c>
      <c r="G149" s="1">
        <f>G150</f>
        <v>0</v>
      </c>
      <c r="H149" s="1">
        <f t="shared" si="457"/>
        <v>0</v>
      </c>
      <c r="I149" s="1">
        <f t="shared" si="457"/>
        <v>0</v>
      </c>
      <c r="J149" s="1">
        <f t="shared" si="457"/>
        <v>0</v>
      </c>
      <c r="K149" s="1">
        <f t="shared" si="457"/>
        <v>0</v>
      </c>
      <c r="L149" s="1">
        <f t="shared" si="457"/>
        <v>597</v>
      </c>
      <c r="M149" s="1">
        <f t="shared" si="457"/>
        <v>0</v>
      </c>
      <c r="N149" s="1">
        <f t="shared" si="457"/>
        <v>0</v>
      </c>
      <c r="O149" s="1">
        <f t="shared" si="457"/>
        <v>0</v>
      </c>
      <c r="P149" s="1">
        <f t="shared" si="457"/>
        <v>0</v>
      </c>
      <c r="Q149" s="1">
        <f t="shared" si="457"/>
        <v>0</v>
      </c>
      <c r="R149" s="1">
        <f t="shared" si="457"/>
        <v>597</v>
      </c>
      <c r="S149" s="1">
        <f t="shared" si="457"/>
        <v>0</v>
      </c>
      <c r="T149" s="1">
        <f t="shared" si="458"/>
        <v>0</v>
      </c>
      <c r="U149" s="1">
        <f t="shared" si="458"/>
        <v>0</v>
      </c>
      <c r="V149" s="1">
        <f t="shared" si="458"/>
        <v>0</v>
      </c>
      <c r="W149" s="1">
        <f t="shared" si="458"/>
        <v>0</v>
      </c>
      <c r="X149" s="1">
        <f t="shared" si="458"/>
        <v>597</v>
      </c>
      <c r="Y149" s="1">
        <f t="shared" si="458"/>
        <v>0</v>
      </c>
      <c r="Z149" s="1">
        <f t="shared" si="458"/>
        <v>0</v>
      </c>
      <c r="AA149" s="1">
        <f t="shared" si="458"/>
        <v>0</v>
      </c>
      <c r="AB149" s="1">
        <f t="shared" si="458"/>
        <v>0</v>
      </c>
      <c r="AC149" s="1">
        <f t="shared" si="458"/>
        <v>0</v>
      </c>
      <c r="AD149" s="1">
        <f t="shared" si="458"/>
        <v>597</v>
      </c>
      <c r="AE149" s="1">
        <f t="shared" si="458"/>
        <v>0</v>
      </c>
      <c r="AF149" s="1">
        <f t="shared" si="459"/>
        <v>0</v>
      </c>
      <c r="AG149" s="1">
        <f t="shared" si="459"/>
        <v>0</v>
      </c>
      <c r="AH149" s="1">
        <f t="shared" si="459"/>
        <v>0</v>
      </c>
      <c r="AI149" s="1">
        <f t="shared" si="459"/>
        <v>0</v>
      </c>
      <c r="AJ149" s="1">
        <f t="shared" si="459"/>
        <v>597</v>
      </c>
      <c r="AK149" s="1">
        <f t="shared" si="459"/>
        <v>0</v>
      </c>
      <c r="AL149" s="1">
        <f t="shared" si="459"/>
        <v>0</v>
      </c>
      <c r="AM149" s="1">
        <f t="shared" si="459"/>
        <v>0</v>
      </c>
      <c r="AN149" s="1">
        <f t="shared" si="459"/>
        <v>0</v>
      </c>
      <c r="AO149" s="1">
        <f t="shared" si="459"/>
        <v>0</v>
      </c>
      <c r="AP149" s="1">
        <f t="shared" si="459"/>
        <v>597</v>
      </c>
      <c r="AQ149" s="1">
        <f t="shared" si="459"/>
        <v>0</v>
      </c>
      <c r="AR149" s="1">
        <f t="shared" si="459"/>
        <v>0</v>
      </c>
      <c r="AS149" s="1">
        <f t="shared" si="459"/>
        <v>0</v>
      </c>
      <c r="AT149" s="1">
        <f t="shared" si="459"/>
        <v>0</v>
      </c>
      <c r="AU149" s="1">
        <f t="shared" si="459"/>
        <v>0</v>
      </c>
      <c r="AV149" s="1">
        <f t="shared" si="459"/>
        <v>597</v>
      </c>
      <c r="AW149" s="1">
        <f t="shared" si="459"/>
        <v>0</v>
      </c>
      <c r="AX149" s="1">
        <f t="shared" ref="AX149:BA149" si="465">AX150</f>
        <v>700</v>
      </c>
      <c r="AY149" s="1">
        <f t="shared" si="465"/>
        <v>0</v>
      </c>
      <c r="AZ149" s="1">
        <f t="shared" si="465"/>
        <v>0</v>
      </c>
      <c r="BA149" s="1">
        <f t="shared" si="465"/>
        <v>0</v>
      </c>
      <c r="BB149" s="1">
        <f t="shared" si="460"/>
        <v>1297</v>
      </c>
      <c r="BC149" s="1">
        <f t="shared" si="460"/>
        <v>0</v>
      </c>
      <c r="BD149" s="1">
        <f t="shared" si="459"/>
        <v>0</v>
      </c>
      <c r="BE149" s="1">
        <f t="shared" si="461"/>
        <v>0</v>
      </c>
      <c r="BF149" s="1">
        <f t="shared" si="461"/>
        <v>0</v>
      </c>
      <c r="BG149" s="1">
        <f t="shared" si="461"/>
        <v>0</v>
      </c>
      <c r="BH149" s="1">
        <f t="shared" si="461"/>
        <v>1297</v>
      </c>
      <c r="BI149" s="1">
        <f t="shared" si="461"/>
        <v>0</v>
      </c>
      <c r="BJ149" s="1">
        <f t="shared" si="461"/>
        <v>1350</v>
      </c>
      <c r="BK149" s="1">
        <f t="shared" si="461"/>
        <v>0</v>
      </c>
      <c r="BL149" s="1">
        <f t="shared" si="461"/>
        <v>0</v>
      </c>
      <c r="BM149" s="1">
        <f t="shared" si="461"/>
        <v>0</v>
      </c>
      <c r="BN149" s="1">
        <f t="shared" si="461"/>
        <v>2647</v>
      </c>
      <c r="BO149" s="1">
        <f t="shared" si="461"/>
        <v>0</v>
      </c>
      <c r="BP149" s="1">
        <f t="shared" si="462"/>
        <v>0</v>
      </c>
      <c r="BQ149" s="1">
        <f t="shared" si="462"/>
        <v>0</v>
      </c>
      <c r="BR149" s="1">
        <f t="shared" si="462"/>
        <v>0</v>
      </c>
      <c r="BS149" s="1">
        <f t="shared" si="462"/>
        <v>0</v>
      </c>
      <c r="BT149" s="1">
        <f t="shared" si="462"/>
        <v>2647</v>
      </c>
      <c r="BU149" s="1">
        <f t="shared" si="462"/>
        <v>0</v>
      </c>
      <c r="BV149" s="1">
        <f t="shared" si="463"/>
        <v>0</v>
      </c>
      <c r="BW149" s="1">
        <f t="shared" si="463"/>
        <v>0</v>
      </c>
      <c r="BX149" s="1">
        <f t="shared" si="463"/>
        <v>0</v>
      </c>
      <c r="BY149" s="1">
        <f t="shared" si="463"/>
        <v>0</v>
      </c>
      <c r="BZ149" s="1">
        <f t="shared" si="463"/>
        <v>2647</v>
      </c>
      <c r="CA149" s="1">
        <f t="shared" si="463"/>
        <v>0</v>
      </c>
      <c r="CB149" s="97">
        <f t="shared" si="463"/>
        <v>0</v>
      </c>
      <c r="CC149" s="97">
        <f t="shared" si="463"/>
        <v>0</v>
      </c>
      <c r="CD149" s="97">
        <f t="shared" si="463"/>
        <v>0</v>
      </c>
      <c r="CE149" s="97">
        <f t="shared" si="463"/>
        <v>0</v>
      </c>
      <c r="CF149" s="124">
        <f t="shared" si="463"/>
        <v>2647</v>
      </c>
      <c r="CG149" s="124">
        <f t="shared" si="463"/>
        <v>0</v>
      </c>
      <c r="CH149" s="97">
        <f t="shared" si="464"/>
        <v>0</v>
      </c>
      <c r="CI149" s="97">
        <f t="shared" si="464"/>
        <v>0</v>
      </c>
      <c r="CJ149" s="97">
        <f t="shared" si="464"/>
        <v>0</v>
      </c>
      <c r="CK149" s="97">
        <f t="shared" si="464"/>
        <v>0</v>
      </c>
      <c r="CL149" s="191">
        <f t="shared" si="464"/>
        <v>2647</v>
      </c>
      <c r="CM149" s="191">
        <f t="shared" si="464"/>
        <v>0</v>
      </c>
      <c r="CN149" s="191">
        <f t="shared" si="464"/>
        <v>2647</v>
      </c>
      <c r="CO149" s="191">
        <f t="shared" si="464"/>
        <v>0</v>
      </c>
      <c r="CP149" s="210">
        <f t="shared" si="455"/>
        <v>100</v>
      </c>
      <c r="CQ149" s="210"/>
    </row>
    <row r="150" spans="1:95" ht="21.75" customHeight="1">
      <c r="A150" s="2" t="s">
        <v>93</v>
      </c>
      <c r="B150" s="4" t="s">
        <v>14</v>
      </c>
      <c r="C150" s="4" t="s">
        <v>75</v>
      </c>
      <c r="D150" s="4" t="s">
        <v>98</v>
      </c>
      <c r="E150" s="5">
        <v>620</v>
      </c>
      <c r="F150" s="1">
        <v>597</v>
      </c>
      <c r="G150" s="1"/>
      <c r="H150" s="1"/>
      <c r="I150" s="1"/>
      <c r="J150" s="1"/>
      <c r="K150" s="1"/>
      <c r="L150" s="1">
        <f>F150+H150+I150+J150+K150</f>
        <v>597</v>
      </c>
      <c r="M150" s="1">
        <f>G150+K150</f>
        <v>0</v>
      </c>
      <c r="N150" s="1"/>
      <c r="O150" s="1"/>
      <c r="P150" s="1"/>
      <c r="Q150" s="1"/>
      <c r="R150" s="1">
        <f>L150+N150+O150+P150+Q150</f>
        <v>597</v>
      </c>
      <c r="S150" s="1">
        <f>M150+Q150</f>
        <v>0</v>
      </c>
      <c r="T150" s="1"/>
      <c r="U150" s="1"/>
      <c r="V150" s="1"/>
      <c r="W150" s="1"/>
      <c r="X150" s="1">
        <f>R150+T150+U150+V150+W150</f>
        <v>597</v>
      </c>
      <c r="Y150" s="1">
        <f>S150+W150</f>
        <v>0</v>
      </c>
      <c r="Z150" s="1"/>
      <c r="AA150" s="1"/>
      <c r="AB150" s="1"/>
      <c r="AC150" s="1"/>
      <c r="AD150" s="1">
        <f>X150+Z150+AA150+AB150+AC150</f>
        <v>597</v>
      </c>
      <c r="AE150" s="1">
        <f>Y150+AC150</f>
        <v>0</v>
      </c>
      <c r="AF150" s="1"/>
      <c r="AG150" s="1"/>
      <c r="AH150" s="1"/>
      <c r="AI150" s="1"/>
      <c r="AJ150" s="1">
        <f>AD150+AF150+AG150+AH150+AI150</f>
        <v>597</v>
      </c>
      <c r="AK150" s="1">
        <f>AE150+AI150</f>
        <v>0</v>
      </c>
      <c r="AL150" s="1"/>
      <c r="AM150" s="1"/>
      <c r="AN150" s="1"/>
      <c r="AO150" s="1"/>
      <c r="AP150" s="1">
        <f>AJ150+AL150+AM150+AN150+AO150</f>
        <v>597</v>
      </c>
      <c r="AQ150" s="1">
        <f>AK150+AO150</f>
        <v>0</v>
      </c>
      <c r="AR150" s="1"/>
      <c r="AS150" s="1"/>
      <c r="AT150" s="1"/>
      <c r="AU150" s="1"/>
      <c r="AV150" s="1">
        <f>AP150+AR150+AS150+AT150+AU150</f>
        <v>597</v>
      </c>
      <c r="AW150" s="1">
        <f>AQ150+AU150</f>
        <v>0</v>
      </c>
      <c r="AX150" s="1">
        <f>500+200</f>
        <v>700</v>
      </c>
      <c r="AY150" s="1"/>
      <c r="AZ150" s="1"/>
      <c r="BA150" s="1"/>
      <c r="BB150" s="1">
        <f>AV150+AX150+AY150+AZ150+BA150</f>
        <v>1297</v>
      </c>
      <c r="BC150" s="1">
        <f>AW150+BA150</f>
        <v>0</v>
      </c>
      <c r="BD150" s="1"/>
      <c r="BE150" s="1"/>
      <c r="BF150" s="1"/>
      <c r="BG150" s="1"/>
      <c r="BH150" s="1">
        <f>BB150+BD150+BE150+BF150+BG150</f>
        <v>1297</v>
      </c>
      <c r="BI150" s="1">
        <f>BC150+BG150</f>
        <v>0</v>
      </c>
      <c r="BJ150" s="1">
        <v>1350</v>
      </c>
      <c r="BK150" s="1"/>
      <c r="BL150" s="1"/>
      <c r="BM150" s="1"/>
      <c r="BN150" s="1">
        <f>BH150+BJ150+BK150+BL150+BM150</f>
        <v>2647</v>
      </c>
      <c r="BO150" s="1">
        <f>BI150+BM150</f>
        <v>0</v>
      </c>
      <c r="BP150" s="1"/>
      <c r="BQ150" s="1"/>
      <c r="BR150" s="1"/>
      <c r="BS150" s="1"/>
      <c r="BT150" s="1">
        <f>BN150+BP150+BQ150+BR150+BS150</f>
        <v>2647</v>
      </c>
      <c r="BU150" s="1">
        <f>BO150+BS150</f>
        <v>0</v>
      </c>
      <c r="BV150" s="1"/>
      <c r="BW150" s="1"/>
      <c r="BX150" s="1"/>
      <c r="BY150" s="1"/>
      <c r="BZ150" s="1">
        <f>BT150+BV150+BW150+BX150+BY150</f>
        <v>2647</v>
      </c>
      <c r="CA150" s="1">
        <f>BU150+BY150</f>
        <v>0</v>
      </c>
      <c r="CB150" s="97"/>
      <c r="CC150" s="97"/>
      <c r="CD150" s="97"/>
      <c r="CE150" s="97"/>
      <c r="CF150" s="124">
        <f>BZ150+CB150+CC150+CD150+CE150</f>
        <v>2647</v>
      </c>
      <c r="CG150" s="124">
        <f>CA150+CE150</f>
        <v>0</v>
      </c>
      <c r="CH150" s="97"/>
      <c r="CI150" s="97"/>
      <c r="CJ150" s="97"/>
      <c r="CK150" s="97"/>
      <c r="CL150" s="191">
        <f>CF150+CH150+CI150+CJ150+CK150</f>
        <v>2647</v>
      </c>
      <c r="CM150" s="191">
        <f>CG150+CK150</f>
        <v>0</v>
      </c>
      <c r="CN150" s="191">
        <v>2647</v>
      </c>
      <c r="CO150" s="206"/>
      <c r="CP150" s="210">
        <f t="shared" si="455"/>
        <v>100</v>
      </c>
      <c r="CQ150" s="210"/>
    </row>
    <row r="151" spans="1:95" ht="21.75" customHeight="1">
      <c r="A151" s="2" t="s">
        <v>46</v>
      </c>
      <c r="B151" s="4" t="s">
        <v>14</v>
      </c>
      <c r="C151" s="4" t="s">
        <v>75</v>
      </c>
      <c r="D151" s="4" t="s">
        <v>99</v>
      </c>
      <c r="E151" s="4"/>
      <c r="F151" s="1">
        <f t="shared" ref="F151:AK151" si="466">F152+F155+F158+F161</f>
        <v>725</v>
      </c>
      <c r="G151" s="1">
        <f t="shared" si="466"/>
        <v>725</v>
      </c>
      <c r="H151" s="1">
        <f t="shared" si="466"/>
        <v>0</v>
      </c>
      <c r="I151" s="1">
        <f t="shared" si="466"/>
        <v>0</v>
      </c>
      <c r="J151" s="1">
        <f t="shared" si="466"/>
        <v>0</v>
      </c>
      <c r="K151" s="1">
        <f t="shared" si="466"/>
        <v>0</v>
      </c>
      <c r="L151" s="1">
        <f t="shared" si="466"/>
        <v>725</v>
      </c>
      <c r="M151" s="1">
        <f t="shared" si="466"/>
        <v>725</v>
      </c>
      <c r="N151" s="1">
        <f t="shared" si="466"/>
        <v>0</v>
      </c>
      <c r="O151" s="1">
        <f t="shared" si="466"/>
        <v>0</v>
      </c>
      <c r="P151" s="1">
        <f t="shared" si="466"/>
        <v>0</v>
      </c>
      <c r="Q151" s="1">
        <f t="shared" si="466"/>
        <v>0</v>
      </c>
      <c r="R151" s="1">
        <f t="shared" si="466"/>
        <v>725</v>
      </c>
      <c r="S151" s="1">
        <f t="shared" si="466"/>
        <v>725</v>
      </c>
      <c r="T151" s="1">
        <f t="shared" si="466"/>
        <v>0</v>
      </c>
      <c r="U151" s="1">
        <f t="shared" si="466"/>
        <v>0</v>
      </c>
      <c r="V151" s="1">
        <f t="shared" si="466"/>
        <v>0</v>
      </c>
      <c r="W151" s="1">
        <f t="shared" si="466"/>
        <v>0</v>
      </c>
      <c r="X151" s="1">
        <f t="shared" si="466"/>
        <v>725</v>
      </c>
      <c r="Y151" s="1">
        <f t="shared" si="466"/>
        <v>725</v>
      </c>
      <c r="Z151" s="1">
        <f t="shared" si="466"/>
        <v>0</v>
      </c>
      <c r="AA151" s="1">
        <f t="shared" si="466"/>
        <v>0</v>
      </c>
      <c r="AB151" s="1">
        <f t="shared" si="466"/>
        <v>0</v>
      </c>
      <c r="AC151" s="1">
        <f t="shared" si="466"/>
        <v>0</v>
      </c>
      <c r="AD151" s="1">
        <f t="shared" si="466"/>
        <v>725</v>
      </c>
      <c r="AE151" s="1">
        <f t="shared" si="466"/>
        <v>725</v>
      </c>
      <c r="AF151" s="1">
        <f t="shared" si="466"/>
        <v>0</v>
      </c>
      <c r="AG151" s="1">
        <f t="shared" si="466"/>
        <v>0</v>
      </c>
      <c r="AH151" s="1">
        <f t="shared" si="466"/>
        <v>0</v>
      </c>
      <c r="AI151" s="1">
        <f t="shared" si="466"/>
        <v>0</v>
      </c>
      <c r="AJ151" s="1">
        <f t="shared" si="466"/>
        <v>725</v>
      </c>
      <c r="AK151" s="1">
        <f t="shared" si="466"/>
        <v>725</v>
      </c>
      <c r="AL151" s="1">
        <f t="shared" ref="AL151:BP151" si="467">AL152+AL155+AL158+AL161</f>
        <v>0</v>
      </c>
      <c r="AM151" s="1">
        <f t="shared" si="467"/>
        <v>0</v>
      </c>
      <c r="AN151" s="1">
        <f t="shared" si="467"/>
        <v>0</v>
      </c>
      <c r="AO151" s="1">
        <f t="shared" si="467"/>
        <v>0</v>
      </c>
      <c r="AP151" s="1">
        <f t="shared" si="467"/>
        <v>725</v>
      </c>
      <c r="AQ151" s="1">
        <f t="shared" si="467"/>
        <v>725</v>
      </c>
      <c r="AR151" s="1">
        <f t="shared" si="467"/>
        <v>0</v>
      </c>
      <c r="AS151" s="1">
        <f t="shared" si="467"/>
        <v>0</v>
      </c>
      <c r="AT151" s="1">
        <f t="shared" si="467"/>
        <v>0</v>
      </c>
      <c r="AU151" s="1">
        <f t="shared" si="467"/>
        <v>0</v>
      </c>
      <c r="AV151" s="1">
        <f t="shared" si="467"/>
        <v>725</v>
      </c>
      <c r="AW151" s="1">
        <f t="shared" si="467"/>
        <v>725</v>
      </c>
      <c r="AX151" s="1">
        <f t="shared" si="467"/>
        <v>0</v>
      </c>
      <c r="AY151" s="1">
        <f t="shared" si="467"/>
        <v>0</v>
      </c>
      <c r="AZ151" s="1">
        <f t="shared" si="467"/>
        <v>0</v>
      </c>
      <c r="BA151" s="1">
        <f t="shared" si="467"/>
        <v>0</v>
      </c>
      <c r="BB151" s="1">
        <f t="shared" si="467"/>
        <v>725</v>
      </c>
      <c r="BC151" s="1">
        <f t="shared" si="467"/>
        <v>725</v>
      </c>
      <c r="BD151" s="1">
        <f t="shared" si="467"/>
        <v>0</v>
      </c>
      <c r="BE151" s="1">
        <f t="shared" si="467"/>
        <v>0</v>
      </c>
      <c r="BF151" s="1">
        <f t="shared" si="467"/>
        <v>0</v>
      </c>
      <c r="BG151" s="1">
        <f t="shared" si="467"/>
        <v>0</v>
      </c>
      <c r="BH151" s="1">
        <f t="shared" si="467"/>
        <v>725</v>
      </c>
      <c r="BI151" s="1">
        <f t="shared" si="467"/>
        <v>725</v>
      </c>
      <c r="BJ151" s="1">
        <f t="shared" si="467"/>
        <v>0</v>
      </c>
      <c r="BK151" s="1">
        <f t="shared" si="467"/>
        <v>0</v>
      </c>
      <c r="BL151" s="1">
        <f t="shared" si="467"/>
        <v>0</v>
      </c>
      <c r="BM151" s="1">
        <f t="shared" si="467"/>
        <v>0</v>
      </c>
      <c r="BN151" s="1">
        <f t="shared" si="467"/>
        <v>725</v>
      </c>
      <c r="BO151" s="1">
        <f t="shared" si="467"/>
        <v>725</v>
      </c>
      <c r="BP151" s="1">
        <f t="shared" si="467"/>
        <v>0</v>
      </c>
      <c r="BQ151" s="1">
        <f t="shared" ref="BQ151:BU151" si="468">BQ152+BQ155+BQ158+BQ161</f>
        <v>0</v>
      </c>
      <c r="BR151" s="1">
        <f t="shared" si="468"/>
        <v>0</v>
      </c>
      <c r="BS151" s="1">
        <f t="shared" si="468"/>
        <v>160</v>
      </c>
      <c r="BT151" s="1">
        <f t="shared" si="468"/>
        <v>885</v>
      </c>
      <c r="BU151" s="1">
        <f t="shared" si="468"/>
        <v>885</v>
      </c>
      <c r="BV151" s="1">
        <f t="shared" ref="BV151:CA151" si="469">BV152+BV155+BV158+BV161</f>
        <v>0</v>
      </c>
      <c r="BW151" s="1">
        <f t="shared" si="469"/>
        <v>0</v>
      </c>
      <c r="BX151" s="1">
        <f t="shared" si="469"/>
        <v>0</v>
      </c>
      <c r="BY151" s="1">
        <f t="shared" si="469"/>
        <v>0</v>
      </c>
      <c r="BZ151" s="1">
        <f t="shared" si="469"/>
        <v>885</v>
      </c>
      <c r="CA151" s="1">
        <f t="shared" si="469"/>
        <v>885</v>
      </c>
      <c r="CB151" s="97">
        <f t="shared" ref="CB151:CG151" si="470">CB152+CB155+CB158+CB161</f>
        <v>0</v>
      </c>
      <c r="CC151" s="97">
        <f t="shared" si="470"/>
        <v>0</v>
      </c>
      <c r="CD151" s="97">
        <f t="shared" si="470"/>
        <v>0</v>
      </c>
      <c r="CE151" s="97">
        <f t="shared" si="470"/>
        <v>221</v>
      </c>
      <c r="CF151" s="124">
        <f t="shared" si="470"/>
        <v>1106</v>
      </c>
      <c r="CG151" s="124">
        <f t="shared" si="470"/>
        <v>1106</v>
      </c>
      <c r="CH151" s="97">
        <f t="shared" ref="CH151:CM151" si="471">CH152+CH155+CH158+CH161</f>
        <v>0</v>
      </c>
      <c r="CI151" s="97">
        <f t="shared" si="471"/>
        <v>0</v>
      </c>
      <c r="CJ151" s="97">
        <f t="shared" si="471"/>
        <v>0</v>
      </c>
      <c r="CK151" s="97">
        <f t="shared" si="471"/>
        <v>0</v>
      </c>
      <c r="CL151" s="191">
        <f t="shared" si="471"/>
        <v>1106</v>
      </c>
      <c r="CM151" s="191">
        <f t="shared" si="471"/>
        <v>1106</v>
      </c>
      <c r="CN151" s="191">
        <f t="shared" ref="CN151:CO151" si="472">CN152+CN155+CN158+CN161</f>
        <v>1045</v>
      </c>
      <c r="CO151" s="191">
        <f t="shared" si="472"/>
        <v>1045</v>
      </c>
      <c r="CP151" s="210">
        <f t="shared" si="455"/>
        <v>94.484629294755877</v>
      </c>
      <c r="CQ151" s="210">
        <f t="shared" si="456"/>
        <v>94.484629294755877</v>
      </c>
    </row>
    <row r="152" spans="1:95" ht="33">
      <c r="A152" s="2" t="s">
        <v>50</v>
      </c>
      <c r="B152" s="4" t="s">
        <v>14</v>
      </c>
      <c r="C152" s="4" t="s">
        <v>75</v>
      </c>
      <c r="D152" s="4" t="s">
        <v>100</v>
      </c>
      <c r="E152" s="4"/>
      <c r="F152" s="1">
        <f>F153</f>
        <v>408</v>
      </c>
      <c r="G152" s="1">
        <f>G153</f>
        <v>408</v>
      </c>
      <c r="H152" s="1">
        <f t="shared" ref="H152:W153" si="473">H153</f>
        <v>0</v>
      </c>
      <c r="I152" s="1">
        <f t="shared" si="473"/>
        <v>0</v>
      </c>
      <c r="J152" s="1">
        <f t="shared" si="473"/>
        <v>0</v>
      </c>
      <c r="K152" s="1">
        <f t="shared" si="473"/>
        <v>0</v>
      </c>
      <c r="L152" s="1">
        <f t="shared" si="473"/>
        <v>408</v>
      </c>
      <c r="M152" s="1">
        <f t="shared" si="473"/>
        <v>408</v>
      </c>
      <c r="N152" s="1">
        <f t="shared" si="473"/>
        <v>0</v>
      </c>
      <c r="O152" s="1">
        <f t="shared" si="473"/>
        <v>0</v>
      </c>
      <c r="P152" s="1">
        <f t="shared" si="473"/>
        <v>0</v>
      </c>
      <c r="Q152" s="1">
        <f t="shared" si="473"/>
        <v>0</v>
      </c>
      <c r="R152" s="1">
        <f t="shared" si="473"/>
        <v>408</v>
      </c>
      <c r="S152" s="1">
        <f t="shared" si="473"/>
        <v>408</v>
      </c>
      <c r="T152" s="1">
        <f t="shared" si="473"/>
        <v>0</v>
      </c>
      <c r="U152" s="1">
        <f t="shared" si="473"/>
        <v>0</v>
      </c>
      <c r="V152" s="1">
        <f t="shared" si="473"/>
        <v>0</v>
      </c>
      <c r="W152" s="1">
        <f t="shared" si="473"/>
        <v>0</v>
      </c>
      <c r="X152" s="1">
        <f t="shared" ref="T152:AI153" si="474">X153</f>
        <v>408</v>
      </c>
      <c r="Y152" s="1">
        <f t="shared" si="474"/>
        <v>408</v>
      </c>
      <c r="Z152" s="1">
        <f t="shared" si="474"/>
        <v>0</v>
      </c>
      <c r="AA152" s="1">
        <f t="shared" si="474"/>
        <v>0</v>
      </c>
      <c r="AB152" s="1">
        <f t="shared" si="474"/>
        <v>0</v>
      </c>
      <c r="AC152" s="1">
        <f t="shared" si="474"/>
        <v>0</v>
      </c>
      <c r="AD152" s="1">
        <f t="shared" si="474"/>
        <v>408</v>
      </c>
      <c r="AE152" s="1">
        <f t="shared" si="474"/>
        <v>408</v>
      </c>
      <c r="AF152" s="1">
        <f t="shared" si="474"/>
        <v>0</v>
      </c>
      <c r="AG152" s="1">
        <f t="shared" si="474"/>
        <v>0</v>
      </c>
      <c r="AH152" s="1">
        <f t="shared" si="474"/>
        <v>0</v>
      </c>
      <c r="AI152" s="1">
        <f t="shared" si="474"/>
        <v>0</v>
      </c>
      <c r="AJ152" s="1">
        <f t="shared" ref="AF152:BD153" si="475">AJ153</f>
        <v>408</v>
      </c>
      <c r="AK152" s="1">
        <f t="shared" si="475"/>
        <v>408</v>
      </c>
      <c r="AL152" s="1">
        <f t="shared" si="475"/>
        <v>0</v>
      </c>
      <c r="AM152" s="1">
        <f t="shared" si="475"/>
        <v>0</v>
      </c>
      <c r="AN152" s="1">
        <f t="shared" si="475"/>
        <v>0</v>
      </c>
      <c r="AO152" s="1">
        <f t="shared" si="475"/>
        <v>0</v>
      </c>
      <c r="AP152" s="1">
        <f t="shared" si="475"/>
        <v>408</v>
      </c>
      <c r="AQ152" s="1">
        <f t="shared" si="475"/>
        <v>408</v>
      </c>
      <c r="AR152" s="1">
        <f t="shared" si="475"/>
        <v>0</v>
      </c>
      <c r="AS152" s="1">
        <f t="shared" si="475"/>
        <v>0</v>
      </c>
      <c r="AT152" s="1">
        <f t="shared" si="475"/>
        <v>0</v>
      </c>
      <c r="AU152" s="1">
        <f t="shared" si="475"/>
        <v>0</v>
      </c>
      <c r="AV152" s="1">
        <f t="shared" si="475"/>
        <v>408</v>
      </c>
      <c r="AW152" s="1">
        <f t="shared" si="475"/>
        <v>408</v>
      </c>
      <c r="AX152" s="1">
        <f t="shared" si="475"/>
        <v>0</v>
      </c>
      <c r="AY152" s="1">
        <f t="shared" si="475"/>
        <v>0</v>
      </c>
      <c r="AZ152" s="1">
        <f t="shared" si="475"/>
        <v>0</v>
      </c>
      <c r="BA152" s="1">
        <f t="shared" si="475"/>
        <v>0</v>
      </c>
      <c r="BB152" s="1">
        <f t="shared" si="475"/>
        <v>408</v>
      </c>
      <c r="BC152" s="1">
        <f t="shared" ref="BB152:BC153" si="476">BC153</f>
        <v>408</v>
      </c>
      <c r="BD152" s="1">
        <f t="shared" si="475"/>
        <v>0</v>
      </c>
      <c r="BE152" s="1">
        <f t="shared" ref="BE152:BV153" si="477">BE153</f>
        <v>0</v>
      </c>
      <c r="BF152" s="1">
        <f t="shared" si="477"/>
        <v>0</v>
      </c>
      <c r="BG152" s="1">
        <f t="shared" si="477"/>
        <v>0</v>
      </c>
      <c r="BH152" s="1">
        <f t="shared" si="477"/>
        <v>408</v>
      </c>
      <c r="BI152" s="1">
        <f t="shared" si="477"/>
        <v>408</v>
      </c>
      <c r="BJ152" s="1">
        <f t="shared" si="477"/>
        <v>0</v>
      </c>
      <c r="BK152" s="1">
        <f t="shared" si="477"/>
        <v>0</v>
      </c>
      <c r="BL152" s="1">
        <f t="shared" si="477"/>
        <v>0</v>
      </c>
      <c r="BM152" s="1">
        <f t="shared" si="477"/>
        <v>0</v>
      </c>
      <c r="BN152" s="1">
        <f t="shared" si="477"/>
        <v>408</v>
      </c>
      <c r="BO152" s="1">
        <f t="shared" si="477"/>
        <v>408</v>
      </c>
      <c r="BP152" s="1">
        <f t="shared" si="477"/>
        <v>0</v>
      </c>
      <c r="BQ152" s="1">
        <f t="shared" si="477"/>
        <v>0</v>
      </c>
      <c r="BR152" s="1">
        <f t="shared" si="477"/>
        <v>0</v>
      </c>
      <c r="BS152" s="1">
        <f t="shared" si="477"/>
        <v>0</v>
      </c>
      <c r="BT152" s="1">
        <f t="shared" si="477"/>
        <v>408</v>
      </c>
      <c r="BU152" s="1">
        <f t="shared" ref="BP152:BU153" si="478">BU153</f>
        <v>408</v>
      </c>
      <c r="BV152" s="1">
        <f t="shared" si="477"/>
        <v>0</v>
      </c>
      <c r="BW152" s="1">
        <f t="shared" ref="BV152:CK153" si="479">BW153</f>
        <v>0</v>
      </c>
      <c r="BX152" s="1">
        <f t="shared" si="479"/>
        <v>0</v>
      </c>
      <c r="BY152" s="1">
        <f t="shared" si="479"/>
        <v>0</v>
      </c>
      <c r="BZ152" s="1">
        <f t="shared" si="479"/>
        <v>408</v>
      </c>
      <c r="CA152" s="1">
        <f t="shared" si="479"/>
        <v>408</v>
      </c>
      <c r="CB152" s="97">
        <f t="shared" si="479"/>
        <v>0</v>
      </c>
      <c r="CC152" s="97">
        <f t="shared" si="479"/>
        <v>0</v>
      </c>
      <c r="CD152" s="97">
        <f t="shared" si="479"/>
        <v>0</v>
      </c>
      <c r="CE152" s="97">
        <f t="shared" si="479"/>
        <v>221</v>
      </c>
      <c r="CF152" s="124">
        <f t="shared" si="479"/>
        <v>629</v>
      </c>
      <c r="CG152" s="124">
        <f t="shared" si="479"/>
        <v>629</v>
      </c>
      <c r="CH152" s="97">
        <f t="shared" si="479"/>
        <v>0</v>
      </c>
      <c r="CI152" s="97">
        <f t="shared" si="479"/>
        <v>0</v>
      </c>
      <c r="CJ152" s="97">
        <f t="shared" si="479"/>
        <v>0</v>
      </c>
      <c r="CK152" s="97">
        <f t="shared" si="479"/>
        <v>0</v>
      </c>
      <c r="CL152" s="191">
        <f t="shared" ref="CH152:CO153" si="480">CL153</f>
        <v>629</v>
      </c>
      <c r="CM152" s="191">
        <f t="shared" si="480"/>
        <v>629</v>
      </c>
      <c r="CN152" s="191">
        <f t="shared" si="480"/>
        <v>609</v>
      </c>
      <c r="CO152" s="191">
        <f t="shared" si="480"/>
        <v>609</v>
      </c>
      <c r="CP152" s="210">
        <f t="shared" si="455"/>
        <v>96.820349761526231</v>
      </c>
      <c r="CQ152" s="210">
        <f t="shared" si="456"/>
        <v>96.820349761526231</v>
      </c>
    </row>
    <row r="153" spans="1:95" ht="33">
      <c r="A153" s="2" t="s">
        <v>35</v>
      </c>
      <c r="B153" s="4" t="s">
        <v>14</v>
      </c>
      <c r="C153" s="4" t="s">
        <v>75</v>
      </c>
      <c r="D153" s="4" t="s">
        <v>100</v>
      </c>
      <c r="E153" s="5">
        <v>200</v>
      </c>
      <c r="F153" s="1">
        <f>F154</f>
        <v>408</v>
      </c>
      <c r="G153" s="1">
        <f>G154</f>
        <v>408</v>
      </c>
      <c r="H153" s="1">
        <f t="shared" si="473"/>
        <v>0</v>
      </c>
      <c r="I153" s="1">
        <f t="shared" si="473"/>
        <v>0</v>
      </c>
      <c r="J153" s="1">
        <f t="shared" si="473"/>
        <v>0</v>
      </c>
      <c r="K153" s="1">
        <f t="shared" si="473"/>
        <v>0</v>
      </c>
      <c r="L153" s="1">
        <f t="shared" si="473"/>
        <v>408</v>
      </c>
      <c r="M153" s="1">
        <f t="shared" si="473"/>
        <v>408</v>
      </c>
      <c r="N153" s="1">
        <f t="shared" si="473"/>
        <v>0</v>
      </c>
      <c r="O153" s="1">
        <f t="shared" si="473"/>
        <v>0</v>
      </c>
      <c r="P153" s="1">
        <f t="shared" si="473"/>
        <v>0</v>
      </c>
      <c r="Q153" s="1">
        <f t="shared" si="473"/>
        <v>0</v>
      </c>
      <c r="R153" s="1">
        <f t="shared" si="473"/>
        <v>408</v>
      </c>
      <c r="S153" s="1">
        <f t="shared" si="473"/>
        <v>408</v>
      </c>
      <c r="T153" s="1">
        <f t="shared" si="474"/>
        <v>0</v>
      </c>
      <c r="U153" s="1">
        <f t="shared" si="474"/>
        <v>0</v>
      </c>
      <c r="V153" s="1">
        <f t="shared" si="474"/>
        <v>0</v>
      </c>
      <c r="W153" s="1">
        <f t="shared" si="474"/>
        <v>0</v>
      </c>
      <c r="X153" s="1">
        <f t="shared" si="474"/>
        <v>408</v>
      </c>
      <c r="Y153" s="1">
        <f t="shared" si="474"/>
        <v>408</v>
      </c>
      <c r="Z153" s="1">
        <f t="shared" si="474"/>
        <v>0</v>
      </c>
      <c r="AA153" s="1">
        <f t="shared" si="474"/>
        <v>0</v>
      </c>
      <c r="AB153" s="1">
        <f t="shared" si="474"/>
        <v>0</v>
      </c>
      <c r="AC153" s="1">
        <f t="shared" si="474"/>
        <v>0</v>
      </c>
      <c r="AD153" s="1">
        <f t="shared" si="474"/>
        <v>408</v>
      </c>
      <c r="AE153" s="1">
        <f t="shared" si="474"/>
        <v>408</v>
      </c>
      <c r="AF153" s="1">
        <f t="shared" si="475"/>
        <v>0</v>
      </c>
      <c r="AG153" s="1">
        <f t="shared" si="475"/>
        <v>0</v>
      </c>
      <c r="AH153" s="1">
        <f t="shared" si="475"/>
        <v>0</v>
      </c>
      <c r="AI153" s="1">
        <f t="shared" si="475"/>
        <v>0</v>
      </c>
      <c r="AJ153" s="1">
        <f t="shared" si="475"/>
        <v>408</v>
      </c>
      <c r="AK153" s="1">
        <f t="shared" si="475"/>
        <v>408</v>
      </c>
      <c r="AL153" s="1">
        <f t="shared" si="475"/>
        <v>0</v>
      </c>
      <c r="AM153" s="1">
        <f t="shared" si="475"/>
        <v>0</v>
      </c>
      <c r="AN153" s="1">
        <f t="shared" si="475"/>
        <v>0</v>
      </c>
      <c r="AO153" s="1">
        <f t="shared" si="475"/>
        <v>0</v>
      </c>
      <c r="AP153" s="1">
        <f t="shared" si="475"/>
        <v>408</v>
      </c>
      <c r="AQ153" s="1">
        <f t="shared" si="475"/>
        <v>408</v>
      </c>
      <c r="AR153" s="1">
        <f t="shared" si="475"/>
        <v>0</v>
      </c>
      <c r="AS153" s="1">
        <f t="shared" si="475"/>
        <v>0</v>
      </c>
      <c r="AT153" s="1">
        <f t="shared" si="475"/>
        <v>0</v>
      </c>
      <c r="AU153" s="1">
        <f t="shared" si="475"/>
        <v>0</v>
      </c>
      <c r="AV153" s="1">
        <f t="shared" si="475"/>
        <v>408</v>
      </c>
      <c r="AW153" s="1">
        <f t="shared" si="475"/>
        <v>408</v>
      </c>
      <c r="AX153" s="1">
        <f t="shared" ref="AX153:BA153" si="481">AX154</f>
        <v>0</v>
      </c>
      <c r="AY153" s="1">
        <f t="shared" si="481"/>
        <v>0</v>
      </c>
      <c r="AZ153" s="1">
        <f t="shared" si="481"/>
        <v>0</v>
      </c>
      <c r="BA153" s="1">
        <f t="shared" si="481"/>
        <v>0</v>
      </c>
      <c r="BB153" s="1">
        <f t="shared" si="476"/>
        <v>408</v>
      </c>
      <c r="BC153" s="1">
        <f t="shared" si="476"/>
        <v>408</v>
      </c>
      <c r="BD153" s="1">
        <f t="shared" si="475"/>
        <v>0</v>
      </c>
      <c r="BE153" s="1">
        <f t="shared" si="477"/>
        <v>0</v>
      </c>
      <c r="BF153" s="1">
        <f t="shared" si="477"/>
        <v>0</v>
      </c>
      <c r="BG153" s="1">
        <f t="shared" si="477"/>
        <v>0</v>
      </c>
      <c r="BH153" s="1">
        <f t="shared" si="477"/>
        <v>408</v>
      </c>
      <c r="BI153" s="1">
        <f t="shared" si="477"/>
        <v>408</v>
      </c>
      <c r="BJ153" s="1">
        <f t="shared" si="477"/>
        <v>0</v>
      </c>
      <c r="BK153" s="1">
        <f t="shared" si="477"/>
        <v>0</v>
      </c>
      <c r="BL153" s="1">
        <f t="shared" si="477"/>
        <v>0</v>
      </c>
      <c r="BM153" s="1">
        <f t="shared" si="477"/>
        <v>0</v>
      </c>
      <c r="BN153" s="1">
        <f t="shared" si="477"/>
        <v>408</v>
      </c>
      <c r="BO153" s="1">
        <f t="shared" si="477"/>
        <v>408</v>
      </c>
      <c r="BP153" s="1">
        <f t="shared" si="478"/>
        <v>0</v>
      </c>
      <c r="BQ153" s="1">
        <f t="shared" si="478"/>
        <v>0</v>
      </c>
      <c r="BR153" s="1">
        <f t="shared" si="478"/>
        <v>0</v>
      </c>
      <c r="BS153" s="1">
        <f t="shared" si="478"/>
        <v>0</v>
      </c>
      <c r="BT153" s="1">
        <f t="shared" si="478"/>
        <v>408</v>
      </c>
      <c r="BU153" s="1">
        <f t="shared" si="478"/>
        <v>408</v>
      </c>
      <c r="BV153" s="1">
        <f t="shared" si="479"/>
        <v>0</v>
      </c>
      <c r="BW153" s="1">
        <f t="shared" si="479"/>
        <v>0</v>
      </c>
      <c r="BX153" s="1">
        <f t="shared" si="479"/>
        <v>0</v>
      </c>
      <c r="BY153" s="1">
        <f t="shared" si="479"/>
        <v>0</v>
      </c>
      <c r="BZ153" s="1">
        <f t="shared" si="479"/>
        <v>408</v>
      </c>
      <c r="CA153" s="1">
        <f t="shared" si="479"/>
        <v>408</v>
      </c>
      <c r="CB153" s="97">
        <f t="shared" si="479"/>
        <v>0</v>
      </c>
      <c r="CC153" s="97">
        <f t="shared" si="479"/>
        <v>0</v>
      </c>
      <c r="CD153" s="97">
        <f t="shared" si="479"/>
        <v>0</v>
      </c>
      <c r="CE153" s="97">
        <f t="shared" si="479"/>
        <v>221</v>
      </c>
      <c r="CF153" s="124">
        <f t="shared" si="479"/>
        <v>629</v>
      </c>
      <c r="CG153" s="124">
        <f t="shared" si="479"/>
        <v>629</v>
      </c>
      <c r="CH153" s="97">
        <f t="shared" si="480"/>
        <v>0</v>
      </c>
      <c r="CI153" s="97">
        <f t="shared" si="480"/>
        <v>0</v>
      </c>
      <c r="CJ153" s="97">
        <f t="shared" si="480"/>
        <v>0</v>
      </c>
      <c r="CK153" s="97">
        <f t="shared" si="480"/>
        <v>0</v>
      </c>
      <c r="CL153" s="191">
        <f t="shared" si="480"/>
        <v>629</v>
      </c>
      <c r="CM153" s="191">
        <f t="shared" si="480"/>
        <v>629</v>
      </c>
      <c r="CN153" s="191">
        <f t="shared" si="480"/>
        <v>609</v>
      </c>
      <c r="CO153" s="191">
        <f t="shared" si="480"/>
        <v>609</v>
      </c>
      <c r="CP153" s="210">
        <f t="shared" si="455"/>
        <v>96.820349761526231</v>
      </c>
      <c r="CQ153" s="210">
        <f t="shared" si="456"/>
        <v>96.820349761526231</v>
      </c>
    </row>
    <row r="154" spans="1:95" ht="40.5" customHeight="1">
      <c r="A154" s="2" t="s">
        <v>36</v>
      </c>
      <c r="B154" s="4" t="s">
        <v>14</v>
      </c>
      <c r="C154" s="4" t="s">
        <v>75</v>
      </c>
      <c r="D154" s="4" t="s">
        <v>100</v>
      </c>
      <c r="E154" s="5">
        <v>240</v>
      </c>
      <c r="F154" s="1">
        <v>408</v>
      </c>
      <c r="G154" s="1">
        <v>408</v>
      </c>
      <c r="H154" s="1"/>
      <c r="I154" s="1"/>
      <c r="J154" s="1"/>
      <c r="K154" s="1"/>
      <c r="L154" s="1">
        <f>F154+H154+I154+J154+K154</f>
        <v>408</v>
      </c>
      <c r="M154" s="1">
        <f>G154+K154</f>
        <v>408</v>
      </c>
      <c r="N154" s="1"/>
      <c r="O154" s="1"/>
      <c r="P154" s="1"/>
      <c r="Q154" s="1"/>
      <c r="R154" s="1">
        <f>L154+N154+O154+P154+Q154</f>
        <v>408</v>
      </c>
      <c r="S154" s="1">
        <f>M154+Q154</f>
        <v>408</v>
      </c>
      <c r="T154" s="1"/>
      <c r="U154" s="1"/>
      <c r="V154" s="1"/>
      <c r="W154" s="1"/>
      <c r="X154" s="1">
        <f>R154+T154+U154+V154+W154</f>
        <v>408</v>
      </c>
      <c r="Y154" s="1">
        <f>S154+W154</f>
        <v>408</v>
      </c>
      <c r="Z154" s="1"/>
      <c r="AA154" s="1"/>
      <c r="AB154" s="1"/>
      <c r="AC154" s="1"/>
      <c r="AD154" s="1">
        <f>X154+Z154+AA154+AB154+AC154</f>
        <v>408</v>
      </c>
      <c r="AE154" s="1">
        <f>Y154+AC154</f>
        <v>408</v>
      </c>
      <c r="AF154" s="1"/>
      <c r="AG154" s="1"/>
      <c r="AH154" s="1"/>
      <c r="AI154" s="1"/>
      <c r="AJ154" s="1">
        <f>AD154+AF154+AG154+AH154+AI154</f>
        <v>408</v>
      </c>
      <c r="AK154" s="1">
        <f>AE154+AI154</f>
        <v>408</v>
      </c>
      <c r="AL154" s="1"/>
      <c r="AM154" s="1"/>
      <c r="AN154" s="1"/>
      <c r="AO154" s="1"/>
      <c r="AP154" s="1">
        <f>AJ154+AL154+AM154+AN154+AO154</f>
        <v>408</v>
      </c>
      <c r="AQ154" s="1">
        <f>AK154+AO154</f>
        <v>408</v>
      </c>
      <c r="AR154" s="1"/>
      <c r="AS154" s="1"/>
      <c r="AT154" s="1"/>
      <c r="AU154" s="1"/>
      <c r="AV154" s="1">
        <f>AP154+AR154+AS154+AT154+AU154</f>
        <v>408</v>
      </c>
      <c r="AW154" s="1">
        <f>AQ154+AU154</f>
        <v>408</v>
      </c>
      <c r="AX154" s="1"/>
      <c r="AY154" s="1"/>
      <c r="AZ154" s="1"/>
      <c r="BA154" s="1"/>
      <c r="BB154" s="1">
        <f>AV154+AX154+AY154+AZ154+BA154</f>
        <v>408</v>
      </c>
      <c r="BC154" s="1">
        <f>AW154+BA154</f>
        <v>408</v>
      </c>
      <c r="BD154" s="1"/>
      <c r="BE154" s="1"/>
      <c r="BF154" s="1"/>
      <c r="BG154" s="1"/>
      <c r="BH154" s="1">
        <f>BB154+BD154+BE154+BF154+BG154</f>
        <v>408</v>
      </c>
      <c r="BI154" s="1">
        <f>BC154+BG154</f>
        <v>408</v>
      </c>
      <c r="BJ154" s="1"/>
      <c r="BK154" s="1"/>
      <c r="BL154" s="1"/>
      <c r="BM154" s="1"/>
      <c r="BN154" s="1">
        <f>BH154+BJ154+BK154+BL154+BM154</f>
        <v>408</v>
      </c>
      <c r="BO154" s="1">
        <f>BI154+BM154</f>
        <v>408</v>
      </c>
      <c r="BP154" s="1"/>
      <c r="BQ154" s="1"/>
      <c r="BR154" s="1"/>
      <c r="BS154" s="1"/>
      <c r="BT154" s="1">
        <f>BN154+BP154+BQ154+BR154+BS154</f>
        <v>408</v>
      </c>
      <c r="BU154" s="1">
        <f>BO154+BS154</f>
        <v>408</v>
      </c>
      <c r="BV154" s="1"/>
      <c r="BW154" s="1"/>
      <c r="BX154" s="1"/>
      <c r="BY154" s="1"/>
      <c r="BZ154" s="1">
        <f>BT154+BV154+BW154+BX154+BY154</f>
        <v>408</v>
      </c>
      <c r="CA154" s="1">
        <f>BU154+BY154</f>
        <v>408</v>
      </c>
      <c r="CB154" s="97"/>
      <c r="CC154" s="97"/>
      <c r="CD154" s="97"/>
      <c r="CE154" s="97">
        <v>221</v>
      </c>
      <c r="CF154" s="124">
        <f>BZ154+CB154+CC154+CD154+CE154</f>
        <v>629</v>
      </c>
      <c r="CG154" s="124">
        <f>CA154+CE154</f>
        <v>629</v>
      </c>
      <c r="CH154" s="97"/>
      <c r="CI154" s="97"/>
      <c r="CJ154" s="97"/>
      <c r="CK154" s="97"/>
      <c r="CL154" s="191">
        <f>CF154+CH154+CI154+CJ154+CK154</f>
        <v>629</v>
      </c>
      <c r="CM154" s="191">
        <f>CG154+CK154</f>
        <v>629</v>
      </c>
      <c r="CN154" s="191">
        <v>609</v>
      </c>
      <c r="CO154" s="191">
        <v>609</v>
      </c>
      <c r="CP154" s="210">
        <f t="shared" si="455"/>
        <v>96.820349761526231</v>
      </c>
      <c r="CQ154" s="210">
        <f t="shared" si="456"/>
        <v>96.820349761526231</v>
      </c>
    </row>
    <row r="155" spans="1:95" ht="56.25" customHeight="1">
      <c r="A155" s="2" t="s">
        <v>56</v>
      </c>
      <c r="B155" s="4" t="s">
        <v>14</v>
      </c>
      <c r="C155" s="4" t="s">
        <v>75</v>
      </c>
      <c r="D155" s="36" t="s">
        <v>101</v>
      </c>
      <c r="E155" s="4"/>
      <c r="F155" s="1">
        <f>F156</f>
        <v>302</v>
      </c>
      <c r="G155" s="1">
        <f>G156</f>
        <v>302</v>
      </c>
      <c r="H155" s="1">
        <f t="shared" ref="H155:W156" si="482">H156</f>
        <v>0</v>
      </c>
      <c r="I155" s="1">
        <f t="shared" si="482"/>
        <v>0</v>
      </c>
      <c r="J155" s="1">
        <f t="shared" si="482"/>
        <v>0</v>
      </c>
      <c r="K155" s="1">
        <f t="shared" si="482"/>
        <v>0</v>
      </c>
      <c r="L155" s="1">
        <f t="shared" si="482"/>
        <v>302</v>
      </c>
      <c r="M155" s="1">
        <f t="shared" si="482"/>
        <v>302</v>
      </c>
      <c r="N155" s="1">
        <f t="shared" si="482"/>
        <v>0</v>
      </c>
      <c r="O155" s="1">
        <f t="shared" si="482"/>
        <v>0</v>
      </c>
      <c r="P155" s="1">
        <f t="shared" si="482"/>
        <v>0</v>
      </c>
      <c r="Q155" s="1">
        <f t="shared" si="482"/>
        <v>0</v>
      </c>
      <c r="R155" s="1">
        <f t="shared" si="482"/>
        <v>302</v>
      </c>
      <c r="S155" s="1">
        <f t="shared" si="482"/>
        <v>302</v>
      </c>
      <c r="T155" s="1">
        <f t="shared" si="482"/>
        <v>0</v>
      </c>
      <c r="U155" s="1">
        <f t="shared" si="482"/>
        <v>0</v>
      </c>
      <c r="V155" s="1">
        <f t="shared" si="482"/>
        <v>0</v>
      </c>
      <c r="W155" s="1">
        <f t="shared" si="482"/>
        <v>0</v>
      </c>
      <c r="X155" s="1">
        <f t="shared" ref="T155:AI156" si="483">X156</f>
        <v>302</v>
      </c>
      <c r="Y155" s="1">
        <f t="shared" si="483"/>
        <v>302</v>
      </c>
      <c r="Z155" s="1">
        <f t="shared" si="483"/>
        <v>0</v>
      </c>
      <c r="AA155" s="1">
        <f t="shared" si="483"/>
        <v>0</v>
      </c>
      <c r="AB155" s="1">
        <f t="shared" si="483"/>
        <v>0</v>
      </c>
      <c r="AC155" s="1">
        <f t="shared" si="483"/>
        <v>0</v>
      </c>
      <c r="AD155" s="1">
        <f t="shared" si="483"/>
        <v>302</v>
      </c>
      <c r="AE155" s="1">
        <f t="shared" si="483"/>
        <v>302</v>
      </c>
      <c r="AF155" s="1">
        <f t="shared" si="483"/>
        <v>0</v>
      </c>
      <c r="AG155" s="1">
        <f t="shared" si="483"/>
        <v>0</v>
      </c>
      <c r="AH155" s="1">
        <f t="shared" si="483"/>
        <v>0</v>
      </c>
      <c r="AI155" s="1">
        <f t="shared" si="483"/>
        <v>0</v>
      </c>
      <c r="AJ155" s="1">
        <f t="shared" ref="AF155:BD156" si="484">AJ156</f>
        <v>302</v>
      </c>
      <c r="AK155" s="1">
        <f t="shared" si="484"/>
        <v>302</v>
      </c>
      <c r="AL155" s="1">
        <f t="shared" si="484"/>
        <v>0</v>
      </c>
      <c r="AM155" s="1">
        <f t="shared" si="484"/>
        <v>0</v>
      </c>
      <c r="AN155" s="1">
        <f t="shared" si="484"/>
        <v>0</v>
      </c>
      <c r="AO155" s="1">
        <f t="shared" si="484"/>
        <v>0</v>
      </c>
      <c r="AP155" s="1">
        <f t="shared" si="484"/>
        <v>302</v>
      </c>
      <c r="AQ155" s="1">
        <f t="shared" si="484"/>
        <v>302</v>
      </c>
      <c r="AR155" s="1">
        <f t="shared" si="484"/>
        <v>0</v>
      </c>
      <c r="AS155" s="1">
        <f t="shared" si="484"/>
        <v>0</v>
      </c>
      <c r="AT155" s="1">
        <f t="shared" si="484"/>
        <v>0</v>
      </c>
      <c r="AU155" s="1">
        <f t="shared" si="484"/>
        <v>0</v>
      </c>
      <c r="AV155" s="1">
        <f t="shared" si="484"/>
        <v>302</v>
      </c>
      <c r="AW155" s="1">
        <f t="shared" si="484"/>
        <v>302</v>
      </c>
      <c r="AX155" s="1">
        <f t="shared" si="484"/>
        <v>0</v>
      </c>
      <c r="AY155" s="1">
        <f t="shared" si="484"/>
        <v>0</v>
      </c>
      <c r="AZ155" s="1">
        <f t="shared" si="484"/>
        <v>0</v>
      </c>
      <c r="BA155" s="1">
        <f t="shared" si="484"/>
        <v>0</v>
      </c>
      <c r="BB155" s="1">
        <f t="shared" si="484"/>
        <v>302</v>
      </c>
      <c r="BC155" s="1">
        <f t="shared" ref="BB155:BC156" si="485">BC156</f>
        <v>302</v>
      </c>
      <c r="BD155" s="1">
        <f t="shared" si="484"/>
        <v>0</v>
      </c>
      <c r="BE155" s="1">
        <f t="shared" ref="BE155:BV156" si="486">BE156</f>
        <v>0</v>
      </c>
      <c r="BF155" s="1">
        <f t="shared" si="486"/>
        <v>0</v>
      </c>
      <c r="BG155" s="1">
        <f t="shared" si="486"/>
        <v>0</v>
      </c>
      <c r="BH155" s="1">
        <f t="shared" si="486"/>
        <v>302</v>
      </c>
      <c r="BI155" s="1">
        <f t="shared" si="486"/>
        <v>302</v>
      </c>
      <c r="BJ155" s="1">
        <f t="shared" si="486"/>
        <v>0</v>
      </c>
      <c r="BK155" s="1">
        <f t="shared" si="486"/>
        <v>0</v>
      </c>
      <c r="BL155" s="1">
        <f t="shared" si="486"/>
        <v>0</v>
      </c>
      <c r="BM155" s="1">
        <f t="shared" si="486"/>
        <v>0</v>
      </c>
      <c r="BN155" s="1">
        <f t="shared" si="486"/>
        <v>302</v>
      </c>
      <c r="BO155" s="1">
        <f t="shared" si="486"/>
        <v>302</v>
      </c>
      <c r="BP155" s="1">
        <f t="shared" si="486"/>
        <v>0</v>
      </c>
      <c r="BQ155" s="1">
        <f t="shared" si="486"/>
        <v>0</v>
      </c>
      <c r="BR155" s="1">
        <f t="shared" si="486"/>
        <v>0</v>
      </c>
      <c r="BS155" s="1">
        <f t="shared" si="486"/>
        <v>0</v>
      </c>
      <c r="BT155" s="1">
        <f t="shared" si="486"/>
        <v>302</v>
      </c>
      <c r="BU155" s="1">
        <f t="shared" ref="BP155:BU156" si="487">BU156</f>
        <v>302</v>
      </c>
      <c r="BV155" s="1">
        <f t="shared" si="486"/>
        <v>0</v>
      </c>
      <c r="BW155" s="1">
        <f t="shared" ref="BV155:CK156" si="488">BW156</f>
        <v>0</v>
      </c>
      <c r="BX155" s="1">
        <f t="shared" si="488"/>
        <v>0</v>
      </c>
      <c r="BY155" s="1">
        <f t="shared" si="488"/>
        <v>0</v>
      </c>
      <c r="BZ155" s="1">
        <f t="shared" si="488"/>
        <v>302</v>
      </c>
      <c r="CA155" s="1">
        <f t="shared" si="488"/>
        <v>302</v>
      </c>
      <c r="CB155" s="97">
        <f t="shared" si="488"/>
        <v>0</v>
      </c>
      <c r="CC155" s="97">
        <f t="shared" si="488"/>
        <v>0</v>
      </c>
      <c r="CD155" s="97">
        <f t="shared" si="488"/>
        <v>0</v>
      </c>
      <c r="CE155" s="97">
        <f t="shared" si="488"/>
        <v>0</v>
      </c>
      <c r="CF155" s="124">
        <f t="shared" si="488"/>
        <v>302</v>
      </c>
      <c r="CG155" s="124">
        <f t="shared" si="488"/>
        <v>302</v>
      </c>
      <c r="CH155" s="97">
        <f t="shared" si="488"/>
        <v>0</v>
      </c>
      <c r="CI155" s="97">
        <f t="shared" si="488"/>
        <v>0</v>
      </c>
      <c r="CJ155" s="97">
        <f t="shared" si="488"/>
        <v>0</v>
      </c>
      <c r="CK155" s="97">
        <f t="shared" si="488"/>
        <v>0</v>
      </c>
      <c r="CL155" s="191">
        <f t="shared" ref="CH155:CO156" si="489">CL156</f>
        <v>302</v>
      </c>
      <c r="CM155" s="191">
        <f t="shared" si="489"/>
        <v>302</v>
      </c>
      <c r="CN155" s="191">
        <f t="shared" si="489"/>
        <v>297</v>
      </c>
      <c r="CO155" s="191">
        <f t="shared" si="489"/>
        <v>297</v>
      </c>
      <c r="CP155" s="210">
        <f t="shared" si="455"/>
        <v>98.344370860927157</v>
      </c>
      <c r="CQ155" s="210">
        <f t="shared" si="456"/>
        <v>98.344370860927157</v>
      </c>
    </row>
    <row r="156" spans="1:95" ht="33">
      <c r="A156" s="2" t="s">
        <v>35</v>
      </c>
      <c r="B156" s="27" t="s">
        <v>14</v>
      </c>
      <c r="C156" s="27" t="s">
        <v>75</v>
      </c>
      <c r="D156" s="36" t="s">
        <v>101</v>
      </c>
      <c r="E156" s="30">
        <v>200</v>
      </c>
      <c r="F156" s="1">
        <f>F157</f>
        <v>302</v>
      </c>
      <c r="G156" s="1">
        <f>G157</f>
        <v>302</v>
      </c>
      <c r="H156" s="1">
        <f t="shared" si="482"/>
        <v>0</v>
      </c>
      <c r="I156" s="1">
        <f t="shared" si="482"/>
        <v>0</v>
      </c>
      <c r="J156" s="1">
        <f t="shared" si="482"/>
        <v>0</v>
      </c>
      <c r="K156" s="1">
        <f t="shared" si="482"/>
        <v>0</v>
      </c>
      <c r="L156" s="1">
        <f t="shared" si="482"/>
        <v>302</v>
      </c>
      <c r="M156" s="1">
        <f t="shared" si="482"/>
        <v>302</v>
      </c>
      <c r="N156" s="1">
        <f t="shared" si="482"/>
        <v>0</v>
      </c>
      <c r="O156" s="1">
        <f t="shared" si="482"/>
        <v>0</v>
      </c>
      <c r="P156" s="1">
        <f t="shared" si="482"/>
        <v>0</v>
      </c>
      <c r="Q156" s="1">
        <f t="shared" si="482"/>
        <v>0</v>
      </c>
      <c r="R156" s="1">
        <f t="shared" si="482"/>
        <v>302</v>
      </c>
      <c r="S156" s="1">
        <f t="shared" si="482"/>
        <v>302</v>
      </c>
      <c r="T156" s="1">
        <f t="shared" si="483"/>
        <v>0</v>
      </c>
      <c r="U156" s="1">
        <f t="shared" si="483"/>
        <v>0</v>
      </c>
      <c r="V156" s="1">
        <f t="shared" si="483"/>
        <v>0</v>
      </c>
      <c r="W156" s="1">
        <f t="shared" si="483"/>
        <v>0</v>
      </c>
      <c r="X156" s="1">
        <f t="shared" si="483"/>
        <v>302</v>
      </c>
      <c r="Y156" s="1">
        <f t="shared" si="483"/>
        <v>302</v>
      </c>
      <c r="Z156" s="1">
        <f t="shared" si="483"/>
        <v>0</v>
      </c>
      <c r="AA156" s="1">
        <f t="shared" si="483"/>
        <v>0</v>
      </c>
      <c r="AB156" s="1">
        <f t="shared" si="483"/>
        <v>0</v>
      </c>
      <c r="AC156" s="1">
        <f t="shared" si="483"/>
        <v>0</v>
      </c>
      <c r="AD156" s="1">
        <f t="shared" si="483"/>
        <v>302</v>
      </c>
      <c r="AE156" s="1">
        <f t="shared" si="483"/>
        <v>302</v>
      </c>
      <c r="AF156" s="1">
        <f t="shared" si="484"/>
        <v>0</v>
      </c>
      <c r="AG156" s="1">
        <f t="shared" si="484"/>
        <v>0</v>
      </c>
      <c r="AH156" s="1">
        <f t="shared" si="484"/>
        <v>0</v>
      </c>
      <c r="AI156" s="1">
        <f t="shared" si="484"/>
        <v>0</v>
      </c>
      <c r="AJ156" s="1">
        <f t="shared" si="484"/>
        <v>302</v>
      </c>
      <c r="AK156" s="1">
        <f t="shared" si="484"/>
        <v>302</v>
      </c>
      <c r="AL156" s="1">
        <f t="shared" si="484"/>
        <v>0</v>
      </c>
      <c r="AM156" s="1">
        <f t="shared" si="484"/>
        <v>0</v>
      </c>
      <c r="AN156" s="1">
        <f t="shared" si="484"/>
        <v>0</v>
      </c>
      <c r="AO156" s="1">
        <f t="shared" si="484"/>
        <v>0</v>
      </c>
      <c r="AP156" s="1">
        <f t="shared" si="484"/>
        <v>302</v>
      </c>
      <c r="AQ156" s="1">
        <f t="shared" si="484"/>
        <v>302</v>
      </c>
      <c r="AR156" s="1">
        <f t="shared" si="484"/>
        <v>0</v>
      </c>
      <c r="AS156" s="1">
        <f t="shared" si="484"/>
        <v>0</v>
      </c>
      <c r="AT156" s="1">
        <f t="shared" si="484"/>
        <v>0</v>
      </c>
      <c r="AU156" s="1">
        <f t="shared" si="484"/>
        <v>0</v>
      </c>
      <c r="AV156" s="1">
        <f t="shared" si="484"/>
        <v>302</v>
      </c>
      <c r="AW156" s="1">
        <f t="shared" si="484"/>
        <v>302</v>
      </c>
      <c r="AX156" s="1">
        <f t="shared" ref="AX156:BA156" si="490">AX157</f>
        <v>0</v>
      </c>
      <c r="AY156" s="1">
        <f t="shared" si="490"/>
        <v>0</v>
      </c>
      <c r="AZ156" s="1">
        <f t="shared" si="490"/>
        <v>0</v>
      </c>
      <c r="BA156" s="1">
        <f t="shared" si="490"/>
        <v>0</v>
      </c>
      <c r="BB156" s="1">
        <f t="shared" si="485"/>
        <v>302</v>
      </c>
      <c r="BC156" s="1">
        <f t="shared" si="485"/>
        <v>302</v>
      </c>
      <c r="BD156" s="1">
        <f t="shared" si="484"/>
        <v>0</v>
      </c>
      <c r="BE156" s="1">
        <f t="shared" si="486"/>
        <v>0</v>
      </c>
      <c r="BF156" s="1">
        <f t="shared" si="486"/>
        <v>0</v>
      </c>
      <c r="BG156" s="1">
        <f t="shared" si="486"/>
        <v>0</v>
      </c>
      <c r="BH156" s="1">
        <f t="shared" si="486"/>
        <v>302</v>
      </c>
      <c r="BI156" s="1">
        <f t="shared" si="486"/>
        <v>302</v>
      </c>
      <c r="BJ156" s="1">
        <f t="shared" si="486"/>
        <v>0</v>
      </c>
      <c r="BK156" s="1">
        <f t="shared" si="486"/>
        <v>0</v>
      </c>
      <c r="BL156" s="1">
        <f t="shared" si="486"/>
        <v>0</v>
      </c>
      <c r="BM156" s="1">
        <f t="shared" si="486"/>
        <v>0</v>
      </c>
      <c r="BN156" s="1">
        <f t="shared" si="486"/>
        <v>302</v>
      </c>
      <c r="BO156" s="1">
        <f t="shared" si="486"/>
        <v>302</v>
      </c>
      <c r="BP156" s="1">
        <f t="shared" si="487"/>
        <v>0</v>
      </c>
      <c r="BQ156" s="1">
        <f t="shared" si="487"/>
        <v>0</v>
      </c>
      <c r="BR156" s="1">
        <f t="shared" si="487"/>
        <v>0</v>
      </c>
      <c r="BS156" s="1">
        <f t="shared" si="487"/>
        <v>0</v>
      </c>
      <c r="BT156" s="1">
        <f t="shared" si="487"/>
        <v>302</v>
      </c>
      <c r="BU156" s="1">
        <f t="shared" si="487"/>
        <v>302</v>
      </c>
      <c r="BV156" s="1">
        <f t="shared" si="488"/>
        <v>0</v>
      </c>
      <c r="BW156" s="1">
        <f t="shared" si="488"/>
        <v>0</v>
      </c>
      <c r="BX156" s="1">
        <f t="shared" si="488"/>
        <v>0</v>
      </c>
      <c r="BY156" s="1">
        <f t="shared" si="488"/>
        <v>0</v>
      </c>
      <c r="BZ156" s="1">
        <f t="shared" si="488"/>
        <v>302</v>
      </c>
      <c r="CA156" s="1">
        <f t="shared" si="488"/>
        <v>302</v>
      </c>
      <c r="CB156" s="97">
        <f t="shared" si="488"/>
        <v>0</v>
      </c>
      <c r="CC156" s="97">
        <f t="shared" si="488"/>
        <v>0</v>
      </c>
      <c r="CD156" s="97">
        <f t="shared" si="488"/>
        <v>0</v>
      </c>
      <c r="CE156" s="97">
        <f t="shared" si="488"/>
        <v>0</v>
      </c>
      <c r="CF156" s="124">
        <f t="shared" si="488"/>
        <v>302</v>
      </c>
      <c r="CG156" s="124">
        <f t="shared" si="488"/>
        <v>302</v>
      </c>
      <c r="CH156" s="97">
        <f t="shared" si="489"/>
        <v>0</v>
      </c>
      <c r="CI156" s="97">
        <f t="shared" si="489"/>
        <v>0</v>
      </c>
      <c r="CJ156" s="97">
        <f t="shared" si="489"/>
        <v>0</v>
      </c>
      <c r="CK156" s="97">
        <f t="shared" si="489"/>
        <v>0</v>
      </c>
      <c r="CL156" s="191">
        <f t="shared" si="489"/>
        <v>302</v>
      </c>
      <c r="CM156" s="191">
        <f t="shared" si="489"/>
        <v>302</v>
      </c>
      <c r="CN156" s="191">
        <f t="shared" si="489"/>
        <v>297</v>
      </c>
      <c r="CO156" s="191">
        <f t="shared" si="489"/>
        <v>297</v>
      </c>
      <c r="CP156" s="210">
        <f t="shared" si="455"/>
        <v>98.344370860927157</v>
      </c>
      <c r="CQ156" s="210">
        <f t="shared" si="456"/>
        <v>98.344370860927157</v>
      </c>
    </row>
    <row r="157" spans="1:95" ht="41.25" customHeight="1">
      <c r="A157" s="2" t="s">
        <v>36</v>
      </c>
      <c r="B157" s="27" t="s">
        <v>14</v>
      </c>
      <c r="C157" s="27" t="s">
        <v>75</v>
      </c>
      <c r="D157" s="36" t="s">
        <v>101</v>
      </c>
      <c r="E157" s="30">
        <v>240</v>
      </c>
      <c r="F157" s="1">
        <v>302</v>
      </c>
      <c r="G157" s="1">
        <v>302</v>
      </c>
      <c r="H157" s="1"/>
      <c r="I157" s="1"/>
      <c r="J157" s="1"/>
      <c r="K157" s="1"/>
      <c r="L157" s="1">
        <f>F157+H157+I157+J157+K157</f>
        <v>302</v>
      </c>
      <c r="M157" s="1">
        <f>G157+K157</f>
        <v>302</v>
      </c>
      <c r="N157" s="1"/>
      <c r="O157" s="1"/>
      <c r="P157" s="1"/>
      <c r="Q157" s="1"/>
      <c r="R157" s="1">
        <f>L157+N157+O157+P157+Q157</f>
        <v>302</v>
      </c>
      <c r="S157" s="1">
        <f>M157+Q157</f>
        <v>302</v>
      </c>
      <c r="T157" s="1"/>
      <c r="U157" s="1"/>
      <c r="V157" s="1"/>
      <c r="W157" s="1"/>
      <c r="X157" s="1">
        <f>R157+T157+U157+V157+W157</f>
        <v>302</v>
      </c>
      <c r="Y157" s="1">
        <f>S157+W157</f>
        <v>302</v>
      </c>
      <c r="Z157" s="1"/>
      <c r="AA157" s="1"/>
      <c r="AB157" s="1"/>
      <c r="AC157" s="1"/>
      <c r="AD157" s="1">
        <f>X157+Z157+AA157+AB157+AC157</f>
        <v>302</v>
      </c>
      <c r="AE157" s="1">
        <f>Y157+AC157</f>
        <v>302</v>
      </c>
      <c r="AF157" s="1"/>
      <c r="AG157" s="1"/>
      <c r="AH157" s="1"/>
      <c r="AI157" s="1"/>
      <c r="AJ157" s="1">
        <f>AD157+AF157+AG157+AH157+AI157</f>
        <v>302</v>
      </c>
      <c r="AK157" s="1">
        <f>AE157+AI157</f>
        <v>302</v>
      </c>
      <c r="AL157" s="1"/>
      <c r="AM157" s="1"/>
      <c r="AN157" s="1"/>
      <c r="AO157" s="1"/>
      <c r="AP157" s="1">
        <f>AJ157+AL157+AM157+AN157+AO157</f>
        <v>302</v>
      </c>
      <c r="AQ157" s="1">
        <f>AK157+AO157</f>
        <v>302</v>
      </c>
      <c r="AR157" s="1"/>
      <c r="AS157" s="1"/>
      <c r="AT157" s="1"/>
      <c r="AU157" s="1"/>
      <c r="AV157" s="1">
        <f>AP157+AR157+AS157+AT157+AU157</f>
        <v>302</v>
      </c>
      <c r="AW157" s="1">
        <f>AQ157+AU157</f>
        <v>302</v>
      </c>
      <c r="AX157" s="1"/>
      <c r="AY157" s="1"/>
      <c r="AZ157" s="1"/>
      <c r="BA157" s="1"/>
      <c r="BB157" s="1">
        <f>AV157+AX157+AY157+AZ157+BA157</f>
        <v>302</v>
      </c>
      <c r="BC157" s="1">
        <f>AW157+BA157</f>
        <v>302</v>
      </c>
      <c r="BD157" s="1"/>
      <c r="BE157" s="1"/>
      <c r="BF157" s="1"/>
      <c r="BG157" s="1"/>
      <c r="BH157" s="1">
        <f>BB157+BD157+BE157+BF157+BG157</f>
        <v>302</v>
      </c>
      <c r="BI157" s="1">
        <f>BC157+BG157</f>
        <v>302</v>
      </c>
      <c r="BJ157" s="1"/>
      <c r="BK157" s="1"/>
      <c r="BL157" s="1"/>
      <c r="BM157" s="1"/>
      <c r="BN157" s="1">
        <f>BH157+BJ157+BK157+BL157+BM157</f>
        <v>302</v>
      </c>
      <c r="BO157" s="1">
        <f>BI157+BM157</f>
        <v>302</v>
      </c>
      <c r="BP157" s="1"/>
      <c r="BQ157" s="1"/>
      <c r="BR157" s="1"/>
      <c r="BS157" s="1"/>
      <c r="BT157" s="1">
        <f>BN157+BP157+BQ157+BR157+BS157</f>
        <v>302</v>
      </c>
      <c r="BU157" s="1">
        <f>BO157+BS157</f>
        <v>302</v>
      </c>
      <c r="BV157" s="1"/>
      <c r="BW157" s="1"/>
      <c r="BX157" s="1"/>
      <c r="BY157" s="1"/>
      <c r="BZ157" s="1">
        <f>BT157+BV157+BW157+BX157+BY157</f>
        <v>302</v>
      </c>
      <c r="CA157" s="1">
        <f>BU157+BY157</f>
        <v>302</v>
      </c>
      <c r="CB157" s="97"/>
      <c r="CC157" s="97"/>
      <c r="CD157" s="97"/>
      <c r="CE157" s="97"/>
      <c r="CF157" s="124">
        <f>BZ157+CB157+CC157+CD157+CE157</f>
        <v>302</v>
      </c>
      <c r="CG157" s="124">
        <f>CA157+CE157</f>
        <v>302</v>
      </c>
      <c r="CH157" s="97"/>
      <c r="CI157" s="97"/>
      <c r="CJ157" s="97"/>
      <c r="CK157" s="97"/>
      <c r="CL157" s="191">
        <f>CF157+CH157+CI157+CJ157+CK157</f>
        <v>302</v>
      </c>
      <c r="CM157" s="191">
        <f>CG157+CK157</f>
        <v>302</v>
      </c>
      <c r="CN157" s="191">
        <v>297</v>
      </c>
      <c r="CO157" s="191">
        <v>297</v>
      </c>
      <c r="CP157" s="210">
        <f t="shared" si="455"/>
        <v>98.344370860927157</v>
      </c>
      <c r="CQ157" s="210">
        <f t="shared" si="456"/>
        <v>98.344370860927157</v>
      </c>
    </row>
    <row r="158" spans="1:95" ht="49.5">
      <c r="A158" s="2" t="s">
        <v>58</v>
      </c>
      <c r="B158" s="4" t="s">
        <v>14</v>
      </c>
      <c r="C158" s="4" t="s">
        <v>75</v>
      </c>
      <c r="D158" s="36" t="s">
        <v>102</v>
      </c>
      <c r="E158" s="4"/>
      <c r="F158" s="1">
        <f t="shared" ref="F158:AK158" si="491">F159</f>
        <v>0</v>
      </c>
      <c r="G158" s="1">
        <f t="shared" si="491"/>
        <v>0</v>
      </c>
      <c r="H158" s="1">
        <f t="shared" si="491"/>
        <v>0</v>
      </c>
      <c r="I158" s="1">
        <f t="shared" si="491"/>
        <v>0</v>
      </c>
      <c r="J158" s="1">
        <f t="shared" si="491"/>
        <v>0</v>
      </c>
      <c r="K158" s="1">
        <f t="shared" si="491"/>
        <v>0</v>
      </c>
      <c r="L158" s="1">
        <f t="shared" si="491"/>
        <v>0</v>
      </c>
      <c r="M158" s="1">
        <f t="shared" si="491"/>
        <v>0</v>
      </c>
      <c r="N158" s="1">
        <f t="shared" si="491"/>
        <v>0</v>
      </c>
      <c r="O158" s="1">
        <f t="shared" si="491"/>
        <v>0</v>
      </c>
      <c r="P158" s="1">
        <f t="shared" si="491"/>
        <v>0</v>
      </c>
      <c r="Q158" s="1">
        <f t="shared" si="491"/>
        <v>0</v>
      </c>
      <c r="R158" s="1">
        <f t="shared" si="491"/>
        <v>0</v>
      </c>
      <c r="S158" s="1">
        <f t="shared" si="491"/>
        <v>0</v>
      </c>
      <c r="T158" s="1">
        <f t="shared" si="491"/>
        <v>0</v>
      </c>
      <c r="U158" s="1">
        <f t="shared" si="491"/>
        <v>0</v>
      </c>
      <c r="V158" s="1">
        <f t="shared" si="491"/>
        <v>0</v>
      </c>
      <c r="W158" s="1">
        <f t="shared" si="491"/>
        <v>0</v>
      </c>
      <c r="X158" s="1">
        <f t="shared" si="491"/>
        <v>0</v>
      </c>
      <c r="Y158" s="1">
        <f t="shared" si="491"/>
        <v>0</v>
      </c>
      <c r="Z158" s="1">
        <f t="shared" si="491"/>
        <v>0</v>
      </c>
      <c r="AA158" s="1">
        <f t="shared" si="491"/>
        <v>0</v>
      </c>
      <c r="AB158" s="1">
        <f t="shared" si="491"/>
        <v>0</v>
      </c>
      <c r="AC158" s="1">
        <f t="shared" si="491"/>
        <v>0</v>
      </c>
      <c r="AD158" s="1">
        <f t="shared" si="491"/>
        <v>0</v>
      </c>
      <c r="AE158" s="1">
        <f t="shared" si="491"/>
        <v>0</v>
      </c>
      <c r="AF158" s="1">
        <f t="shared" si="491"/>
        <v>0</v>
      </c>
      <c r="AG158" s="1">
        <f t="shared" si="491"/>
        <v>0</v>
      </c>
      <c r="AH158" s="1">
        <f t="shared" si="491"/>
        <v>0</v>
      </c>
      <c r="AI158" s="1">
        <f t="shared" si="491"/>
        <v>0</v>
      </c>
      <c r="AJ158" s="1">
        <f t="shared" si="491"/>
        <v>0</v>
      </c>
      <c r="AK158" s="1">
        <f t="shared" si="491"/>
        <v>0</v>
      </c>
      <c r="AL158" s="1">
        <f t="shared" ref="AL158:BO158" si="492">AL159</f>
        <v>0</v>
      </c>
      <c r="AM158" s="1">
        <f t="shared" si="492"/>
        <v>0</v>
      </c>
      <c r="AN158" s="1">
        <f t="shared" si="492"/>
        <v>0</v>
      </c>
      <c r="AO158" s="1">
        <f t="shared" si="492"/>
        <v>0</v>
      </c>
      <c r="AP158" s="1">
        <f t="shared" si="492"/>
        <v>0</v>
      </c>
      <c r="AQ158" s="1">
        <f t="shared" si="492"/>
        <v>0</v>
      </c>
      <c r="AR158" s="1">
        <f t="shared" si="492"/>
        <v>0</v>
      </c>
      <c r="AS158" s="1">
        <f t="shared" si="492"/>
        <v>0</v>
      </c>
      <c r="AT158" s="1">
        <f t="shared" si="492"/>
        <v>0</v>
      </c>
      <c r="AU158" s="1">
        <f t="shared" si="492"/>
        <v>0</v>
      </c>
      <c r="AV158" s="1">
        <f t="shared" si="492"/>
        <v>0</v>
      </c>
      <c r="AW158" s="1">
        <f t="shared" si="492"/>
        <v>0</v>
      </c>
      <c r="AX158" s="1">
        <f t="shared" si="492"/>
        <v>0</v>
      </c>
      <c r="AY158" s="1">
        <f t="shared" si="492"/>
        <v>0</v>
      </c>
      <c r="AZ158" s="1">
        <f t="shared" si="492"/>
        <v>0</v>
      </c>
      <c r="BA158" s="1">
        <f t="shared" si="492"/>
        <v>0</v>
      </c>
      <c r="BB158" s="1">
        <f t="shared" si="492"/>
        <v>0</v>
      </c>
      <c r="BC158" s="1">
        <f t="shared" si="492"/>
        <v>0</v>
      </c>
      <c r="BD158" s="1">
        <f t="shared" si="492"/>
        <v>0</v>
      </c>
      <c r="BE158" s="1">
        <f t="shared" si="492"/>
        <v>0</v>
      </c>
      <c r="BF158" s="1">
        <f t="shared" si="492"/>
        <v>0</v>
      </c>
      <c r="BG158" s="1">
        <f t="shared" si="492"/>
        <v>0</v>
      </c>
      <c r="BH158" s="1">
        <f t="shared" si="492"/>
        <v>0</v>
      </c>
      <c r="BI158" s="1">
        <f t="shared" si="492"/>
        <v>0</v>
      </c>
      <c r="BJ158" s="1">
        <f t="shared" si="492"/>
        <v>0</v>
      </c>
      <c r="BK158" s="1">
        <f t="shared" si="492"/>
        <v>0</v>
      </c>
      <c r="BL158" s="1">
        <f t="shared" si="492"/>
        <v>0</v>
      </c>
      <c r="BM158" s="1">
        <f t="shared" si="492"/>
        <v>0</v>
      </c>
      <c r="BN158" s="1">
        <f t="shared" si="492"/>
        <v>0</v>
      </c>
      <c r="BO158" s="1">
        <f t="shared" si="492"/>
        <v>0</v>
      </c>
      <c r="BP158" s="1">
        <f>BP159</f>
        <v>0</v>
      </c>
      <c r="BQ158" s="1">
        <f t="shared" ref="BQ158:BU158" si="493">BQ159</f>
        <v>0</v>
      </c>
      <c r="BR158" s="1">
        <f t="shared" si="493"/>
        <v>0</v>
      </c>
      <c r="BS158" s="1">
        <f t="shared" si="493"/>
        <v>160</v>
      </c>
      <c r="BT158" s="1">
        <f t="shared" si="493"/>
        <v>160</v>
      </c>
      <c r="BU158" s="1">
        <f t="shared" si="493"/>
        <v>160</v>
      </c>
      <c r="BV158" s="1">
        <f t="shared" ref="BV158:CO158" si="494">BV159</f>
        <v>0</v>
      </c>
      <c r="BW158" s="1">
        <f t="shared" si="494"/>
        <v>0</v>
      </c>
      <c r="BX158" s="1">
        <f t="shared" si="494"/>
        <v>0</v>
      </c>
      <c r="BY158" s="1">
        <f t="shared" si="494"/>
        <v>0</v>
      </c>
      <c r="BZ158" s="1">
        <f t="shared" si="494"/>
        <v>160</v>
      </c>
      <c r="CA158" s="1">
        <f t="shared" si="494"/>
        <v>160</v>
      </c>
      <c r="CB158" s="97">
        <f t="shared" si="494"/>
        <v>0</v>
      </c>
      <c r="CC158" s="97">
        <f t="shared" si="494"/>
        <v>0</v>
      </c>
      <c r="CD158" s="97">
        <f t="shared" si="494"/>
        <v>0</v>
      </c>
      <c r="CE158" s="97">
        <f t="shared" si="494"/>
        <v>0</v>
      </c>
      <c r="CF158" s="124">
        <f t="shared" si="494"/>
        <v>160</v>
      </c>
      <c r="CG158" s="124">
        <f t="shared" si="494"/>
        <v>160</v>
      </c>
      <c r="CH158" s="97">
        <f t="shared" si="494"/>
        <v>0</v>
      </c>
      <c r="CI158" s="97">
        <f t="shared" si="494"/>
        <v>0</v>
      </c>
      <c r="CJ158" s="97">
        <f t="shared" si="494"/>
        <v>0</v>
      </c>
      <c r="CK158" s="97">
        <f t="shared" si="494"/>
        <v>0</v>
      </c>
      <c r="CL158" s="191">
        <f t="shared" si="494"/>
        <v>160</v>
      </c>
      <c r="CM158" s="191">
        <f t="shared" si="494"/>
        <v>160</v>
      </c>
      <c r="CN158" s="191">
        <f t="shared" si="494"/>
        <v>124</v>
      </c>
      <c r="CO158" s="191">
        <f t="shared" si="494"/>
        <v>124</v>
      </c>
      <c r="CP158" s="210">
        <f t="shared" si="455"/>
        <v>77.5</v>
      </c>
      <c r="CQ158" s="210">
        <f t="shared" si="456"/>
        <v>77.5</v>
      </c>
    </row>
    <row r="159" spans="1:95" ht="33">
      <c r="A159" s="2" t="s">
        <v>35</v>
      </c>
      <c r="B159" s="27" t="s">
        <v>14</v>
      </c>
      <c r="C159" s="27" t="s">
        <v>75</v>
      </c>
      <c r="D159" s="36" t="s">
        <v>102</v>
      </c>
      <c r="E159" s="30">
        <v>200</v>
      </c>
      <c r="F159" s="1">
        <f>F160</f>
        <v>0</v>
      </c>
      <c r="G159" s="1">
        <f>G160</f>
        <v>0</v>
      </c>
      <c r="H159" s="1">
        <f t="shared" ref="H159:S159" si="495">H160</f>
        <v>0</v>
      </c>
      <c r="I159" s="1">
        <f t="shared" si="495"/>
        <v>0</v>
      </c>
      <c r="J159" s="1">
        <f t="shared" si="495"/>
        <v>0</v>
      </c>
      <c r="K159" s="1">
        <f t="shared" si="495"/>
        <v>0</v>
      </c>
      <c r="L159" s="1">
        <f t="shared" si="495"/>
        <v>0</v>
      </c>
      <c r="M159" s="1">
        <f t="shared" si="495"/>
        <v>0</v>
      </c>
      <c r="N159" s="1">
        <f t="shared" si="495"/>
        <v>0</v>
      </c>
      <c r="O159" s="1">
        <f t="shared" si="495"/>
        <v>0</v>
      </c>
      <c r="P159" s="1">
        <f t="shared" si="495"/>
        <v>0</v>
      </c>
      <c r="Q159" s="1">
        <f t="shared" si="495"/>
        <v>0</v>
      </c>
      <c r="R159" s="1">
        <f t="shared" si="495"/>
        <v>0</v>
      </c>
      <c r="S159" s="1">
        <f t="shared" si="495"/>
        <v>0</v>
      </c>
      <c r="T159" s="1">
        <f t="shared" ref="T159:AE159" si="496">T160</f>
        <v>0</v>
      </c>
      <c r="U159" s="1">
        <f t="shared" si="496"/>
        <v>0</v>
      </c>
      <c r="V159" s="1">
        <f t="shared" si="496"/>
        <v>0</v>
      </c>
      <c r="W159" s="1">
        <f t="shared" si="496"/>
        <v>0</v>
      </c>
      <c r="X159" s="1">
        <f t="shared" si="496"/>
        <v>0</v>
      </c>
      <c r="Y159" s="1">
        <f t="shared" si="496"/>
        <v>0</v>
      </c>
      <c r="Z159" s="1">
        <f t="shared" si="496"/>
        <v>0</v>
      </c>
      <c r="AA159" s="1">
        <f t="shared" si="496"/>
        <v>0</v>
      </c>
      <c r="AB159" s="1">
        <f t="shared" si="496"/>
        <v>0</v>
      </c>
      <c r="AC159" s="1">
        <f t="shared" si="496"/>
        <v>0</v>
      </c>
      <c r="AD159" s="1">
        <f t="shared" si="496"/>
        <v>0</v>
      </c>
      <c r="AE159" s="1">
        <f t="shared" si="496"/>
        <v>0</v>
      </c>
      <c r="AF159" s="1">
        <f t="shared" ref="AF159:BD159" si="497">AF160</f>
        <v>0</v>
      </c>
      <c r="AG159" s="1">
        <f t="shared" si="497"/>
        <v>0</v>
      </c>
      <c r="AH159" s="1">
        <f t="shared" si="497"/>
        <v>0</v>
      </c>
      <c r="AI159" s="1">
        <f t="shared" si="497"/>
        <v>0</v>
      </c>
      <c r="AJ159" s="1">
        <f t="shared" si="497"/>
        <v>0</v>
      </c>
      <c r="AK159" s="1">
        <f t="shared" si="497"/>
        <v>0</v>
      </c>
      <c r="AL159" s="1">
        <f t="shared" si="497"/>
        <v>0</v>
      </c>
      <c r="AM159" s="1">
        <f t="shared" si="497"/>
        <v>0</v>
      </c>
      <c r="AN159" s="1">
        <f t="shared" si="497"/>
        <v>0</v>
      </c>
      <c r="AO159" s="1">
        <f t="shared" si="497"/>
        <v>0</v>
      </c>
      <c r="AP159" s="1">
        <f t="shared" si="497"/>
        <v>0</v>
      </c>
      <c r="AQ159" s="1">
        <f t="shared" si="497"/>
        <v>0</v>
      </c>
      <c r="AR159" s="1">
        <f t="shared" si="497"/>
        <v>0</v>
      </c>
      <c r="AS159" s="1">
        <f t="shared" si="497"/>
        <v>0</v>
      </c>
      <c r="AT159" s="1">
        <f t="shared" si="497"/>
        <v>0</v>
      </c>
      <c r="AU159" s="1">
        <f t="shared" si="497"/>
        <v>0</v>
      </c>
      <c r="AV159" s="1">
        <f t="shared" si="497"/>
        <v>0</v>
      </c>
      <c r="AW159" s="1">
        <f t="shared" si="497"/>
        <v>0</v>
      </c>
      <c r="AX159" s="1">
        <f t="shared" ref="AX159:BA159" si="498">AX160</f>
        <v>0</v>
      </c>
      <c r="AY159" s="1">
        <f t="shared" si="498"/>
        <v>0</v>
      </c>
      <c r="AZ159" s="1">
        <f t="shared" si="498"/>
        <v>0</v>
      </c>
      <c r="BA159" s="1">
        <f t="shared" si="498"/>
        <v>0</v>
      </c>
      <c r="BB159" s="1">
        <f t="shared" ref="BB159:BC159" si="499">BB160</f>
        <v>0</v>
      </c>
      <c r="BC159" s="1">
        <f t="shared" si="499"/>
        <v>0</v>
      </c>
      <c r="BD159" s="1">
        <f t="shared" si="497"/>
        <v>0</v>
      </c>
      <c r="BE159" s="1">
        <f t="shared" ref="BE159:BO159" si="500">BE160</f>
        <v>0</v>
      </c>
      <c r="BF159" s="1">
        <f t="shared" si="500"/>
        <v>0</v>
      </c>
      <c r="BG159" s="1">
        <f t="shared" si="500"/>
        <v>0</v>
      </c>
      <c r="BH159" s="1">
        <f t="shared" si="500"/>
        <v>0</v>
      </c>
      <c r="BI159" s="1">
        <f t="shared" si="500"/>
        <v>0</v>
      </c>
      <c r="BJ159" s="1">
        <f t="shared" si="500"/>
        <v>0</v>
      </c>
      <c r="BK159" s="1">
        <f t="shared" si="500"/>
        <v>0</v>
      </c>
      <c r="BL159" s="1">
        <f t="shared" si="500"/>
        <v>0</v>
      </c>
      <c r="BM159" s="1">
        <f t="shared" si="500"/>
        <v>0</v>
      </c>
      <c r="BN159" s="1">
        <f t="shared" si="500"/>
        <v>0</v>
      </c>
      <c r="BO159" s="1">
        <f t="shared" si="500"/>
        <v>0</v>
      </c>
      <c r="BP159" s="1">
        <f t="shared" ref="BP159:BU159" si="501">BP160</f>
        <v>0</v>
      </c>
      <c r="BQ159" s="1">
        <f t="shared" si="501"/>
        <v>0</v>
      </c>
      <c r="BR159" s="1">
        <f t="shared" si="501"/>
        <v>0</v>
      </c>
      <c r="BS159" s="1">
        <f t="shared" si="501"/>
        <v>160</v>
      </c>
      <c r="BT159" s="1">
        <f t="shared" si="501"/>
        <v>160</v>
      </c>
      <c r="BU159" s="1">
        <f t="shared" si="501"/>
        <v>160</v>
      </c>
      <c r="BV159" s="1">
        <f t="shared" ref="BV159:CO159" si="502">BV160</f>
        <v>0</v>
      </c>
      <c r="BW159" s="1">
        <f t="shared" si="502"/>
        <v>0</v>
      </c>
      <c r="BX159" s="1">
        <f t="shared" si="502"/>
        <v>0</v>
      </c>
      <c r="BY159" s="1">
        <f t="shared" si="502"/>
        <v>0</v>
      </c>
      <c r="BZ159" s="1">
        <f t="shared" si="502"/>
        <v>160</v>
      </c>
      <c r="CA159" s="1">
        <f t="shared" si="502"/>
        <v>160</v>
      </c>
      <c r="CB159" s="97">
        <f t="shared" si="502"/>
        <v>0</v>
      </c>
      <c r="CC159" s="97">
        <f t="shared" si="502"/>
        <v>0</v>
      </c>
      <c r="CD159" s="97">
        <f t="shared" si="502"/>
        <v>0</v>
      </c>
      <c r="CE159" s="97">
        <f t="shared" si="502"/>
        <v>0</v>
      </c>
      <c r="CF159" s="124">
        <f t="shared" si="502"/>
        <v>160</v>
      </c>
      <c r="CG159" s="124">
        <f t="shared" si="502"/>
        <v>160</v>
      </c>
      <c r="CH159" s="97">
        <f t="shared" si="502"/>
        <v>0</v>
      </c>
      <c r="CI159" s="97">
        <f t="shared" si="502"/>
        <v>0</v>
      </c>
      <c r="CJ159" s="97">
        <f t="shared" si="502"/>
        <v>0</v>
      </c>
      <c r="CK159" s="97">
        <f t="shared" si="502"/>
        <v>0</v>
      </c>
      <c r="CL159" s="191">
        <f t="shared" si="502"/>
        <v>160</v>
      </c>
      <c r="CM159" s="191">
        <f t="shared" si="502"/>
        <v>160</v>
      </c>
      <c r="CN159" s="191">
        <f t="shared" si="502"/>
        <v>124</v>
      </c>
      <c r="CO159" s="191">
        <f t="shared" si="502"/>
        <v>124</v>
      </c>
      <c r="CP159" s="210">
        <f t="shared" si="455"/>
        <v>77.5</v>
      </c>
      <c r="CQ159" s="210">
        <f t="shared" si="456"/>
        <v>77.5</v>
      </c>
    </row>
    <row r="160" spans="1:95" ht="38.25" customHeight="1">
      <c r="A160" s="2" t="s">
        <v>36</v>
      </c>
      <c r="B160" s="27" t="s">
        <v>14</v>
      </c>
      <c r="C160" s="27" t="s">
        <v>75</v>
      </c>
      <c r="D160" s="36" t="s">
        <v>102</v>
      </c>
      <c r="E160" s="30">
        <v>240</v>
      </c>
      <c r="F160" s="1"/>
      <c r="G160" s="1"/>
      <c r="H160" s="1"/>
      <c r="I160" s="1"/>
      <c r="J160" s="1"/>
      <c r="K160" s="1"/>
      <c r="L160" s="1">
        <f>F160+H160+I160+J160+K160</f>
        <v>0</v>
      </c>
      <c r="M160" s="1">
        <f>G160+K160</f>
        <v>0</v>
      </c>
      <c r="N160" s="1"/>
      <c r="O160" s="1"/>
      <c r="P160" s="1"/>
      <c r="Q160" s="1"/>
      <c r="R160" s="1">
        <f>L160+N160+O160+P160+Q160</f>
        <v>0</v>
      </c>
      <c r="S160" s="1">
        <f>M160+Q160</f>
        <v>0</v>
      </c>
      <c r="T160" s="1"/>
      <c r="U160" s="1"/>
      <c r="V160" s="1"/>
      <c r="W160" s="1"/>
      <c r="X160" s="1">
        <f>R160+T160+U160+V160+W160</f>
        <v>0</v>
      </c>
      <c r="Y160" s="1">
        <f>S160+W160</f>
        <v>0</v>
      </c>
      <c r="Z160" s="1"/>
      <c r="AA160" s="1"/>
      <c r="AB160" s="1"/>
      <c r="AC160" s="1"/>
      <c r="AD160" s="1">
        <f>X160+Z160+AA160+AB160+AC160</f>
        <v>0</v>
      </c>
      <c r="AE160" s="1">
        <f>Y160+AC160</f>
        <v>0</v>
      </c>
      <c r="AF160" s="1"/>
      <c r="AG160" s="1"/>
      <c r="AH160" s="1"/>
      <c r="AI160" s="1"/>
      <c r="AJ160" s="1">
        <f>AD160+AF160+AG160+AH160+AI160</f>
        <v>0</v>
      </c>
      <c r="AK160" s="1">
        <f>AE160+AI160</f>
        <v>0</v>
      </c>
      <c r="AL160" s="1"/>
      <c r="AM160" s="1"/>
      <c r="AN160" s="1"/>
      <c r="AO160" s="1"/>
      <c r="AP160" s="1">
        <f>AJ160+AL160+AM160+AN160+AO160</f>
        <v>0</v>
      </c>
      <c r="AQ160" s="1">
        <f>AK160+AO160</f>
        <v>0</v>
      </c>
      <c r="AR160" s="1"/>
      <c r="AS160" s="1"/>
      <c r="AT160" s="1"/>
      <c r="AU160" s="1"/>
      <c r="AV160" s="1">
        <f>AP160+AR160+AS160+AT160+AU160</f>
        <v>0</v>
      </c>
      <c r="AW160" s="1">
        <f>AQ160+AU160</f>
        <v>0</v>
      </c>
      <c r="AX160" s="1"/>
      <c r="AY160" s="1"/>
      <c r="AZ160" s="1"/>
      <c r="BA160" s="1"/>
      <c r="BB160" s="1">
        <f>AV160+AX160+AY160+AZ160+BA160</f>
        <v>0</v>
      </c>
      <c r="BC160" s="1">
        <f>AW160+BA160</f>
        <v>0</v>
      </c>
      <c r="BD160" s="1"/>
      <c r="BE160" s="1"/>
      <c r="BF160" s="1"/>
      <c r="BG160" s="1"/>
      <c r="BH160" s="1">
        <f>BB160+BD160+BE160+BF160+BG160</f>
        <v>0</v>
      </c>
      <c r="BI160" s="1">
        <f>BC160+BG160</f>
        <v>0</v>
      </c>
      <c r="BJ160" s="1"/>
      <c r="BK160" s="1"/>
      <c r="BL160" s="1"/>
      <c r="BM160" s="1"/>
      <c r="BN160" s="1">
        <f>BH160+BJ160+BK160+BL160+BM160</f>
        <v>0</v>
      </c>
      <c r="BO160" s="1">
        <f>BI160+BM160</f>
        <v>0</v>
      </c>
      <c r="BP160" s="1"/>
      <c r="BQ160" s="1"/>
      <c r="BR160" s="1"/>
      <c r="BS160" s="1">
        <f>160</f>
        <v>160</v>
      </c>
      <c r="BT160" s="1">
        <f>BN160+BP160+BQ160+BR160+BS160</f>
        <v>160</v>
      </c>
      <c r="BU160" s="1">
        <f>BO160+BS160</f>
        <v>160</v>
      </c>
      <c r="BV160" s="1"/>
      <c r="BW160" s="1"/>
      <c r="BX160" s="1"/>
      <c r="BY160" s="1"/>
      <c r="BZ160" s="1">
        <f>BT160+BV160+BW160+BX160+BY160</f>
        <v>160</v>
      </c>
      <c r="CA160" s="1">
        <f>BU160+BY160</f>
        <v>160</v>
      </c>
      <c r="CB160" s="97"/>
      <c r="CC160" s="97"/>
      <c r="CD160" s="97"/>
      <c r="CE160" s="97"/>
      <c r="CF160" s="124">
        <f>BZ160+CB160+CC160+CD160+CE160</f>
        <v>160</v>
      </c>
      <c r="CG160" s="124">
        <f>CA160+CE160</f>
        <v>160</v>
      </c>
      <c r="CH160" s="97"/>
      <c r="CI160" s="97"/>
      <c r="CJ160" s="97"/>
      <c r="CK160" s="97"/>
      <c r="CL160" s="191">
        <f>CF160+CH160+CI160+CJ160+CK160</f>
        <v>160</v>
      </c>
      <c r="CM160" s="191">
        <f>CG160+CK160</f>
        <v>160</v>
      </c>
      <c r="CN160" s="191">
        <v>124</v>
      </c>
      <c r="CO160" s="191">
        <v>124</v>
      </c>
      <c r="CP160" s="210">
        <f t="shared" si="455"/>
        <v>77.5</v>
      </c>
      <c r="CQ160" s="210">
        <f t="shared" si="456"/>
        <v>77.5</v>
      </c>
    </row>
    <row r="161" spans="1:95" ht="22.5" customHeight="1">
      <c r="A161" s="2" t="s">
        <v>60</v>
      </c>
      <c r="B161" s="27" t="s">
        <v>14</v>
      </c>
      <c r="C161" s="27" t="s">
        <v>75</v>
      </c>
      <c r="D161" s="36" t="s">
        <v>103</v>
      </c>
      <c r="E161" s="27"/>
      <c r="F161" s="1">
        <f>F162</f>
        <v>15</v>
      </c>
      <c r="G161" s="1">
        <f>G162</f>
        <v>15</v>
      </c>
      <c r="H161" s="1">
        <f t="shared" ref="H161:W162" si="503">H162</f>
        <v>0</v>
      </c>
      <c r="I161" s="1">
        <f t="shared" si="503"/>
        <v>0</v>
      </c>
      <c r="J161" s="1">
        <f t="shared" si="503"/>
        <v>0</v>
      </c>
      <c r="K161" s="1">
        <f t="shared" si="503"/>
        <v>0</v>
      </c>
      <c r="L161" s="1">
        <f t="shared" si="503"/>
        <v>15</v>
      </c>
      <c r="M161" s="1">
        <f t="shared" si="503"/>
        <v>15</v>
      </c>
      <c r="N161" s="1">
        <f t="shared" si="503"/>
        <v>0</v>
      </c>
      <c r="O161" s="1">
        <f t="shared" si="503"/>
        <v>0</v>
      </c>
      <c r="P161" s="1">
        <f t="shared" si="503"/>
        <v>0</v>
      </c>
      <c r="Q161" s="1">
        <f t="shared" si="503"/>
        <v>0</v>
      </c>
      <c r="R161" s="1">
        <f t="shared" si="503"/>
        <v>15</v>
      </c>
      <c r="S161" s="1">
        <f t="shared" si="503"/>
        <v>15</v>
      </c>
      <c r="T161" s="1">
        <f t="shared" si="503"/>
        <v>0</v>
      </c>
      <c r="U161" s="1">
        <f t="shared" si="503"/>
        <v>0</v>
      </c>
      <c r="V161" s="1">
        <f t="shared" si="503"/>
        <v>0</v>
      </c>
      <c r="W161" s="1">
        <f t="shared" si="503"/>
        <v>0</v>
      </c>
      <c r="X161" s="1">
        <f t="shared" ref="T161:AI162" si="504">X162</f>
        <v>15</v>
      </c>
      <c r="Y161" s="1">
        <f t="shared" si="504"/>
        <v>15</v>
      </c>
      <c r="Z161" s="1">
        <f t="shared" si="504"/>
        <v>0</v>
      </c>
      <c r="AA161" s="1">
        <f t="shared" si="504"/>
        <v>0</v>
      </c>
      <c r="AB161" s="1">
        <f t="shared" si="504"/>
        <v>0</v>
      </c>
      <c r="AC161" s="1">
        <f t="shared" si="504"/>
        <v>0</v>
      </c>
      <c r="AD161" s="1">
        <f t="shared" si="504"/>
        <v>15</v>
      </c>
      <c r="AE161" s="1">
        <f t="shared" si="504"/>
        <v>15</v>
      </c>
      <c r="AF161" s="1">
        <f t="shared" si="504"/>
        <v>0</v>
      </c>
      <c r="AG161" s="1">
        <f t="shared" si="504"/>
        <v>0</v>
      </c>
      <c r="AH161" s="1">
        <f t="shared" si="504"/>
        <v>0</v>
      </c>
      <c r="AI161" s="1">
        <f t="shared" si="504"/>
        <v>0</v>
      </c>
      <c r="AJ161" s="1">
        <f t="shared" ref="AF161:BD162" si="505">AJ162</f>
        <v>15</v>
      </c>
      <c r="AK161" s="1">
        <f t="shared" si="505"/>
        <v>15</v>
      </c>
      <c r="AL161" s="1">
        <f t="shared" si="505"/>
        <v>0</v>
      </c>
      <c r="AM161" s="1">
        <f t="shared" si="505"/>
        <v>0</v>
      </c>
      <c r="AN161" s="1">
        <f t="shared" si="505"/>
        <v>0</v>
      </c>
      <c r="AO161" s="1">
        <f t="shared" si="505"/>
        <v>0</v>
      </c>
      <c r="AP161" s="1">
        <f t="shared" si="505"/>
        <v>15</v>
      </c>
      <c r="AQ161" s="1">
        <f t="shared" si="505"/>
        <v>15</v>
      </c>
      <c r="AR161" s="1">
        <f t="shared" si="505"/>
        <v>0</v>
      </c>
      <c r="AS161" s="1">
        <f t="shared" si="505"/>
        <v>0</v>
      </c>
      <c r="AT161" s="1">
        <f t="shared" si="505"/>
        <v>0</v>
      </c>
      <c r="AU161" s="1">
        <f t="shared" si="505"/>
        <v>0</v>
      </c>
      <c r="AV161" s="1">
        <f t="shared" si="505"/>
        <v>15</v>
      </c>
      <c r="AW161" s="1">
        <f t="shared" si="505"/>
        <v>15</v>
      </c>
      <c r="AX161" s="1">
        <f t="shared" si="505"/>
        <v>0</v>
      </c>
      <c r="AY161" s="1">
        <f t="shared" si="505"/>
        <v>0</v>
      </c>
      <c r="AZ161" s="1">
        <f t="shared" si="505"/>
        <v>0</v>
      </c>
      <c r="BA161" s="1">
        <f t="shared" si="505"/>
        <v>0</v>
      </c>
      <c r="BB161" s="1">
        <f t="shared" si="505"/>
        <v>15</v>
      </c>
      <c r="BC161" s="1">
        <f t="shared" ref="BB161:BC162" si="506">BC162</f>
        <v>15</v>
      </c>
      <c r="BD161" s="1">
        <f t="shared" si="505"/>
        <v>0</v>
      </c>
      <c r="BE161" s="1">
        <f t="shared" ref="BE161:BV162" si="507">BE162</f>
        <v>0</v>
      </c>
      <c r="BF161" s="1">
        <f t="shared" si="507"/>
        <v>0</v>
      </c>
      <c r="BG161" s="1">
        <f t="shared" si="507"/>
        <v>0</v>
      </c>
      <c r="BH161" s="1">
        <f t="shared" si="507"/>
        <v>15</v>
      </c>
      <c r="BI161" s="1">
        <f t="shared" si="507"/>
        <v>15</v>
      </c>
      <c r="BJ161" s="1">
        <f t="shared" si="507"/>
        <v>0</v>
      </c>
      <c r="BK161" s="1">
        <f t="shared" si="507"/>
        <v>0</v>
      </c>
      <c r="BL161" s="1">
        <f t="shared" si="507"/>
        <v>0</v>
      </c>
      <c r="BM161" s="1">
        <f t="shared" si="507"/>
        <v>0</v>
      </c>
      <c r="BN161" s="1">
        <f t="shared" si="507"/>
        <v>15</v>
      </c>
      <c r="BO161" s="1">
        <f t="shared" si="507"/>
        <v>15</v>
      </c>
      <c r="BP161" s="1">
        <f t="shared" si="507"/>
        <v>0</v>
      </c>
      <c r="BQ161" s="1">
        <f t="shared" si="507"/>
        <v>0</v>
      </c>
      <c r="BR161" s="1">
        <f t="shared" si="507"/>
        <v>0</v>
      </c>
      <c r="BS161" s="1">
        <f t="shared" si="507"/>
        <v>0</v>
      </c>
      <c r="BT161" s="1">
        <f t="shared" si="507"/>
        <v>15</v>
      </c>
      <c r="BU161" s="1">
        <f t="shared" ref="BP161:BU162" si="508">BU162</f>
        <v>15</v>
      </c>
      <c r="BV161" s="1">
        <f t="shared" si="507"/>
        <v>0</v>
      </c>
      <c r="BW161" s="1">
        <f t="shared" ref="BV161:CK162" si="509">BW162</f>
        <v>0</v>
      </c>
      <c r="BX161" s="1">
        <f t="shared" si="509"/>
        <v>0</v>
      </c>
      <c r="BY161" s="1">
        <f t="shared" si="509"/>
        <v>0</v>
      </c>
      <c r="BZ161" s="1">
        <f t="shared" si="509"/>
        <v>15</v>
      </c>
      <c r="CA161" s="1">
        <f t="shared" si="509"/>
        <v>15</v>
      </c>
      <c r="CB161" s="97">
        <f t="shared" si="509"/>
        <v>0</v>
      </c>
      <c r="CC161" s="97">
        <f t="shared" si="509"/>
        <v>0</v>
      </c>
      <c r="CD161" s="97">
        <f t="shared" si="509"/>
        <v>0</v>
      </c>
      <c r="CE161" s="97">
        <f t="shared" si="509"/>
        <v>0</v>
      </c>
      <c r="CF161" s="124">
        <f t="shared" si="509"/>
        <v>15</v>
      </c>
      <c r="CG161" s="124">
        <f t="shared" si="509"/>
        <v>15</v>
      </c>
      <c r="CH161" s="97">
        <f t="shared" si="509"/>
        <v>0</v>
      </c>
      <c r="CI161" s="97">
        <f t="shared" si="509"/>
        <v>0</v>
      </c>
      <c r="CJ161" s="97">
        <f t="shared" si="509"/>
        <v>0</v>
      </c>
      <c r="CK161" s="97">
        <f t="shared" si="509"/>
        <v>0</v>
      </c>
      <c r="CL161" s="191">
        <f t="shared" ref="CH161:CO162" si="510">CL162</f>
        <v>15</v>
      </c>
      <c r="CM161" s="191">
        <f t="shared" si="510"/>
        <v>15</v>
      </c>
      <c r="CN161" s="191">
        <f t="shared" si="510"/>
        <v>15</v>
      </c>
      <c r="CO161" s="191">
        <f t="shared" si="510"/>
        <v>15</v>
      </c>
      <c r="CP161" s="210">
        <f t="shared" si="455"/>
        <v>100</v>
      </c>
      <c r="CQ161" s="210">
        <f t="shared" si="456"/>
        <v>100</v>
      </c>
    </row>
    <row r="162" spans="1:95" ht="33">
      <c r="A162" s="2" t="s">
        <v>35</v>
      </c>
      <c r="B162" s="27" t="s">
        <v>14</v>
      </c>
      <c r="C162" s="27" t="s">
        <v>75</v>
      </c>
      <c r="D162" s="36" t="s">
        <v>103</v>
      </c>
      <c r="E162" s="30">
        <v>200</v>
      </c>
      <c r="F162" s="1">
        <f>F163</f>
        <v>15</v>
      </c>
      <c r="G162" s="1">
        <f>G163</f>
        <v>15</v>
      </c>
      <c r="H162" s="1">
        <f t="shared" si="503"/>
        <v>0</v>
      </c>
      <c r="I162" s="1">
        <f t="shared" si="503"/>
        <v>0</v>
      </c>
      <c r="J162" s="1">
        <f t="shared" si="503"/>
        <v>0</v>
      </c>
      <c r="K162" s="1">
        <f t="shared" si="503"/>
        <v>0</v>
      </c>
      <c r="L162" s="1">
        <f t="shared" si="503"/>
        <v>15</v>
      </c>
      <c r="M162" s="1">
        <f t="shared" si="503"/>
        <v>15</v>
      </c>
      <c r="N162" s="1">
        <f t="shared" si="503"/>
        <v>0</v>
      </c>
      <c r="O162" s="1">
        <f t="shared" si="503"/>
        <v>0</v>
      </c>
      <c r="P162" s="1">
        <f t="shared" si="503"/>
        <v>0</v>
      </c>
      <c r="Q162" s="1">
        <f t="shared" si="503"/>
        <v>0</v>
      </c>
      <c r="R162" s="1">
        <f t="shared" si="503"/>
        <v>15</v>
      </c>
      <c r="S162" s="1">
        <f t="shared" si="503"/>
        <v>15</v>
      </c>
      <c r="T162" s="1">
        <f t="shared" si="504"/>
        <v>0</v>
      </c>
      <c r="U162" s="1">
        <f t="shared" si="504"/>
        <v>0</v>
      </c>
      <c r="V162" s="1">
        <f t="shared" si="504"/>
        <v>0</v>
      </c>
      <c r="W162" s="1">
        <f t="shared" si="504"/>
        <v>0</v>
      </c>
      <c r="X162" s="1">
        <f t="shared" si="504"/>
        <v>15</v>
      </c>
      <c r="Y162" s="1">
        <f t="shared" si="504"/>
        <v>15</v>
      </c>
      <c r="Z162" s="1">
        <f t="shared" si="504"/>
        <v>0</v>
      </c>
      <c r="AA162" s="1">
        <f t="shared" si="504"/>
        <v>0</v>
      </c>
      <c r="AB162" s="1">
        <f t="shared" si="504"/>
        <v>0</v>
      </c>
      <c r="AC162" s="1">
        <f t="shared" si="504"/>
        <v>0</v>
      </c>
      <c r="AD162" s="1">
        <f t="shared" si="504"/>
        <v>15</v>
      </c>
      <c r="AE162" s="1">
        <f t="shared" si="504"/>
        <v>15</v>
      </c>
      <c r="AF162" s="1">
        <f t="shared" si="505"/>
        <v>0</v>
      </c>
      <c r="AG162" s="1">
        <f t="shared" si="505"/>
        <v>0</v>
      </c>
      <c r="AH162" s="1">
        <f t="shared" si="505"/>
        <v>0</v>
      </c>
      <c r="AI162" s="1">
        <f t="shared" si="505"/>
        <v>0</v>
      </c>
      <c r="AJ162" s="1">
        <f t="shared" si="505"/>
        <v>15</v>
      </c>
      <c r="AK162" s="1">
        <f t="shared" si="505"/>
        <v>15</v>
      </c>
      <c r="AL162" s="1">
        <f t="shared" si="505"/>
        <v>0</v>
      </c>
      <c r="AM162" s="1">
        <f t="shared" si="505"/>
        <v>0</v>
      </c>
      <c r="AN162" s="1">
        <f t="shared" si="505"/>
        <v>0</v>
      </c>
      <c r="AO162" s="1">
        <f t="shared" si="505"/>
        <v>0</v>
      </c>
      <c r="AP162" s="1">
        <f t="shared" si="505"/>
        <v>15</v>
      </c>
      <c r="AQ162" s="1">
        <f t="shared" si="505"/>
        <v>15</v>
      </c>
      <c r="AR162" s="1">
        <f t="shared" si="505"/>
        <v>0</v>
      </c>
      <c r="AS162" s="1">
        <f t="shared" si="505"/>
        <v>0</v>
      </c>
      <c r="AT162" s="1">
        <f t="shared" si="505"/>
        <v>0</v>
      </c>
      <c r="AU162" s="1">
        <f t="shared" si="505"/>
        <v>0</v>
      </c>
      <c r="AV162" s="1">
        <f t="shared" si="505"/>
        <v>15</v>
      </c>
      <c r="AW162" s="1">
        <f t="shared" si="505"/>
        <v>15</v>
      </c>
      <c r="AX162" s="1">
        <f t="shared" ref="AX162:BA162" si="511">AX163</f>
        <v>0</v>
      </c>
      <c r="AY162" s="1">
        <f t="shared" si="511"/>
        <v>0</v>
      </c>
      <c r="AZ162" s="1">
        <f t="shared" si="511"/>
        <v>0</v>
      </c>
      <c r="BA162" s="1">
        <f t="shared" si="511"/>
        <v>0</v>
      </c>
      <c r="BB162" s="1">
        <f t="shared" si="506"/>
        <v>15</v>
      </c>
      <c r="BC162" s="1">
        <f t="shared" si="506"/>
        <v>15</v>
      </c>
      <c r="BD162" s="1">
        <f t="shared" si="505"/>
        <v>0</v>
      </c>
      <c r="BE162" s="1">
        <f t="shared" si="507"/>
        <v>0</v>
      </c>
      <c r="BF162" s="1">
        <f t="shared" si="507"/>
        <v>0</v>
      </c>
      <c r="BG162" s="1">
        <f t="shared" si="507"/>
        <v>0</v>
      </c>
      <c r="BH162" s="1">
        <f t="shared" si="507"/>
        <v>15</v>
      </c>
      <c r="BI162" s="1">
        <f t="shared" si="507"/>
        <v>15</v>
      </c>
      <c r="BJ162" s="1">
        <f t="shared" si="507"/>
        <v>0</v>
      </c>
      <c r="BK162" s="1">
        <f t="shared" si="507"/>
        <v>0</v>
      </c>
      <c r="BL162" s="1">
        <f t="shared" si="507"/>
        <v>0</v>
      </c>
      <c r="BM162" s="1">
        <f t="shared" si="507"/>
        <v>0</v>
      </c>
      <c r="BN162" s="1">
        <f t="shared" si="507"/>
        <v>15</v>
      </c>
      <c r="BO162" s="1">
        <f t="shared" si="507"/>
        <v>15</v>
      </c>
      <c r="BP162" s="1">
        <f t="shared" si="508"/>
        <v>0</v>
      </c>
      <c r="BQ162" s="1">
        <f t="shared" si="508"/>
        <v>0</v>
      </c>
      <c r="BR162" s="1">
        <f t="shared" si="508"/>
        <v>0</v>
      </c>
      <c r="BS162" s="1">
        <f t="shared" si="508"/>
        <v>0</v>
      </c>
      <c r="BT162" s="1">
        <f t="shared" si="508"/>
        <v>15</v>
      </c>
      <c r="BU162" s="1">
        <f t="shared" si="508"/>
        <v>15</v>
      </c>
      <c r="BV162" s="1">
        <f t="shared" si="509"/>
        <v>0</v>
      </c>
      <c r="BW162" s="1">
        <f t="shared" si="509"/>
        <v>0</v>
      </c>
      <c r="BX162" s="1">
        <f t="shared" si="509"/>
        <v>0</v>
      </c>
      <c r="BY162" s="1">
        <f t="shared" si="509"/>
        <v>0</v>
      </c>
      <c r="BZ162" s="1">
        <f t="shared" si="509"/>
        <v>15</v>
      </c>
      <c r="CA162" s="1">
        <f t="shared" si="509"/>
        <v>15</v>
      </c>
      <c r="CB162" s="97">
        <f t="shared" si="509"/>
        <v>0</v>
      </c>
      <c r="CC162" s="97">
        <f t="shared" si="509"/>
        <v>0</v>
      </c>
      <c r="CD162" s="97">
        <f t="shared" si="509"/>
        <v>0</v>
      </c>
      <c r="CE162" s="97">
        <f t="shared" si="509"/>
        <v>0</v>
      </c>
      <c r="CF162" s="124">
        <f t="shared" si="509"/>
        <v>15</v>
      </c>
      <c r="CG162" s="124">
        <f t="shared" si="509"/>
        <v>15</v>
      </c>
      <c r="CH162" s="97">
        <f t="shared" si="510"/>
        <v>0</v>
      </c>
      <c r="CI162" s="97">
        <f t="shared" si="510"/>
        <v>0</v>
      </c>
      <c r="CJ162" s="97">
        <f t="shared" si="510"/>
        <v>0</v>
      </c>
      <c r="CK162" s="97">
        <f t="shared" si="510"/>
        <v>0</v>
      </c>
      <c r="CL162" s="191">
        <f t="shared" si="510"/>
        <v>15</v>
      </c>
      <c r="CM162" s="191">
        <f t="shared" si="510"/>
        <v>15</v>
      </c>
      <c r="CN162" s="191">
        <f t="shared" si="510"/>
        <v>15</v>
      </c>
      <c r="CO162" s="191">
        <f t="shared" si="510"/>
        <v>15</v>
      </c>
      <c r="CP162" s="210">
        <f t="shared" si="455"/>
        <v>100</v>
      </c>
      <c r="CQ162" s="210">
        <f t="shared" si="456"/>
        <v>100</v>
      </c>
    </row>
    <row r="163" spans="1:95" ht="40.5" customHeight="1">
      <c r="A163" s="2" t="s">
        <v>36</v>
      </c>
      <c r="B163" s="27" t="s">
        <v>14</v>
      </c>
      <c r="C163" s="27" t="s">
        <v>75</v>
      </c>
      <c r="D163" s="36" t="s">
        <v>103</v>
      </c>
      <c r="E163" s="30">
        <v>240</v>
      </c>
      <c r="F163" s="1">
        <v>15</v>
      </c>
      <c r="G163" s="1">
        <v>15</v>
      </c>
      <c r="H163" s="1"/>
      <c r="I163" s="1"/>
      <c r="J163" s="1"/>
      <c r="K163" s="1"/>
      <c r="L163" s="1">
        <f>F163+H163+I163+J163+K163</f>
        <v>15</v>
      </c>
      <c r="M163" s="1">
        <f>G163+K163</f>
        <v>15</v>
      </c>
      <c r="N163" s="1"/>
      <c r="O163" s="1"/>
      <c r="P163" s="1"/>
      <c r="Q163" s="1"/>
      <c r="R163" s="1">
        <f>L163+N163+O163+P163+Q163</f>
        <v>15</v>
      </c>
      <c r="S163" s="1">
        <f>M163+Q163</f>
        <v>15</v>
      </c>
      <c r="T163" s="1"/>
      <c r="U163" s="1"/>
      <c r="V163" s="1"/>
      <c r="W163" s="1"/>
      <c r="X163" s="1">
        <f>R163+T163+U163+V163+W163</f>
        <v>15</v>
      </c>
      <c r="Y163" s="1">
        <f>S163+W163</f>
        <v>15</v>
      </c>
      <c r="Z163" s="1"/>
      <c r="AA163" s="1"/>
      <c r="AB163" s="1"/>
      <c r="AC163" s="1"/>
      <c r="AD163" s="1">
        <f>X163+Z163+AA163+AB163+AC163</f>
        <v>15</v>
      </c>
      <c r="AE163" s="1">
        <f>Y163+AC163</f>
        <v>15</v>
      </c>
      <c r="AF163" s="1"/>
      <c r="AG163" s="1"/>
      <c r="AH163" s="1"/>
      <c r="AI163" s="1"/>
      <c r="AJ163" s="1">
        <f>AD163+AF163+AG163+AH163+AI163</f>
        <v>15</v>
      </c>
      <c r="AK163" s="1">
        <f>AE163+AI163</f>
        <v>15</v>
      </c>
      <c r="AL163" s="1"/>
      <c r="AM163" s="1"/>
      <c r="AN163" s="1"/>
      <c r="AO163" s="1"/>
      <c r="AP163" s="1">
        <f>AJ163+AL163+AM163+AN163+AO163</f>
        <v>15</v>
      </c>
      <c r="AQ163" s="1">
        <f>AK163+AO163</f>
        <v>15</v>
      </c>
      <c r="AR163" s="1"/>
      <c r="AS163" s="1"/>
      <c r="AT163" s="1"/>
      <c r="AU163" s="1"/>
      <c r="AV163" s="1">
        <f>AP163+AR163+AS163+AT163+AU163</f>
        <v>15</v>
      </c>
      <c r="AW163" s="1">
        <f>AQ163+AU163</f>
        <v>15</v>
      </c>
      <c r="AX163" s="1"/>
      <c r="AY163" s="1"/>
      <c r="AZ163" s="1"/>
      <c r="BA163" s="1"/>
      <c r="BB163" s="1">
        <f>AV163+AX163+AY163+AZ163+BA163</f>
        <v>15</v>
      </c>
      <c r="BC163" s="1">
        <f>AW163+BA163</f>
        <v>15</v>
      </c>
      <c r="BD163" s="1"/>
      <c r="BE163" s="1"/>
      <c r="BF163" s="1"/>
      <c r="BG163" s="1"/>
      <c r="BH163" s="1">
        <f>BB163+BD163+BE163+BF163+BG163</f>
        <v>15</v>
      </c>
      <c r="BI163" s="1">
        <f>BC163+BG163</f>
        <v>15</v>
      </c>
      <c r="BJ163" s="1"/>
      <c r="BK163" s="1"/>
      <c r="BL163" s="1"/>
      <c r="BM163" s="1"/>
      <c r="BN163" s="1">
        <f>BH163+BJ163+BK163+BL163+BM163</f>
        <v>15</v>
      </c>
      <c r="BO163" s="1">
        <f>BI163+BM163</f>
        <v>15</v>
      </c>
      <c r="BP163" s="1"/>
      <c r="BQ163" s="1"/>
      <c r="BR163" s="1"/>
      <c r="BS163" s="1"/>
      <c r="BT163" s="1">
        <f>BN163+BP163+BQ163+BR163+BS163</f>
        <v>15</v>
      </c>
      <c r="BU163" s="1">
        <f>BO163+BS163</f>
        <v>15</v>
      </c>
      <c r="BV163" s="1"/>
      <c r="BW163" s="1"/>
      <c r="BX163" s="1"/>
      <c r="BY163" s="1"/>
      <c r="BZ163" s="1">
        <f>BT163+BV163+BW163+BX163+BY163</f>
        <v>15</v>
      </c>
      <c r="CA163" s="1">
        <f>BU163+BY163</f>
        <v>15</v>
      </c>
      <c r="CB163" s="97"/>
      <c r="CC163" s="97"/>
      <c r="CD163" s="97"/>
      <c r="CE163" s="97"/>
      <c r="CF163" s="124">
        <f>BZ163+CB163+CC163+CD163+CE163</f>
        <v>15</v>
      </c>
      <c r="CG163" s="124">
        <f>CA163+CE163</f>
        <v>15</v>
      </c>
      <c r="CH163" s="97"/>
      <c r="CI163" s="97"/>
      <c r="CJ163" s="97"/>
      <c r="CK163" s="97"/>
      <c r="CL163" s="191">
        <f>CF163+CH163+CI163+CJ163+CK163</f>
        <v>15</v>
      </c>
      <c r="CM163" s="191">
        <f>CG163+CK163</f>
        <v>15</v>
      </c>
      <c r="CN163" s="191">
        <v>15</v>
      </c>
      <c r="CO163" s="191">
        <v>15</v>
      </c>
      <c r="CP163" s="210">
        <f t="shared" si="455"/>
        <v>100</v>
      </c>
      <c r="CQ163" s="210">
        <f t="shared" si="456"/>
        <v>100</v>
      </c>
    </row>
    <row r="164" spans="1:95" s="149" customFormat="1" ht="44.25" hidden="1" customHeight="1">
      <c r="A164" s="113" t="s">
        <v>104</v>
      </c>
      <c r="B164" s="114" t="s">
        <v>14</v>
      </c>
      <c r="C164" s="114" t="s">
        <v>75</v>
      </c>
      <c r="D164" s="143" t="s">
        <v>105</v>
      </c>
      <c r="E164" s="114"/>
      <c r="F164" s="153"/>
      <c r="G164" s="153"/>
      <c r="H164" s="153"/>
      <c r="I164" s="153"/>
      <c r="J164" s="153"/>
      <c r="K164" s="153"/>
      <c r="L164" s="153"/>
      <c r="M164" s="153"/>
      <c r="N164" s="153"/>
      <c r="O164" s="153"/>
      <c r="P164" s="153"/>
      <c r="Q164" s="153"/>
      <c r="R164" s="153"/>
      <c r="S164" s="153"/>
      <c r="T164" s="153"/>
      <c r="U164" s="153"/>
      <c r="V164" s="153"/>
      <c r="W164" s="153"/>
      <c r="X164" s="153"/>
      <c r="Y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206"/>
      <c r="CM164" s="206"/>
      <c r="CN164" s="206"/>
      <c r="CO164" s="206"/>
      <c r="CP164" s="210" t="e">
        <f t="shared" si="455"/>
        <v>#DIV/0!</v>
      </c>
      <c r="CQ164" s="210" t="e">
        <f t="shared" si="456"/>
        <v>#DIV/0!</v>
      </c>
    </row>
    <row r="165" spans="1:95" s="149" customFormat="1" ht="44.25" hidden="1" customHeight="1">
      <c r="A165" s="113" t="s">
        <v>92</v>
      </c>
      <c r="B165" s="114" t="s">
        <v>14</v>
      </c>
      <c r="C165" s="114" t="s">
        <v>75</v>
      </c>
      <c r="D165" s="143" t="s">
        <v>105</v>
      </c>
      <c r="E165" s="115">
        <v>600</v>
      </c>
      <c r="F165" s="153"/>
      <c r="G165" s="153"/>
      <c r="H165" s="153"/>
      <c r="I165" s="153"/>
      <c r="J165" s="153"/>
      <c r="K165" s="153"/>
      <c r="L165" s="153"/>
      <c r="M165" s="153"/>
      <c r="N165" s="153"/>
      <c r="O165" s="153"/>
      <c r="P165" s="153"/>
      <c r="Q165" s="153"/>
      <c r="R165" s="153"/>
      <c r="S165" s="153"/>
      <c r="T165" s="153"/>
      <c r="U165" s="153"/>
      <c r="V165" s="153"/>
      <c r="W165" s="153"/>
      <c r="X165" s="153"/>
      <c r="Y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206"/>
      <c r="CM165" s="206"/>
      <c r="CN165" s="206"/>
      <c r="CO165" s="206"/>
      <c r="CP165" s="210" t="e">
        <f t="shared" si="455"/>
        <v>#DIV/0!</v>
      </c>
      <c r="CQ165" s="210" t="e">
        <f t="shared" si="456"/>
        <v>#DIV/0!</v>
      </c>
    </row>
    <row r="166" spans="1:95" s="149" customFormat="1" ht="44.25" hidden="1" customHeight="1">
      <c r="A166" s="113" t="s">
        <v>93</v>
      </c>
      <c r="B166" s="114" t="s">
        <v>14</v>
      </c>
      <c r="C166" s="114" t="s">
        <v>75</v>
      </c>
      <c r="D166" s="143" t="s">
        <v>105</v>
      </c>
      <c r="E166" s="115">
        <v>620</v>
      </c>
      <c r="F166" s="153"/>
      <c r="G166" s="153"/>
      <c r="H166" s="116"/>
      <c r="I166" s="116"/>
      <c r="J166" s="116"/>
      <c r="K166" s="116"/>
      <c r="L166" s="116">
        <f>F166+H166+I166+J166+K166</f>
        <v>0</v>
      </c>
      <c r="M166" s="116">
        <f>G166+K166</f>
        <v>0</v>
      </c>
      <c r="N166" s="116"/>
      <c r="O166" s="116"/>
      <c r="P166" s="116"/>
      <c r="Q166" s="116"/>
      <c r="R166" s="116">
        <f>L166+N166+O166+P166+Q166</f>
        <v>0</v>
      </c>
      <c r="S166" s="116">
        <f>M166+Q166</f>
        <v>0</v>
      </c>
      <c r="T166" s="116"/>
      <c r="U166" s="116"/>
      <c r="V166" s="116"/>
      <c r="W166" s="116"/>
      <c r="X166" s="116">
        <f>R166+T166+U166+V166+W166</f>
        <v>0</v>
      </c>
      <c r="Y166" s="116">
        <f>S166+W166</f>
        <v>0</v>
      </c>
      <c r="Z166" s="116"/>
      <c r="AA166" s="116"/>
      <c r="AB166" s="116"/>
      <c r="AC166" s="116"/>
      <c r="AD166" s="116">
        <f>X166+Z166+AA166+AB166+AC166</f>
        <v>0</v>
      </c>
      <c r="AE166" s="116">
        <f>Y166+AC166</f>
        <v>0</v>
      </c>
      <c r="AF166" s="116"/>
      <c r="AG166" s="116"/>
      <c r="AH166" s="116"/>
      <c r="AI166" s="116"/>
      <c r="AJ166" s="116">
        <f>AD166+AF166+AG166+AH166+AI166</f>
        <v>0</v>
      </c>
      <c r="AK166" s="116">
        <f>AE166+AI166</f>
        <v>0</v>
      </c>
      <c r="AL166" s="116"/>
      <c r="AM166" s="116"/>
      <c r="AN166" s="116"/>
      <c r="AO166" s="116"/>
      <c r="AP166" s="116">
        <f>AJ166+AL166+AM166+AN166+AO166</f>
        <v>0</v>
      </c>
      <c r="AQ166" s="116">
        <f>AK166+AO166</f>
        <v>0</v>
      </c>
      <c r="AR166" s="116"/>
      <c r="AS166" s="116"/>
      <c r="AT166" s="116"/>
      <c r="AU166" s="116"/>
      <c r="AV166" s="116">
        <f>AP166+AR166+AS166+AT166+AU166</f>
        <v>0</v>
      </c>
      <c r="AW166" s="116">
        <f>AQ166+AU166</f>
        <v>0</v>
      </c>
      <c r="AX166" s="116"/>
      <c r="AY166" s="116"/>
      <c r="AZ166" s="116"/>
      <c r="BA166" s="116"/>
      <c r="BB166" s="116">
        <f>AV166+AX166+AY166+AZ166+BA166</f>
        <v>0</v>
      </c>
      <c r="BC166" s="116">
        <f>AW166+BA166</f>
        <v>0</v>
      </c>
      <c r="BD166" s="116"/>
      <c r="BE166" s="116"/>
      <c r="BF166" s="116"/>
      <c r="BG166" s="116"/>
      <c r="BH166" s="116">
        <f>BB166+BD166+BE166+BF166+BG166</f>
        <v>0</v>
      </c>
      <c r="BI166" s="116">
        <f>BC166+BG166</f>
        <v>0</v>
      </c>
      <c r="BJ166" s="116"/>
      <c r="BK166" s="116"/>
      <c r="BL166" s="116"/>
      <c r="BM166" s="116"/>
      <c r="BN166" s="116">
        <f>BH166+BJ166+BK166+BL166+BM166</f>
        <v>0</v>
      </c>
      <c r="BO166" s="116">
        <f>BI166+BM166</f>
        <v>0</v>
      </c>
      <c r="BP166" s="116"/>
      <c r="BQ166" s="116"/>
      <c r="BR166" s="116"/>
      <c r="BS166" s="116"/>
      <c r="BT166" s="116">
        <f>BN166+BP166+BQ166+BR166+BS166</f>
        <v>0</v>
      </c>
      <c r="BU166" s="116">
        <f>BO166+BS166</f>
        <v>0</v>
      </c>
      <c r="BV166" s="116"/>
      <c r="BW166" s="116"/>
      <c r="BX166" s="116"/>
      <c r="BY166" s="116"/>
      <c r="BZ166" s="116">
        <f>BT166+BV166+BW166+BX166+BY166</f>
        <v>0</v>
      </c>
      <c r="CA166" s="116">
        <f>BU166+BY166</f>
        <v>0</v>
      </c>
      <c r="CB166" s="116"/>
      <c r="CC166" s="116"/>
      <c r="CD166" s="116"/>
      <c r="CE166" s="116"/>
      <c r="CF166" s="116">
        <f>BZ166+CB166+CC166+CD166+CE166</f>
        <v>0</v>
      </c>
      <c r="CG166" s="116">
        <f>CA166+CE166</f>
        <v>0</v>
      </c>
      <c r="CH166" s="116"/>
      <c r="CI166" s="116"/>
      <c r="CJ166" s="116"/>
      <c r="CK166" s="116"/>
      <c r="CL166" s="191">
        <f>CF166+CH166+CI166+CJ166+CK166</f>
        <v>0</v>
      </c>
      <c r="CM166" s="191">
        <f>CG166+CK166</f>
        <v>0</v>
      </c>
      <c r="CN166" s="206"/>
      <c r="CO166" s="206"/>
      <c r="CP166" s="210" t="e">
        <f t="shared" si="455"/>
        <v>#DIV/0!</v>
      </c>
      <c r="CQ166" s="210" t="e">
        <f t="shared" si="456"/>
        <v>#DIV/0!</v>
      </c>
    </row>
    <row r="167" spans="1:95" s="149" customFormat="1" ht="44.25" hidden="1" customHeight="1">
      <c r="A167" s="113" t="s">
        <v>106</v>
      </c>
      <c r="B167" s="151" t="s">
        <v>14</v>
      </c>
      <c r="C167" s="151" t="s">
        <v>75</v>
      </c>
      <c r="D167" s="151" t="s">
        <v>107</v>
      </c>
      <c r="E167" s="151"/>
      <c r="F167" s="153"/>
      <c r="G167" s="153"/>
      <c r="H167" s="153"/>
      <c r="I167" s="153"/>
      <c r="J167" s="153"/>
      <c r="K167" s="153"/>
      <c r="L167" s="153"/>
      <c r="M167" s="153"/>
      <c r="N167" s="153"/>
      <c r="O167" s="153"/>
      <c r="P167" s="153"/>
      <c r="Q167" s="153"/>
      <c r="R167" s="153"/>
      <c r="S167" s="153"/>
      <c r="T167" s="153"/>
      <c r="U167" s="153"/>
      <c r="V167" s="153"/>
      <c r="W167" s="153"/>
      <c r="X167" s="153"/>
      <c r="Y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206"/>
      <c r="CM167" s="206"/>
      <c r="CN167" s="206"/>
      <c r="CO167" s="206"/>
      <c r="CP167" s="210" t="e">
        <f t="shared" si="455"/>
        <v>#DIV/0!</v>
      </c>
      <c r="CQ167" s="210" t="e">
        <f t="shared" si="456"/>
        <v>#DIV/0!</v>
      </c>
    </row>
    <row r="168" spans="1:95" s="149" customFormat="1" ht="44.25" hidden="1" customHeight="1">
      <c r="A168" s="113" t="s">
        <v>108</v>
      </c>
      <c r="B168" s="151" t="s">
        <v>14</v>
      </c>
      <c r="C168" s="151" t="s">
        <v>75</v>
      </c>
      <c r="D168" s="151" t="s">
        <v>109</v>
      </c>
      <c r="E168" s="151"/>
      <c r="F168" s="153"/>
      <c r="G168" s="153"/>
      <c r="H168" s="153"/>
      <c r="I168" s="153"/>
      <c r="J168" s="153"/>
      <c r="K168" s="153"/>
      <c r="L168" s="153"/>
      <c r="M168" s="153"/>
      <c r="N168" s="153"/>
      <c r="O168" s="153"/>
      <c r="P168" s="153"/>
      <c r="Q168" s="153"/>
      <c r="R168" s="153"/>
      <c r="S168" s="153"/>
      <c r="T168" s="153"/>
      <c r="U168" s="153"/>
      <c r="V168" s="153"/>
      <c r="W168" s="153"/>
      <c r="X168" s="153"/>
      <c r="Y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206"/>
      <c r="CM168" s="206"/>
      <c r="CN168" s="206"/>
      <c r="CO168" s="206"/>
      <c r="CP168" s="210" t="e">
        <f t="shared" si="455"/>
        <v>#DIV/0!</v>
      </c>
      <c r="CQ168" s="210" t="e">
        <f t="shared" si="456"/>
        <v>#DIV/0!</v>
      </c>
    </row>
    <row r="169" spans="1:95" s="149" customFormat="1" ht="44.25" hidden="1" customHeight="1">
      <c r="A169" s="113" t="s">
        <v>35</v>
      </c>
      <c r="B169" s="151" t="s">
        <v>14</v>
      </c>
      <c r="C169" s="151" t="s">
        <v>75</v>
      </c>
      <c r="D169" s="151" t="s">
        <v>109</v>
      </c>
      <c r="E169" s="151">
        <v>200</v>
      </c>
      <c r="F169" s="153"/>
      <c r="G169" s="153"/>
      <c r="H169" s="153"/>
      <c r="I169" s="153"/>
      <c r="J169" s="153"/>
      <c r="K169" s="153"/>
      <c r="L169" s="153"/>
      <c r="M169" s="153"/>
      <c r="N169" s="153"/>
      <c r="O169" s="153"/>
      <c r="P169" s="153"/>
      <c r="Q169" s="153"/>
      <c r="R169" s="153"/>
      <c r="S169" s="153"/>
      <c r="T169" s="153"/>
      <c r="U169" s="153"/>
      <c r="V169" s="153"/>
      <c r="W169" s="153"/>
      <c r="X169" s="153"/>
      <c r="Y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206"/>
      <c r="CM169" s="206"/>
      <c r="CN169" s="206"/>
      <c r="CO169" s="206"/>
      <c r="CP169" s="210" t="e">
        <f t="shared" si="455"/>
        <v>#DIV/0!</v>
      </c>
      <c r="CQ169" s="210" t="e">
        <f t="shared" si="456"/>
        <v>#DIV/0!</v>
      </c>
    </row>
    <row r="170" spans="1:95" s="149" customFormat="1" ht="44.25" hidden="1" customHeight="1">
      <c r="A170" s="113" t="s">
        <v>36</v>
      </c>
      <c r="B170" s="151" t="s">
        <v>14</v>
      </c>
      <c r="C170" s="151" t="s">
        <v>75</v>
      </c>
      <c r="D170" s="151" t="s">
        <v>109</v>
      </c>
      <c r="E170" s="152">
        <v>240</v>
      </c>
      <c r="F170" s="153"/>
      <c r="G170" s="153"/>
      <c r="H170" s="116"/>
      <c r="I170" s="116"/>
      <c r="J170" s="116"/>
      <c r="K170" s="116"/>
      <c r="L170" s="116">
        <f>F170+H170+I170+J170+K170</f>
        <v>0</v>
      </c>
      <c r="M170" s="116">
        <f>G170+K170</f>
        <v>0</v>
      </c>
      <c r="N170" s="116"/>
      <c r="O170" s="116"/>
      <c r="P170" s="116"/>
      <c r="Q170" s="116"/>
      <c r="R170" s="116">
        <f>L170+N170+O170+P170+Q170</f>
        <v>0</v>
      </c>
      <c r="S170" s="116">
        <f>M170+Q170</f>
        <v>0</v>
      </c>
      <c r="T170" s="116"/>
      <c r="U170" s="116"/>
      <c r="V170" s="116"/>
      <c r="W170" s="116"/>
      <c r="X170" s="116">
        <f>R170+T170+U170+V170+W170</f>
        <v>0</v>
      </c>
      <c r="Y170" s="116">
        <f>S170+W170</f>
        <v>0</v>
      </c>
      <c r="Z170" s="116"/>
      <c r="AA170" s="116"/>
      <c r="AB170" s="116"/>
      <c r="AC170" s="116"/>
      <c r="AD170" s="116">
        <f>X170+Z170+AA170+AB170+AC170</f>
        <v>0</v>
      </c>
      <c r="AE170" s="116">
        <f>Y170+AC170</f>
        <v>0</v>
      </c>
      <c r="AF170" s="116"/>
      <c r="AG170" s="116"/>
      <c r="AH170" s="116"/>
      <c r="AI170" s="116"/>
      <c r="AJ170" s="116">
        <f>AD170+AF170+AG170+AH170+AI170</f>
        <v>0</v>
      </c>
      <c r="AK170" s="116">
        <f>AE170+AI170</f>
        <v>0</v>
      </c>
      <c r="AL170" s="116"/>
      <c r="AM170" s="116"/>
      <c r="AN170" s="116"/>
      <c r="AO170" s="116"/>
      <c r="AP170" s="116">
        <f>AJ170+AL170+AM170+AN170+AO170</f>
        <v>0</v>
      </c>
      <c r="AQ170" s="116">
        <f>AK170+AO170</f>
        <v>0</v>
      </c>
      <c r="AR170" s="116"/>
      <c r="AS170" s="116"/>
      <c r="AT170" s="116"/>
      <c r="AU170" s="116"/>
      <c r="AV170" s="116">
        <f>AP170+AR170+AS170+AT170+AU170</f>
        <v>0</v>
      </c>
      <c r="AW170" s="116">
        <f>AQ170+AU170</f>
        <v>0</v>
      </c>
      <c r="AX170" s="116"/>
      <c r="AY170" s="116"/>
      <c r="AZ170" s="116"/>
      <c r="BA170" s="116"/>
      <c r="BB170" s="116">
        <f>AV170+AX170+AY170+AZ170+BA170</f>
        <v>0</v>
      </c>
      <c r="BC170" s="116">
        <f>AW170+BA170</f>
        <v>0</v>
      </c>
      <c r="BD170" s="116"/>
      <c r="BE170" s="116"/>
      <c r="BF170" s="116"/>
      <c r="BG170" s="116"/>
      <c r="BH170" s="116">
        <f>BB170+BD170+BE170+BF170+BG170</f>
        <v>0</v>
      </c>
      <c r="BI170" s="116">
        <f>BC170+BG170</f>
        <v>0</v>
      </c>
      <c r="BJ170" s="116"/>
      <c r="BK170" s="116"/>
      <c r="BL170" s="116"/>
      <c r="BM170" s="116"/>
      <c r="BN170" s="116">
        <f>BH170+BJ170+BK170+BL170+BM170</f>
        <v>0</v>
      </c>
      <c r="BO170" s="116">
        <f>BI170+BM170</f>
        <v>0</v>
      </c>
      <c r="BP170" s="116"/>
      <c r="BQ170" s="116"/>
      <c r="BR170" s="116"/>
      <c r="BS170" s="116"/>
      <c r="BT170" s="116">
        <f>BN170+BP170+BQ170+BR170+BS170</f>
        <v>0</v>
      </c>
      <c r="BU170" s="116">
        <f>BO170+BS170</f>
        <v>0</v>
      </c>
      <c r="BV170" s="116"/>
      <c r="BW170" s="116"/>
      <c r="BX170" s="116"/>
      <c r="BY170" s="116"/>
      <c r="BZ170" s="116">
        <f>BT170+BV170+BW170+BX170+BY170</f>
        <v>0</v>
      </c>
      <c r="CA170" s="116">
        <f>BU170+BY170</f>
        <v>0</v>
      </c>
      <c r="CB170" s="116"/>
      <c r="CC170" s="116"/>
      <c r="CD170" s="116"/>
      <c r="CE170" s="116"/>
      <c r="CF170" s="116">
        <f>BZ170+CB170+CC170+CD170+CE170</f>
        <v>0</v>
      </c>
      <c r="CG170" s="116">
        <f>CA170+CE170</f>
        <v>0</v>
      </c>
      <c r="CH170" s="116"/>
      <c r="CI170" s="116"/>
      <c r="CJ170" s="116"/>
      <c r="CK170" s="116"/>
      <c r="CL170" s="191">
        <f>CF170+CH170+CI170+CJ170+CK170</f>
        <v>0</v>
      </c>
      <c r="CM170" s="191">
        <f>CG170+CK170</f>
        <v>0</v>
      </c>
      <c r="CN170" s="206"/>
      <c r="CO170" s="206"/>
      <c r="CP170" s="210" t="e">
        <f t="shared" si="455"/>
        <v>#DIV/0!</v>
      </c>
      <c r="CQ170" s="210" t="e">
        <f t="shared" si="456"/>
        <v>#DIV/0!</v>
      </c>
    </row>
    <row r="171" spans="1:95" ht="51" customHeight="1">
      <c r="A171" s="2" t="s">
        <v>110</v>
      </c>
      <c r="B171" s="4" t="s">
        <v>14</v>
      </c>
      <c r="C171" s="4" t="s">
        <v>75</v>
      </c>
      <c r="D171" s="4" t="s">
        <v>111</v>
      </c>
      <c r="E171" s="4"/>
      <c r="F171" s="1">
        <f>F172</f>
        <v>91</v>
      </c>
      <c r="G171" s="1">
        <f>G172</f>
        <v>0</v>
      </c>
      <c r="H171" s="1">
        <f t="shared" ref="H171:W174" si="512">H172</f>
        <v>0</v>
      </c>
      <c r="I171" s="1">
        <f t="shared" si="512"/>
        <v>0</v>
      </c>
      <c r="J171" s="1">
        <f t="shared" si="512"/>
        <v>0</v>
      </c>
      <c r="K171" s="1">
        <f t="shared" si="512"/>
        <v>0</v>
      </c>
      <c r="L171" s="1">
        <f t="shared" si="512"/>
        <v>91</v>
      </c>
      <c r="M171" s="1">
        <f t="shared" si="512"/>
        <v>0</v>
      </c>
      <c r="N171" s="1">
        <f t="shared" si="512"/>
        <v>0</v>
      </c>
      <c r="O171" s="1">
        <f t="shared" si="512"/>
        <v>0</v>
      </c>
      <c r="P171" s="1">
        <f t="shared" si="512"/>
        <v>0</v>
      </c>
      <c r="Q171" s="1">
        <f t="shared" si="512"/>
        <v>0</v>
      </c>
      <c r="R171" s="1">
        <f t="shared" si="512"/>
        <v>91</v>
      </c>
      <c r="S171" s="1">
        <f t="shared" si="512"/>
        <v>0</v>
      </c>
      <c r="T171" s="1">
        <f t="shared" si="512"/>
        <v>0</v>
      </c>
      <c r="U171" s="1">
        <f t="shared" si="512"/>
        <v>0</v>
      </c>
      <c r="V171" s="1">
        <f t="shared" si="512"/>
        <v>0</v>
      </c>
      <c r="W171" s="1">
        <f t="shared" si="512"/>
        <v>0</v>
      </c>
      <c r="X171" s="1">
        <f t="shared" ref="T171:AI174" si="513">X172</f>
        <v>91</v>
      </c>
      <c r="Y171" s="1">
        <f t="shared" si="513"/>
        <v>0</v>
      </c>
      <c r="Z171" s="1">
        <f t="shared" si="513"/>
        <v>0</v>
      </c>
      <c r="AA171" s="1">
        <f t="shared" si="513"/>
        <v>0</v>
      </c>
      <c r="AB171" s="1">
        <f t="shared" si="513"/>
        <v>0</v>
      </c>
      <c r="AC171" s="1">
        <f t="shared" si="513"/>
        <v>0</v>
      </c>
      <c r="AD171" s="1">
        <f t="shared" si="513"/>
        <v>91</v>
      </c>
      <c r="AE171" s="1">
        <f t="shared" si="513"/>
        <v>0</v>
      </c>
      <c r="AF171" s="1">
        <f t="shared" si="513"/>
        <v>0</v>
      </c>
      <c r="AG171" s="1">
        <f t="shared" si="513"/>
        <v>0</v>
      </c>
      <c r="AH171" s="1">
        <f t="shared" si="513"/>
        <v>0</v>
      </c>
      <c r="AI171" s="1">
        <f t="shared" si="513"/>
        <v>0</v>
      </c>
      <c r="AJ171" s="1">
        <f t="shared" ref="AF171:BD174" si="514">AJ172</f>
        <v>91</v>
      </c>
      <c r="AK171" s="1">
        <f t="shared" si="514"/>
        <v>0</v>
      </c>
      <c r="AL171" s="1">
        <f t="shared" si="514"/>
        <v>0</v>
      </c>
      <c r="AM171" s="1">
        <f t="shared" si="514"/>
        <v>0</v>
      </c>
      <c r="AN171" s="1">
        <f t="shared" si="514"/>
        <v>0</v>
      </c>
      <c r="AO171" s="1">
        <f t="shared" si="514"/>
        <v>0</v>
      </c>
      <c r="AP171" s="1">
        <f t="shared" si="514"/>
        <v>91</v>
      </c>
      <c r="AQ171" s="1">
        <f t="shared" si="514"/>
        <v>0</v>
      </c>
      <c r="AR171" s="1">
        <f t="shared" si="514"/>
        <v>0</v>
      </c>
      <c r="AS171" s="1">
        <f t="shared" si="514"/>
        <v>0</v>
      </c>
      <c r="AT171" s="1">
        <f t="shared" si="514"/>
        <v>0</v>
      </c>
      <c r="AU171" s="1">
        <f t="shared" si="514"/>
        <v>0</v>
      </c>
      <c r="AV171" s="1">
        <f t="shared" si="514"/>
        <v>91</v>
      </c>
      <c r="AW171" s="1">
        <f t="shared" si="514"/>
        <v>0</v>
      </c>
      <c r="AX171" s="1">
        <f t="shared" si="514"/>
        <v>0</v>
      </c>
      <c r="AY171" s="1">
        <f t="shared" si="514"/>
        <v>0</v>
      </c>
      <c r="AZ171" s="1">
        <f t="shared" si="514"/>
        <v>0</v>
      </c>
      <c r="BA171" s="1">
        <f t="shared" si="514"/>
        <v>0</v>
      </c>
      <c r="BB171" s="1">
        <f t="shared" si="514"/>
        <v>91</v>
      </c>
      <c r="BC171" s="1">
        <f t="shared" ref="BB171:BC174" si="515">BC172</f>
        <v>0</v>
      </c>
      <c r="BD171" s="1">
        <f t="shared" si="514"/>
        <v>0</v>
      </c>
      <c r="BE171" s="1">
        <f t="shared" ref="BD171:BS174" si="516">BE172</f>
        <v>0</v>
      </c>
      <c r="BF171" s="1">
        <f t="shared" si="516"/>
        <v>0</v>
      </c>
      <c r="BG171" s="1">
        <f t="shared" si="516"/>
        <v>0</v>
      </c>
      <c r="BH171" s="1">
        <f t="shared" si="516"/>
        <v>91</v>
      </c>
      <c r="BI171" s="1">
        <f t="shared" si="516"/>
        <v>0</v>
      </c>
      <c r="BJ171" s="1">
        <f t="shared" si="516"/>
        <v>0</v>
      </c>
      <c r="BK171" s="1">
        <f t="shared" si="516"/>
        <v>0</v>
      </c>
      <c r="BL171" s="1">
        <f t="shared" si="516"/>
        <v>0</v>
      </c>
      <c r="BM171" s="1">
        <f t="shared" si="516"/>
        <v>0</v>
      </c>
      <c r="BN171" s="1">
        <f t="shared" si="516"/>
        <v>91</v>
      </c>
      <c r="BO171" s="1">
        <f t="shared" si="516"/>
        <v>0</v>
      </c>
      <c r="BP171" s="1">
        <f t="shared" si="516"/>
        <v>0</v>
      </c>
      <c r="BQ171" s="1">
        <f t="shared" si="516"/>
        <v>0</v>
      </c>
      <c r="BR171" s="1">
        <f t="shared" si="516"/>
        <v>0</v>
      </c>
      <c r="BS171" s="1">
        <f t="shared" si="516"/>
        <v>0</v>
      </c>
      <c r="BT171" s="1">
        <f t="shared" ref="BP171:CE174" si="517">BT172</f>
        <v>91</v>
      </c>
      <c r="BU171" s="1">
        <f t="shared" si="517"/>
        <v>0</v>
      </c>
      <c r="BV171" s="1">
        <f t="shared" si="517"/>
        <v>0</v>
      </c>
      <c r="BW171" s="1">
        <f t="shared" si="517"/>
        <v>0</v>
      </c>
      <c r="BX171" s="1">
        <f t="shared" si="517"/>
        <v>0</v>
      </c>
      <c r="BY171" s="1">
        <f t="shared" si="517"/>
        <v>0</v>
      </c>
      <c r="BZ171" s="1">
        <f t="shared" si="517"/>
        <v>91</v>
      </c>
      <c r="CA171" s="1">
        <f t="shared" si="517"/>
        <v>0</v>
      </c>
      <c r="CB171" s="97">
        <f t="shared" si="517"/>
        <v>0</v>
      </c>
      <c r="CC171" s="97">
        <f t="shared" si="517"/>
        <v>0</v>
      </c>
      <c r="CD171" s="97">
        <f t="shared" si="517"/>
        <v>0</v>
      </c>
      <c r="CE171" s="97">
        <f t="shared" si="517"/>
        <v>0</v>
      </c>
      <c r="CF171" s="124">
        <f t="shared" ref="CB171:CO174" si="518">CF172</f>
        <v>91</v>
      </c>
      <c r="CG171" s="124">
        <f t="shared" si="518"/>
        <v>0</v>
      </c>
      <c r="CH171" s="97">
        <f t="shared" si="518"/>
        <v>0</v>
      </c>
      <c r="CI171" s="97">
        <f t="shared" si="518"/>
        <v>0</v>
      </c>
      <c r="CJ171" s="97">
        <f t="shared" si="518"/>
        <v>0</v>
      </c>
      <c r="CK171" s="97">
        <f t="shared" si="518"/>
        <v>0</v>
      </c>
      <c r="CL171" s="191">
        <f t="shared" si="518"/>
        <v>91</v>
      </c>
      <c r="CM171" s="191">
        <f t="shared" si="518"/>
        <v>0</v>
      </c>
      <c r="CN171" s="191">
        <f t="shared" si="518"/>
        <v>90</v>
      </c>
      <c r="CO171" s="191">
        <f t="shared" si="518"/>
        <v>0</v>
      </c>
      <c r="CP171" s="210">
        <f t="shared" si="455"/>
        <v>98.901098901098905</v>
      </c>
      <c r="CQ171" s="210"/>
    </row>
    <row r="172" spans="1:95" ht="16.5">
      <c r="A172" s="2" t="s">
        <v>78</v>
      </c>
      <c r="B172" s="4" t="s">
        <v>14</v>
      </c>
      <c r="C172" s="4" t="s">
        <v>75</v>
      </c>
      <c r="D172" s="4" t="s">
        <v>112</v>
      </c>
      <c r="E172" s="4"/>
      <c r="F172" s="1">
        <f t="shared" ref="F172:G174" si="519">F173</f>
        <v>91</v>
      </c>
      <c r="G172" s="1">
        <f t="shared" si="519"/>
        <v>0</v>
      </c>
      <c r="H172" s="1">
        <f t="shared" si="512"/>
        <v>0</v>
      </c>
      <c r="I172" s="1">
        <f t="shared" si="512"/>
        <v>0</v>
      </c>
      <c r="J172" s="1">
        <f t="shared" si="512"/>
        <v>0</v>
      </c>
      <c r="K172" s="1">
        <f t="shared" si="512"/>
        <v>0</v>
      </c>
      <c r="L172" s="1">
        <f t="shared" si="512"/>
        <v>91</v>
      </c>
      <c r="M172" s="1">
        <f t="shared" si="512"/>
        <v>0</v>
      </c>
      <c r="N172" s="1">
        <f t="shared" si="512"/>
        <v>0</v>
      </c>
      <c r="O172" s="1">
        <f t="shared" si="512"/>
        <v>0</v>
      </c>
      <c r="P172" s="1">
        <f t="shared" si="512"/>
        <v>0</v>
      </c>
      <c r="Q172" s="1">
        <f t="shared" si="512"/>
        <v>0</v>
      </c>
      <c r="R172" s="1">
        <f t="shared" si="512"/>
        <v>91</v>
      </c>
      <c r="S172" s="1">
        <f t="shared" si="512"/>
        <v>0</v>
      </c>
      <c r="T172" s="1">
        <f t="shared" si="513"/>
        <v>0</v>
      </c>
      <c r="U172" s="1">
        <f t="shared" si="513"/>
        <v>0</v>
      </c>
      <c r="V172" s="1">
        <f t="shared" si="513"/>
        <v>0</v>
      </c>
      <c r="W172" s="1">
        <f t="shared" si="513"/>
        <v>0</v>
      </c>
      <c r="X172" s="1">
        <f t="shared" si="513"/>
        <v>91</v>
      </c>
      <c r="Y172" s="1">
        <f t="shared" si="513"/>
        <v>0</v>
      </c>
      <c r="Z172" s="1">
        <f t="shared" si="513"/>
        <v>0</v>
      </c>
      <c r="AA172" s="1">
        <f t="shared" si="513"/>
        <v>0</v>
      </c>
      <c r="AB172" s="1">
        <f t="shared" si="513"/>
        <v>0</v>
      </c>
      <c r="AC172" s="1">
        <f t="shared" si="513"/>
        <v>0</v>
      </c>
      <c r="AD172" s="1">
        <f t="shared" si="513"/>
        <v>91</v>
      </c>
      <c r="AE172" s="1">
        <f t="shared" si="513"/>
        <v>0</v>
      </c>
      <c r="AF172" s="1">
        <f t="shared" si="514"/>
        <v>0</v>
      </c>
      <c r="AG172" s="1">
        <f t="shared" si="514"/>
        <v>0</v>
      </c>
      <c r="AH172" s="1">
        <f t="shared" si="514"/>
        <v>0</v>
      </c>
      <c r="AI172" s="1">
        <f t="shared" si="514"/>
        <v>0</v>
      </c>
      <c r="AJ172" s="1">
        <f t="shared" si="514"/>
        <v>91</v>
      </c>
      <c r="AK172" s="1">
        <f t="shared" si="514"/>
        <v>0</v>
      </c>
      <c r="AL172" s="1">
        <f t="shared" si="514"/>
        <v>0</v>
      </c>
      <c r="AM172" s="1">
        <f t="shared" si="514"/>
        <v>0</v>
      </c>
      <c r="AN172" s="1">
        <f t="shared" si="514"/>
        <v>0</v>
      </c>
      <c r="AO172" s="1">
        <f t="shared" si="514"/>
        <v>0</v>
      </c>
      <c r="AP172" s="1">
        <f t="shared" si="514"/>
        <v>91</v>
      </c>
      <c r="AQ172" s="1">
        <f t="shared" si="514"/>
        <v>0</v>
      </c>
      <c r="AR172" s="1">
        <f t="shared" si="514"/>
        <v>0</v>
      </c>
      <c r="AS172" s="1">
        <f t="shared" si="514"/>
        <v>0</v>
      </c>
      <c r="AT172" s="1">
        <f t="shared" si="514"/>
        <v>0</v>
      </c>
      <c r="AU172" s="1">
        <f t="shared" si="514"/>
        <v>0</v>
      </c>
      <c r="AV172" s="1">
        <f t="shared" si="514"/>
        <v>91</v>
      </c>
      <c r="AW172" s="1">
        <f t="shared" si="514"/>
        <v>0</v>
      </c>
      <c r="AX172" s="1">
        <f t="shared" ref="AX172:BA174" si="520">AX173</f>
        <v>0</v>
      </c>
      <c r="AY172" s="1">
        <f t="shared" si="520"/>
        <v>0</v>
      </c>
      <c r="AZ172" s="1">
        <f t="shared" si="520"/>
        <v>0</v>
      </c>
      <c r="BA172" s="1">
        <f t="shared" si="520"/>
        <v>0</v>
      </c>
      <c r="BB172" s="1">
        <f t="shared" si="515"/>
        <v>91</v>
      </c>
      <c r="BC172" s="1">
        <f t="shared" si="515"/>
        <v>0</v>
      </c>
      <c r="BD172" s="1">
        <f t="shared" si="514"/>
        <v>0</v>
      </c>
      <c r="BE172" s="1">
        <f t="shared" si="516"/>
        <v>0</v>
      </c>
      <c r="BF172" s="1">
        <f t="shared" si="516"/>
        <v>0</v>
      </c>
      <c r="BG172" s="1">
        <f t="shared" si="516"/>
        <v>0</v>
      </c>
      <c r="BH172" s="1">
        <f t="shared" si="516"/>
        <v>91</v>
      </c>
      <c r="BI172" s="1">
        <f t="shared" si="516"/>
        <v>0</v>
      </c>
      <c r="BJ172" s="1">
        <f t="shared" si="516"/>
        <v>0</v>
      </c>
      <c r="BK172" s="1">
        <f t="shared" si="516"/>
        <v>0</v>
      </c>
      <c r="BL172" s="1">
        <f t="shared" si="516"/>
        <v>0</v>
      </c>
      <c r="BM172" s="1">
        <f t="shared" si="516"/>
        <v>0</v>
      </c>
      <c r="BN172" s="1">
        <f t="shared" si="516"/>
        <v>91</v>
      </c>
      <c r="BO172" s="1">
        <f t="shared" si="516"/>
        <v>0</v>
      </c>
      <c r="BP172" s="1">
        <f t="shared" si="517"/>
        <v>0</v>
      </c>
      <c r="BQ172" s="1">
        <f t="shared" si="517"/>
        <v>0</v>
      </c>
      <c r="BR172" s="1">
        <f t="shared" si="517"/>
        <v>0</v>
      </c>
      <c r="BS172" s="1">
        <f t="shared" si="517"/>
        <v>0</v>
      </c>
      <c r="BT172" s="1">
        <f t="shared" si="517"/>
        <v>91</v>
      </c>
      <c r="BU172" s="1">
        <f t="shared" si="517"/>
        <v>0</v>
      </c>
      <c r="BV172" s="1">
        <f t="shared" si="517"/>
        <v>0</v>
      </c>
      <c r="BW172" s="1">
        <f t="shared" si="517"/>
        <v>0</v>
      </c>
      <c r="BX172" s="1">
        <f t="shared" si="517"/>
        <v>0</v>
      </c>
      <c r="BY172" s="1">
        <f t="shared" si="517"/>
        <v>0</v>
      </c>
      <c r="BZ172" s="1">
        <f t="shared" si="517"/>
        <v>91</v>
      </c>
      <c r="CA172" s="1">
        <f t="shared" si="517"/>
        <v>0</v>
      </c>
      <c r="CB172" s="97">
        <f t="shared" si="518"/>
        <v>0</v>
      </c>
      <c r="CC172" s="97">
        <f t="shared" si="518"/>
        <v>0</v>
      </c>
      <c r="CD172" s="97">
        <f t="shared" si="518"/>
        <v>0</v>
      </c>
      <c r="CE172" s="97">
        <f t="shared" si="518"/>
        <v>0</v>
      </c>
      <c r="CF172" s="124">
        <f t="shared" si="518"/>
        <v>91</v>
      </c>
      <c r="CG172" s="124">
        <f t="shared" si="518"/>
        <v>0</v>
      </c>
      <c r="CH172" s="97">
        <f t="shared" si="518"/>
        <v>0</v>
      </c>
      <c r="CI172" s="97">
        <f t="shared" si="518"/>
        <v>0</v>
      </c>
      <c r="CJ172" s="97">
        <f t="shared" si="518"/>
        <v>0</v>
      </c>
      <c r="CK172" s="97">
        <f t="shared" si="518"/>
        <v>0</v>
      </c>
      <c r="CL172" s="191">
        <f t="shared" si="518"/>
        <v>91</v>
      </c>
      <c r="CM172" s="191">
        <f t="shared" si="518"/>
        <v>0</v>
      </c>
      <c r="CN172" s="191">
        <f t="shared" si="518"/>
        <v>90</v>
      </c>
      <c r="CO172" s="191">
        <f t="shared" si="518"/>
        <v>0</v>
      </c>
      <c r="CP172" s="210">
        <f t="shared" si="455"/>
        <v>98.901098901098905</v>
      </c>
      <c r="CQ172" s="210"/>
    </row>
    <row r="173" spans="1:95" ht="33">
      <c r="A173" s="2" t="s">
        <v>80</v>
      </c>
      <c r="B173" s="4" t="s">
        <v>14</v>
      </c>
      <c r="C173" s="4" t="s">
        <v>75</v>
      </c>
      <c r="D173" s="4" t="s">
        <v>113</v>
      </c>
      <c r="E173" s="4"/>
      <c r="F173" s="1">
        <f t="shared" si="519"/>
        <v>91</v>
      </c>
      <c r="G173" s="1">
        <f t="shared" si="519"/>
        <v>0</v>
      </c>
      <c r="H173" s="1">
        <f t="shared" si="512"/>
        <v>0</v>
      </c>
      <c r="I173" s="1">
        <f t="shared" si="512"/>
        <v>0</v>
      </c>
      <c r="J173" s="1">
        <f t="shared" si="512"/>
        <v>0</v>
      </c>
      <c r="K173" s="1">
        <f t="shared" si="512"/>
        <v>0</v>
      </c>
      <c r="L173" s="1">
        <f t="shared" si="512"/>
        <v>91</v>
      </c>
      <c r="M173" s="1">
        <f t="shared" si="512"/>
        <v>0</v>
      </c>
      <c r="N173" s="1">
        <f t="shared" si="512"/>
        <v>0</v>
      </c>
      <c r="O173" s="1">
        <f t="shared" si="512"/>
        <v>0</v>
      </c>
      <c r="P173" s="1">
        <f t="shared" si="512"/>
        <v>0</v>
      </c>
      <c r="Q173" s="1">
        <f t="shared" si="512"/>
        <v>0</v>
      </c>
      <c r="R173" s="1">
        <f t="shared" si="512"/>
        <v>91</v>
      </c>
      <c r="S173" s="1">
        <f t="shared" si="512"/>
        <v>0</v>
      </c>
      <c r="T173" s="1">
        <f t="shared" si="513"/>
        <v>0</v>
      </c>
      <c r="U173" s="1">
        <f t="shared" si="513"/>
        <v>0</v>
      </c>
      <c r="V173" s="1">
        <f t="shared" si="513"/>
        <v>0</v>
      </c>
      <c r="W173" s="1">
        <f t="shared" si="513"/>
        <v>0</v>
      </c>
      <c r="X173" s="1">
        <f t="shared" si="513"/>
        <v>91</v>
      </c>
      <c r="Y173" s="1">
        <f t="shared" si="513"/>
        <v>0</v>
      </c>
      <c r="Z173" s="1">
        <f t="shared" si="513"/>
        <v>0</v>
      </c>
      <c r="AA173" s="1">
        <f t="shared" si="513"/>
        <v>0</v>
      </c>
      <c r="AB173" s="1">
        <f t="shared" si="513"/>
        <v>0</v>
      </c>
      <c r="AC173" s="1">
        <f t="shared" si="513"/>
        <v>0</v>
      </c>
      <c r="AD173" s="1">
        <f t="shared" si="513"/>
        <v>91</v>
      </c>
      <c r="AE173" s="1">
        <f t="shared" si="513"/>
        <v>0</v>
      </c>
      <c r="AF173" s="1">
        <f t="shared" si="514"/>
        <v>0</v>
      </c>
      <c r="AG173" s="1">
        <f t="shared" si="514"/>
        <v>0</v>
      </c>
      <c r="AH173" s="1">
        <f t="shared" si="514"/>
        <v>0</v>
      </c>
      <c r="AI173" s="1">
        <f t="shared" si="514"/>
        <v>0</v>
      </c>
      <c r="AJ173" s="1">
        <f t="shared" si="514"/>
        <v>91</v>
      </c>
      <c r="AK173" s="1">
        <f t="shared" si="514"/>
        <v>0</v>
      </c>
      <c r="AL173" s="1">
        <f t="shared" si="514"/>
        <v>0</v>
      </c>
      <c r="AM173" s="1">
        <f t="shared" si="514"/>
        <v>0</v>
      </c>
      <c r="AN173" s="1">
        <f t="shared" si="514"/>
        <v>0</v>
      </c>
      <c r="AO173" s="1">
        <f t="shared" si="514"/>
        <v>0</v>
      </c>
      <c r="AP173" s="1">
        <f t="shared" si="514"/>
        <v>91</v>
      </c>
      <c r="AQ173" s="1">
        <f t="shared" si="514"/>
        <v>0</v>
      </c>
      <c r="AR173" s="1">
        <f t="shared" si="514"/>
        <v>0</v>
      </c>
      <c r="AS173" s="1">
        <f t="shared" si="514"/>
        <v>0</v>
      </c>
      <c r="AT173" s="1">
        <f t="shared" si="514"/>
        <v>0</v>
      </c>
      <c r="AU173" s="1">
        <f t="shared" si="514"/>
        <v>0</v>
      </c>
      <c r="AV173" s="1">
        <f t="shared" si="514"/>
        <v>91</v>
      </c>
      <c r="AW173" s="1">
        <f t="shared" si="514"/>
        <v>0</v>
      </c>
      <c r="AX173" s="1">
        <f t="shared" si="520"/>
        <v>0</v>
      </c>
      <c r="AY173" s="1">
        <f t="shared" si="520"/>
        <v>0</v>
      </c>
      <c r="AZ173" s="1">
        <f t="shared" si="520"/>
        <v>0</v>
      </c>
      <c r="BA173" s="1">
        <f t="shared" si="520"/>
        <v>0</v>
      </c>
      <c r="BB173" s="1">
        <f t="shared" si="515"/>
        <v>91</v>
      </c>
      <c r="BC173" s="1">
        <f t="shared" si="515"/>
        <v>0</v>
      </c>
      <c r="BD173" s="1">
        <f t="shared" si="516"/>
        <v>0</v>
      </c>
      <c r="BE173" s="1">
        <f t="shared" si="516"/>
        <v>0</v>
      </c>
      <c r="BF173" s="1">
        <f t="shared" si="516"/>
        <v>0</v>
      </c>
      <c r="BG173" s="1">
        <f t="shared" si="516"/>
        <v>0</v>
      </c>
      <c r="BH173" s="1">
        <f t="shared" si="516"/>
        <v>91</v>
      </c>
      <c r="BI173" s="1">
        <f t="shared" si="516"/>
        <v>0</v>
      </c>
      <c r="BJ173" s="1">
        <f t="shared" si="516"/>
        <v>0</v>
      </c>
      <c r="BK173" s="1">
        <f t="shared" si="516"/>
        <v>0</v>
      </c>
      <c r="BL173" s="1">
        <f t="shared" si="516"/>
        <v>0</v>
      </c>
      <c r="BM173" s="1">
        <f t="shared" si="516"/>
        <v>0</v>
      </c>
      <c r="BN173" s="1">
        <f t="shared" si="516"/>
        <v>91</v>
      </c>
      <c r="BO173" s="1">
        <f t="shared" si="516"/>
        <v>0</v>
      </c>
      <c r="BP173" s="1">
        <f t="shared" si="517"/>
        <v>0</v>
      </c>
      <c r="BQ173" s="1">
        <f t="shared" si="517"/>
        <v>0</v>
      </c>
      <c r="BR173" s="1">
        <f t="shared" si="517"/>
        <v>0</v>
      </c>
      <c r="BS173" s="1">
        <f t="shared" si="517"/>
        <v>0</v>
      </c>
      <c r="BT173" s="1">
        <f t="shared" si="517"/>
        <v>91</v>
      </c>
      <c r="BU173" s="1">
        <f t="shared" si="517"/>
        <v>0</v>
      </c>
      <c r="BV173" s="1">
        <f t="shared" si="517"/>
        <v>0</v>
      </c>
      <c r="BW173" s="1">
        <f t="shared" si="517"/>
        <v>0</v>
      </c>
      <c r="BX173" s="1">
        <f t="shared" si="517"/>
        <v>0</v>
      </c>
      <c r="BY173" s="1">
        <f t="shared" si="517"/>
        <v>0</v>
      </c>
      <c r="BZ173" s="1">
        <f t="shared" si="517"/>
        <v>91</v>
      </c>
      <c r="CA173" s="1">
        <f t="shared" si="517"/>
        <v>0</v>
      </c>
      <c r="CB173" s="97">
        <f t="shared" si="518"/>
        <v>0</v>
      </c>
      <c r="CC173" s="97">
        <f t="shared" si="518"/>
        <v>0</v>
      </c>
      <c r="CD173" s="97">
        <f t="shared" si="518"/>
        <v>0</v>
      </c>
      <c r="CE173" s="97">
        <f t="shared" si="518"/>
        <v>0</v>
      </c>
      <c r="CF173" s="124">
        <f t="shared" si="518"/>
        <v>91</v>
      </c>
      <c r="CG173" s="124">
        <f t="shared" si="518"/>
        <v>0</v>
      </c>
      <c r="CH173" s="97">
        <f t="shared" si="518"/>
        <v>0</v>
      </c>
      <c r="CI173" s="97">
        <f t="shared" si="518"/>
        <v>0</v>
      </c>
      <c r="CJ173" s="97">
        <f t="shared" si="518"/>
        <v>0</v>
      </c>
      <c r="CK173" s="97">
        <f t="shared" si="518"/>
        <v>0</v>
      </c>
      <c r="CL173" s="191">
        <f t="shared" si="518"/>
        <v>91</v>
      </c>
      <c r="CM173" s="191">
        <f t="shared" si="518"/>
        <v>0</v>
      </c>
      <c r="CN173" s="191">
        <f t="shared" si="518"/>
        <v>90</v>
      </c>
      <c r="CO173" s="191">
        <f t="shared" si="518"/>
        <v>0</v>
      </c>
      <c r="CP173" s="210">
        <f t="shared" si="455"/>
        <v>98.901098901098905</v>
      </c>
      <c r="CQ173" s="210"/>
    </row>
    <row r="174" spans="1:95" ht="33">
      <c r="A174" s="2" t="s">
        <v>35</v>
      </c>
      <c r="B174" s="4" t="s">
        <v>14</v>
      </c>
      <c r="C174" s="4" t="s">
        <v>75</v>
      </c>
      <c r="D174" s="4" t="s">
        <v>113</v>
      </c>
      <c r="E174" s="5">
        <v>200</v>
      </c>
      <c r="F174" s="1">
        <f t="shared" si="519"/>
        <v>91</v>
      </c>
      <c r="G174" s="1">
        <f t="shared" si="519"/>
        <v>0</v>
      </c>
      <c r="H174" s="1">
        <f t="shared" si="512"/>
        <v>0</v>
      </c>
      <c r="I174" s="1">
        <f t="shared" si="512"/>
        <v>0</v>
      </c>
      <c r="J174" s="1">
        <f t="shared" si="512"/>
        <v>0</v>
      </c>
      <c r="K174" s="1">
        <f t="shared" si="512"/>
        <v>0</v>
      </c>
      <c r="L174" s="1">
        <f t="shared" si="512"/>
        <v>91</v>
      </c>
      <c r="M174" s="1">
        <f t="shared" si="512"/>
        <v>0</v>
      </c>
      <c r="N174" s="1">
        <f t="shared" si="512"/>
        <v>0</v>
      </c>
      <c r="O174" s="1">
        <f t="shared" si="512"/>
        <v>0</v>
      </c>
      <c r="P174" s="1">
        <f t="shared" si="512"/>
        <v>0</v>
      </c>
      <c r="Q174" s="1">
        <f t="shared" si="512"/>
        <v>0</v>
      </c>
      <c r="R174" s="1">
        <f t="shared" si="512"/>
        <v>91</v>
      </c>
      <c r="S174" s="1">
        <f t="shared" si="512"/>
        <v>0</v>
      </c>
      <c r="T174" s="1">
        <f t="shared" si="513"/>
        <v>0</v>
      </c>
      <c r="U174" s="1">
        <f t="shared" si="513"/>
        <v>0</v>
      </c>
      <c r="V174" s="1">
        <f t="shared" si="513"/>
        <v>0</v>
      </c>
      <c r="W174" s="1">
        <f t="shared" si="513"/>
        <v>0</v>
      </c>
      <c r="X174" s="1">
        <f t="shared" si="513"/>
        <v>91</v>
      </c>
      <c r="Y174" s="1">
        <f t="shared" si="513"/>
        <v>0</v>
      </c>
      <c r="Z174" s="1">
        <f t="shared" si="513"/>
        <v>0</v>
      </c>
      <c r="AA174" s="1">
        <f t="shared" si="513"/>
        <v>0</v>
      </c>
      <c r="AB174" s="1">
        <f t="shared" si="513"/>
        <v>0</v>
      </c>
      <c r="AC174" s="1">
        <f t="shared" si="513"/>
        <v>0</v>
      </c>
      <c r="AD174" s="1">
        <f t="shared" si="513"/>
        <v>91</v>
      </c>
      <c r="AE174" s="1">
        <f t="shared" si="513"/>
        <v>0</v>
      </c>
      <c r="AF174" s="1">
        <f t="shared" si="514"/>
        <v>0</v>
      </c>
      <c r="AG174" s="1">
        <f t="shared" si="514"/>
        <v>0</v>
      </c>
      <c r="AH174" s="1">
        <f t="shared" si="514"/>
        <v>0</v>
      </c>
      <c r="AI174" s="1">
        <f t="shared" si="514"/>
        <v>0</v>
      </c>
      <c r="AJ174" s="1">
        <f t="shared" si="514"/>
        <v>91</v>
      </c>
      <c r="AK174" s="1">
        <f t="shared" si="514"/>
        <v>0</v>
      </c>
      <c r="AL174" s="1">
        <f t="shared" si="514"/>
        <v>0</v>
      </c>
      <c r="AM174" s="1">
        <f t="shared" si="514"/>
        <v>0</v>
      </c>
      <c r="AN174" s="1">
        <f t="shared" si="514"/>
        <v>0</v>
      </c>
      <c r="AO174" s="1">
        <f t="shared" si="514"/>
        <v>0</v>
      </c>
      <c r="AP174" s="1">
        <f t="shared" si="514"/>
        <v>91</v>
      </c>
      <c r="AQ174" s="1">
        <f t="shared" si="514"/>
        <v>0</v>
      </c>
      <c r="AR174" s="1">
        <f t="shared" si="514"/>
        <v>0</v>
      </c>
      <c r="AS174" s="1">
        <f t="shared" si="514"/>
        <v>0</v>
      </c>
      <c r="AT174" s="1">
        <f t="shared" si="514"/>
        <v>0</v>
      </c>
      <c r="AU174" s="1">
        <f t="shared" si="514"/>
        <v>0</v>
      </c>
      <c r="AV174" s="1">
        <f t="shared" si="514"/>
        <v>91</v>
      </c>
      <c r="AW174" s="1">
        <f t="shared" si="514"/>
        <v>0</v>
      </c>
      <c r="AX174" s="1">
        <f t="shared" si="520"/>
        <v>0</v>
      </c>
      <c r="AY174" s="1">
        <f t="shared" si="520"/>
        <v>0</v>
      </c>
      <c r="AZ174" s="1">
        <f t="shared" si="520"/>
        <v>0</v>
      </c>
      <c r="BA174" s="1">
        <f t="shared" si="520"/>
        <v>0</v>
      </c>
      <c r="BB174" s="1">
        <f t="shared" si="515"/>
        <v>91</v>
      </c>
      <c r="BC174" s="1">
        <f t="shared" si="515"/>
        <v>0</v>
      </c>
      <c r="BD174" s="1">
        <f t="shared" si="516"/>
        <v>0</v>
      </c>
      <c r="BE174" s="1">
        <f t="shared" si="516"/>
        <v>0</v>
      </c>
      <c r="BF174" s="1">
        <f t="shared" si="516"/>
        <v>0</v>
      </c>
      <c r="BG174" s="1">
        <f t="shared" si="516"/>
        <v>0</v>
      </c>
      <c r="BH174" s="1">
        <f t="shared" si="516"/>
        <v>91</v>
      </c>
      <c r="BI174" s="1">
        <f t="shared" si="516"/>
        <v>0</v>
      </c>
      <c r="BJ174" s="1">
        <f t="shared" si="516"/>
        <v>0</v>
      </c>
      <c r="BK174" s="1">
        <f t="shared" si="516"/>
        <v>0</v>
      </c>
      <c r="BL174" s="1">
        <f t="shared" si="516"/>
        <v>0</v>
      </c>
      <c r="BM174" s="1">
        <f t="shared" si="516"/>
        <v>0</v>
      </c>
      <c r="BN174" s="1">
        <f t="shared" si="516"/>
        <v>91</v>
      </c>
      <c r="BO174" s="1">
        <f t="shared" si="516"/>
        <v>0</v>
      </c>
      <c r="BP174" s="1">
        <f t="shared" si="517"/>
        <v>0</v>
      </c>
      <c r="BQ174" s="1">
        <f t="shared" si="517"/>
        <v>0</v>
      </c>
      <c r="BR174" s="1">
        <f t="shared" si="517"/>
        <v>0</v>
      </c>
      <c r="BS174" s="1">
        <f t="shared" si="517"/>
        <v>0</v>
      </c>
      <c r="BT174" s="1">
        <f t="shared" si="517"/>
        <v>91</v>
      </c>
      <c r="BU174" s="1">
        <f t="shared" si="517"/>
        <v>0</v>
      </c>
      <c r="BV174" s="1">
        <f t="shared" si="517"/>
        <v>0</v>
      </c>
      <c r="BW174" s="1">
        <f t="shared" si="517"/>
        <v>0</v>
      </c>
      <c r="BX174" s="1">
        <f t="shared" si="517"/>
        <v>0</v>
      </c>
      <c r="BY174" s="1">
        <f t="shared" si="517"/>
        <v>0</v>
      </c>
      <c r="BZ174" s="1">
        <f t="shared" si="517"/>
        <v>91</v>
      </c>
      <c r="CA174" s="1">
        <f t="shared" si="517"/>
        <v>0</v>
      </c>
      <c r="CB174" s="97">
        <f t="shared" si="518"/>
        <v>0</v>
      </c>
      <c r="CC174" s="97">
        <f t="shared" si="518"/>
        <v>0</v>
      </c>
      <c r="CD174" s="97">
        <f t="shared" si="518"/>
        <v>0</v>
      </c>
      <c r="CE174" s="97">
        <f t="shared" si="518"/>
        <v>0</v>
      </c>
      <c r="CF174" s="124">
        <f t="shared" si="518"/>
        <v>91</v>
      </c>
      <c r="CG174" s="124">
        <f t="shared" si="518"/>
        <v>0</v>
      </c>
      <c r="CH174" s="97">
        <f t="shared" si="518"/>
        <v>0</v>
      </c>
      <c r="CI174" s="97">
        <f t="shared" si="518"/>
        <v>0</v>
      </c>
      <c r="CJ174" s="97">
        <f t="shared" si="518"/>
        <v>0</v>
      </c>
      <c r="CK174" s="97">
        <f t="shared" si="518"/>
        <v>0</v>
      </c>
      <c r="CL174" s="191">
        <f t="shared" si="518"/>
        <v>91</v>
      </c>
      <c r="CM174" s="191">
        <f t="shared" si="518"/>
        <v>0</v>
      </c>
      <c r="CN174" s="191">
        <f t="shared" si="518"/>
        <v>90</v>
      </c>
      <c r="CO174" s="191">
        <f t="shared" si="518"/>
        <v>0</v>
      </c>
      <c r="CP174" s="210">
        <f t="shared" si="455"/>
        <v>98.901098901098905</v>
      </c>
      <c r="CQ174" s="210"/>
    </row>
    <row r="175" spans="1:95" ht="38.25" customHeight="1">
      <c r="A175" s="54" t="s">
        <v>36</v>
      </c>
      <c r="B175" s="4" t="s">
        <v>14</v>
      </c>
      <c r="C175" s="4" t="s">
        <v>75</v>
      </c>
      <c r="D175" s="4" t="s">
        <v>113</v>
      </c>
      <c r="E175" s="5">
        <v>240</v>
      </c>
      <c r="F175" s="1">
        <v>91</v>
      </c>
      <c r="G175" s="1"/>
      <c r="H175" s="1"/>
      <c r="I175" s="1"/>
      <c r="J175" s="1"/>
      <c r="K175" s="1"/>
      <c r="L175" s="1">
        <f>F175+H175+I175+J175+K175</f>
        <v>91</v>
      </c>
      <c r="M175" s="1">
        <f>G175+K175</f>
        <v>0</v>
      </c>
      <c r="N175" s="1"/>
      <c r="O175" s="1"/>
      <c r="P175" s="1"/>
      <c r="Q175" s="1"/>
      <c r="R175" s="1">
        <f>L175+N175+O175+P175+Q175</f>
        <v>91</v>
      </c>
      <c r="S175" s="1">
        <f>M175+Q175</f>
        <v>0</v>
      </c>
      <c r="T175" s="1"/>
      <c r="U175" s="1"/>
      <c r="V175" s="1"/>
      <c r="W175" s="1"/>
      <c r="X175" s="1">
        <f>R175+T175+U175+V175+W175</f>
        <v>91</v>
      </c>
      <c r="Y175" s="1">
        <f>S175+W175</f>
        <v>0</v>
      </c>
      <c r="Z175" s="1"/>
      <c r="AA175" s="1"/>
      <c r="AB175" s="1"/>
      <c r="AC175" s="1"/>
      <c r="AD175" s="1">
        <f>X175+Z175+AA175+AB175+AC175</f>
        <v>91</v>
      </c>
      <c r="AE175" s="1">
        <f>Y175+AC175</f>
        <v>0</v>
      </c>
      <c r="AF175" s="1"/>
      <c r="AG175" s="1"/>
      <c r="AH175" s="1"/>
      <c r="AI175" s="1"/>
      <c r="AJ175" s="1">
        <f>AD175+AF175+AG175+AH175+AI175</f>
        <v>91</v>
      </c>
      <c r="AK175" s="1">
        <f>AE175+AI175</f>
        <v>0</v>
      </c>
      <c r="AL175" s="1"/>
      <c r="AM175" s="1"/>
      <c r="AN175" s="1"/>
      <c r="AO175" s="1"/>
      <c r="AP175" s="1">
        <f>AJ175+AL175+AM175+AN175+AO175</f>
        <v>91</v>
      </c>
      <c r="AQ175" s="1">
        <f>AK175+AO175</f>
        <v>0</v>
      </c>
      <c r="AR175" s="1"/>
      <c r="AS175" s="1"/>
      <c r="AT175" s="1"/>
      <c r="AU175" s="1"/>
      <c r="AV175" s="1">
        <f>AP175+AR175+AS175+AT175+AU175</f>
        <v>91</v>
      </c>
      <c r="AW175" s="1">
        <f>AQ175+AU175</f>
        <v>0</v>
      </c>
      <c r="AX175" s="1"/>
      <c r="AY175" s="1"/>
      <c r="AZ175" s="1"/>
      <c r="BA175" s="1"/>
      <c r="BB175" s="1">
        <f>AV175+AX175+AY175+AZ175+BA175</f>
        <v>91</v>
      </c>
      <c r="BC175" s="1">
        <f>AW175+BA175</f>
        <v>0</v>
      </c>
      <c r="BD175" s="1"/>
      <c r="BE175" s="1"/>
      <c r="BF175" s="1"/>
      <c r="BG175" s="1"/>
      <c r="BH175" s="1">
        <f>BB175+BD175+BE175+BF175+BG175</f>
        <v>91</v>
      </c>
      <c r="BI175" s="1">
        <f>BC175+BG175</f>
        <v>0</v>
      </c>
      <c r="BJ175" s="1"/>
      <c r="BK175" s="1"/>
      <c r="BL175" s="1"/>
      <c r="BM175" s="1"/>
      <c r="BN175" s="1">
        <f>BH175+BJ175+BK175+BL175+BM175</f>
        <v>91</v>
      </c>
      <c r="BO175" s="1">
        <f>BI175+BM175</f>
        <v>0</v>
      </c>
      <c r="BP175" s="1"/>
      <c r="BQ175" s="1"/>
      <c r="BR175" s="1"/>
      <c r="BS175" s="1"/>
      <c r="BT175" s="1">
        <f>BN175+BP175+BQ175+BR175+BS175</f>
        <v>91</v>
      </c>
      <c r="BU175" s="1">
        <f>BO175+BS175</f>
        <v>0</v>
      </c>
      <c r="BV175" s="1"/>
      <c r="BW175" s="1"/>
      <c r="BX175" s="1"/>
      <c r="BY175" s="1"/>
      <c r="BZ175" s="1">
        <f>BT175+BV175+BW175+BX175+BY175</f>
        <v>91</v>
      </c>
      <c r="CA175" s="1">
        <f>BU175+BY175</f>
        <v>0</v>
      </c>
      <c r="CB175" s="97"/>
      <c r="CC175" s="97"/>
      <c r="CD175" s="97"/>
      <c r="CE175" s="97"/>
      <c r="CF175" s="124">
        <f>BZ175+CB175+CC175+CD175+CE175</f>
        <v>91</v>
      </c>
      <c r="CG175" s="124">
        <f>CA175+CE175</f>
        <v>0</v>
      </c>
      <c r="CH175" s="97"/>
      <c r="CI175" s="97"/>
      <c r="CJ175" s="97"/>
      <c r="CK175" s="97"/>
      <c r="CL175" s="191">
        <f>CF175+CH175+CI175+CJ175+CK175</f>
        <v>91</v>
      </c>
      <c r="CM175" s="191">
        <f>CG175+CK175</f>
        <v>0</v>
      </c>
      <c r="CN175" s="191">
        <v>90</v>
      </c>
      <c r="CO175" s="206"/>
      <c r="CP175" s="210">
        <f t="shared" si="455"/>
        <v>98.901098901098905</v>
      </c>
      <c r="CQ175" s="210"/>
    </row>
    <row r="176" spans="1:95" ht="51">
      <c r="A176" s="2" t="s">
        <v>16</v>
      </c>
      <c r="B176" s="27" t="s">
        <v>14</v>
      </c>
      <c r="C176" s="27" t="s">
        <v>75</v>
      </c>
      <c r="D176" s="29" t="s">
        <v>17</v>
      </c>
      <c r="E176" s="27"/>
      <c r="F176" s="1">
        <f t="shared" ref="F176:AK176" si="521">F177+F188+F209+F248</f>
        <v>220067</v>
      </c>
      <c r="G176" s="1">
        <f t="shared" si="521"/>
        <v>3671</v>
      </c>
      <c r="H176" s="1">
        <f t="shared" si="521"/>
        <v>0</v>
      </c>
      <c r="I176" s="1">
        <f t="shared" si="521"/>
        <v>0</v>
      </c>
      <c r="J176" s="1">
        <f t="shared" si="521"/>
        <v>0</v>
      </c>
      <c r="K176" s="1">
        <f t="shared" si="521"/>
        <v>0</v>
      </c>
      <c r="L176" s="1">
        <f t="shared" si="521"/>
        <v>220067</v>
      </c>
      <c r="M176" s="1">
        <f t="shared" si="521"/>
        <v>3671</v>
      </c>
      <c r="N176" s="1">
        <f t="shared" si="521"/>
        <v>0</v>
      </c>
      <c r="O176" s="1">
        <f t="shared" si="521"/>
        <v>0</v>
      </c>
      <c r="P176" s="1">
        <f t="shared" si="521"/>
        <v>0</v>
      </c>
      <c r="Q176" s="1">
        <f t="shared" si="521"/>
        <v>0</v>
      </c>
      <c r="R176" s="1">
        <f t="shared" si="521"/>
        <v>220067</v>
      </c>
      <c r="S176" s="1">
        <f t="shared" si="521"/>
        <v>3671</v>
      </c>
      <c r="T176" s="1">
        <f t="shared" si="521"/>
        <v>0</v>
      </c>
      <c r="U176" s="1">
        <f t="shared" si="521"/>
        <v>0</v>
      </c>
      <c r="V176" s="1">
        <f t="shared" si="521"/>
        <v>0</v>
      </c>
      <c r="W176" s="1">
        <f t="shared" si="521"/>
        <v>0</v>
      </c>
      <c r="X176" s="1">
        <f t="shared" si="521"/>
        <v>220067</v>
      </c>
      <c r="Y176" s="1">
        <f t="shared" si="521"/>
        <v>3671</v>
      </c>
      <c r="Z176" s="1">
        <f t="shared" si="521"/>
        <v>104</v>
      </c>
      <c r="AA176" s="1">
        <f t="shared" si="521"/>
        <v>0</v>
      </c>
      <c r="AB176" s="1">
        <f t="shared" si="521"/>
        <v>0</v>
      </c>
      <c r="AC176" s="1">
        <f t="shared" si="521"/>
        <v>0</v>
      </c>
      <c r="AD176" s="1">
        <f t="shared" si="521"/>
        <v>220171</v>
      </c>
      <c r="AE176" s="1">
        <f t="shared" si="521"/>
        <v>3671</v>
      </c>
      <c r="AF176" s="1">
        <f t="shared" si="521"/>
        <v>0</v>
      </c>
      <c r="AG176" s="1">
        <f t="shared" si="521"/>
        <v>0</v>
      </c>
      <c r="AH176" s="1">
        <f t="shared" si="521"/>
        <v>0</v>
      </c>
      <c r="AI176" s="1">
        <f t="shared" si="521"/>
        <v>0</v>
      </c>
      <c r="AJ176" s="1">
        <f t="shared" si="521"/>
        <v>220171</v>
      </c>
      <c r="AK176" s="1">
        <f t="shared" si="521"/>
        <v>3671</v>
      </c>
      <c r="AL176" s="1">
        <f t="shared" ref="AL176:BQ176" si="522">AL177+AL188+AL209+AL248</f>
        <v>1866</v>
      </c>
      <c r="AM176" s="1">
        <f t="shared" si="522"/>
        <v>0</v>
      </c>
      <c r="AN176" s="1">
        <f t="shared" si="522"/>
        <v>0</v>
      </c>
      <c r="AO176" s="1">
        <f t="shared" si="522"/>
        <v>0</v>
      </c>
      <c r="AP176" s="1">
        <f t="shared" si="522"/>
        <v>222037</v>
      </c>
      <c r="AQ176" s="1">
        <f t="shared" si="522"/>
        <v>3671</v>
      </c>
      <c r="AR176" s="1">
        <f t="shared" si="522"/>
        <v>0</v>
      </c>
      <c r="AS176" s="1">
        <f t="shared" si="522"/>
        <v>0</v>
      </c>
      <c r="AT176" s="1">
        <f t="shared" si="522"/>
        <v>0</v>
      </c>
      <c r="AU176" s="1">
        <f t="shared" si="522"/>
        <v>0</v>
      </c>
      <c r="AV176" s="1">
        <f t="shared" si="522"/>
        <v>222037</v>
      </c>
      <c r="AW176" s="1">
        <f t="shared" si="522"/>
        <v>3671</v>
      </c>
      <c r="AX176" s="1">
        <f t="shared" si="522"/>
        <v>162</v>
      </c>
      <c r="AY176" s="1">
        <f t="shared" si="522"/>
        <v>0</v>
      </c>
      <c r="AZ176" s="1">
        <f t="shared" si="522"/>
        <v>0</v>
      </c>
      <c r="BA176" s="1">
        <f t="shared" si="522"/>
        <v>1034</v>
      </c>
      <c r="BB176" s="1">
        <f t="shared" si="522"/>
        <v>223233</v>
      </c>
      <c r="BC176" s="1">
        <f t="shared" si="522"/>
        <v>4705</v>
      </c>
      <c r="BD176" s="1">
        <f t="shared" si="522"/>
        <v>0</v>
      </c>
      <c r="BE176" s="1">
        <f t="shared" si="522"/>
        <v>0</v>
      </c>
      <c r="BF176" s="1">
        <f t="shared" si="522"/>
        <v>0</v>
      </c>
      <c r="BG176" s="1">
        <f t="shared" si="522"/>
        <v>0</v>
      </c>
      <c r="BH176" s="1">
        <f t="shared" si="522"/>
        <v>223233</v>
      </c>
      <c r="BI176" s="1">
        <f t="shared" si="522"/>
        <v>4705</v>
      </c>
      <c r="BJ176" s="1">
        <f t="shared" si="522"/>
        <v>2672</v>
      </c>
      <c r="BK176" s="1">
        <f t="shared" si="522"/>
        <v>0</v>
      </c>
      <c r="BL176" s="1">
        <f t="shared" si="522"/>
        <v>-525</v>
      </c>
      <c r="BM176" s="1">
        <f t="shared" si="522"/>
        <v>2414</v>
      </c>
      <c r="BN176" s="1">
        <f t="shared" si="522"/>
        <v>227794</v>
      </c>
      <c r="BO176" s="1">
        <f t="shared" si="522"/>
        <v>7119</v>
      </c>
      <c r="BP176" s="1">
        <f t="shared" si="522"/>
        <v>1313</v>
      </c>
      <c r="BQ176" s="1">
        <f t="shared" si="522"/>
        <v>0</v>
      </c>
      <c r="BR176" s="1">
        <f t="shared" ref="BR176:CD176" si="523">BR177+BR188+BR209+BR248</f>
        <v>0</v>
      </c>
      <c r="BS176" s="1">
        <f t="shared" si="523"/>
        <v>412</v>
      </c>
      <c r="BT176" s="1">
        <f t="shared" si="523"/>
        <v>229519</v>
      </c>
      <c r="BU176" s="1">
        <f t="shared" si="523"/>
        <v>7531</v>
      </c>
      <c r="BV176" s="1">
        <f t="shared" si="523"/>
        <v>0</v>
      </c>
      <c r="BW176" s="1">
        <f t="shared" si="523"/>
        <v>0</v>
      </c>
      <c r="BX176" s="1">
        <f t="shared" si="523"/>
        <v>0</v>
      </c>
      <c r="BY176" s="1">
        <f t="shared" si="523"/>
        <v>0</v>
      </c>
      <c r="BZ176" s="1">
        <f t="shared" si="523"/>
        <v>229519</v>
      </c>
      <c r="CA176" s="1">
        <f t="shared" si="523"/>
        <v>7531</v>
      </c>
      <c r="CB176" s="97">
        <f t="shared" si="523"/>
        <v>6525</v>
      </c>
      <c r="CC176" s="97">
        <f t="shared" si="523"/>
        <v>24</v>
      </c>
      <c r="CD176" s="97">
        <f t="shared" si="523"/>
        <v>0</v>
      </c>
      <c r="CE176" s="97">
        <f>CE177+CE188+CE209+CE248+CE204</f>
        <v>0</v>
      </c>
      <c r="CF176" s="124">
        <f>CF177+CF188+CF209+CF248+CF204</f>
        <v>236068</v>
      </c>
      <c r="CG176" s="124">
        <f>CG177+CG188+CG209+CG248+CG204</f>
        <v>7531</v>
      </c>
      <c r="CH176" s="97">
        <f t="shared" ref="CH176" si="524">CH177+CH188+CH209+CH248</f>
        <v>0</v>
      </c>
      <c r="CI176" s="97">
        <f t="shared" ref="CI176" si="525">CI177+CI188+CI209+CI248</f>
        <v>0</v>
      </c>
      <c r="CJ176" s="97">
        <f t="shared" ref="CJ176" si="526">CJ177+CJ188+CJ209+CJ248</f>
        <v>-227</v>
      </c>
      <c r="CK176" s="97">
        <f>CK177+CK188+CK209+CK248+CK204</f>
        <v>13</v>
      </c>
      <c r="CL176" s="191">
        <f>CL177+CL188+CL209+CL248+CL204</f>
        <v>235854</v>
      </c>
      <c r="CM176" s="191">
        <f>CM177+CM188+CM209+CM248+CM204</f>
        <v>7544</v>
      </c>
      <c r="CN176" s="191">
        <f t="shared" ref="CN176:CO176" si="527">CN177+CN188+CN209+CN248+CN204</f>
        <v>227267</v>
      </c>
      <c r="CO176" s="191">
        <f t="shared" si="527"/>
        <v>7314</v>
      </c>
      <c r="CP176" s="210">
        <f t="shared" si="455"/>
        <v>96.359188311412993</v>
      </c>
      <c r="CQ176" s="210">
        <f t="shared" si="456"/>
        <v>96.951219512195124</v>
      </c>
    </row>
    <row r="177" spans="1:95" ht="20.25" customHeight="1">
      <c r="A177" s="2" t="s">
        <v>78</v>
      </c>
      <c r="B177" s="27" t="s">
        <v>14</v>
      </c>
      <c r="C177" s="27" t="s">
        <v>75</v>
      </c>
      <c r="D177" s="29" t="s">
        <v>114</v>
      </c>
      <c r="E177" s="27"/>
      <c r="F177" s="1">
        <f>F178+F185</f>
        <v>13395</v>
      </c>
      <c r="G177" s="1">
        <f>G178+G185</f>
        <v>0</v>
      </c>
      <c r="H177" s="1">
        <f t="shared" ref="H177:M177" si="528">H178+H185</f>
        <v>0</v>
      </c>
      <c r="I177" s="1">
        <f t="shared" si="528"/>
        <v>0</v>
      </c>
      <c r="J177" s="1">
        <f t="shared" si="528"/>
        <v>0</v>
      </c>
      <c r="K177" s="1">
        <f t="shared" si="528"/>
        <v>0</v>
      </c>
      <c r="L177" s="1">
        <f t="shared" si="528"/>
        <v>13395</v>
      </c>
      <c r="M177" s="1">
        <f t="shared" si="528"/>
        <v>0</v>
      </c>
      <c r="N177" s="1">
        <f t="shared" ref="N177:S177" si="529">N178+N185</f>
        <v>0</v>
      </c>
      <c r="O177" s="1">
        <f t="shared" si="529"/>
        <v>0</v>
      </c>
      <c r="P177" s="1">
        <f t="shared" si="529"/>
        <v>0</v>
      </c>
      <c r="Q177" s="1">
        <f t="shared" si="529"/>
        <v>0</v>
      </c>
      <c r="R177" s="1">
        <f t="shared" si="529"/>
        <v>13395</v>
      </c>
      <c r="S177" s="1">
        <f t="shared" si="529"/>
        <v>0</v>
      </c>
      <c r="T177" s="1">
        <f t="shared" ref="T177:Y177" si="530">T178+T185</f>
        <v>0</v>
      </c>
      <c r="U177" s="1">
        <f t="shared" si="530"/>
        <v>0</v>
      </c>
      <c r="V177" s="1">
        <f t="shared" si="530"/>
        <v>0</v>
      </c>
      <c r="W177" s="1">
        <f t="shared" si="530"/>
        <v>0</v>
      </c>
      <c r="X177" s="1">
        <f t="shared" si="530"/>
        <v>13395</v>
      </c>
      <c r="Y177" s="1">
        <f t="shared" si="530"/>
        <v>0</v>
      </c>
      <c r="Z177" s="1">
        <f t="shared" ref="Z177:AE177" si="531">Z178+Z185</f>
        <v>0</v>
      </c>
      <c r="AA177" s="1">
        <f t="shared" si="531"/>
        <v>0</v>
      </c>
      <c r="AB177" s="1">
        <f t="shared" si="531"/>
        <v>0</v>
      </c>
      <c r="AC177" s="1">
        <f t="shared" si="531"/>
        <v>0</v>
      </c>
      <c r="AD177" s="1">
        <f t="shared" si="531"/>
        <v>13395</v>
      </c>
      <c r="AE177" s="1">
        <f t="shared" si="531"/>
        <v>0</v>
      </c>
      <c r="AF177" s="1">
        <f t="shared" ref="AF177:AK177" si="532">AF178+AF185</f>
        <v>0</v>
      </c>
      <c r="AG177" s="1">
        <f t="shared" si="532"/>
        <v>0</v>
      </c>
      <c r="AH177" s="1">
        <f t="shared" si="532"/>
        <v>0</v>
      </c>
      <c r="AI177" s="1">
        <f t="shared" si="532"/>
        <v>0</v>
      </c>
      <c r="AJ177" s="1">
        <f t="shared" si="532"/>
        <v>13395</v>
      </c>
      <c r="AK177" s="1">
        <f t="shared" si="532"/>
        <v>0</v>
      </c>
      <c r="AL177" s="1">
        <f t="shared" ref="AL177:AQ177" si="533">AL178+AL185</f>
        <v>0</v>
      </c>
      <c r="AM177" s="1">
        <f t="shared" si="533"/>
        <v>0</v>
      </c>
      <c r="AN177" s="1">
        <f t="shared" si="533"/>
        <v>0</v>
      </c>
      <c r="AO177" s="1">
        <f t="shared" si="533"/>
        <v>0</v>
      </c>
      <c r="AP177" s="1">
        <f t="shared" si="533"/>
        <v>13395</v>
      </c>
      <c r="AQ177" s="1">
        <f t="shared" si="533"/>
        <v>0</v>
      </c>
      <c r="AR177" s="1">
        <f t="shared" ref="AR177:AW177" si="534">AR178+AR185</f>
        <v>0</v>
      </c>
      <c r="AS177" s="1">
        <f t="shared" si="534"/>
        <v>0</v>
      </c>
      <c r="AT177" s="1">
        <f t="shared" si="534"/>
        <v>0</v>
      </c>
      <c r="AU177" s="1">
        <f t="shared" si="534"/>
        <v>0</v>
      </c>
      <c r="AV177" s="1">
        <f t="shared" si="534"/>
        <v>13395</v>
      </c>
      <c r="AW177" s="1">
        <f t="shared" si="534"/>
        <v>0</v>
      </c>
      <c r="AX177" s="1">
        <f t="shared" ref="AX177:BC177" si="535">AX178+AX185</f>
        <v>42</v>
      </c>
      <c r="AY177" s="1">
        <f t="shared" si="535"/>
        <v>0</v>
      </c>
      <c r="AZ177" s="1">
        <f t="shared" si="535"/>
        <v>0</v>
      </c>
      <c r="BA177" s="1">
        <f t="shared" si="535"/>
        <v>0</v>
      </c>
      <c r="BB177" s="1">
        <f t="shared" si="535"/>
        <v>13437</v>
      </c>
      <c r="BC177" s="1">
        <f t="shared" si="535"/>
        <v>0</v>
      </c>
      <c r="BD177" s="1">
        <f t="shared" ref="BD177:BI177" si="536">BD178+BD185</f>
        <v>0</v>
      </c>
      <c r="BE177" s="1">
        <f t="shared" si="536"/>
        <v>0</v>
      </c>
      <c r="BF177" s="1">
        <f t="shared" si="536"/>
        <v>0</v>
      </c>
      <c r="BG177" s="1">
        <f t="shared" si="536"/>
        <v>0</v>
      </c>
      <c r="BH177" s="1">
        <f t="shared" si="536"/>
        <v>13437</v>
      </c>
      <c r="BI177" s="1">
        <f t="shared" si="536"/>
        <v>0</v>
      </c>
      <c r="BJ177" s="1">
        <f t="shared" ref="BJ177:BO177" si="537">BJ178+BJ185</f>
        <v>0</v>
      </c>
      <c r="BK177" s="1">
        <f t="shared" si="537"/>
        <v>0</v>
      </c>
      <c r="BL177" s="1">
        <f t="shared" si="537"/>
        <v>0</v>
      </c>
      <c r="BM177" s="1">
        <f t="shared" si="537"/>
        <v>0</v>
      </c>
      <c r="BN177" s="1">
        <f t="shared" si="537"/>
        <v>13437</v>
      </c>
      <c r="BO177" s="1">
        <f t="shared" si="537"/>
        <v>0</v>
      </c>
      <c r="BP177" s="1">
        <f t="shared" ref="BP177:BU177" si="538">BP178+BP185</f>
        <v>0</v>
      </c>
      <c r="BQ177" s="1">
        <f t="shared" si="538"/>
        <v>0</v>
      </c>
      <c r="BR177" s="1">
        <f t="shared" si="538"/>
        <v>0</v>
      </c>
      <c r="BS177" s="1">
        <f t="shared" si="538"/>
        <v>0</v>
      </c>
      <c r="BT177" s="1">
        <f t="shared" si="538"/>
        <v>13437</v>
      </c>
      <c r="BU177" s="1">
        <f t="shared" si="538"/>
        <v>0</v>
      </c>
      <c r="BV177" s="1">
        <f t="shared" ref="BV177:CA177" si="539">BV178+BV185</f>
        <v>0</v>
      </c>
      <c r="BW177" s="1">
        <f t="shared" si="539"/>
        <v>0</v>
      </c>
      <c r="BX177" s="1">
        <f t="shared" si="539"/>
        <v>0</v>
      </c>
      <c r="BY177" s="1">
        <f t="shared" si="539"/>
        <v>0</v>
      </c>
      <c r="BZ177" s="1">
        <f t="shared" si="539"/>
        <v>13437</v>
      </c>
      <c r="CA177" s="1">
        <f t="shared" si="539"/>
        <v>0</v>
      </c>
      <c r="CB177" s="97">
        <f t="shared" ref="CB177:CG177" si="540">CB178+CB185</f>
        <v>0</v>
      </c>
      <c r="CC177" s="97">
        <f t="shared" si="540"/>
        <v>-399</v>
      </c>
      <c r="CD177" s="97">
        <f t="shared" si="540"/>
        <v>0</v>
      </c>
      <c r="CE177" s="97">
        <f t="shared" si="540"/>
        <v>0</v>
      </c>
      <c r="CF177" s="124">
        <f t="shared" si="540"/>
        <v>13038</v>
      </c>
      <c r="CG177" s="124">
        <f t="shared" si="540"/>
        <v>0</v>
      </c>
      <c r="CH177" s="97">
        <f t="shared" ref="CH177:CM177" si="541">CH178+CH185</f>
        <v>0</v>
      </c>
      <c r="CI177" s="97">
        <f t="shared" si="541"/>
        <v>0</v>
      </c>
      <c r="CJ177" s="97">
        <f t="shared" si="541"/>
        <v>0</v>
      </c>
      <c r="CK177" s="97">
        <f t="shared" si="541"/>
        <v>0</v>
      </c>
      <c r="CL177" s="191">
        <f t="shared" si="541"/>
        <v>13038</v>
      </c>
      <c r="CM177" s="191">
        <f t="shared" si="541"/>
        <v>0</v>
      </c>
      <c r="CN177" s="191">
        <f t="shared" ref="CN177:CO177" si="542">CN178+CN185</f>
        <v>7780</v>
      </c>
      <c r="CO177" s="191">
        <f t="shared" si="542"/>
        <v>0</v>
      </c>
      <c r="CP177" s="210">
        <f t="shared" si="455"/>
        <v>59.671728792759623</v>
      </c>
      <c r="CQ177" s="210"/>
    </row>
    <row r="178" spans="1:95" ht="33">
      <c r="A178" s="2" t="s">
        <v>80</v>
      </c>
      <c r="B178" s="27" t="s">
        <v>14</v>
      </c>
      <c r="C178" s="27" t="s">
        <v>75</v>
      </c>
      <c r="D178" s="29" t="s">
        <v>115</v>
      </c>
      <c r="E178" s="27"/>
      <c r="F178" s="1">
        <f>F179+F181+F183</f>
        <v>8865</v>
      </c>
      <c r="G178" s="1">
        <f>G179+G181+G183</f>
        <v>0</v>
      </c>
      <c r="H178" s="1">
        <f t="shared" ref="H178:M178" si="543">H179+H181+H183</f>
        <v>0</v>
      </c>
      <c r="I178" s="1">
        <f t="shared" si="543"/>
        <v>0</v>
      </c>
      <c r="J178" s="1">
        <f t="shared" si="543"/>
        <v>0</v>
      </c>
      <c r="K178" s="1">
        <f t="shared" si="543"/>
        <v>0</v>
      </c>
      <c r="L178" s="1">
        <f t="shared" si="543"/>
        <v>8865</v>
      </c>
      <c r="M178" s="1">
        <f t="shared" si="543"/>
        <v>0</v>
      </c>
      <c r="N178" s="1">
        <f t="shared" ref="N178:S178" si="544">N179+N181+N183</f>
        <v>0</v>
      </c>
      <c r="O178" s="1">
        <f t="shared" si="544"/>
        <v>0</v>
      </c>
      <c r="P178" s="1">
        <f t="shared" si="544"/>
        <v>0</v>
      </c>
      <c r="Q178" s="1">
        <f t="shared" si="544"/>
        <v>0</v>
      </c>
      <c r="R178" s="1">
        <f t="shared" si="544"/>
        <v>8865</v>
      </c>
      <c r="S178" s="1">
        <f t="shared" si="544"/>
        <v>0</v>
      </c>
      <c r="T178" s="1">
        <f t="shared" ref="T178:Y178" si="545">T179+T181+T183</f>
        <v>0</v>
      </c>
      <c r="U178" s="1">
        <f t="shared" si="545"/>
        <v>0</v>
      </c>
      <c r="V178" s="1">
        <f t="shared" si="545"/>
        <v>0</v>
      </c>
      <c r="W178" s="1">
        <f t="shared" si="545"/>
        <v>0</v>
      </c>
      <c r="X178" s="1">
        <f t="shared" si="545"/>
        <v>8865</v>
      </c>
      <c r="Y178" s="1">
        <f t="shared" si="545"/>
        <v>0</v>
      </c>
      <c r="Z178" s="1">
        <f t="shared" ref="Z178:AE178" si="546">Z179+Z181+Z183</f>
        <v>0</v>
      </c>
      <c r="AA178" s="1">
        <f t="shared" si="546"/>
        <v>0</v>
      </c>
      <c r="AB178" s="1">
        <f t="shared" si="546"/>
        <v>0</v>
      </c>
      <c r="AC178" s="1">
        <f t="shared" si="546"/>
        <v>0</v>
      </c>
      <c r="AD178" s="1">
        <f t="shared" si="546"/>
        <v>8865</v>
      </c>
      <c r="AE178" s="1">
        <f t="shared" si="546"/>
        <v>0</v>
      </c>
      <c r="AF178" s="1">
        <f t="shared" ref="AF178:AK178" si="547">AF179+AF181+AF183</f>
        <v>0</v>
      </c>
      <c r="AG178" s="1">
        <f t="shared" si="547"/>
        <v>0</v>
      </c>
      <c r="AH178" s="1">
        <f t="shared" si="547"/>
        <v>0</v>
      </c>
      <c r="AI178" s="1">
        <f t="shared" si="547"/>
        <v>0</v>
      </c>
      <c r="AJ178" s="1">
        <f t="shared" si="547"/>
        <v>8865</v>
      </c>
      <c r="AK178" s="1">
        <f t="shared" si="547"/>
        <v>0</v>
      </c>
      <c r="AL178" s="1">
        <f t="shared" ref="AL178:AQ178" si="548">AL179+AL181+AL183</f>
        <v>0</v>
      </c>
      <c r="AM178" s="1">
        <f t="shared" si="548"/>
        <v>0</v>
      </c>
      <c r="AN178" s="1">
        <f t="shared" si="548"/>
        <v>0</v>
      </c>
      <c r="AO178" s="1">
        <f t="shared" si="548"/>
        <v>0</v>
      </c>
      <c r="AP178" s="1">
        <f t="shared" si="548"/>
        <v>8865</v>
      </c>
      <c r="AQ178" s="1">
        <f t="shared" si="548"/>
        <v>0</v>
      </c>
      <c r="AR178" s="1">
        <f t="shared" ref="AR178:AW178" si="549">AR179+AR181+AR183</f>
        <v>0</v>
      </c>
      <c r="AS178" s="1">
        <f t="shared" si="549"/>
        <v>0</v>
      </c>
      <c r="AT178" s="1">
        <f t="shared" si="549"/>
        <v>0</v>
      </c>
      <c r="AU178" s="1">
        <f t="shared" si="549"/>
        <v>0</v>
      </c>
      <c r="AV178" s="1">
        <f t="shared" si="549"/>
        <v>8865</v>
      </c>
      <c r="AW178" s="1">
        <f t="shared" si="549"/>
        <v>0</v>
      </c>
      <c r="AX178" s="1">
        <f t="shared" ref="AX178:BC178" si="550">AX179+AX181+AX183</f>
        <v>42</v>
      </c>
      <c r="AY178" s="1">
        <f t="shared" si="550"/>
        <v>0</v>
      </c>
      <c r="AZ178" s="1">
        <f t="shared" si="550"/>
        <v>0</v>
      </c>
      <c r="BA178" s="1">
        <f t="shared" si="550"/>
        <v>0</v>
      </c>
      <c r="BB178" s="1">
        <f t="shared" si="550"/>
        <v>8907</v>
      </c>
      <c r="BC178" s="1">
        <f t="shared" si="550"/>
        <v>0</v>
      </c>
      <c r="BD178" s="1">
        <f t="shared" ref="BD178:BI178" si="551">BD179+BD181+BD183</f>
        <v>0</v>
      </c>
      <c r="BE178" s="1">
        <f t="shared" si="551"/>
        <v>0</v>
      </c>
      <c r="BF178" s="1">
        <f t="shared" si="551"/>
        <v>0</v>
      </c>
      <c r="BG178" s="1">
        <f t="shared" si="551"/>
        <v>0</v>
      </c>
      <c r="BH178" s="1">
        <f t="shared" si="551"/>
        <v>8907</v>
      </c>
      <c r="BI178" s="1">
        <f t="shared" si="551"/>
        <v>0</v>
      </c>
      <c r="BJ178" s="1">
        <f t="shared" ref="BJ178:BO178" si="552">BJ179+BJ181+BJ183</f>
        <v>0</v>
      </c>
      <c r="BK178" s="1">
        <f t="shared" si="552"/>
        <v>0</v>
      </c>
      <c r="BL178" s="1">
        <f t="shared" si="552"/>
        <v>0</v>
      </c>
      <c r="BM178" s="1">
        <f t="shared" si="552"/>
        <v>0</v>
      </c>
      <c r="BN178" s="1">
        <f t="shared" si="552"/>
        <v>8907</v>
      </c>
      <c r="BO178" s="1">
        <f t="shared" si="552"/>
        <v>0</v>
      </c>
      <c r="BP178" s="1">
        <f t="shared" ref="BP178:BU178" si="553">BP179+BP181+BP183</f>
        <v>0</v>
      </c>
      <c r="BQ178" s="1">
        <f t="shared" si="553"/>
        <v>0</v>
      </c>
      <c r="BR178" s="1">
        <f t="shared" si="553"/>
        <v>0</v>
      </c>
      <c r="BS178" s="1">
        <f t="shared" si="553"/>
        <v>0</v>
      </c>
      <c r="BT178" s="1">
        <f t="shared" si="553"/>
        <v>8907</v>
      </c>
      <c r="BU178" s="1">
        <f t="shared" si="553"/>
        <v>0</v>
      </c>
      <c r="BV178" s="1">
        <f t="shared" ref="BV178:CA178" si="554">BV179+BV181+BV183</f>
        <v>0</v>
      </c>
      <c r="BW178" s="1">
        <f t="shared" si="554"/>
        <v>0</v>
      </c>
      <c r="BX178" s="1">
        <f t="shared" si="554"/>
        <v>0</v>
      </c>
      <c r="BY178" s="1">
        <f t="shared" si="554"/>
        <v>0</v>
      </c>
      <c r="BZ178" s="1">
        <f t="shared" si="554"/>
        <v>8907</v>
      </c>
      <c r="CA178" s="1">
        <f t="shared" si="554"/>
        <v>0</v>
      </c>
      <c r="CB178" s="97">
        <f t="shared" ref="CB178:CG178" si="555">CB179+CB181+CB183</f>
        <v>0</v>
      </c>
      <c r="CC178" s="97">
        <f t="shared" si="555"/>
        <v>-399</v>
      </c>
      <c r="CD178" s="97">
        <f t="shared" si="555"/>
        <v>0</v>
      </c>
      <c r="CE178" s="97">
        <f t="shared" si="555"/>
        <v>0</v>
      </c>
      <c r="CF178" s="124">
        <f t="shared" si="555"/>
        <v>8508</v>
      </c>
      <c r="CG178" s="124">
        <f t="shared" si="555"/>
        <v>0</v>
      </c>
      <c r="CH178" s="97">
        <f t="shared" ref="CH178:CM178" si="556">CH179+CH181+CH183</f>
        <v>0</v>
      </c>
      <c r="CI178" s="97">
        <f t="shared" si="556"/>
        <v>0</v>
      </c>
      <c r="CJ178" s="97">
        <f t="shared" si="556"/>
        <v>0</v>
      </c>
      <c r="CK178" s="97">
        <f t="shared" si="556"/>
        <v>0</v>
      </c>
      <c r="CL178" s="191">
        <f t="shared" si="556"/>
        <v>8508</v>
      </c>
      <c r="CM178" s="191">
        <f t="shared" si="556"/>
        <v>0</v>
      </c>
      <c r="CN178" s="191">
        <f t="shared" ref="CN178:CO178" si="557">CN179+CN181+CN183</f>
        <v>4879</v>
      </c>
      <c r="CO178" s="191">
        <f t="shared" si="557"/>
        <v>0</v>
      </c>
      <c r="CP178" s="210">
        <f t="shared" si="455"/>
        <v>57.346027268453227</v>
      </c>
      <c r="CQ178" s="210"/>
    </row>
    <row r="179" spans="1:95" ht="33">
      <c r="A179" s="2" t="s">
        <v>35</v>
      </c>
      <c r="B179" s="27" t="s">
        <v>14</v>
      </c>
      <c r="C179" s="27" t="s">
        <v>75</v>
      </c>
      <c r="D179" s="29" t="s">
        <v>115</v>
      </c>
      <c r="E179" s="30">
        <v>200</v>
      </c>
      <c r="F179" s="1">
        <f>F180</f>
        <v>2417</v>
      </c>
      <c r="G179" s="1">
        <f>G180</f>
        <v>0</v>
      </c>
      <c r="H179" s="1">
        <f t="shared" ref="H179:BS179" si="558">H180</f>
        <v>0</v>
      </c>
      <c r="I179" s="1">
        <f t="shared" si="558"/>
        <v>0</v>
      </c>
      <c r="J179" s="1">
        <f t="shared" si="558"/>
        <v>0</v>
      </c>
      <c r="K179" s="1">
        <f t="shared" si="558"/>
        <v>0</v>
      </c>
      <c r="L179" s="1">
        <f t="shared" si="558"/>
        <v>2417</v>
      </c>
      <c r="M179" s="1">
        <f t="shared" si="558"/>
        <v>0</v>
      </c>
      <c r="N179" s="1">
        <f t="shared" si="558"/>
        <v>0</v>
      </c>
      <c r="O179" s="1">
        <f t="shared" si="558"/>
        <v>0</v>
      </c>
      <c r="P179" s="1">
        <f t="shared" si="558"/>
        <v>0</v>
      </c>
      <c r="Q179" s="1">
        <f t="shared" si="558"/>
        <v>0</v>
      </c>
      <c r="R179" s="1">
        <f t="shared" si="558"/>
        <v>2417</v>
      </c>
      <c r="S179" s="1">
        <f t="shared" si="558"/>
        <v>0</v>
      </c>
      <c r="T179" s="1">
        <f t="shared" si="558"/>
        <v>0</v>
      </c>
      <c r="U179" s="1">
        <f t="shared" si="558"/>
        <v>0</v>
      </c>
      <c r="V179" s="1">
        <f t="shared" si="558"/>
        <v>0</v>
      </c>
      <c r="W179" s="1">
        <f t="shared" si="558"/>
        <v>0</v>
      </c>
      <c r="X179" s="1">
        <f t="shared" si="558"/>
        <v>2417</v>
      </c>
      <c r="Y179" s="1">
        <f t="shared" si="558"/>
        <v>0</v>
      </c>
      <c r="Z179" s="1">
        <f t="shared" si="558"/>
        <v>0</v>
      </c>
      <c r="AA179" s="1">
        <f t="shared" si="558"/>
        <v>0</v>
      </c>
      <c r="AB179" s="1">
        <f t="shared" si="558"/>
        <v>0</v>
      </c>
      <c r="AC179" s="1">
        <f t="shared" si="558"/>
        <v>0</v>
      </c>
      <c r="AD179" s="1">
        <f t="shared" si="558"/>
        <v>2417</v>
      </c>
      <c r="AE179" s="1">
        <f t="shared" si="558"/>
        <v>0</v>
      </c>
      <c r="AF179" s="1">
        <f t="shared" si="558"/>
        <v>0</v>
      </c>
      <c r="AG179" s="1">
        <f t="shared" si="558"/>
        <v>0</v>
      </c>
      <c r="AH179" s="1">
        <f t="shared" si="558"/>
        <v>0</v>
      </c>
      <c r="AI179" s="1">
        <f t="shared" si="558"/>
        <v>0</v>
      </c>
      <c r="AJ179" s="1">
        <f t="shared" si="558"/>
        <v>2417</v>
      </c>
      <c r="AK179" s="1">
        <f t="shared" si="558"/>
        <v>0</v>
      </c>
      <c r="AL179" s="1">
        <f t="shared" si="558"/>
        <v>0</v>
      </c>
      <c r="AM179" s="1">
        <f t="shared" si="558"/>
        <v>-104</v>
      </c>
      <c r="AN179" s="1">
        <f t="shared" si="558"/>
        <v>0</v>
      </c>
      <c r="AO179" s="1">
        <f t="shared" si="558"/>
        <v>0</v>
      </c>
      <c r="AP179" s="1">
        <f t="shared" si="558"/>
        <v>2313</v>
      </c>
      <c r="AQ179" s="1">
        <f t="shared" si="558"/>
        <v>0</v>
      </c>
      <c r="AR179" s="1">
        <f t="shared" si="558"/>
        <v>0</v>
      </c>
      <c r="AS179" s="1">
        <f t="shared" si="558"/>
        <v>0</v>
      </c>
      <c r="AT179" s="1">
        <f t="shared" si="558"/>
        <v>0</v>
      </c>
      <c r="AU179" s="1">
        <f t="shared" si="558"/>
        <v>0</v>
      </c>
      <c r="AV179" s="1">
        <f t="shared" si="558"/>
        <v>2313</v>
      </c>
      <c r="AW179" s="1">
        <f t="shared" si="558"/>
        <v>0</v>
      </c>
      <c r="AX179" s="1">
        <f t="shared" si="558"/>
        <v>42</v>
      </c>
      <c r="AY179" s="1">
        <f t="shared" si="558"/>
        <v>0</v>
      </c>
      <c r="AZ179" s="1">
        <f t="shared" si="558"/>
        <v>0</v>
      </c>
      <c r="BA179" s="1">
        <f t="shared" si="558"/>
        <v>0</v>
      </c>
      <c r="BB179" s="1">
        <f t="shared" si="558"/>
        <v>2355</v>
      </c>
      <c r="BC179" s="1">
        <f t="shared" si="558"/>
        <v>0</v>
      </c>
      <c r="BD179" s="1">
        <f t="shared" si="558"/>
        <v>0</v>
      </c>
      <c r="BE179" s="1">
        <f t="shared" si="558"/>
        <v>0</v>
      </c>
      <c r="BF179" s="1">
        <f t="shared" si="558"/>
        <v>0</v>
      </c>
      <c r="BG179" s="1">
        <f t="shared" si="558"/>
        <v>0</v>
      </c>
      <c r="BH179" s="1">
        <f t="shared" si="558"/>
        <v>2355</v>
      </c>
      <c r="BI179" s="1">
        <f t="shared" si="558"/>
        <v>0</v>
      </c>
      <c r="BJ179" s="1">
        <f t="shared" si="558"/>
        <v>0</v>
      </c>
      <c r="BK179" s="1">
        <f t="shared" si="558"/>
        <v>0</v>
      </c>
      <c r="BL179" s="1">
        <f t="shared" si="558"/>
        <v>0</v>
      </c>
      <c r="BM179" s="1">
        <f t="shared" si="558"/>
        <v>0</v>
      </c>
      <c r="BN179" s="1">
        <f t="shared" si="558"/>
        <v>2355</v>
      </c>
      <c r="BO179" s="1">
        <f t="shared" si="558"/>
        <v>0</v>
      </c>
      <c r="BP179" s="1">
        <f t="shared" si="558"/>
        <v>0</v>
      </c>
      <c r="BQ179" s="1">
        <f t="shared" si="558"/>
        <v>0</v>
      </c>
      <c r="BR179" s="1">
        <f t="shared" si="558"/>
        <v>0</v>
      </c>
      <c r="BS179" s="1">
        <f t="shared" si="558"/>
        <v>0</v>
      </c>
      <c r="BT179" s="1">
        <f t="shared" ref="BT179:CO179" si="559">BT180</f>
        <v>2355</v>
      </c>
      <c r="BU179" s="1">
        <f t="shared" si="559"/>
        <v>0</v>
      </c>
      <c r="BV179" s="1">
        <f t="shared" si="559"/>
        <v>0</v>
      </c>
      <c r="BW179" s="1">
        <f t="shared" si="559"/>
        <v>0</v>
      </c>
      <c r="BX179" s="1">
        <f t="shared" si="559"/>
        <v>0</v>
      </c>
      <c r="BY179" s="1">
        <f t="shared" si="559"/>
        <v>0</v>
      </c>
      <c r="BZ179" s="1">
        <f t="shared" si="559"/>
        <v>2355</v>
      </c>
      <c r="CA179" s="1">
        <f t="shared" si="559"/>
        <v>0</v>
      </c>
      <c r="CB179" s="97">
        <f t="shared" si="559"/>
        <v>0</v>
      </c>
      <c r="CC179" s="97">
        <f t="shared" si="559"/>
        <v>-399</v>
      </c>
      <c r="CD179" s="97">
        <f t="shared" si="559"/>
        <v>0</v>
      </c>
      <c r="CE179" s="97">
        <f t="shared" si="559"/>
        <v>0</v>
      </c>
      <c r="CF179" s="124">
        <f t="shared" si="559"/>
        <v>1956</v>
      </c>
      <c r="CG179" s="124">
        <f t="shared" si="559"/>
        <v>0</v>
      </c>
      <c r="CH179" s="97">
        <f t="shared" si="559"/>
        <v>0</v>
      </c>
      <c r="CI179" s="97">
        <f t="shared" si="559"/>
        <v>0</v>
      </c>
      <c r="CJ179" s="97">
        <f t="shared" si="559"/>
        <v>0</v>
      </c>
      <c r="CK179" s="97">
        <f t="shared" si="559"/>
        <v>0</v>
      </c>
      <c r="CL179" s="191">
        <f t="shared" si="559"/>
        <v>1956</v>
      </c>
      <c r="CM179" s="191">
        <f t="shared" si="559"/>
        <v>0</v>
      </c>
      <c r="CN179" s="191">
        <f t="shared" si="559"/>
        <v>1654</v>
      </c>
      <c r="CO179" s="191">
        <f t="shared" si="559"/>
        <v>0</v>
      </c>
      <c r="CP179" s="210">
        <f t="shared" si="455"/>
        <v>84.560327198364007</v>
      </c>
      <c r="CQ179" s="210"/>
    </row>
    <row r="180" spans="1:95" ht="40.5" customHeight="1">
      <c r="A180" s="54" t="s">
        <v>36</v>
      </c>
      <c r="B180" s="27" t="s">
        <v>14</v>
      </c>
      <c r="C180" s="27" t="s">
        <v>75</v>
      </c>
      <c r="D180" s="29" t="s">
        <v>115</v>
      </c>
      <c r="E180" s="30">
        <v>240</v>
      </c>
      <c r="F180" s="1">
        <f>1197+1018+202</f>
        <v>2417</v>
      </c>
      <c r="G180" s="1"/>
      <c r="H180" s="1"/>
      <c r="I180" s="1"/>
      <c r="J180" s="1"/>
      <c r="K180" s="1"/>
      <c r="L180" s="1">
        <f>F180+H180+I180+J180+K180</f>
        <v>2417</v>
      </c>
      <c r="M180" s="1">
        <f>G180+K180</f>
        <v>0</v>
      </c>
      <c r="N180" s="1"/>
      <c r="O180" s="1"/>
      <c r="P180" s="1"/>
      <c r="Q180" s="1"/>
      <c r="R180" s="1">
        <f>L180+N180+O180+P180+Q180</f>
        <v>2417</v>
      </c>
      <c r="S180" s="1">
        <f>M180+Q180</f>
        <v>0</v>
      </c>
      <c r="T180" s="1"/>
      <c r="U180" s="1"/>
      <c r="V180" s="1"/>
      <c r="W180" s="1"/>
      <c r="X180" s="1">
        <f>R180+T180+U180+V180+W180</f>
        <v>2417</v>
      </c>
      <c r="Y180" s="1">
        <f>S180+W180</f>
        <v>0</v>
      </c>
      <c r="Z180" s="1"/>
      <c r="AA180" s="1"/>
      <c r="AB180" s="1"/>
      <c r="AC180" s="1"/>
      <c r="AD180" s="1">
        <f>X180+Z180+AA180+AB180+AC180</f>
        <v>2417</v>
      </c>
      <c r="AE180" s="1">
        <f>Y180+AC180</f>
        <v>0</v>
      </c>
      <c r="AF180" s="1"/>
      <c r="AG180" s="1"/>
      <c r="AH180" s="1"/>
      <c r="AI180" s="1"/>
      <c r="AJ180" s="1">
        <f>AD180+AF180+AG180+AH180+AI180</f>
        <v>2417</v>
      </c>
      <c r="AK180" s="1">
        <f>AE180+AI180</f>
        <v>0</v>
      </c>
      <c r="AL180" s="1"/>
      <c r="AM180" s="1">
        <v>-104</v>
      </c>
      <c r="AN180" s="1"/>
      <c r="AO180" s="1"/>
      <c r="AP180" s="1">
        <f>AJ180+AL180+AM180+AN180+AO180</f>
        <v>2313</v>
      </c>
      <c r="AQ180" s="1">
        <f>AK180+AO180</f>
        <v>0</v>
      </c>
      <c r="AR180" s="1"/>
      <c r="AS180" s="1"/>
      <c r="AT180" s="1"/>
      <c r="AU180" s="1"/>
      <c r="AV180" s="1">
        <f>AP180+AR180+AS180+AT180+AU180</f>
        <v>2313</v>
      </c>
      <c r="AW180" s="1">
        <f>AQ180+AU180</f>
        <v>0</v>
      </c>
      <c r="AX180" s="1">
        <v>42</v>
      </c>
      <c r="AY180" s="1"/>
      <c r="AZ180" s="1"/>
      <c r="BA180" s="1"/>
      <c r="BB180" s="1">
        <f>AV180+AX180+AY180+AZ180+BA180</f>
        <v>2355</v>
      </c>
      <c r="BC180" s="1">
        <f>AW180+BA180</f>
        <v>0</v>
      </c>
      <c r="BD180" s="1"/>
      <c r="BE180" s="1"/>
      <c r="BF180" s="1"/>
      <c r="BG180" s="1"/>
      <c r="BH180" s="1">
        <f>BB180+BD180+BE180+BF180+BG180</f>
        <v>2355</v>
      </c>
      <c r="BI180" s="1">
        <f>BC180+BG180</f>
        <v>0</v>
      </c>
      <c r="BJ180" s="1"/>
      <c r="BK180" s="1"/>
      <c r="BL180" s="1"/>
      <c r="BM180" s="1"/>
      <c r="BN180" s="1">
        <f>BH180+BJ180+BK180+BL180+BM180</f>
        <v>2355</v>
      </c>
      <c r="BO180" s="1">
        <f>BI180+BM180</f>
        <v>0</v>
      </c>
      <c r="BP180" s="1"/>
      <c r="BQ180" s="1"/>
      <c r="BR180" s="1"/>
      <c r="BS180" s="1"/>
      <c r="BT180" s="1">
        <f>BN180+BP180+BQ180+BR180+BS180</f>
        <v>2355</v>
      </c>
      <c r="BU180" s="1">
        <f>BO180+BS180</f>
        <v>0</v>
      </c>
      <c r="BV180" s="1"/>
      <c r="BW180" s="1"/>
      <c r="BX180" s="1"/>
      <c r="BY180" s="1"/>
      <c r="BZ180" s="1">
        <f>BT180+BV180+BW180+BX180+BY180</f>
        <v>2355</v>
      </c>
      <c r="CA180" s="1">
        <f>BU180+BY180</f>
        <v>0</v>
      </c>
      <c r="CB180" s="97"/>
      <c r="CC180" s="97">
        <v>-399</v>
      </c>
      <c r="CD180" s="97"/>
      <c r="CE180" s="97"/>
      <c r="CF180" s="124">
        <f>BZ180+CB180+CC180+CD180+CE180</f>
        <v>1956</v>
      </c>
      <c r="CG180" s="124">
        <f>CA180+CE180</f>
        <v>0</v>
      </c>
      <c r="CH180" s="97"/>
      <c r="CI180" s="97"/>
      <c r="CJ180" s="97"/>
      <c r="CK180" s="97"/>
      <c r="CL180" s="191">
        <f>CF180+CH180+CI180+CJ180+CK180</f>
        <v>1956</v>
      </c>
      <c r="CM180" s="191">
        <f>CG180+CK180</f>
        <v>0</v>
      </c>
      <c r="CN180" s="191">
        <v>1654</v>
      </c>
      <c r="CO180" s="206"/>
      <c r="CP180" s="210">
        <f t="shared" si="455"/>
        <v>84.560327198364007</v>
      </c>
      <c r="CQ180" s="210"/>
    </row>
    <row r="181" spans="1:95" ht="21" customHeight="1">
      <c r="A181" s="54" t="s">
        <v>37</v>
      </c>
      <c r="B181" s="27" t="s">
        <v>14</v>
      </c>
      <c r="C181" s="27" t="s">
        <v>75</v>
      </c>
      <c r="D181" s="29" t="s">
        <v>115</v>
      </c>
      <c r="E181" s="30">
        <v>300</v>
      </c>
      <c r="F181" s="1">
        <f>F182</f>
        <v>95</v>
      </c>
      <c r="G181" s="1">
        <f>G182</f>
        <v>0</v>
      </c>
      <c r="H181" s="1">
        <f t="shared" ref="H181:BS181" si="560">H182</f>
        <v>0</v>
      </c>
      <c r="I181" s="1">
        <f t="shared" si="560"/>
        <v>0</v>
      </c>
      <c r="J181" s="1">
        <f t="shared" si="560"/>
        <v>0</v>
      </c>
      <c r="K181" s="1">
        <f t="shared" si="560"/>
        <v>0</v>
      </c>
      <c r="L181" s="1">
        <f t="shared" si="560"/>
        <v>95</v>
      </c>
      <c r="M181" s="1">
        <f t="shared" si="560"/>
        <v>0</v>
      </c>
      <c r="N181" s="1">
        <f t="shared" si="560"/>
        <v>0</v>
      </c>
      <c r="O181" s="1">
        <f t="shared" si="560"/>
        <v>0</v>
      </c>
      <c r="P181" s="1">
        <f t="shared" si="560"/>
        <v>0</v>
      </c>
      <c r="Q181" s="1">
        <f t="shared" si="560"/>
        <v>0</v>
      </c>
      <c r="R181" s="1">
        <f t="shared" si="560"/>
        <v>95</v>
      </c>
      <c r="S181" s="1">
        <f t="shared" si="560"/>
        <v>0</v>
      </c>
      <c r="T181" s="1">
        <f t="shared" si="560"/>
        <v>0</v>
      </c>
      <c r="U181" s="1">
        <f t="shared" si="560"/>
        <v>0</v>
      </c>
      <c r="V181" s="1">
        <f t="shared" si="560"/>
        <v>0</v>
      </c>
      <c r="W181" s="1">
        <f t="shared" si="560"/>
        <v>0</v>
      </c>
      <c r="X181" s="1">
        <f t="shared" si="560"/>
        <v>95</v>
      </c>
      <c r="Y181" s="1">
        <f t="shared" si="560"/>
        <v>0</v>
      </c>
      <c r="Z181" s="1">
        <f t="shared" si="560"/>
        <v>0</v>
      </c>
      <c r="AA181" s="1">
        <f t="shared" si="560"/>
        <v>0</v>
      </c>
      <c r="AB181" s="1">
        <f t="shared" si="560"/>
        <v>0</v>
      </c>
      <c r="AC181" s="1">
        <f t="shared" si="560"/>
        <v>0</v>
      </c>
      <c r="AD181" s="1">
        <f t="shared" si="560"/>
        <v>95</v>
      </c>
      <c r="AE181" s="1">
        <f t="shared" si="560"/>
        <v>0</v>
      </c>
      <c r="AF181" s="1">
        <f t="shared" si="560"/>
        <v>0</v>
      </c>
      <c r="AG181" s="1">
        <f t="shared" si="560"/>
        <v>0</v>
      </c>
      <c r="AH181" s="1">
        <f t="shared" si="560"/>
        <v>0</v>
      </c>
      <c r="AI181" s="1">
        <f t="shared" si="560"/>
        <v>0</v>
      </c>
      <c r="AJ181" s="1">
        <f t="shared" si="560"/>
        <v>95</v>
      </c>
      <c r="AK181" s="1">
        <f t="shared" si="560"/>
        <v>0</v>
      </c>
      <c r="AL181" s="1">
        <f t="shared" si="560"/>
        <v>0</v>
      </c>
      <c r="AM181" s="1">
        <f t="shared" si="560"/>
        <v>0</v>
      </c>
      <c r="AN181" s="1">
        <f t="shared" si="560"/>
        <v>0</v>
      </c>
      <c r="AO181" s="1">
        <f t="shared" si="560"/>
        <v>0</v>
      </c>
      <c r="AP181" s="1">
        <f t="shared" si="560"/>
        <v>95</v>
      </c>
      <c r="AQ181" s="1">
        <f t="shared" si="560"/>
        <v>0</v>
      </c>
      <c r="AR181" s="1">
        <f t="shared" si="560"/>
        <v>0</v>
      </c>
      <c r="AS181" s="1">
        <f t="shared" si="560"/>
        <v>0</v>
      </c>
      <c r="AT181" s="1">
        <f t="shared" si="560"/>
        <v>0</v>
      </c>
      <c r="AU181" s="1">
        <f t="shared" si="560"/>
        <v>0</v>
      </c>
      <c r="AV181" s="1">
        <f t="shared" si="560"/>
        <v>95</v>
      </c>
      <c r="AW181" s="1">
        <f t="shared" si="560"/>
        <v>0</v>
      </c>
      <c r="AX181" s="1">
        <f t="shared" si="560"/>
        <v>0</v>
      </c>
      <c r="AY181" s="1">
        <f t="shared" si="560"/>
        <v>0</v>
      </c>
      <c r="AZ181" s="1">
        <f t="shared" si="560"/>
        <v>0</v>
      </c>
      <c r="BA181" s="1">
        <f t="shared" si="560"/>
        <v>0</v>
      </c>
      <c r="BB181" s="1">
        <f t="shared" si="560"/>
        <v>95</v>
      </c>
      <c r="BC181" s="1">
        <f t="shared" si="560"/>
        <v>0</v>
      </c>
      <c r="BD181" s="1">
        <f t="shared" si="560"/>
        <v>0</v>
      </c>
      <c r="BE181" s="1">
        <f t="shared" si="560"/>
        <v>0</v>
      </c>
      <c r="BF181" s="1">
        <f t="shared" si="560"/>
        <v>0</v>
      </c>
      <c r="BG181" s="1">
        <f t="shared" si="560"/>
        <v>0</v>
      </c>
      <c r="BH181" s="1">
        <f t="shared" si="560"/>
        <v>95</v>
      </c>
      <c r="BI181" s="1">
        <f t="shared" si="560"/>
        <v>0</v>
      </c>
      <c r="BJ181" s="1">
        <f t="shared" si="560"/>
        <v>0</v>
      </c>
      <c r="BK181" s="1">
        <f t="shared" si="560"/>
        <v>0</v>
      </c>
      <c r="BL181" s="1">
        <f t="shared" si="560"/>
        <v>0</v>
      </c>
      <c r="BM181" s="1">
        <f t="shared" si="560"/>
        <v>0</v>
      </c>
      <c r="BN181" s="1">
        <f t="shared" si="560"/>
        <v>95</v>
      </c>
      <c r="BO181" s="1">
        <f t="shared" si="560"/>
        <v>0</v>
      </c>
      <c r="BP181" s="1">
        <f t="shared" si="560"/>
        <v>0</v>
      </c>
      <c r="BQ181" s="1">
        <f t="shared" si="560"/>
        <v>0</v>
      </c>
      <c r="BR181" s="1">
        <f t="shared" si="560"/>
        <v>0</v>
      </c>
      <c r="BS181" s="1">
        <f t="shared" si="560"/>
        <v>0</v>
      </c>
      <c r="BT181" s="1">
        <f t="shared" ref="BT181:CO181" si="561">BT182</f>
        <v>95</v>
      </c>
      <c r="BU181" s="1">
        <f t="shared" si="561"/>
        <v>0</v>
      </c>
      <c r="BV181" s="1">
        <f t="shared" si="561"/>
        <v>0</v>
      </c>
      <c r="BW181" s="1">
        <f t="shared" si="561"/>
        <v>0</v>
      </c>
      <c r="BX181" s="1">
        <f t="shared" si="561"/>
        <v>0</v>
      </c>
      <c r="BY181" s="1">
        <f t="shared" si="561"/>
        <v>0</v>
      </c>
      <c r="BZ181" s="1">
        <f t="shared" si="561"/>
        <v>95</v>
      </c>
      <c r="CA181" s="1">
        <f t="shared" si="561"/>
        <v>0</v>
      </c>
      <c r="CB181" s="97">
        <f t="shared" si="561"/>
        <v>0</v>
      </c>
      <c r="CC181" s="97">
        <f t="shared" si="561"/>
        <v>0</v>
      </c>
      <c r="CD181" s="97">
        <f t="shared" si="561"/>
        <v>0</v>
      </c>
      <c r="CE181" s="97">
        <f t="shared" si="561"/>
        <v>0</v>
      </c>
      <c r="CF181" s="124">
        <f t="shared" si="561"/>
        <v>95</v>
      </c>
      <c r="CG181" s="124">
        <f t="shared" si="561"/>
        <v>0</v>
      </c>
      <c r="CH181" s="97">
        <f t="shared" si="561"/>
        <v>0</v>
      </c>
      <c r="CI181" s="97">
        <f t="shared" si="561"/>
        <v>0</v>
      </c>
      <c r="CJ181" s="97">
        <f t="shared" si="561"/>
        <v>0</v>
      </c>
      <c r="CK181" s="97">
        <f t="shared" si="561"/>
        <v>0</v>
      </c>
      <c r="CL181" s="191">
        <f t="shared" si="561"/>
        <v>95</v>
      </c>
      <c r="CM181" s="191">
        <f t="shared" si="561"/>
        <v>0</v>
      </c>
      <c r="CN181" s="191">
        <f t="shared" si="561"/>
        <v>95</v>
      </c>
      <c r="CO181" s="191">
        <f t="shared" si="561"/>
        <v>0</v>
      </c>
      <c r="CP181" s="210">
        <f t="shared" si="455"/>
        <v>100</v>
      </c>
      <c r="CQ181" s="210"/>
    </row>
    <row r="182" spans="1:95" ht="19.5" customHeight="1">
      <c r="A182" s="54" t="s">
        <v>39</v>
      </c>
      <c r="B182" s="27" t="s">
        <v>14</v>
      </c>
      <c r="C182" s="27" t="s">
        <v>75</v>
      </c>
      <c r="D182" s="29" t="s">
        <v>115</v>
      </c>
      <c r="E182" s="30">
        <v>360</v>
      </c>
      <c r="F182" s="1">
        <v>95</v>
      </c>
      <c r="G182" s="1"/>
      <c r="H182" s="1"/>
      <c r="I182" s="1"/>
      <c r="J182" s="1"/>
      <c r="K182" s="1"/>
      <c r="L182" s="1">
        <f>F182+H182+I182+J182+K182</f>
        <v>95</v>
      </c>
      <c r="M182" s="1">
        <f>G182+K182</f>
        <v>0</v>
      </c>
      <c r="N182" s="1"/>
      <c r="O182" s="1"/>
      <c r="P182" s="1"/>
      <c r="Q182" s="1"/>
      <c r="R182" s="1">
        <f>L182+N182+O182+P182+Q182</f>
        <v>95</v>
      </c>
      <c r="S182" s="1">
        <f>M182+Q182</f>
        <v>0</v>
      </c>
      <c r="T182" s="1"/>
      <c r="U182" s="1"/>
      <c r="V182" s="1"/>
      <c r="W182" s="1"/>
      <c r="X182" s="1">
        <f>R182+T182+U182+V182+W182</f>
        <v>95</v>
      </c>
      <c r="Y182" s="1">
        <f>S182+W182</f>
        <v>0</v>
      </c>
      <c r="Z182" s="1"/>
      <c r="AA182" s="1"/>
      <c r="AB182" s="1"/>
      <c r="AC182" s="1"/>
      <c r="AD182" s="1">
        <f>X182+Z182+AA182+AB182+AC182</f>
        <v>95</v>
      </c>
      <c r="AE182" s="1">
        <f>Y182+AC182</f>
        <v>0</v>
      </c>
      <c r="AF182" s="1"/>
      <c r="AG182" s="1"/>
      <c r="AH182" s="1"/>
      <c r="AI182" s="1"/>
      <c r="AJ182" s="1">
        <f>AD182+AF182+AG182+AH182+AI182</f>
        <v>95</v>
      </c>
      <c r="AK182" s="1">
        <f>AE182+AI182</f>
        <v>0</v>
      </c>
      <c r="AL182" s="1"/>
      <c r="AM182" s="1"/>
      <c r="AN182" s="1"/>
      <c r="AO182" s="1"/>
      <c r="AP182" s="1">
        <f>AJ182+AL182+AM182+AN182+AO182</f>
        <v>95</v>
      </c>
      <c r="AQ182" s="1">
        <f>AK182+AO182</f>
        <v>0</v>
      </c>
      <c r="AR182" s="1"/>
      <c r="AS182" s="1"/>
      <c r="AT182" s="1"/>
      <c r="AU182" s="1"/>
      <c r="AV182" s="1">
        <f>AP182+AR182+AS182+AT182+AU182</f>
        <v>95</v>
      </c>
      <c r="AW182" s="1">
        <f>AQ182+AU182</f>
        <v>0</v>
      </c>
      <c r="AX182" s="1"/>
      <c r="AY182" s="1"/>
      <c r="AZ182" s="1"/>
      <c r="BA182" s="1"/>
      <c r="BB182" s="1">
        <f>AV182+AX182+AY182+AZ182+BA182</f>
        <v>95</v>
      </c>
      <c r="BC182" s="1">
        <f>AW182+BA182</f>
        <v>0</v>
      </c>
      <c r="BD182" s="1"/>
      <c r="BE182" s="1"/>
      <c r="BF182" s="1"/>
      <c r="BG182" s="1"/>
      <c r="BH182" s="1">
        <f>BB182+BD182+BE182+BF182+BG182</f>
        <v>95</v>
      </c>
      <c r="BI182" s="1">
        <f>BC182+BG182</f>
        <v>0</v>
      </c>
      <c r="BJ182" s="1"/>
      <c r="BK182" s="1"/>
      <c r="BL182" s="1"/>
      <c r="BM182" s="1"/>
      <c r="BN182" s="1">
        <f>BH182+BJ182+BK182+BL182+BM182</f>
        <v>95</v>
      </c>
      <c r="BO182" s="1">
        <f>BI182+BM182</f>
        <v>0</v>
      </c>
      <c r="BP182" s="1"/>
      <c r="BQ182" s="1"/>
      <c r="BR182" s="1"/>
      <c r="BS182" s="1"/>
      <c r="BT182" s="1">
        <f>BN182+BP182+BQ182+BR182+BS182</f>
        <v>95</v>
      </c>
      <c r="BU182" s="1">
        <f>BO182+BS182</f>
        <v>0</v>
      </c>
      <c r="BV182" s="1"/>
      <c r="BW182" s="1"/>
      <c r="BX182" s="1"/>
      <c r="BY182" s="1"/>
      <c r="BZ182" s="1">
        <f>BT182+BV182+BW182+BX182+BY182</f>
        <v>95</v>
      </c>
      <c r="CA182" s="1">
        <f>BU182+BY182</f>
        <v>0</v>
      </c>
      <c r="CB182" s="97"/>
      <c r="CC182" s="97"/>
      <c r="CD182" s="97"/>
      <c r="CE182" s="97"/>
      <c r="CF182" s="124">
        <f>BZ182+CB182+CC182+CD182+CE182</f>
        <v>95</v>
      </c>
      <c r="CG182" s="124">
        <f>CA182+CE182</f>
        <v>0</v>
      </c>
      <c r="CH182" s="97"/>
      <c r="CI182" s="97"/>
      <c r="CJ182" s="97"/>
      <c r="CK182" s="97"/>
      <c r="CL182" s="191">
        <f>CF182+CH182+CI182+CJ182+CK182</f>
        <v>95</v>
      </c>
      <c r="CM182" s="191">
        <f>CG182+CK182</f>
        <v>0</v>
      </c>
      <c r="CN182" s="191">
        <v>95</v>
      </c>
      <c r="CO182" s="206"/>
      <c r="CP182" s="210">
        <f t="shared" si="455"/>
        <v>100</v>
      </c>
      <c r="CQ182" s="210"/>
    </row>
    <row r="183" spans="1:95" ht="21" customHeight="1">
      <c r="A183" s="2" t="s">
        <v>40</v>
      </c>
      <c r="B183" s="27" t="s">
        <v>14</v>
      </c>
      <c r="C183" s="27" t="s">
        <v>75</v>
      </c>
      <c r="D183" s="29" t="s">
        <v>115</v>
      </c>
      <c r="E183" s="30">
        <v>800</v>
      </c>
      <c r="F183" s="1">
        <f>F184</f>
        <v>6353</v>
      </c>
      <c r="G183" s="1">
        <f>G184</f>
        <v>0</v>
      </c>
      <c r="H183" s="1">
        <f t="shared" ref="H183:BS183" si="562">H184</f>
        <v>0</v>
      </c>
      <c r="I183" s="1">
        <f t="shared" si="562"/>
        <v>0</v>
      </c>
      <c r="J183" s="1">
        <f t="shared" si="562"/>
        <v>0</v>
      </c>
      <c r="K183" s="1">
        <f t="shared" si="562"/>
        <v>0</v>
      </c>
      <c r="L183" s="1">
        <f t="shared" si="562"/>
        <v>6353</v>
      </c>
      <c r="M183" s="1">
        <f t="shared" si="562"/>
        <v>0</v>
      </c>
      <c r="N183" s="1">
        <f t="shared" si="562"/>
        <v>0</v>
      </c>
      <c r="O183" s="1">
        <f t="shared" si="562"/>
        <v>0</v>
      </c>
      <c r="P183" s="1">
        <f t="shared" si="562"/>
        <v>0</v>
      </c>
      <c r="Q183" s="1">
        <f t="shared" si="562"/>
        <v>0</v>
      </c>
      <c r="R183" s="1">
        <f t="shared" si="562"/>
        <v>6353</v>
      </c>
      <c r="S183" s="1">
        <f t="shared" si="562"/>
        <v>0</v>
      </c>
      <c r="T183" s="1">
        <f t="shared" si="562"/>
        <v>0</v>
      </c>
      <c r="U183" s="1">
        <f t="shared" si="562"/>
        <v>0</v>
      </c>
      <c r="V183" s="1">
        <f t="shared" si="562"/>
        <v>0</v>
      </c>
      <c r="W183" s="1">
        <f t="shared" si="562"/>
        <v>0</v>
      </c>
      <c r="X183" s="1">
        <f t="shared" si="562"/>
        <v>6353</v>
      </c>
      <c r="Y183" s="1">
        <f t="shared" si="562"/>
        <v>0</v>
      </c>
      <c r="Z183" s="1">
        <f t="shared" si="562"/>
        <v>0</v>
      </c>
      <c r="AA183" s="1">
        <f t="shared" si="562"/>
        <v>0</v>
      </c>
      <c r="AB183" s="1">
        <f t="shared" si="562"/>
        <v>0</v>
      </c>
      <c r="AC183" s="1">
        <f t="shared" si="562"/>
        <v>0</v>
      </c>
      <c r="AD183" s="1">
        <f t="shared" si="562"/>
        <v>6353</v>
      </c>
      <c r="AE183" s="1">
        <f t="shared" si="562"/>
        <v>0</v>
      </c>
      <c r="AF183" s="1">
        <f t="shared" si="562"/>
        <v>0</v>
      </c>
      <c r="AG183" s="1">
        <f t="shared" si="562"/>
        <v>0</v>
      </c>
      <c r="AH183" s="1">
        <f t="shared" si="562"/>
        <v>0</v>
      </c>
      <c r="AI183" s="1">
        <f t="shared" si="562"/>
        <v>0</v>
      </c>
      <c r="AJ183" s="1">
        <f t="shared" si="562"/>
        <v>6353</v>
      </c>
      <c r="AK183" s="1">
        <f t="shared" si="562"/>
        <v>0</v>
      </c>
      <c r="AL183" s="1">
        <f t="shared" si="562"/>
        <v>0</v>
      </c>
      <c r="AM183" s="1">
        <f t="shared" si="562"/>
        <v>104</v>
      </c>
      <c r="AN183" s="1">
        <f t="shared" si="562"/>
        <v>0</v>
      </c>
      <c r="AO183" s="1">
        <f t="shared" si="562"/>
        <v>0</v>
      </c>
      <c r="AP183" s="1">
        <f t="shared" si="562"/>
        <v>6457</v>
      </c>
      <c r="AQ183" s="1">
        <f t="shared" si="562"/>
        <v>0</v>
      </c>
      <c r="AR183" s="1">
        <f t="shared" si="562"/>
        <v>0</v>
      </c>
      <c r="AS183" s="1">
        <f t="shared" si="562"/>
        <v>0</v>
      </c>
      <c r="AT183" s="1">
        <f t="shared" si="562"/>
        <v>0</v>
      </c>
      <c r="AU183" s="1">
        <f t="shared" si="562"/>
        <v>0</v>
      </c>
      <c r="AV183" s="1">
        <f t="shared" si="562"/>
        <v>6457</v>
      </c>
      <c r="AW183" s="1">
        <f t="shared" si="562"/>
        <v>0</v>
      </c>
      <c r="AX183" s="1">
        <f t="shared" si="562"/>
        <v>0</v>
      </c>
      <c r="AY183" s="1">
        <f t="shared" si="562"/>
        <v>0</v>
      </c>
      <c r="AZ183" s="1">
        <f t="shared" si="562"/>
        <v>0</v>
      </c>
      <c r="BA183" s="1">
        <f t="shared" si="562"/>
        <v>0</v>
      </c>
      <c r="BB183" s="1">
        <f t="shared" si="562"/>
        <v>6457</v>
      </c>
      <c r="BC183" s="1">
        <f t="shared" si="562"/>
        <v>0</v>
      </c>
      <c r="BD183" s="1">
        <f t="shared" si="562"/>
        <v>0</v>
      </c>
      <c r="BE183" s="1">
        <f t="shared" si="562"/>
        <v>0</v>
      </c>
      <c r="BF183" s="1">
        <f t="shared" si="562"/>
        <v>0</v>
      </c>
      <c r="BG183" s="1">
        <f t="shared" si="562"/>
        <v>0</v>
      </c>
      <c r="BH183" s="1">
        <f t="shared" si="562"/>
        <v>6457</v>
      </c>
      <c r="BI183" s="1">
        <f t="shared" si="562"/>
        <v>0</v>
      </c>
      <c r="BJ183" s="1">
        <f t="shared" si="562"/>
        <v>0</v>
      </c>
      <c r="BK183" s="1">
        <f t="shared" si="562"/>
        <v>0</v>
      </c>
      <c r="BL183" s="1">
        <f t="shared" si="562"/>
        <v>0</v>
      </c>
      <c r="BM183" s="1">
        <f t="shared" si="562"/>
        <v>0</v>
      </c>
      <c r="BN183" s="1">
        <f t="shared" si="562"/>
        <v>6457</v>
      </c>
      <c r="BO183" s="1">
        <f t="shared" si="562"/>
        <v>0</v>
      </c>
      <c r="BP183" s="1">
        <f t="shared" si="562"/>
        <v>0</v>
      </c>
      <c r="BQ183" s="1">
        <f t="shared" si="562"/>
        <v>0</v>
      </c>
      <c r="BR183" s="1">
        <f t="shared" si="562"/>
        <v>0</v>
      </c>
      <c r="BS183" s="1">
        <f t="shared" si="562"/>
        <v>0</v>
      </c>
      <c r="BT183" s="1">
        <f t="shared" ref="BT183:CO183" si="563">BT184</f>
        <v>6457</v>
      </c>
      <c r="BU183" s="1">
        <f t="shared" si="563"/>
        <v>0</v>
      </c>
      <c r="BV183" s="1">
        <f t="shared" si="563"/>
        <v>0</v>
      </c>
      <c r="BW183" s="1">
        <f t="shared" si="563"/>
        <v>0</v>
      </c>
      <c r="BX183" s="1">
        <f t="shared" si="563"/>
        <v>0</v>
      </c>
      <c r="BY183" s="1">
        <f t="shared" si="563"/>
        <v>0</v>
      </c>
      <c r="BZ183" s="1">
        <f t="shared" si="563"/>
        <v>6457</v>
      </c>
      <c r="CA183" s="1">
        <f t="shared" si="563"/>
        <v>0</v>
      </c>
      <c r="CB183" s="97">
        <f t="shared" si="563"/>
        <v>0</v>
      </c>
      <c r="CC183" s="97">
        <f t="shared" si="563"/>
        <v>0</v>
      </c>
      <c r="CD183" s="97">
        <f t="shared" si="563"/>
        <v>0</v>
      </c>
      <c r="CE183" s="97">
        <f t="shared" si="563"/>
        <v>0</v>
      </c>
      <c r="CF183" s="124">
        <f t="shared" si="563"/>
        <v>6457</v>
      </c>
      <c r="CG183" s="124">
        <f t="shared" si="563"/>
        <v>0</v>
      </c>
      <c r="CH183" s="97">
        <f t="shared" si="563"/>
        <v>0</v>
      </c>
      <c r="CI183" s="97">
        <f t="shared" si="563"/>
        <v>0</v>
      </c>
      <c r="CJ183" s="97">
        <f t="shared" si="563"/>
        <v>0</v>
      </c>
      <c r="CK183" s="97">
        <f t="shared" si="563"/>
        <v>0</v>
      </c>
      <c r="CL183" s="191">
        <f t="shared" si="563"/>
        <v>6457</v>
      </c>
      <c r="CM183" s="191">
        <f t="shared" si="563"/>
        <v>0</v>
      </c>
      <c r="CN183" s="191">
        <f t="shared" si="563"/>
        <v>3130</v>
      </c>
      <c r="CO183" s="191">
        <f t="shared" si="563"/>
        <v>0</v>
      </c>
      <c r="CP183" s="210">
        <f t="shared" si="455"/>
        <v>48.474523772649839</v>
      </c>
      <c r="CQ183" s="210"/>
    </row>
    <row r="184" spans="1:95" ht="20.25" customHeight="1">
      <c r="A184" s="2" t="s">
        <v>42</v>
      </c>
      <c r="B184" s="27" t="s">
        <v>14</v>
      </c>
      <c r="C184" s="27" t="s">
        <v>75</v>
      </c>
      <c r="D184" s="29" t="s">
        <v>115</v>
      </c>
      <c r="E184" s="30">
        <v>850</v>
      </c>
      <c r="F184" s="1">
        <f>1199+5154</f>
        <v>6353</v>
      </c>
      <c r="G184" s="1"/>
      <c r="H184" s="1"/>
      <c r="I184" s="1"/>
      <c r="J184" s="1"/>
      <c r="K184" s="1"/>
      <c r="L184" s="1">
        <f>F184+H184+I184+J184+K184</f>
        <v>6353</v>
      </c>
      <c r="M184" s="1">
        <f>G184+K184</f>
        <v>0</v>
      </c>
      <c r="N184" s="1"/>
      <c r="O184" s="1"/>
      <c r="P184" s="1"/>
      <c r="Q184" s="1"/>
      <c r="R184" s="1">
        <f>L184+N184+O184+P184+Q184</f>
        <v>6353</v>
      </c>
      <c r="S184" s="1">
        <f>M184+Q184</f>
        <v>0</v>
      </c>
      <c r="T184" s="1"/>
      <c r="U184" s="1"/>
      <c r="V184" s="1"/>
      <c r="W184" s="1"/>
      <c r="X184" s="1">
        <f>R184+T184+U184+V184+W184</f>
        <v>6353</v>
      </c>
      <c r="Y184" s="1">
        <f>S184+W184</f>
        <v>0</v>
      </c>
      <c r="Z184" s="1"/>
      <c r="AA184" s="1"/>
      <c r="AB184" s="1"/>
      <c r="AC184" s="1"/>
      <c r="AD184" s="1">
        <f>X184+Z184+AA184+AB184+AC184</f>
        <v>6353</v>
      </c>
      <c r="AE184" s="1">
        <f>Y184+AC184</f>
        <v>0</v>
      </c>
      <c r="AF184" s="1"/>
      <c r="AG184" s="1"/>
      <c r="AH184" s="1"/>
      <c r="AI184" s="1"/>
      <c r="AJ184" s="1">
        <f>AD184+AF184+AG184+AH184+AI184</f>
        <v>6353</v>
      </c>
      <c r="AK184" s="1">
        <f>AE184+AI184</f>
        <v>0</v>
      </c>
      <c r="AL184" s="1"/>
      <c r="AM184" s="1">
        <v>104</v>
      </c>
      <c r="AN184" s="1"/>
      <c r="AO184" s="1"/>
      <c r="AP184" s="1">
        <f>AJ184+AL184+AM184+AN184+AO184</f>
        <v>6457</v>
      </c>
      <c r="AQ184" s="1">
        <f>AK184+AO184</f>
        <v>0</v>
      </c>
      <c r="AR184" s="1"/>
      <c r="AS184" s="1"/>
      <c r="AT184" s="1"/>
      <c r="AU184" s="1"/>
      <c r="AV184" s="1">
        <f>AP184+AR184+AS184+AT184+AU184</f>
        <v>6457</v>
      </c>
      <c r="AW184" s="1">
        <f>AQ184+AU184</f>
        <v>0</v>
      </c>
      <c r="AX184" s="1"/>
      <c r="AY184" s="1"/>
      <c r="AZ184" s="1"/>
      <c r="BA184" s="1"/>
      <c r="BB184" s="1">
        <f>AV184+AX184+AY184+AZ184+BA184</f>
        <v>6457</v>
      </c>
      <c r="BC184" s="1">
        <f>AW184+BA184</f>
        <v>0</v>
      </c>
      <c r="BD184" s="1"/>
      <c r="BE184" s="1"/>
      <c r="BF184" s="1"/>
      <c r="BG184" s="1"/>
      <c r="BH184" s="1">
        <f>BB184+BD184+BE184+BF184+BG184</f>
        <v>6457</v>
      </c>
      <c r="BI184" s="1">
        <f>BC184+BG184</f>
        <v>0</v>
      </c>
      <c r="BJ184" s="1"/>
      <c r="BK184" s="1"/>
      <c r="BL184" s="1"/>
      <c r="BM184" s="1"/>
      <c r="BN184" s="1">
        <f>BH184+BJ184+BK184+BL184+BM184</f>
        <v>6457</v>
      </c>
      <c r="BO184" s="1">
        <f>BI184+BM184</f>
        <v>0</v>
      </c>
      <c r="BP184" s="1"/>
      <c r="BQ184" s="1"/>
      <c r="BR184" s="1"/>
      <c r="BS184" s="1"/>
      <c r="BT184" s="1">
        <f>BN184+BP184+BQ184+BR184+BS184</f>
        <v>6457</v>
      </c>
      <c r="BU184" s="1">
        <f>BO184+BS184</f>
        <v>0</v>
      </c>
      <c r="BV184" s="1"/>
      <c r="BW184" s="1"/>
      <c r="BX184" s="1"/>
      <c r="BY184" s="1"/>
      <c r="BZ184" s="1">
        <f>BT184+BV184+BW184+BX184+BY184</f>
        <v>6457</v>
      </c>
      <c r="CA184" s="1">
        <f>BU184+BY184</f>
        <v>0</v>
      </c>
      <c r="CB184" s="97"/>
      <c r="CC184" s="97"/>
      <c r="CD184" s="97"/>
      <c r="CE184" s="97"/>
      <c r="CF184" s="124">
        <f>BZ184+CB184+CC184+CD184+CE184</f>
        <v>6457</v>
      </c>
      <c r="CG184" s="124">
        <f>CA184+CE184</f>
        <v>0</v>
      </c>
      <c r="CH184" s="97"/>
      <c r="CI184" s="97"/>
      <c r="CJ184" s="97"/>
      <c r="CK184" s="97"/>
      <c r="CL184" s="191">
        <f>CF184+CH184+CI184+CJ184+CK184</f>
        <v>6457</v>
      </c>
      <c r="CM184" s="191">
        <f>CG184+CK184</f>
        <v>0</v>
      </c>
      <c r="CN184" s="191">
        <v>3130</v>
      </c>
      <c r="CO184" s="206"/>
      <c r="CP184" s="210">
        <f t="shared" si="455"/>
        <v>48.474523772649839</v>
      </c>
      <c r="CQ184" s="210"/>
    </row>
    <row r="185" spans="1:95" ht="49.5">
      <c r="A185" s="2" t="s">
        <v>116</v>
      </c>
      <c r="B185" s="27" t="s">
        <v>14</v>
      </c>
      <c r="C185" s="27" t="s">
        <v>75</v>
      </c>
      <c r="D185" s="29" t="s">
        <v>117</v>
      </c>
      <c r="E185" s="27"/>
      <c r="F185" s="1">
        <f>F186</f>
        <v>4530</v>
      </c>
      <c r="G185" s="1">
        <f>G186</f>
        <v>0</v>
      </c>
      <c r="H185" s="1">
        <f t="shared" ref="H185:W186" si="564">H186</f>
        <v>0</v>
      </c>
      <c r="I185" s="1">
        <f t="shared" si="564"/>
        <v>0</v>
      </c>
      <c r="J185" s="1">
        <f t="shared" si="564"/>
        <v>0</v>
      </c>
      <c r="K185" s="1">
        <f t="shared" si="564"/>
        <v>0</v>
      </c>
      <c r="L185" s="1">
        <f t="shared" si="564"/>
        <v>4530</v>
      </c>
      <c r="M185" s="1">
        <f t="shared" si="564"/>
        <v>0</v>
      </c>
      <c r="N185" s="1">
        <f t="shared" si="564"/>
        <v>0</v>
      </c>
      <c r="O185" s="1">
        <f t="shared" si="564"/>
        <v>0</v>
      </c>
      <c r="P185" s="1">
        <f t="shared" si="564"/>
        <v>0</v>
      </c>
      <c r="Q185" s="1">
        <f t="shared" si="564"/>
        <v>0</v>
      </c>
      <c r="R185" s="1">
        <f t="shared" si="564"/>
        <v>4530</v>
      </c>
      <c r="S185" s="1">
        <f t="shared" si="564"/>
        <v>0</v>
      </c>
      <c r="T185" s="1">
        <f t="shared" si="564"/>
        <v>0</v>
      </c>
      <c r="U185" s="1">
        <f t="shared" si="564"/>
        <v>0</v>
      </c>
      <c r="V185" s="1">
        <f t="shared" si="564"/>
        <v>0</v>
      </c>
      <c r="W185" s="1">
        <f t="shared" si="564"/>
        <v>0</v>
      </c>
      <c r="X185" s="1">
        <f t="shared" ref="T185:AI186" si="565">X186</f>
        <v>4530</v>
      </c>
      <c r="Y185" s="1">
        <f t="shared" si="565"/>
        <v>0</v>
      </c>
      <c r="Z185" s="1">
        <f t="shared" si="565"/>
        <v>0</v>
      </c>
      <c r="AA185" s="1">
        <f t="shared" si="565"/>
        <v>0</v>
      </c>
      <c r="AB185" s="1">
        <f t="shared" si="565"/>
        <v>0</v>
      </c>
      <c r="AC185" s="1">
        <f t="shared" si="565"/>
        <v>0</v>
      </c>
      <c r="AD185" s="1">
        <f t="shared" si="565"/>
        <v>4530</v>
      </c>
      <c r="AE185" s="1">
        <f t="shared" si="565"/>
        <v>0</v>
      </c>
      <c r="AF185" s="1">
        <f t="shared" si="565"/>
        <v>0</v>
      </c>
      <c r="AG185" s="1">
        <f t="shared" si="565"/>
        <v>0</v>
      </c>
      <c r="AH185" s="1">
        <f t="shared" si="565"/>
        <v>0</v>
      </c>
      <c r="AI185" s="1">
        <f t="shared" si="565"/>
        <v>0</v>
      </c>
      <c r="AJ185" s="1">
        <f t="shared" ref="AF185:BD186" si="566">AJ186</f>
        <v>4530</v>
      </c>
      <c r="AK185" s="1">
        <f t="shared" si="566"/>
        <v>0</v>
      </c>
      <c r="AL185" s="1">
        <f t="shared" si="566"/>
        <v>0</v>
      </c>
      <c r="AM185" s="1">
        <f t="shared" si="566"/>
        <v>0</v>
      </c>
      <c r="AN185" s="1">
        <f t="shared" si="566"/>
        <v>0</v>
      </c>
      <c r="AO185" s="1">
        <f t="shared" si="566"/>
        <v>0</v>
      </c>
      <c r="AP185" s="1">
        <f t="shared" si="566"/>
        <v>4530</v>
      </c>
      <c r="AQ185" s="1">
        <f t="shared" si="566"/>
        <v>0</v>
      </c>
      <c r="AR185" s="1">
        <f t="shared" si="566"/>
        <v>0</v>
      </c>
      <c r="AS185" s="1">
        <f t="shared" si="566"/>
        <v>0</v>
      </c>
      <c r="AT185" s="1">
        <f t="shared" si="566"/>
        <v>0</v>
      </c>
      <c r="AU185" s="1">
        <f t="shared" si="566"/>
        <v>0</v>
      </c>
      <c r="AV185" s="1">
        <f t="shared" si="566"/>
        <v>4530</v>
      </c>
      <c r="AW185" s="1">
        <f t="shared" si="566"/>
        <v>0</v>
      </c>
      <c r="AX185" s="1">
        <f t="shared" si="566"/>
        <v>0</v>
      </c>
      <c r="AY185" s="1">
        <f t="shared" si="566"/>
        <v>0</v>
      </c>
      <c r="AZ185" s="1">
        <f t="shared" si="566"/>
        <v>0</v>
      </c>
      <c r="BA185" s="1">
        <f t="shared" si="566"/>
        <v>0</v>
      </c>
      <c r="BB185" s="1">
        <f t="shared" si="566"/>
        <v>4530</v>
      </c>
      <c r="BC185" s="1">
        <f t="shared" ref="BB185:BC186" si="567">BC186</f>
        <v>0</v>
      </c>
      <c r="BD185" s="1">
        <f t="shared" si="566"/>
        <v>0</v>
      </c>
      <c r="BE185" s="1">
        <f t="shared" ref="BE185:BV186" si="568">BE186</f>
        <v>0</v>
      </c>
      <c r="BF185" s="1">
        <f t="shared" si="568"/>
        <v>0</v>
      </c>
      <c r="BG185" s="1">
        <f t="shared" si="568"/>
        <v>0</v>
      </c>
      <c r="BH185" s="1">
        <f t="shared" si="568"/>
        <v>4530</v>
      </c>
      <c r="BI185" s="1">
        <f t="shared" si="568"/>
        <v>0</v>
      </c>
      <c r="BJ185" s="1">
        <f t="shared" si="568"/>
        <v>0</v>
      </c>
      <c r="BK185" s="1">
        <f t="shared" si="568"/>
        <v>0</v>
      </c>
      <c r="BL185" s="1">
        <f t="shared" si="568"/>
        <v>0</v>
      </c>
      <c r="BM185" s="1">
        <f t="shared" si="568"/>
        <v>0</v>
      </c>
      <c r="BN185" s="1">
        <f t="shared" si="568"/>
        <v>4530</v>
      </c>
      <c r="BO185" s="1">
        <f t="shared" si="568"/>
        <v>0</v>
      </c>
      <c r="BP185" s="1">
        <f t="shared" si="568"/>
        <v>0</v>
      </c>
      <c r="BQ185" s="1">
        <f t="shared" si="568"/>
        <v>0</v>
      </c>
      <c r="BR185" s="1">
        <f t="shared" si="568"/>
        <v>0</v>
      </c>
      <c r="BS185" s="1">
        <f t="shared" si="568"/>
        <v>0</v>
      </c>
      <c r="BT185" s="1">
        <f t="shared" si="568"/>
        <v>4530</v>
      </c>
      <c r="BU185" s="1">
        <f t="shared" ref="BP185:BU186" si="569">BU186</f>
        <v>0</v>
      </c>
      <c r="BV185" s="1">
        <f t="shared" si="568"/>
        <v>0</v>
      </c>
      <c r="BW185" s="1">
        <f t="shared" ref="BV185:CK186" si="570">BW186</f>
        <v>0</v>
      </c>
      <c r="BX185" s="1">
        <f t="shared" si="570"/>
        <v>0</v>
      </c>
      <c r="BY185" s="1">
        <f t="shared" si="570"/>
        <v>0</v>
      </c>
      <c r="BZ185" s="1">
        <f t="shared" si="570"/>
        <v>4530</v>
      </c>
      <c r="CA185" s="1">
        <f t="shared" si="570"/>
        <v>0</v>
      </c>
      <c r="CB185" s="97">
        <f t="shared" si="570"/>
        <v>0</v>
      </c>
      <c r="CC185" s="97">
        <f t="shared" si="570"/>
        <v>0</v>
      </c>
      <c r="CD185" s="97">
        <f t="shared" si="570"/>
        <v>0</v>
      </c>
      <c r="CE185" s="97">
        <f t="shared" si="570"/>
        <v>0</v>
      </c>
      <c r="CF185" s="124">
        <f t="shared" si="570"/>
        <v>4530</v>
      </c>
      <c r="CG185" s="124">
        <f t="shared" si="570"/>
        <v>0</v>
      </c>
      <c r="CH185" s="97">
        <f t="shared" si="570"/>
        <v>0</v>
      </c>
      <c r="CI185" s="97">
        <f t="shared" si="570"/>
        <v>0</v>
      </c>
      <c r="CJ185" s="97">
        <f t="shared" si="570"/>
        <v>0</v>
      </c>
      <c r="CK185" s="97">
        <f t="shared" si="570"/>
        <v>0</v>
      </c>
      <c r="CL185" s="191">
        <f t="shared" ref="CH185:CO186" si="571">CL186</f>
        <v>4530</v>
      </c>
      <c r="CM185" s="191">
        <f t="shared" si="571"/>
        <v>0</v>
      </c>
      <c r="CN185" s="191">
        <f t="shared" si="571"/>
        <v>2901</v>
      </c>
      <c r="CO185" s="191">
        <f t="shared" si="571"/>
        <v>0</v>
      </c>
      <c r="CP185" s="210">
        <f t="shared" si="455"/>
        <v>64.039735099337747</v>
      </c>
      <c r="CQ185" s="210"/>
    </row>
    <row r="186" spans="1:95" ht="33">
      <c r="A186" s="2" t="s">
        <v>35</v>
      </c>
      <c r="B186" s="27" t="s">
        <v>14</v>
      </c>
      <c r="C186" s="27" t="s">
        <v>75</v>
      </c>
      <c r="D186" s="29" t="s">
        <v>117</v>
      </c>
      <c r="E186" s="30">
        <v>200</v>
      </c>
      <c r="F186" s="1">
        <f>F187</f>
        <v>4530</v>
      </c>
      <c r="G186" s="1">
        <f>G187</f>
        <v>0</v>
      </c>
      <c r="H186" s="1">
        <f t="shared" si="564"/>
        <v>0</v>
      </c>
      <c r="I186" s="1">
        <f t="shared" si="564"/>
        <v>0</v>
      </c>
      <c r="J186" s="1">
        <f t="shared" si="564"/>
        <v>0</v>
      </c>
      <c r="K186" s="1">
        <f t="shared" si="564"/>
        <v>0</v>
      </c>
      <c r="L186" s="1">
        <f t="shared" si="564"/>
        <v>4530</v>
      </c>
      <c r="M186" s="1">
        <f t="shared" si="564"/>
        <v>0</v>
      </c>
      <c r="N186" s="1">
        <f t="shared" si="564"/>
        <v>0</v>
      </c>
      <c r="O186" s="1">
        <f t="shared" si="564"/>
        <v>0</v>
      </c>
      <c r="P186" s="1">
        <f t="shared" si="564"/>
        <v>0</v>
      </c>
      <c r="Q186" s="1">
        <f t="shared" si="564"/>
        <v>0</v>
      </c>
      <c r="R186" s="1">
        <f t="shared" si="564"/>
        <v>4530</v>
      </c>
      <c r="S186" s="1">
        <f t="shared" si="564"/>
        <v>0</v>
      </c>
      <c r="T186" s="1">
        <f t="shared" si="565"/>
        <v>0</v>
      </c>
      <c r="U186" s="1">
        <f t="shared" si="565"/>
        <v>0</v>
      </c>
      <c r="V186" s="1">
        <f t="shared" si="565"/>
        <v>0</v>
      </c>
      <c r="W186" s="1">
        <f t="shared" si="565"/>
        <v>0</v>
      </c>
      <c r="X186" s="1">
        <f t="shared" si="565"/>
        <v>4530</v>
      </c>
      <c r="Y186" s="1">
        <f t="shared" si="565"/>
        <v>0</v>
      </c>
      <c r="Z186" s="1">
        <f t="shared" si="565"/>
        <v>0</v>
      </c>
      <c r="AA186" s="1">
        <f t="shared" si="565"/>
        <v>0</v>
      </c>
      <c r="AB186" s="1">
        <f t="shared" si="565"/>
        <v>0</v>
      </c>
      <c r="AC186" s="1">
        <f t="shared" si="565"/>
        <v>0</v>
      </c>
      <c r="AD186" s="1">
        <f t="shared" si="565"/>
        <v>4530</v>
      </c>
      <c r="AE186" s="1">
        <f t="shared" si="565"/>
        <v>0</v>
      </c>
      <c r="AF186" s="1">
        <f t="shared" si="566"/>
        <v>0</v>
      </c>
      <c r="AG186" s="1">
        <f t="shared" si="566"/>
        <v>0</v>
      </c>
      <c r="AH186" s="1">
        <f t="shared" si="566"/>
        <v>0</v>
      </c>
      <c r="AI186" s="1">
        <f t="shared" si="566"/>
        <v>0</v>
      </c>
      <c r="AJ186" s="1">
        <f t="shared" si="566"/>
        <v>4530</v>
      </c>
      <c r="AK186" s="1">
        <f t="shared" si="566"/>
        <v>0</v>
      </c>
      <c r="AL186" s="1">
        <f t="shared" si="566"/>
        <v>0</v>
      </c>
      <c r="AM186" s="1">
        <f t="shared" si="566"/>
        <v>0</v>
      </c>
      <c r="AN186" s="1">
        <f t="shared" si="566"/>
        <v>0</v>
      </c>
      <c r="AO186" s="1">
        <f t="shared" si="566"/>
        <v>0</v>
      </c>
      <c r="AP186" s="1">
        <f t="shared" si="566"/>
        <v>4530</v>
      </c>
      <c r="AQ186" s="1">
        <f t="shared" si="566"/>
        <v>0</v>
      </c>
      <c r="AR186" s="1">
        <f t="shared" si="566"/>
        <v>0</v>
      </c>
      <c r="AS186" s="1">
        <f t="shared" si="566"/>
        <v>0</v>
      </c>
      <c r="AT186" s="1">
        <f t="shared" si="566"/>
        <v>0</v>
      </c>
      <c r="AU186" s="1">
        <f t="shared" si="566"/>
        <v>0</v>
      </c>
      <c r="AV186" s="1">
        <f t="shared" si="566"/>
        <v>4530</v>
      </c>
      <c r="AW186" s="1">
        <f t="shared" si="566"/>
        <v>0</v>
      </c>
      <c r="AX186" s="1">
        <f t="shared" ref="AX186:BA186" si="572">AX187</f>
        <v>0</v>
      </c>
      <c r="AY186" s="1">
        <f t="shared" si="572"/>
        <v>0</v>
      </c>
      <c r="AZ186" s="1">
        <f t="shared" si="572"/>
        <v>0</v>
      </c>
      <c r="BA186" s="1">
        <f t="shared" si="572"/>
        <v>0</v>
      </c>
      <c r="BB186" s="1">
        <f t="shared" si="567"/>
        <v>4530</v>
      </c>
      <c r="BC186" s="1">
        <f t="shared" si="567"/>
        <v>0</v>
      </c>
      <c r="BD186" s="1">
        <f t="shared" si="566"/>
        <v>0</v>
      </c>
      <c r="BE186" s="1">
        <f t="shared" si="568"/>
        <v>0</v>
      </c>
      <c r="BF186" s="1">
        <f t="shared" si="568"/>
        <v>0</v>
      </c>
      <c r="BG186" s="1">
        <f t="shared" si="568"/>
        <v>0</v>
      </c>
      <c r="BH186" s="1">
        <f t="shared" si="568"/>
        <v>4530</v>
      </c>
      <c r="BI186" s="1">
        <f t="shared" si="568"/>
        <v>0</v>
      </c>
      <c r="BJ186" s="1">
        <f t="shared" si="568"/>
        <v>0</v>
      </c>
      <c r="BK186" s="1">
        <f t="shared" si="568"/>
        <v>0</v>
      </c>
      <c r="BL186" s="1">
        <f t="shared" si="568"/>
        <v>0</v>
      </c>
      <c r="BM186" s="1">
        <f t="shared" si="568"/>
        <v>0</v>
      </c>
      <c r="BN186" s="1">
        <f t="shared" si="568"/>
        <v>4530</v>
      </c>
      <c r="BO186" s="1">
        <f t="shared" si="568"/>
        <v>0</v>
      </c>
      <c r="BP186" s="1">
        <f t="shared" si="569"/>
        <v>0</v>
      </c>
      <c r="BQ186" s="1">
        <f t="shared" si="569"/>
        <v>0</v>
      </c>
      <c r="BR186" s="1">
        <f t="shared" si="569"/>
        <v>0</v>
      </c>
      <c r="BS186" s="1">
        <f t="shared" si="569"/>
        <v>0</v>
      </c>
      <c r="BT186" s="1">
        <f t="shared" si="569"/>
        <v>4530</v>
      </c>
      <c r="BU186" s="1">
        <f t="shared" si="569"/>
        <v>0</v>
      </c>
      <c r="BV186" s="1">
        <f t="shared" si="570"/>
        <v>0</v>
      </c>
      <c r="BW186" s="1">
        <f t="shared" si="570"/>
        <v>0</v>
      </c>
      <c r="BX186" s="1">
        <f t="shared" si="570"/>
        <v>0</v>
      </c>
      <c r="BY186" s="1">
        <f t="shared" si="570"/>
        <v>0</v>
      </c>
      <c r="BZ186" s="1">
        <f t="shared" si="570"/>
        <v>4530</v>
      </c>
      <c r="CA186" s="1">
        <f t="shared" si="570"/>
        <v>0</v>
      </c>
      <c r="CB186" s="97">
        <f t="shared" si="570"/>
        <v>0</v>
      </c>
      <c r="CC186" s="97">
        <f t="shared" si="570"/>
        <v>0</v>
      </c>
      <c r="CD186" s="97">
        <f t="shared" si="570"/>
        <v>0</v>
      </c>
      <c r="CE186" s="97">
        <f t="shared" si="570"/>
        <v>0</v>
      </c>
      <c r="CF186" s="124">
        <f t="shared" si="570"/>
        <v>4530</v>
      </c>
      <c r="CG186" s="124">
        <f t="shared" si="570"/>
        <v>0</v>
      </c>
      <c r="CH186" s="97">
        <f t="shared" si="571"/>
        <v>0</v>
      </c>
      <c r="CI186" s="97">
        <f t="shared" si="571"/>
        <v>0</v>
      </c>
      <c r="CJ186" s="97">
        <f t="shared" si="571"/>
        <v>0</v>
      </c>
      <c r="CK186" s="97">
        <f t="shared" si="571"/>
        <v>0</v>
      </c>
      <c r="CL186" s="191">
        <f t="shared" si="571"/>
        <v>4530</v>
      </c>
      <c r="CM186" s="191">
        <f t="shared" si="571"/>
        <v>0</v>
      </c>
      <c r="CN186" s="191">
        <f t="shared" si="571"/>
        <v>2901</v>
      </c>
      <c r="CO186" s="191">
        <f t="shared" si="571"/>
        <v>0</v>
      </c>
      <c r="CP186" s="210">
        <f t="shared" si="455"/>
        <v>64.039735099337747</v>
      </c>
      <c r="CQ186" s="210"/>
    </row>
    <row r="187" spans="1:95" ht="38.25" customHeight="1">
      <c r="A187" s="54" t="s">
        <v>36</v>
      </c>
      <c r="B187" s="27" t="s">
        <v>14</v>
      </c>
      <c r="C187" s="27" t="s">
        <v>75</v>
      </c>
      <c r="D187" s="29" t="s">
        <v>117</v>
      </c>
      <c r="E187" s="30">
        <v>240</v>
      </c>
      <c r="F187" s="1">
        <v>4530</v>
      </c>
      <c r="G187" s="1"/>
      <c r="H187" s="1"/>
      <c r="I187" s="1"/>
      <c r="J187" s="1"/>
      <c r="K187" s="1"/>
      <c r="L187" s="1">
        <f>F187+H187+I187+J187+K187</f>
        <v>4530</v>
      </c>
      <c r="M187" s="1">
        <f>G187+K187</f>
        <v>0</v>
      </c>
      <c r="N187" s="1"/>
      <c r="O187" s="1"/>
      <c r="P187" s="1"/>
      <c r="Q187" s="1"/>
      <c r="R187" s="1">
        <f>L187+N187+O187+P187+Q187</f>
        <v>4530</v>
      </c>
      <c r="S187" s="1">
        <f>M187+Q187</f>
        <v>0</v>
      </c>
      <c r="T187" s="1"/>
      <c r="U187" s="1"/>
      <c r="V187" s="1"/>
      <c r="W187" s="1"/>
      <c r="X187" s="1">
        <f>R187+T187+U187+V187+W187</f>
        <v>4530</v>
      </c>
      <c r="Y187" s="1">
        <f>S187+W187</f>
        <v>0</v>
      </c>
      <c r="Z187" s="1"/>
      <c r="AA187" s="1"/>
      <c r="AB187" s="1"/>
      <c r="AC187" s="1"/>
      <c r="AD187" s="1">
        <f>X187+Z187+AA187+AB187+AC187</f>
        <v>4530</v>
      </c>
      <c r="AE187" s="1">
        <f>Y187+AC187</f>
        <v>0</v>
      </c>
      <c r="AF187" s="1"/>
      <c r="AG187" s="1"/>
      <c r="AH187" s="1"/>
      <c r="AI187" s="1"/>
      <c r="AJ187" s="1">
        <f>AD187+AF187+AG187+AH187+AI187</f>
        <v>4530</v>
      </c>
      <c r="AK187" s="1">
        <f>AE187+AI187</f>
        <v>0</v>
      </c>
      <c r="AL187" s="1"/>
      <c r="AM187" s="1"/>
      <c r="AN187" s="1"/>
      <c r="AO187" s="1"/>
      <c r="AP187" s="1">
        <f>AJ187+AL187+AM187+AN187+AO187</f>
        <v>4530</v>
      </c>
      <c r="AQ187" s="1">
        <f>AK187+AO187</f>
        <v>0</v>
      </c>
      <c r="AR187" s="1"/>
      <c r="AS187" s="1"/>
      <c r="AT187" s="1"/>
      <c r="AU187" s="1"/>
      <c r="AV187" s="1">
        <f>AP187+AR187+AS187+AT187+AU187</f>
        <v>4530</v>
      </c>
      <c r="AW187" s="1">
        <f>AQ187+AU187</f>
        <v>0</v>
      </c>
      <c r="AX187" s="1"/>
      <c r="AY187" s="1"/>
      <c r="AZ187" s="1"/>
      <c r="BA187" s="1"/>
      <c r="BB187" s="1">
        <f>AV187+AX187+AY187+AZ187+BA187</f>
        <v>4530</v>
      </c>
      <c r="BC187" s="1">
        <f>AW187+BA187</f>
        <v>0</v>
      </c>
      <c r="BD187" s="1"/>
      <c r="BE187" s="1"/>
      <c r="BF187" s="1"/>
      <c r="BG187" s="1"/>
      <c r="BH187" s="1">
        <f>BB187+BD187+BE187+BF187+BG187</f>
        <v>4530</v>
      </c>
      <c r="BI187" s="1">
        <f>BC187+BG187</f>
        <v>0</v>
      </c>
      <c r="BJ187" s="1"/>
      <c r="BK187" s="1"/>
      <c r="BL187" s="1"/>
      <c r="BM187" s="1"/>
      <c r="BN187" s="1">
        <f>BH187+BJ187+BK187+BL187+BM187</f>
        <v>4530</v>
      </c>
      <c r="BO187" s="1">
        <f>BI187+BM187</f>
        <v>0</v>
      </c>
      <c r="BP187" s="1"/>
      <c r="BQ187" s="1"/>
      <c r="BR187" s="1"/>
      <c r="BS187" s="1"/>
      <c r="BT187" s="1">
        <f>BN187+BP187+BQ187+BR187+BS187</f>
        <v>4530</v>
      </c>
      <c r="BU187" s="1">
        <f>BO187+BS187</f>
        <v>0</v>
      </c>
      <c r="BV187" s="1"/>
      <c r="BW187" s="1"/>
      <c r="BX187" s="1"/>
      <c r="BY187" s="1"/>
      <c r="BZ187" s="1">
        <f>BT187+BV187+BW187+BX187+BY187</f>
        <v>4530</v>
      </c>
      <c r="CA187" s="1">
        <f>BU187+BY187</f>
        <v>0</v>
      </c>
      <c r="CB187" s="97"/>
      <c r="CC187" s="97"/>
      <c r="CD187" s="97"/>
      <c r="CE187" s="97"/>
      <c r="CF187" s="124">
        <f>BZ187+CB187+CC187+CD187+CE187</f>
        <v>4530</v>
      </c>
      <c r="CG187" s="124">
        <f>CA187+CE187</f>
        <v>0</v>
      </c>
      <c r="CH187" s="97"/>
      <c r="CI187" s="97"/>
      <c r="CJ187" s="97"/>
      <c r="CK187" s="97"/>
      <c r="CL187" s="191">
        <f>CF187+CH187+CI187+CJ187+CK187</f>
        <v>4530</v>
      </c>
      <c r="CM187" s="191">
        <f>CG187+CK187</f>
        <v>0</v>
      </c>
      <c r="CN187" s="191">
        <v>2901</v>
      </c>
      <c r="CO187" s="206"/>
      <c r="CP187" s="210">
        <f t="shared" si="455"/>
        <v>64.039735099337747</v>
      </c>
      <c r="CQ187" s="210"/>
    </row>
    <row r="188" spans="1:95" ht="33">
      <c r="A188" s="2" t="s">
        <v>118</v>
      </c>
      <c r="B188" s="27" t="s">
        <v>14</v>
      </c>
      <c r="C188" s="27" t="s">
        <v>75</v>
      </c>
      <c r="D188" s="36" t="s">
        <v>119</v>
      </c>
      <c r="E188" s="27"/>
      <c r="F188" s="1">
        <f>F189+F196</f>
        <v>200461</v>
      </c>
      <c r="G188" s="1">
        <f>G189+G196</f>
        <v>0</v>
      </c>
      <c r="H188" s="1">
        <f t="shared" ref="H188:M188" si="573">H189+H196</f>
        <v>0</v>
      </c>
      <c r="I188" s="1">
        <f t="shared" si="573"/>
        <v>0</v>
      </c>
      <c r="J188" s="1">
        <f t="shared" si="573"/>
        <v>0</v>
      </c>
      <c r="K188" s="1">
        <f t="shared" si="573"/>
        <v>0</v>
      </c>
      <c r="L188" s="1">
        <f t="shared" si="573"/>
        <v>200461</v>
      </c>
      <c r="M188" s="1">
        <f t="shared" si="573"/>
        <v>0</v>
      </c>
      <c r="N188" s="1">
        <f t="shared" ref="N188:S188" si="574">N189+N196</f>
        <v>0</v>
      </c>
      <c r="O188" s="1">
        <f t="shared" si="574"/>
        <v>0</v>
      </c>
      <c r="P188" s="1">
        <f t="shared" si="574"/>
        <v>0</v>
      </c>
      <c r="Q188" s="1">
        <f t="shared" si="574"/>
        <v>0</v>
      </c>
      <c r="R188" s="1">
        <f t="shared" si="574"/>
        <v>200461</v>
      </c>
      <c r="S188" s="1">
        <f t="shared" si="574"/>
        <v>0</v>
      </c>
      <c r="T188" s="1">
        <f t="shared" ref="T188:Y188" si="575">T189+T196</f>
        <v>0</v>
      </c>
      <c r="U188" s="1">
        <f t="shared" si="575"/>
        <v>0</v>
      </c>
      <c r="V188" s="1">
        <f t="shared" si="575"/>
        <v>0</v>
      </c>
      <c r="W188" s="1">
        <f t="shared" si="575"/>
        <v>0</v>
      </c>
      <c r="X188" s="1">
        <f t="shared" si="575"/>
        <v>200461</v>
      </c>
      <c r="Y188" s="1">
        <f t="shared" si="575"/>
        <v>0</v>
      </c>
      <c r="Z188" s="1">
        <f t="shared" ref="Z188:AE188" si="576">Z189+Z196</f>
        <v>104</v>
      </c>
      <c r="AA188" s="1">
        <f t="shared" si="576"/>
        <v>0</v>
      </c>
      <c r="AB188" s="1">
        <f t="shared" si="576"/>
        <v>0</v>
      </c>
      <c r="AC188" s="1">
        <f t="shared" si="576"/>
        <v>0</v>
      </c>
      <c r="AD188" s="1">
        <f t="shared" si="576"/>
        <v>200565</v>
      </c>
      <c r="AE188" s="1">
        <f t="shared" si="576"/>
        <v>0</v>
      </c>
      <c r="AF188" s="1">
        <f t="shared" ref="AF188:AK188" si="577">AF189+AF196</f>
        <v>0</v>
      </c>
      <c r="AG188" s="1">
        <f t="shared" si="577"/>
        <v>0</v>
      </c>
      <c r="AH188" s="1">
        <f t="shared" si="577"/>
        <v>0</v>
      </c>
      <c r="AI188" s="1">
        <f t="shared" si="577"/>
        <v>0</v>
      </c>
      <c r="AJ188" s="1">
        <f t="shared" si="577"/>
        <v>200565</v>
      </c>
      <c r="AK188" s="1">
        <f t="shared" si="577"/>
        <v>0</v>
      </c>
      <c r="AL188" s="1">
        <f t="shared" ref="AL188:AQ188" si="578">AL189+AL196</f>
        <v>1866</v>
      </c>
      <c r="AM188" s="1">
        <f t="shared" si="578"/>
        <v>0</v>
      </c>
      <c r="AN188" s="1">
        <f t="shared" si="578"/>
        <v>0</v>
      </c>
      <c r="AO188" s="1">
        <f t="shared" si="578"/>
        <v>0</v>
      </c>
      <c r="AP188" s="1">
        <f t="shared" si="578"/>
        <v>202431</v>
      </c>
      <c r="AQ188" s="1">
        <f t="shared" si="578"/>
        <v>0</v>
      </c>
      <c r="AR188" s="1">
        <f t="shared" ref="AR188:AW188" si="579">AR189+AR196</f>
        <v>0</v>
      </c>
      <c r="AS188" s="1">
        <f t="shared" si="579"/>
        <v>0</v>
      </c>
      <c r="AT188" s="1">
        <f t="shared" si="579"/>
        <v>0</v>
      </c>
      <c r="AU188" s="1">
        <f t="shared" si="579"/>
        <v>0</v>
      </c>
      <c r="AV188" s="1">
        <f t="shared" si="579"/>
        <v>202431</v>
      </c>
      <c r="AW188" s="1">
        <f t="shared" si="579"/>
        <v>0</v>
      </c>
      <c r="AX188" s="1">
        <f t="shared" ref="AX188:BC188" si="580">AX189+AX196</f>
        <v>120</v>
      </c>
      <c r="AY188" s="1">
        <f t="shared" si="580"/>
        <v>0</v>
      </c>
      <c r="AZ188" s="1">
        <f t="shared" si="580"/>
        <v>0</v>
      </c>
      <c r="BA188" s="1">
        <f t="shared" si="580"/>
        <v>0</v>
      </c>
      <c r="BB188" s="1">
        <f t="shared" si="580"/>
        <v>202551</v>
      </c>
      <c r="BC188" s="1">
        <f t="shared" si="580"/>
        <v>0</v>
      </c>
      <c r="BD188" s="1">
        <f t="shared" ref="BD188:BI188" si="581">BD189+BD196</f>
        <v>0</v>
      </c>
      <c r="BE188" s="1">
        <f t="shared" si="581"/>
        <v>0</v>
      </c>
      <c r="BF188" s="1">
        <f t="shared" si="581"/>
        <v>0</v>
      </c>
      <c r="BG188" s="1">
        <f t="shared" si="581"/>
        <v>0</v>
      </c>
      <c r="BH188" s="1">
        <f t="shared" si="581"/>
        <v>202551</v>
      </c>
      <c r="BI188" s="1">
        <f t="shared" si="581"/>
        <v>0</v>
      </c>
      <c r="BJ188" s="1">
        <f t="shared" ref="BJ188:BO188" si="582">BJ189+BJ196</f>
        <v>2672</v>
      </c>
      <c r="BK188" s="1">
        <f t="shared" si="582"/>
        <v>0</v>
      </c>
      <c r="BL188" s="1">
        <f t="shared" si="582"/>
        <v>-525</v>
      </c>
      <c r="BM188" s="1">
        <f t="shared" si="582"/>
        <v>0</v>
      </c>
      <c r="BN188" s="1">
        <f t="shared" si="582"/>
        <v>204698</v>
      </c>
      <c r="BO188" s="1">
        <f t="shared" si="582"/>
        <v>0</v>
      </c>
      <c r="BP188" s="1">
        <f t="shared" ref="BP188:BU188" si="583">BP189+BP196</f>
        <v>1313</v>
      </c>
      <c r="BQ188" s="1">
        <f t="shared" si="583"/>
        <v>0</v>
      </c>
      <c r="BR188" s="1">
        <f t="shared" si="583"/>
        <v>0</v>
      </c>
      <c r="BS188" s="1">
        <f t="shared" si="583"/>
        <v>0</v>
      </c>
      <c r="BT188" s="1">
        <f t="shared" si="583"/>
        <v>206011</v>
      </c>
      <c r="BU188" s="1">
        <f t="shared" si="583"/>
        <v>0</v>
      </c>
      <c r="BV188" s="1">
        <f t="shared" ref="BV188:CA188" si="584">BV189+BV196</f>
        <v>0</v>
      </c>
      <c r="BW188" s="1">
        <f t="shared" si="584"/>
        <v>0</v>
      </c>
      <c r="BX188" s="1">
        <f t="shared" si="584"/>
        <v>0</v>
      </c>
      <c r="BY188" s="1">
        <f t="shared" si="584"/>
        <v>0</v>
      </c>
      <c r="BZ188" s="1">
        <f t="shared" si="584"/>
        <v>206011</v>
      </c>
      <c r="CA188" s="1">
        <f t="shared" si="584"/>
        <v>0</v>
      </c>
      <c r="CB188" s="97">
        <f t="shared" ref="CB188:CG188" si="585">CB189+CB196</f>
        <v>6525</v>
      </c>
      <c r="CC188" s="97">
        <f t="shared" si="585"/>
        <v>1036</v>
      </c>
      <c r="CD188" s="97">
        <f t="shared" si="585"/>
        <v>0</v>
      </c>
      <c r="CE188" s="97">
        <f t="shared" si="585"/>
        <v>0</v>
      </c>
      <c r="CF188" s="124">
        <f t="shared" si="585"/>
        <v>213572</v>
      </c>
      <c r="CG188" s="124">
        <f t="shared" si="585"/>
        <v>0</v>
      </c>
      <c r="CH188" s="97">
        <f t="shared" ref="CH188:CL188" si="586">CH189+CH196</f>
        <v>0</v>
      </c>
      <c r="CI188" s="97">
        <f t="shared" si="586"/>
        <v>0</v>
      </c>
      <c r="CJ188" s="97">
        <f t="shared" si="586"/>
        <v>-227</v>
      </c>
      <c r="CK188" s="97">
        <f t="shared" si="586"/>
        <v>0</v>
      </c>
      <c r="CL188" s="191">
        <f t="shared" si="586"/>
        <v>213345</v>
      </c>
      <c r="CM188" s="191">
        <f t="shared" ref="CM188:CO188" si="587">CM189+CM196</f>
        <v>0</v>
      </c>
      <c r="CN188" s="191">
        <f t="shared" si="587"/>
        <v>211248</v>
      </c>
      <c r="CO188" s="191">
        <f t="shared" si="587"/>
        <v>0</v>
      </c>
      <c r="CP188" s="210">
        <f t="shared" si="455"/>
        <v>99.017085003163885</v>
      </c>
      <c r="CQ188" s="210"/>
    </row>
    <row r="189" spans="1:95" ht="33">
      <c r="A189" s="2" t="s">
        <v>120</v>
      </c>
      <c r="B189" s="27" t="s">
        <v>14</v>
      </c>
      <c r="C189" s="27" t="s">
        <v>75</v>
      </c>
      <c r="D189" s="36" t="s">
        <v>121</v>
      </c>
      <c r="E189" s="27"/>
      <c r="F189" s="1">
        <f>F190+F192+F194</f>
        <v>24146</v>
      </c>
      <c r="G189" s="1">
        <f>G190+G192+G194</f>
        <v>0</v>
      </c>
      <c r="H189" s="1">
        <f t="shared" ref="H189:M189" si="588">H190+H192+H194</f>
        <v>0</v>
      </c>
      <c r="I189" s="1">
        <f t="shared" si="588"/>
        <v>0</v>
      </c>
      <c r="J189" s="1">
        <f t="shared" si="588"/>
        <v>0</v>
      </c>
      <c r="K189" s="1">
        <f t="shared" si="588"/>
        <v>0</v>
      </c>
      <c r="L189" s="1">
        <f t="shared" si="588"/>
        <v>24146</v>
      </c>
      <c r="M189" s="1">
        <f t="shared" si="588"/>
        <v>0</v>
      </c>
      <c r="N189" s="1">
        <f t="shared" ref="N189:S189" si="589">N190+N192+N194</f>
        <v>0</v>
      </c>
      <c r="O189" s="1">
        <f t="shared" si="589"/>
        <v>0</v>
      </c>
      <c r="P189" s="1">
        <f t="shared" si="589"/>
        <v>0</v>
      </c>
      <c r="Q189" s="1">
        <f t="shared" si="589"/>
        <v>0</v>
      </c>
      <c r="R189" s="1">
        <f t="shared" si="589"/>
        <v>24146</v>
      </c>
      <c r="S189" s="1">
        <f t="shared" si="589"/>
        <v>0</v>
      </c>
      <c r="T189" s="1">
        <f t="shared" ref="T189:Y189" si="590">T190+T192+T194</f>
        <v>0</v>
      </c>
      <c r="U189" s="1">
        <f t="shared" si="590"/>
        <v>0</v>
      </c>
      <c r="V189" s="1">
        <f t="shared" si="590"/>
        <v>0</v>
      </c>
      <c r="W189" s="1">
        <f t="shared" si="590"/>
        <v>0</v>
      </c>
      <c r="X189" s="1">
        <f t="shared" si="590"/>
        <v>24146</v>
      </c>
      <c r="Y189" s="1">
        <f t="shared" si="590"/>
        <v>0</v>
      </c>
      <c r="Z189" s="1">
        <f t="shared" ref="Z189:AE189" si="591">Z190+Z192+Z194</f>
        <v>0</v>
      </c>
      <c r="AA189" s="1">
        <f t="shared" si="591"/>
        <v>0</v>
      </c>
      <c r="AB189" s="1">
        <f t="shared" si="591"/>
        <v>0</v>
      </c>
      <c r="AC189" s="1">
        <f t="shared" si="591"/>
        <v>0</v>
      </c>
      <c r="AD189" s="1">
        <f t="shared" si="591"/>
        <v>24146</v>
      </c>
      <c r="AE189" s="1">
        <f t="shared" si="591"/>
        <v>0</v>
      </c>
      <c r="AF189" s="1">
        <f t="shared" ref="AF189:AK189" si="592">AF190+AF192+AF194</f>
        <v>0</v>
      </c>
      <c r="AG189" s="1">
        <f t="shared" si="592"/>
        <v>0</v>
      </c>
      <c r="AH189" s="1">
        <f t="shared" si="592"/>
        <v>0</v>
      </c>
      <c r="AI189" s="1">
        <f t="shared" si="592"/>
        <v>0</v>
      </c>
      <c r="AJ189" s="1">
        <f t="shared" si="592"/>
        <v>24146</v>
      </c>
      <c r="AK189" s="1">
        <f t="shared" si="592"/>
        <v>0</v>
      </c>
      <c r="AL189" s="1">
        <f t="shared" ref="AL189:AQ189" si="593">AL190+AL192+AL194</f>
        <v>0</v>
      </c>
      <c r="AM189" s="1">
        <f t="shared" si="593"/>
        <v>0</v>
      </c>
      <c r="AN189" s="1">
        <f t="shared" si="593"/>
        <v>0</v>
      </c>
      <c r="AO189" s="1">
        <f t="shared" si="593"/>
        <v>0</v>
      </c>
      <c r="AP189" s="1">
        <f t="shared" si="593"/>
        <v>24146</v>
      </c>
      <c r="AQ189" s="1">
        <f t="shared" si="593"/>
        <v>0</v>
      </c>
      <c r="AR189" s="1">
        <f t="shared" ref="AR189:AW189" si="594">AR190+AR192+AR194</f>
        <v>0</v>
      </c>
      <c r="AS189" s="1">
        <f t="shared" si="594"/>
        <v>0</v>
      </c>
      <c r="AT189" s="1">
        <f t="shared" si="594"/>
        <v>0</v>
      </c>
      <c r="AU189" s="1">
        <f t="shared" si="594"/>
        <v>0</v>
      </c>
      <c r="AV189" s="1">
        <f t="shared" si="594"/>
        <v>24146</v>
      </c>
      <c r="AW189" s="1">
        <f t="shared" si="594"/>
        <v>0</v>
      </c>
      <c r="AX189" s="1">
        <f t="shared" ref="AX189:BC189" si="595">AX190+AX192+AX194</f>
        <v>0</v>
      </c>
      <c r="AY189" s="1">
        <f t="shared" si="595"/>
        <v>0</v>
      </c>
      <c r="AZ189" s="1">
        <f t="shared" si="595"/>
        <v>0</v>
      </c>
      <c r="BA189" s="1">
        <f t="shared" si="595"/>
        <v>0</v>
      </c>
      <c r="BB189" s="1">
        <f t="shared" si="595"/>
        <v>24146</v>
      </c>
      <c r="BC189" s="1">
        <f t="shared" si="595"/>
        <v>0</v>
      </c>
      <c r="BD189" s="1">
        <f t="shared" ref="BD189:BI189" si="596">BD190+BD192+BD194</f>
        <v>0</v>
      </c>
      <c r="BE189" s="1">
        <f t="shared" si="596"/>
        <v>0</v>
      </c>
      <c r="BF189" s="1">
        <f t="shared" si="596"/>
        <v>0</v>
      </c>
      <c r="BG189" s="1">
        <f t="shared" si="596"/>
        <v>0</v>
      </c>
      <c r="BH189" s="1">
        <f t="shared" si="596"/>
        <v>24146</v>
      </c>
      <c r="BI189" s="1">
        <f t="shared" si="596"/>
        <v>0</v>
      </c>
      <c r="BJ189" s="1">
        <f t="shared" ref="BJ189:BO189" si="597">BJ190+BJ192+BJ194</f>
        <v>0</v>
      </c>
      <c r="BK189" s="1">
        <f t="shared" si="597"/>
        <v>0</v>
      </c>
      <c r="BL189" s="1">
        <f t="shared" si="597"/>
        <v>0</v>
      </c>
      <c r="BM189" s="1">
        <f t="shared" si="597"/>
        <v>0</v>
      </c>
      <c r="BN189" s="1">
        <f t="shared" si="597"/>
        <v>24146</v>
      </c>
      <c r="BO189" s="1">
        <f t="shared" si="597"/>
        <v>0</v>
      </c>
      <c r="BP189" s="1">
        <f t="shared" ref="BP189:BU189" si="598">BP190+BP192+BP194</f>
        <v>0</v>
      </c>
      <c r="BQ189" s="1">
        <f t="shared" si="598"/>
        <v>0</v>
      </c>
      <c r="BR189" s="1">
        <f t="shared" si="598"/>
        <v>0</v>
      </c>
      <c r="BS189" s="1">
        <f t="shared" si="598"/>
        <v>0</v>
      </c>
      <c r="BT189" s="1">
        <f t="shared" si="598"/>
        <v>24146</v>
      </c>
      <c r="BU189" s="1">
        <f t="shared" si="598"/>
        <v>0</v>
      </c>
      <c r="BV189" s="1">
        <f t="shared" ref="BV189:CA189" si="599">BV190+BV192+BV194</f>
        <v>0</v>
      </c>
      <c r="BW189" s="1">
        <f t="shared" si="599"/>
        <v>0</v>
      </c>
      <c r="BX189" s="1">
        <f t="shared" si="599"/>
        <v>0</v>
      </c>
      <c r="BY189" s="1">
        <f t="shared" si="599"/>
        <v>0</v>
      </c>
      <c r="BZ189" s="1">
        <f t="shared" si="599"/>
        <v>24146</v>
      </c>
      <c r="CA189" s="1">
        <f t="shared" si="599"/>
        <v>0</v>
      </c>
      <c r="CB189" s="97">
        <f t="shared" ref="CB189:CG189" si="600">CB190+CB192+CB194</f>
        <v>1905</v>
      </c>
      <c r="CC189" s="97">
        <f t="shared" si="600"/>
        <v>-300</v>
      </c>
      <c r="CD189" s="97">
        <f t="shared" si="600"/>
        <v>0</v>
      </c>
      <c r="CE189" s="97">
        <f t="shared" si="600"/>
        <v>0</v>
      </c>
      <c r="CF189" s="124">
        <f t="shared" si="600"/>
        <v>25751</v>
      </c>
      <c r="CG189" s="124">
        <f t="shared" si="600"/>
        <v>0</v>
      </c>
      <c r="CH189" s="97">
        <f t="shared" ref="CH189:CL189" si="601">CH190+CH192+CH194</f>
        <v>0</v>
      </c>
      <c r="CI189" s="97">
        <f t="shared" si="601"/>
        <v>0</v>
      </c>
      <c r="CJ189" s="97">
        <f t="shared" si="601"/>
        <v>0</v>
      </c>
      <c r="CK189" s="97">
        <f t="shared" si="601"/>
        <v>0</v>
      </c>
      <c r="CL189" s="191">
        <f t="shared" si="601"/>
        <v>25751</v>
      </c>
      <c r="CM189" s="191">
        <f t="shared" ref="CM189:CO189" si="602">CM190+CM192+CM194</f>
        <v>0</v>
      </c>
      <c r="CN189" s="191">
        <f t="shared" si="602"/>
        <v>25633</v>
      </c>
      <c r="CO189" s="191">
        <f t="shared" si="602"/>
        <v>0</v>
      </c>
      <c r="CP189" s="210">
        <f t="shared" si="455"/>
        <v>99.541765368335206</v>
      </c>
      <c r="CQ189" s="210"/>
    </row>
    <row r="190" spans="1:95" ht="82.5">
      <c r="A190" s="2" t="s">
        <v>22</v>
      </c>
      <c r="B190" s="27" t="s">
        <v>14</v>
      </c>
      <c r="C190" s="27" t="s">
        <v>75</v>
      </c>
      <c r="D190" s="36" t="s">
        <v>121</v>
      </c>
      <c r="E190" s="30">
        <v>100</v>
      </c>
      <c r="F190" s="1">
        <f>F191</f>
        <v>20597</v>
      </c>
      <c r="G190" s="1">
        <f>G191</f>
        <v>0</v>
      </c>
      <c r="H190" s="1">
        <f t="shared" ref="H190:BS190" si="603">H191</f>
        <v>0</v>
      </c>
      <c r="I190" s="1">
        <f t="shared" si="603"/>
        <v>0</v>
      </c>
      <c r="J190" s="1">
        <f t="shared" si="603"/>
        <v>0</v>
      </c>
      <c r="K190" s="1">
        <f t="shared" si="603"/>
        <v>0</v>
      </c>
      <c r="L190" s="1">
        <f t="shared" si="603"/>
        <v>20597</v>
      </c>
      <c r="M190" s="1">
        <f t="shared" si="603"/>
        <v>0</v>
      </c>
      <c r="N190" s="1">
        <f t="shared" si="603"/>
        <v>0</v>
      </c>
      <c r="O190" s="1">
        <f t="shared" si="603"/>
        <v>0</v>
      </c>
      <c r="P190" s="1">
        <f t="shared" si="603"/>
        <v>0</v>
      </c>
      <c r="Q190" s="1">
        <f t="shared" si="603"/>
        <v>0</v>
      </c>
      <c r="R190" s="1">
        <f t="shared" si="603"/>
        <v>20597</v>
      </c>
      <c r="S190" s="1">
        <f t="shared" si="603"/>
        <v>0</v>
      </c>
      <c r="T190" s="1">
        <f t="shared" si="603"/>
        <v>0</v>
      </c>
      <c r="U190" s="1">
        <f t="shared" si="603"/>
        <v>0</v>
      </c>
      <c r="V190" s="1">
        <f t="shared" si="603"/>
        <v>0</v>
      </c>
      <c r="W190" s="1">
        <f t="shared" si="603"/>
        <v>0</v>
      </c>
      <c r="X190" s="1">
        <f t="shared" si="603"/>
        <v>20597</v>
      </c>
      <c r="Y190" s="1">
        <f t="shared" si="603"/>
        <v>0</v>
      </c>
      <c r="Z190" s="1">
        <f t="shared" si="603"/>
        <v>0</v>
      </c>
      <c r="AA190" s="1">
        <f t="shared" si="603"/>
        <v>0</v>
      </c>
      <c r="AB190" s="1">
        <f t="shared" si="603"/>
        <v>0</v>
      </c>
      <c r="AC190" s="1">
        <f t="shared" si="603"/>
        <v>0</v>
      </c>
      <c r="AD190" s="1">
        <f t="shared" si="603"/>
        <v>20597</v>
      </c>
      <c r="AE190" s="1">
        <f t="shared" si="603"/>
        <v>0</v>
      </c>
      <c r="AF190" s="1">
        <f t="shared" si="603"/>
        <v>0</v>
      </c>
      <c r="AG190" s="1">
        <f t="shared" si="603"/>
        <v>0</v>
      </c>
      <c r="AH190" s="1">
        <f t="shared" si="603"/>
        <v>0</v>
      </c>
      <c r="AI190" s="1">
        <f t="shared" si="603"/>
        <v>0</v>
      </c>
      <c r="AJ190" s="1">
        <f t="shared" si="603"/>
        <v>20597</v>
      </c>
      <c r="AK190" s="1">
        <f t="shared" si="603"/>
        <v>0</v>
      </c>
      <c r="AL190" s="1">
        <f t="shared" si="603"/>
        <v>0</v>
      </c>
      <c r="AM190" s="1">
        <f t="shared" si="603"/>
        <v>0</v>
      </c>
      <c r="AN190" s="1">
        <f t="shared" si="603"/>
        <v>0</v>
      </c>
      <c r="AO190" s="1">
        <f t="shared" si="603"/>
        <v>0</v>
      </c>
      <c r="AP190" s="1">
        <f t="shared" si="603"/>
        <v>20597</v>
      </c>
      <c r="AQ190" s="1">
        <f t="shared" si="603"/>
        <v>0</v>
      </c>
      <c r="AR190" s="1">
        <f t="shared" si="603"/>
        <v>0</v>
      </c>
      <c r="AS190" s="1">
        <f t="shared" si="603"/>
        <v>0</v>
      </c>
      <c r="AT190" s="1">
        <f t="shared" si="603"/>
        <v>0</v>
      </c>
      <c r="AU190" s="1">
        <f t="shared" si="603"/>
        <v>0</v>
      </c>
      <c r="AV190" s="1">
        <f t="shared" si="603"/>
        <v>20597</v>
      </c>
      <c r="AW190" s="1">
        <f t="shared" si="603"/>
        <v>0</v>
      </c>
      <c r="AX190" s="1">
        <f t="shared" si="603"/>
        <v>0</v>
      </c>
      <c r="AY190" s="1">
        <f t="shared" si="603"/>
        <v>0</v>
      </c>
      <c r="AZ190" s="1">
        <f t="shared" si="603"/>
        <v>0</v>
      </c>
      <c r="BA190" s="1">
        <f t="shared" si="603"/>
        <v>0</v>
      </c>
      <c r="BB190" s="1">
        <f t="shared" si="603"/>
        <v>20597</v>
      </c>
      <c r="BC190" s="1">
        <f t="shared" si="603"/>
        <v>0</v>
      </c>
      <c r="BD190" s="1">
        <f t="shared" si="603"/>
        <v>0</v>
      </c>
      <c r="BE190" s="1">
        <f t="shared" si="603"/>
        <v>0</v>
      </c>
      <c r="BF190" s="1">
        <f t="shared" si="603"/>
        <v>0</v>
      </c>
      <c r="BG190" s="1">
        <f t="shared" si="603"/>
        <v>0</v>
      </c>
      <c r="BH190" s="1">
        <f t="shared" si="603"/>
        <v>20597</v>
      </c>
      <c r="BI190" s="1">
        <f t="shared" si="603"/>
        <v>0</v>
      </c>
      <c r="BJ190" s="1">
        <f t="shared" si="603"/>
        <v>0</v>
      </c>
      <c r="BK190" s="1">
        <f t="shared" si="603"/>
        <v>0</v>
      </c>
      <c r="BL190" s="1">
        <f t="shared" si="603"/>
        <v>0</v>
      </c>
      <c r="BM190" s="1">
        <f t="shared" si="603"/>
        <v>0</v>
      </c>
      <c r="BN190" s="1">
        <f t="shared" si="603"/>
        <v>20597</v>
      </c>
      <c r="BO190" s="1">
        <f t="shared" si="603"/>
        <v>0</v>
      </c>
      <c r="BP190" s="1">
        <f t="shared" si="603"/>
        <v>0</v>
      </c>
      <c r="BQ190" s="1">
        <f t="shared" si="603"/>
        <v>0</v>
      </c>
      <c r="BR190" s="1">
        <f t="shared" si="603"/>
        <v>0</v>
      </c>
      <c r="BS190" s="1">
        <f t="shared" si="603"/>
        <v>0</v>
      </c>
      <c r="BT190" s="1">
        <f t="shared" ref="BT190:CO190" si="604">BT191</f>
        <v>20597</v>
      </c>
      <c r="BU190" s="1">
        <f t="shared" si="604"/>
        <v>0</v>
      </c>
      <c r="BV190" s="1">
        <f t="shared" si="604"/>
        <v>0</v>
      </c>
      <c r="BW190" s="1">
        <f t="shared" si="604"/>
        <v>0</v>
      </c>
      <c r="BX190" s="1">
        <f t="shared" si="604"/>
        <v>0</v>
      </c>
      <c r="BY190" s="1">
        <f t="shared" si="604"/>
        <v>0</v>
      </c>
      <c r="BZ190" s="1">
        <f t="shared" si="604"/>
        <v>20597</v>
      </c>
      <c r="CA190" s="1">
        <f t="shared" si="604"/>
        <v>0</v>
      </c>
      <c r="CB190" s="97">
        <f t="shared" si="604"/>
        <v>1905</v>
      </c>
      <c r="CC190" s="97">
        <f t="shared" si="604"/>
        <v>-299</v>
      </c>
      <c r="CD190" s="97">
        <f t="shared" si="604"/>
        <v>0</v>
      </c>
      <c r="CE190" s="97">
        <f t="shared" si="604"/>
        <v>0</v>
      </c>
      <c r="CF190" s="124">
        <f t="shared" si="604"/>
        <v>22203</v>
      </c>
      <c r="CG190" s="124">
        <f t="shared" si="604"/>
        <v>0</v>
      </c>
      <c r="CH190" s="97">
        <f t="shared" si="604"/>
        <v>0</v>
      </c>
      <c r="CI190" s="97">
        <f t="shared" si="604"/>
        <v>0</v>
      </c>
      <c r="CJ190" s="97">
        <f t="shared" si="604"/>
        <v>0</v>
      </c>
      <c r="CK190" s="97">
        <f t="shared" si="604"/>
        <v>0</v>
      </c>
      <c r="CL190" s="191">
        <f t="shared" si="604"/>
        <v>22203</v>
      </c>
      <c r="CM190" s="191">
        <f t="shared" si="604"/>
        <v>0</v>
      </c>
      <c r="CN190" s="191">
        <f t="shared" si="604"/>
        <v>22169</v>
      </c>
      <c r="CO190" s="191">
        <f t="shared" si="604"/>
        <v>0</v>
      </c>
      <c r="CP190" s="210">
        <f t="shared" si="455"/>
        <v>99.846867540422465</v>
      </c>
      <c r="CQ190" s="210"/>
    </row>
    <row r="191" spans="1:95" ht="21.75" customHeight="1">
      <c r="A191" s="54" t="s">
        <v>122</v>
      </c>
      <c r="B191" s="27" t="s">
        <v>14</v>
      </c>
      <c r="C191" s="27" t="s">
        <v>75</v>
      </c>
      <c r="D191" s="36" t="s">
        <v>121</v>
      </c>
      <c r="E191" s="30">
        <v>110</v>
      </c>
      <c r="F191" s="1">
        <v>20597</v>
      </c>
      <c r="G191" s="1"/>
      <c r="H191" s="1"/>
      <c r="I191" s="1"/>
      <c r="J191" s="1"/>
      <c r="K191" s="1"/>
      <c r="L191" s="1">
        <f>F191+H191+I191+J191+K191</f>
        <v>20597</v>
      </c>
      <c r="M191" s="1">
        <f>G191+K191</f>
        <v>0</v>
      </c>
      <c r="N191" s="1"/>
      <c r="O191" s="1"/>
      <c r="P191" s="1"/>
      <c r="Q191" s="1"/>
      <c r="R191" s="1">
        <f>L191+N191+O191+P191+Q191</f>
        <v>20597</v>
      </c>
      <c r="S191" s="1">
        <f>M191+Q191</f>
        <v>0</v>
      </c>
      <c r="T191" s="1"/>
      <c r="U191" s="1"/>
      <c r="V191" s="1"/>
      <c r="W191" s="1"/>
      <c r="X191" s="1">
        <f>R191+T191+U191+V191+W191</f>
        <v>20597</v>
      </c>
      <c r="Y191" s="1">
        <f>S191+W191</f>
        <v>0</v>
      </c>
      <c r="Z191" s="1"/>
      <c r="AA191" s="1"/>
      <c r="AB191" s="1"/>
      <c r="AC191" s="1"/>
      <c r="AD191" s="1">
        <f>X191+Z191+AA191+AB191+AC191</f>
        <v>20597</v>
      </c>
      <c r="AE191" s="1">
        <f>Y191+AC191</f>
        <v>0</v>
      </c>
      <c r="AF191" s="1"/>
      <c r="AG191" s="1"/>
      <c r="AH191" s="1"/>
      <c r="AI191" s="1"/>
      <c r="AJ191" s="1">
        <f>AD191+AF191+AG191+AH191+AI191</f>
        <v>20597</v>
      </c>
      <c r="AK191" s="1">
        <f>AE191+AI191</f>
        <v>0</v>
      </c>
      <c r="AL191" s="1"/>
      <c r="AM191" s="1"/>
      <c r="AN191" s="1"/>
      <c r="AO191" s="1"/>
      <c r="AP191" s="1">
        <f>AJ191+AL191+AM191+AN191+AO191</f>
        <v>20597</v>
      </c>
      <c r="AQ191" s="1">
        <f>AK191+AO191</f>
        <v>0</v>
      </c>
      <c r="AR191" s="1"/>
      <c r="AS191" s="1"/>
      <c r="AT191" s="1"/>
      <c r="AU191" s="1"/>
      <c r="AV191" s="1">
        <f>AP191+AR191+AS191+AT191+AU191</f>
        <v>20597</v>
      </c>
      <c r="AW191" s="1">
        <f>AQ191+AU191</f>
        <v>0</v>
      </c>
      <c r="AX191" s="1"/>
      <c r="AY191" s="1"/>
      <c r="AZ191" s="1"/>
      <c r="BA191" s="1"/>
      <c r="BB191" s="1">
        <f>AV191+AX191+AY191+AZ191+BA191</f>
        <v>20597</v>
      </c>
      <c r="BC191" s="1">
        <f>AW191+BA191</f>
        <v>0</v>
      </c>
      <c r="BD191" s="1"/>
      <c r="BE191" s="1"/>
      <c r="BF191" s="1"/>
      <c r="BG191" s="1"/>
      <c r="BH191" s="1">
        <f>BB191+BD191+BE191+BF191+BG191</f>
        <v>20597</v>
      </c>
      <c r="BI191" s="1">
        <f>BC191+BG191</f>
        <v>0</v>
      </c>
      <c r="BJ191" s="1"/>
      <c r="BK191" s="1"/>
      <c r="BL191" s="1"/>
      <c r="BM191" s="1"/>
      <c r="BN191" s="1">
        <f>BH191+BJ191+BK191+BL191+BM191</f>
        <v>20597</v>
      </c>
      <c r="BO191" s="1">
        <f>BI191+BM191</f>
        <v>0</v>
      </c>
      <c r="BP191" s="1"/>
      <c r="BQ191" s="1"/>
      <c r="BR191" s="1"/>
      <c r="BS191" s="1"/>
      <c r="BT191" s="1">
        <f>BN191+BP191+BQ191+BR191+BS191</f>
        <v>20597</v>
      </c>
      <c r="BU191" s="1">
        <f>BO191+BS191</f>
        <v>0</v>
      </c>
      <c r="BV191" s="1"/>
      <c r="BW191" s="1"/>
      <c r="BX191" s="1"/>
      <c r="BY191" s="1"/>
      <c r="BZ191" s="1">
        <f>BT191+BV191+BW191+BX191+BY191</f>
        <v>20597</v>
      </c>
      <c r="CA191" s="1">
        <f>BU191+BY191</f>
        <v>0</v>
      </c>
      <c r="CB191" s="97">
        <v>1905</v>
      </c>
      <c r="CC191" s="97">
        <v>-299</v>
      </c>
      <c r="CD191" s="97"/>
      <c r="CE191" s="97"/>
      <c r="CF191" s="124">
        <f>BZ191+CB191+CC191+CD191+CE191</f>
        <v>22203</v>
      </c>
      <c r="CG191" s="124">
        <f>CA191+CE191</f>
        <v>0</v>
      </c>
      <c r="CH191" s="97"/>
      <c r="CI191" s="97"/>
      <c r="CJ191" s="97"/>
      <c r="CK191" s="97"/>
      <c r="CL191" s="191">
        <f>CF191+CH191+CI191+CJ191+CK191</f>
        <v>22203</v>
      </c>
      <c r="CM191" s="191">
        <f>CG191+CK191</f>
        <v>0</v>
      </c>
      <c r="CN191" s="191">
        <v>22169</v>
      </c>
      <c r="CO191" s="206"/>
      <c r="CP191" s="210">
        <f t="shared" si="455"/>
        <v>99.846867540422465</v>
      </c>
      <c r="CQ191" s="210"/>
    </row>
    <row r="192" spans="1:95" ht="33">
      <c r="A192" s="2" t="s">
        <v>35</v>
      </c>
      <c r="B192" s="27" t="s">
        <v>14</v>
      </c>
      <c r="C192" s="27" t="s">
        <v>75</v>
      </c>
      <c r="D192" s="36" t="s">
        <v>121</v>
      </c>
      <c r="E192" s="30">
        <v>200</v>
      </c>
      <c r="F192" s="1">
        <f>F193</f>
        <v>3548</v>
      </c>
      <c r="G192" s="1">
        <f>G193</f>
        <v>0</v>
      </c>
      <c r="H192" s="1">
        <f t="shared" ref="H192:BS192" si="605">H193</f>
        <v>0</v>
      </c>
      <c r="I192" s="1">
        <f t="shared" si="605"/>
        <v>0</v>
      </c>
      <c r="J192" s="1">
        <f t="shared" si="605"/>
        <v>0</v>
      </c>
      <c r="K192" s="1">
        <f t="shared" si="605"/>
        <v>0</v>
      </c>
      <c r="L192" s="1">
        <f t="shared" si="605"/>
        <v>3548</v>
      </c>
      <c r="M192" s="1">
        <f t="shared" si="605"/>
        <v>0</v>
      </c>
      <c r="N192" s="1">
        <f t="shared" si="605"/>
        <v>0</v>
      </c>
      <c r="O192" s="1">
        <f t="shared" si="605"/>
        <v>0</v>
      </c>
      <c r="P192" s="1">
        <f t="shared" si="605"/>
        <v>0</v>
      </c>
      <c r="Q192" s="1">
        <f t="shared" si="605"/>
        <v>0</v>
      </c>
      <c r="R192" s="1">
        <f t="shared" si="605"/>
        <v>3548</v>
      </c>
      <c r="S192" s="1">
        <f t="shared" si="605"/>
        <v>0</v>
      </c>
      <c r="T192" s="1">
        <f t="shared" si="605"/>
        <v>0</v>
      </c>
      <c r="U192" s="1">
        <f t="shared" si="605"/>
        <v>0</v>
      </c>
      <c r="V192" s="1">
        <f t="shared" si="605"/>
        <v>0</v>
      </c>
      <c r="W192" s="1">
        <f t="shared" si="605"/>
        <v>0</v>
      </c>
      <c r="X192" s="1">
        <f t="shared" si="605"/>
        <v>3548</v>
      </c>
      <c r="Y192" s="1">
        <f t="shared" si="605"/>
        <v>0</v>
      </c>
      <c r="Z192" s="1">
        <f t="shared" si="605"/>
        <v>0</v>
      </c>
      <c r="AA192" s="1">
        <f t="shared" si="605"/>
        <v>0</v>
      </c>
      <c r="AB192" s="1">
        <f t="shared" si="605"/>
        <v>0</v>
      </c>
      <c r="AC192" s="1">
        <f t="shared" si="605"/>
        <v>0</v>
      </c>
      <c r="AD192" s="1">
        <f t="shared" si="605"/>
        <v>3548</v>
      </c>
      <c r="AE192" s="1">
        <f t="shared" si="605"/>
        <v>0</v>
      </c>
      <c r="AF192" s="1">
        <f t="shared" si="605"/>
        <v>0</v>
      </c>
      <c r="AG192" s="1">
        <f t="shared" si="605"/>
        <v>0</v>
      </c>
      <c r="AH192" s="1">
        <f t="shared" si="605"/>
        <v>0</v>
      </c>
      <c r="AI192" s="1">
        <f t="shared" si="605"/>
        <v>0</v>
      </c>
      <c r="AJ192" s="1">
        <f t="shared" si="605"/>
        <v>3548</v>
      </c>
      <c r="AK192" s="1">
        <f t="shared" si="605"/>
        <v>0</v>
      </c>
      <c r="AL192" s="1">
        <f t="shared" si="605"/>
        <v>0</v>
      </c>
      <c r="AM192" s="1">
        <f t="shared" si="605"/>
        <v>0</v>
      </c>
      <c r="AN192" s="1">
        <f t="shared" si="605"/>
        <v>0</v>
      </c>
      <c r="AO192" s="1">
        <f t="shared" si="605"/>
        <v>0</v>
      </c>
      <c r="AP192" s="1">
        <f t="shared" si="605"/>
        <v>3548</v>
      </c>
      <c r="AQ192" s="1">
        <f t="shared" si="605"/>
        <v>0</v>
      </c>
      <c r="AR192" s="1">
        <f t="shared" si="605"/>
        <v>0</v>
      </c>
      <c r="AS192" s="1">
        <f t="shared" si="605"/>
        <v>0</v>
      </c>
      <c r="AT192" s="1">
        <f t="shared" si="605"/>
        <v>0</v>
      </c>
      <c r="AU192" s="1">
        <f t="shared" si="605"/>
        <v>0</v>
      </c>
      <c r="AV192" s="1">
        <f t="shared" si="605"/>
        <v>3548</v>
      </c>
      <c r="AW192" s="1">
        <f t="shared" si="605"/>
        <v>0</v>
      </c>
      <c r="AX192" s="1">
        <f t="shared" si="605"/>
        <v>0</v>
      </c>
      <c r="AY192" s="1">
        <f t="shared" si="605"/>
        <v>0</v>
      </c>
      <c r="AZ192" s="1">
        <f t="shared" si="605"/>
        <v>0</v>
      </c>
      <c r="BA192" s="1">
        <f t="shared" si="605"/>
        <v>0</v>
      </c>
      <c r="BB192" s="1">
        <f t="shared" si="605"/>
        <v>3548</v>
      </c>
      <c r="BC192" s="1">
        <f t="shared" si="605"/>
        <v>0</v>
      </c>
      <c r="BD192" s="1">
        <f t="shared" si="605"/>
        <v>0</v>
      </c>
      <c r="BE192" s="1">
        <f t="shared" si="605"/>
        <v>0</v>
      </c>
      <c r="BF192" s="1">
        <f t="shared" si="605"/>
        <v>0</v>
      </c>
      <c r="BG192" s="1">
        <f t="shared" si="605"/>
        <v>0</v>
      </c>
      <c r="BH192" s="1">
        <f t="shared" si="605"/>
        <v>3548</v>
      </c>
      <c r="BI192" s="1">
        <f t="shared" si="605"/>
        <v>0</v>
      </c>
      <c r="BJ192" s="1">
        <f t="shared" si="605"/>
        <v>0</v>
      </c>
      <c r="BK192" s="1">
        <f t="shared" si="605"/>
        <v>0</v>
      </c>
      <c r="BL192" s="1">
        <f t="shared" si="605"/>
        <v>0</v>
      </c>
      <c r="BM192" s="1">
        <f t="shared" si="605"/>
        <v>0</v>
      </c>
      <c r="BN192" s="1">
        <f t="shared" si="605"/>
        <v>3548</v>
      </c>
      <c r="BO192" s="1">
        <f t="shared" si="605"/>
        <v>0</v>
      </c>
      <c r="BP192" s="1">
        <f t="shared" si="605"/>
        <v>0</v>
      </c>
      <c r="BQ192" s="1">
        <f t="shared" si="605"/>
        <v>0</v>
      </c>
      <c r="BR192" s="1">
        <f t="shared" si="605"/>
        <v>0</v>
      </c>
      <c r="BS192" s="1">
        <f t="shared" si="605"/>
        <v>0</v>
      </c>
      <c r="BT192" s="1">
        <f t="shared" ref="BT192:CO192" si="606">BT193</f>
        <v>3548</v>
      </c>
      <c r="BU192" s="1">
        <f t="shared" si="606"/>
        <v>0</v>
      </c>
      <c r="BV192" s="1">
        <f t="shared" si="606"/>
        <v>0</v>
      </c>
      <c r="BW192" s="1">
        <f t="shared" si="606"/>
        <v>0</v>
      </c>
      <c r="BX192" s="1">
        <f t="shared" si="606"/>
        <v>0</v>
      </c>
      <c r="BY192" s="1">
        <f t="shared" si="606"/>
        <v>0</v>
      </c>
      <c r="BZ192" s="1">
        <f t="shared" si="606"/>
        <v>3548</v>
      </c>
      <c r="CA192" s="1">
        <f t="shared" si="606"/>
        <v>0</v>
      </c>
      <c r="CB192" s="97">
        <f t="shared" si="606"/>
        <v>0</v>
      </c>
      <c r="CC192" s="97">
        <f t="shared" si="606"/>
        <v>0</v>
      </c>
      <c r="CD192" s="97">
        <f t="shared" si="606"/>
        <v>0</v>
      </c>
      <c r="CE192" s="97">
        <f t="shared" si="606"/>
        <v>0</v>
      </c>
      <c r="CF192" s="124">
        <f t="shared" si="606"/>
        <v>3548</v>
      </c>
      <c r="CG192" s="124">
        <f t="shared" si="606"/>
        <v>0</v>
      </c>
      <c r="CH192" s="97">
        <f t="shared" si="606"/>
        <v>0</v>
      </c>
      <c r="CI192" s="97">
        <f t="shared" si="606"/>
        <v>0</v>
      </c>
      <c r="CJ192" s="97">
        <f t="shared" si="606"/>
        <v>0</v>
      </c>
      <c r="CK192" s="97">
        <f t="shared" si="606"/>
        <v>0</v>
      </c>
      <c r="CL192" s="191">
        <f t="shared" si="606"/>
        <v>3548</v>
      </c>
      <c r="CM192" s="191">
        <f t="shared" si="606"/>
        <v>0</v>
      </c>
      <c r="CN192" s="191">
        <f t="shared" si="606"/>
        <v>3464</v>
      </c>
      <c r="CO192" s="191">
        <f t="shared" si="606"/>
        <v>0</v>
      </c>
      <c r="CP192" s="210">
        <f t="shared" si="455"/>
        <v>97.632468996617817</v>
      </c>
      <c r="CQ192" s="210"/>
    </row>
    <row r="193" spans="1:95" ht="39.75" customHeight="1">
      <c r="A193" s="54" t="s">
        <v>36</v>
      </c>
      <c r="B193" s="27" t="s">
        <v>14</v>
      </c>
      <c r="C193" s="27" t="s">
        <v>75</v>
      </c>
      <c r="D193" s="36" t="s">
        <v>121</v>
      </c>
      <c r="E193" s="30">
        <v>240</v>
      </c>
      <c r="F193" s="1">
        <f>3248+300</f>
        <v>3548</v>
      </c>
      <c r="G193" s="1"/>
      <c r="H193" s="1"/>
      <c r="I193" s="1"/>
      <c r="J193" s="1"/>
      <c r="K193" s="1"/>
      <c r="L193" s="1">
        <f>F193+H193+I193+J193+K193</f>
        <v>3548</v>
      </c>
      <c r="M193" s="1">
        <f>G193+K193</f>
        <v>0</v>
      </c>
      <c r="N193" s="1"/>
      <c r="O193" s="1"/>
      <c r="P193" s="1"/>
      <c r="Q193" s="1"/>
      <c r="R193" s="1">
        <f>L193+N193+O193+P193+Q193</f>
        <v>3548</v>
      </c>
      <c r="S193" s="1">
        <f>M193+Q193</f>
        <v>0</v>
      </c>
      <c r="T193" s="1"/>
      <c r="U193" s="1"/>
      <c r="V193" s="1"/>
      <c r="W193" s="1"/>
      <c r="X193" s="1">
        <f>R193+T193+U193+V193+W193</f>
        <v>3548</v>
      </c>
      <c r="Y193" s="1">
        <f>S193+W193</f>
        <v>0</v>
      </c>
      <c r="Z193" s="1"/>
      <c r="AA193" s="1"/>
      <c r="AB193" s="1"/>
      <c r="AC193" s="1"/>
      <c r="AD193" s="1">
        <f>X193+Z193+AA193+AB193+AC193</f>
        <v>3548</v>
      </c>
      <c r="AE193" s="1">
        <f>Y193+AC193</f>
        <v>0</v>
      </c>
      <c r="AF193" s="1"/>
      <c r="AG193" s="1"/>
      <c r="AH193" s="1"/>
      <c r="AI193" s="1"/>
      <c r="AJ193" s="1">
        <f>AD193+AF193+AG193+AH193+AI193</f>
        <v>3548</v>
      </c>
      <c r="AK193" s="1">
        <f>AE193+AI193</f>
        <v>0</v>
      </c>
      <c r="AL193" s="1"/>
      <c r="AM193" s="1"/>
      <c r="AN193" s="1"/>
      <c r="AO193" s="1"/>
      <c r="AP193" s="1">
        <f>AJ193+AL193+AM193+AN193+AO193</f>
        <v>3548</v>
      </c>
      <c r="AQ193" s="1">
        <f>AK193+AO193</f>
        <v>0</v>
      </c>
      <c r="AR193" s="1"/>
      <c r="AS193" s="1"/>
      <c r="AT193" s="1"/>
      <c r="AU193" s="1"/>
      <c r="AV193" s="1">
        <f>AP193+AR193+AS193+AT193+AU193</f>
        <v>3548</v>
      </c>
      <c r="AW193" s="1">
        <f>AQ193+AU193</f>
        <v>0</v>
      </c>
      <c r="AX193" s="1"/>
      <c r="AY193" s="1"/>
      <c r="AZ193" s="1"/>
      <c r="BA193" s="1"/>
      <c r="BB193" s="1">
        <f>AV193+AX193+AY193+AZ193+BA193</f>
        <v>3548</v>
      </c>
      <c r="BC193" s="1">
        <f>AW193+BA193</f>
        <v>0</v>
      </c>
      <c r="BD193" s="1"/>
      <c r="BE193" s="1"/>
      <c r="BF193" s="1"/>
      <c r="BG193" s="1"/>
      <c r="BH193" s="1">
        <f>BB193+BD193+BE193+BF193+BG193</f>
        <v>3548</v>
      </c>
      <c r="BI193" s="1">
        <f>BC193+BG193</f>
        <v>0</v>
      </c>
      <c r="BJ193" s="1"/>
      <c r="BK193" s="1"/>
      <c r="BL193" s="1"/>
      <c r="BM193" s="1"/>
      <c r="BN193" s="1">
        <f>BH193+BJ193+BK193+BL193+BM193</f>
        <v>3548</v>
      </c>
      <c r="BO193" s="1">
        <f>BI193+BM193</f>
        <v>0</v>
      </c>
      <c r="BP193" s="1"/>
      <c r="BQ193" s="1"/>
      <c r="BR193" s="1"/>
      <c r="BS193" s="1"/>
      <c r="BT193" s="1">
        <f>BN193+BP193+BQ193+BR193+BS193</f>
        <v>3548</v>
      </c>
      <c r="BU193" s="1">
        <f>BO193+BS193</f>
        <v>0</v>
      </c>
      <c r="BV193" s="1"/>
      <c r="BW193" s="1"/>
      <c r="BX193" s="1"/>
      <c r="BY193" s="1"/>
      <c r="BZ193" s="1">
        <f>BT193+BV193+BW193+BX193+BY193</f>
        <v>3548</v>
      </c>
      <c r="CA193" s="1">
        <f>BU193+BY193</f>
        <v>0</v>
      </c>
      <c r="CB193" s="97"/>
      <c r="CC193" s="97"/>
      <c r="CD193" s="97"/>
      <c r="CE193" s="97"/>
      <c r="CF193" s="124">
        <f>BZ193+CB193+CC193+CD193+CE193</f>
        <v>3548</v>
      </c>
      <c r="CG193" s="124">
        <f>CA193+CE193</f>
        <v>0</v>
      </c>
      <c r="CH193" s="97"/>
      <c r="CI193" s="97"/>
      <c r="CJ193" s="97"/>
      <c r="CK193" s="97"/>
      <c r="CL193" s="191">
        <f>CF193+CH193+CI193+CJ193+CK193</f>
        <v>3548</v>
      </c>
      <c r="CM193" s="191">
        <f>CG193+CK193</f>
        <v>0</v>
      </c>
      <c r="CN193" s="191">
        <v>3464</v>
      </c>
      <c r="CO193" s="206"/>
      <c r="CP193" s="210">
        <f t="shared" si="455"/>
        <v>97.632468996617817</v>
      </c>
      <c r="CQ193" s="210"/>
    </row>
    <row r="194" spans="1:95" s="149" customFormat="1" ht="18.75" hidden="1" customHeight="1">
      <c r="A194" s="113" t="s">
        <v>40</v>
      </c>
      <c r="B194" s="114" t="s">
        <v>14</v>
      </c>
      <c r="C194" s="114" t="s">
        <v>75</v>
      </c>
      <c r="D194" s="143" t="s">
        <v>121</v>
      </c>
      <c r="E194" s="115">
        <v>800</v>
      </c>
      <c r="F194" s="116">
        <f>F195</f>
        <v>1</v>
      </c>
      <c r="G194" s="116">
        <f>G195</f>
        <v>0</v>
      </c>
      <c r="H194" s="116">
        <f t="shared" ref="H194:BS194" si="607">H195</f>
        <v>0</v>
      </c>
      <c r="I194" s="116">
        <f t="shared" si="607"/>
        <v>0</v>
      </c>
      <c r="J194" s="116">
        <f t="shared" si="607"/>
        <v>0</v>
      </c>
      <c r="K194" s="116">
        <f t="shared" si="607"/>
        <v>0</v>
      </c>
      <c r="L194" s="116">
        <f t="shared" si="607"/>
        <v>1</v>
      </c>
      <c r="M194" s="116">
        <f t="shared" si="607"/>
        <v>0</v>
      </c>
      <c r="N194" s="116">
        <f t="shared" si="607"/>
        <v>0</v>
      </c>
      <c r="O194" s="116">
        <f t="shared" si="607"/>
        <v>0</v>
      </c>
      <c r="P194" s="116">
        <f t="shared" si="607"/>
        <v>0</v>
      </c>
      <c r="Q194" s="116">
        <f t="shared" si="607"/>
        <v>0</v>
      </c>
      <c r="R194" s="116">
        <f t="shared" si="607"/>
        <v>1</v>
      </c>
      <c r="S194" s="116">
        <f t="shared" si="607"/>
        <v>0</v>
      </c>
      <c r="T194" s="116">
        <f t="shared" si="607"/>
        <v>0</v>
      </c>
      <c r="U194" s="116">
        <f t="shared" si="607"/>
        <v>0</v>
      </c>
      <c r="V194" s="116">
        <f t="shared" si="607"/>
        <v>0</v>
      </c>
      <c r="W194" s="116">
        <f t="shared" si="607"/>
        <v>0</v>
      </c>
      <c r="X194" s="116">
        <f t="shared" si="607"/>
        <v>1</v>
      </c>
      <c r="Y194" s="116">
        <f t="shared" si="607"/>
        <v>0</v>
      </c>
      <c r="Z194" s="116">
        <f t="shared" si="607"/>
        <v>0</v>
      </c>
      <c r="AA194" s="116">
        <f t="shared" si="607"/>
        <v>0</v>
      </c>
      <c r="AB194" s="116">
        <f t="shared" si="607"/>
        <v>0</v>
      </c>
      <c r="AC194" s="116">
        <f t="shared" si="607"/>
        <v>0</v>
      </c>
      <c r="AD194" s="116">
        <f t="shared" si="607"/>
        <v>1</v>
      </c>
      <c r="AE194" s="116">
        <f t="shared" si="607"/>
        <v>0</v>
      </c>
      <c r="AF194" s="116">
        <f t="shared" si="607"/>
        <v>0</v>
      </c>
      <c r="AG194" s="116">
        <f t="shared" si="607"/>
        <v>0</v>
      </c>
      <c r="AH194" s="116">
        <f t="shared" si="607"/>
        <v>0</v>
      </c>
      <c r="AI194" s="116">
        <f t="shared" si="607"/>
        <v>0</v>
      </c>
      <c r="AJ194" s="116">
        <f t="shared" si="607"/>
        <v>1</v>
      </c>
      <c r="AK194" s="116">
        <f t="shared" si="607"/>
        <v>0</v>
      </c>
      <c r="AL194" s="116">
        <f t="shared" si="607"/>
        <v>0</v>
      </c>
      <c r="AM194" s="116">
        <f t="shared" si="607"/>
        <v>0</v>
      </c>
      <c r="AN194" s="116">
        <f t="shared" si="607"/>
        <v>0</v>
      </c>
      <c r="AO194" s="116">
        <f t="shared" si="607"/>
        <v>0</v>
      </c>
      <c r="AP194" s="116">
        <f t="shared" si="607"/>
        <v>1</v>
      </c>
      <c r="AQ194" s="116">
        <f t="shared" si="607"/>
        <v>0</v>
      </c>
      <c r="AR194" s="116">
        <f t="shared" si="607"/>
        <v>0</v>
      </c>
      <c r="AS194" s="116">
        <f t="shared" si="607"/>
        <v>0</v>
      </c>
      <c r="AT194" s="116">
        <f t="shared" si="607"/>
        <v>0</v>
      </c>
      <c r="AU194" s="116">
        <f t="shared" si="607"/>
        <v>0</v>
      </c>
      <c r="AV194" s="116">
        <f t="shared" si="607"/>
        <v>1</v>
      </c>
      <c r="AW194" s="116">
        <f t="shared" si="607"/>
        <v>0</v>
      </c>
      <c r="AX194" s="116">
        <f t="shared" si="607"/>
        <v>0</v>
      </c>
      <c r="AY194" s="116">
        <f t="shared" si="607"/>
        <v>0</v>
      </c>
      <c r="AZ194" s="116">
        <f t="shared" si="607"/>
        <v>0</v>
      </c>
      <c r="BA194" s="116">
        <f t="shared" si="607"/>
        <v>0</v>
      </c>
      <c r="BB194" s="116">
        <f t="shared" si="607"/>
        <v>1</v>
      </c>
      <c r="BC194" s="116">
        <f t="shared" si="607"/>
        <v>0</v>
      </c>
      <c r="BD194" s="116">
        <f t="shared" si="607"/>
        <v>0</v>
      </c>
      <c r="BE194" s="116">
        <f t="shared" si="607"/>
        <v>0</v>
      </c>
      <c r="BF194" s="116">
        <f t="shared" si="607"/>
        <v>0</v>
      </c>
      <c r="BG194" s="116">
        <f t="shared" si="607"/>
        <v>0</v>
      </c>
      <c r="BH194" s="116">
        <f t="shared" si="607"/>
        <v>1</v>
      </c>
      <c r="BI194" s="116">
        <f t="shared" si="607"/>
        <v>0</v>
      </c>
      <c r="BJ194" s="116">
        <f t="shared" si="607"/>
        <v>0</v>
      </c>
      <c r="BK194" s="116">
        <f t="shared" si="607"/>
        <v>0</v>
      </c>
      <c r="BL194" s="116">
        <f t="shared" si="607"/>
        <v>0</v>
      </c>
      <c r="BM194" s="116">
        <f t="shared" si="607"/>
        <v>0</v>
      </c>
      <c r="BN194" s="116">
        <f t="shared" si="607"/>
        <v>1</v>
      </c>
      <c r="BO194" s="116">
        <f t="shared" si="607"/>
        <v>0</v>
      </c>
      <c r="BP194" s="116">
        <f t="shared" si="607"/>
        <v>0</v>
      </c>
      <c r="BQ194" s="116">
        <f t="shared" si="607"/>
        <v>0</v>
      </c>
      <c r="BR194" s="116">
        <f t="shared" si="607"/>
        <v>0</v>
      </c>
      <c r="BS194" s="116">
        <f t="shared" si="607"/>
        <v>0</v>
      </c>
      <c r="BT194" s="116">
        <f t="shared" ref="BT194:CM194" si="608">BT195</f>
        <v>1</v>
      </c>
      <c r="BU194" s="116">
        <f t="shared" si="608"/>
        <v>0</v>
      </c>
      <c r="BV194" s="116">
        <f t="shared" si="608"/>
        <v>0</v>
      </c>
      <c r="BW194" s="116">
        <f t="shared" si="608"/>
        <v>0</v>
      </c>
      <c r="BX194" s="116">
        <f t="shared" si="608"/>
        <v>0</v>
      </c>
      <c r="BY194" s="116">
        <f t="shared" si="608"/>
        <v>0</v>
      </c>
      <c r="BZ194" s="116">
        <f t="shared" si="608"/>
        <v>1</v>
      </c>
      <c r="CA194" s="116">
        <f t="shared" si="608"/>
        <v>0</v>
      </c>
      <c r="CB194" s="116">
        <f t="shared" si="608"/>
        <v>0</v>
      </c>
      <c r="CC194" s="116">
        <f t="shared" si="608"/>
        <v>-1</v>
      </c>
      <c r="CD194" s="116">
        <f t="shared" si="608"/>
        <v>0</v>
      </c>
      <c r="CE194" s="116">
        <f t="shared" si="608"/>
        <v>0</v>
      </c>
      <c r="CF194" s="116">
        <f t="shared" si="608"/>
        <v>0</v>
      </c>
      <c r="CG194" s="116">
        <f t="shared" si="608"/>
        <v>0</v>
      </c>
      <c r="CH194" s="116">
        <f t="shared" si="608"/>
        <v>0</v>
      </c>
      <c r="CI194" s="116">
        <f t="shared" si="608"/>
        <v>0</v>
      </c>
      <c r="CJ194" s="116">
        <f t="shared" si="608"/>
        <v>0</v>
      </c>
      <c r="CK194" s="116">
        <f t="shared" si="608"/>
        <v>0</v>
      </c>
      <c r="CL194" s="191">
        <f t="shared" si="608"/>
        <v>0</v>
      </c>
      <c r="CM194" s="191">
        <f t="shared" si="608"/>
        <v>0</v>
      </c>
      <c r="CN194" s="206"/>
      <c r="CO194" s="206"/>
      <c r="CP194" s="210" t="e">
        <f t="shared" si="455"/>
        <v>#DIV/0!</v>
      </c>
      <c r="CQ194" s="210" t="e">
        <f t="shared" si="456"/>
        <v>#DIV/0!</v>
      </c>
    </row>
    <row r="195" spans="1:95" s="149" customFormat="1" ht="18.75" hidden="1" customHeight="1">
      <c r="A195" s="113" t="s">
        <v>42</v>
      </c>
      <c r="B195" s="114" t="s">
        <v>14</v>
      </c>
      <c r="C195" s="114" t="s">
        <v>75</v>
      </c>
      <c r="D195" s="143" t="s">
        <v>121</v>
      </c>
      <c r="E195" s="115">
        <v>850</v>
      </c>
      <c r="F195" s="116">
        <v>1</v>
      </c>
      <c r="G195" s="116"/>
      <c r="H195" s="116"/>
      <c r="I195" s="116"/>
      <c r="J195" s="116"/>
      <c r="K195" s="116"/>
      <c r="L195" s="116">
        <f>F195+H195+I195+J195+K195</f>
        <v>1</v>
      </c>
      <c r="M195" s="116">
        <f>G195+K195</f>
        <v>0</v>
      </c>
      <c r="N195" s="116"/>
      <c r="O195" s="116"/>
      <c r="P195" s="116"/>
      <c r="Q195" s="116"/>
      <c r="R195" s="116">
        <f>L195+N195+O195+P195+Q195</f>
        <v>1</v>
      </c>
      <c r="S195" s="116">
        <f>M195+Q195</f>
        <v>0</v>
      </c>
      <c r="T195" s="116"/>
      <c r="U195" s="116"/>
      <c r="V195" s="116"/>
      <c r="W195" s="116"/>
      <c r="X195" s="116">
        <f>R195+T195+U195+V195+W195</f>
        <v>1</v>
      </c>
      <c r="Y195" s="116">
        <f>S195+W195</f>
        <v>0</v>
      </c>
      <c r="Z195" s="116"/>
      <c r="AA195" s="116"/>
      <c r="AB195" s="116"/>
      <c r="AC195" s="116"/>
      <c r="AD195" s="116">
        <f>X195+Z195+AA195+AB195+AC195</f>
        <v>1</v>
      </c>
      <c r="AE195" s="116">
        <f>Y195+AC195</f>
        <v>0</v>
      </c>
      <c r="AF195" s="116"/>
      <c r="AG195" s="116"/>
      <c r="AH195" s="116"/>
      <c r="AI195" s="116"/>
      <c r="AJ195" s="116">
        <f>AD195+AF195+AG195+AH195+AI195</f>
        <v>1</v>
      </c>
      <c r="AK195" s="116">
        <f>AE195+AI195</f>
        <v>0</v>
      </c>
      <c r="AL195" s="116"/>
      <c r="AM195" s="116"/>
      <c r="AN195" s="116"/>
      <c r="AO195" s="116"/>
      <c r="AP195" s="116">
        <f>AJ195+AL195+AM195+AN195+AO195</f>
        <v>1</v>
      </c>
      <c r="AQ195" s="116">
        <f>AK195+AO195</f>
        <v>0</v>
      </c>
      <c r="AR195" s="116"/>
      <c r="AS195" s="116"/>
      <c r="AT195" s="116"/>
      <c r="AU195" s="116"/>
      <c r="AV195" s="116">
        <f>AP195+AR195+AS195+AT195+AU195</f>
        <v>1</v>
      </c>
      <c r="AW195" s="116">
        <f>AQ195+AU195</f>
        <v>0</v>
      </c>
      <c r="AX195" s="116"/>
      <c r="AY195" s="116"/>
      <c r="AZ195" s="116"/>
      <c r="BA195" s="116"/>
      <c r="BB195" s="116">
        <f>AV195+AX195+AY195+AZ195+BA195</f>
        <v>1</v>
      </c>
      <c r="BC195" s="116">
        <f>AW195+BA195</f>
        <v>0</v>
      </c>
      <c r="BD195" s="116"/>
      <c r="BE195" s="116"/>
      <c r="BF195" s="116"/>
      <c r="BG195" s="116"/>
      <c r="BH195" s="116">
        <f>BB195+BD195+BE195+BF195+BG195</f>
        <v>1</v>
      </c>
      <c r="BI195" s="116">
        <f>BC195+BG195</f>
        <v>0</v>
      </c>
      <c r="BJ195" s="116"/>
      <c r="BK195" s="116"/>
      <c r="BL195" s="116"/>
      <c r="BM195" s="116"/>
      <c r="BN195" s="116">
        <f>BH195+BJ195+BK195+BL195+BM195</f>
        <v>1</v>
      </c>
      <c r="BO195" s="116">
        <f>BI195+BM195</f>
        <v>0</v>
      </c>
      <c r="BP195" s="116"/>
      <c r="BQ195" s="116"/>
      <c r="BR195" s="116"/>
      <c r="BS195" s="116"/>
      <c r="BT195" s="116">
        <f>BN195+BP195+BQ195+BR195+BS195</f>
        <v>1</v>
      </c>
      <c r="BU195" s="116">
        <f>BO195+BS195</f>
        <v>0</v>
      </c>
      <c r="BV195" s="116"/>
      <c r="BW195" s="116"/>
      <c r="BX195" s="116"/>
      <c r="BY195" s="116"/>
      <c r="BZ195" s="116">
        <f>BT195+BV195+BW195+BX195+BY195</f>
        <v>1</v>
      </c>
      <c r="CA195" s="116">
        <f>BU195+BY195</f>
        <v>0</v>
      </c>
      <c r="CB195" s="116"/>
      <c r="CC195" s="116">
        <v>-1</v>
      </c>
      <c r="CD195" s="116"/>
      <c r="CE195" s="116"/>
      <c r="CF195" s="116">
        <f>BZ195+CB195+CC195+CD195+CE195</f>
        <v>0</v>
      </c>
      <c r="CG195" s="116">
        <f>CA195+CE195</f>
        <v>0</v>
      </c>
      <c r="CH195" s="116"/>
      <c r="CI195" s="116"/>
      <c r="CJ195" s="116"/>
      <c r="CK195" s="116"/>
      <c r="CL195" s="191">
        <f>CF195+CH195+CI195+CJ195+CK195</f>
        <v>0</v>
      </c>
      <c r="CM195" s="191">
        <f>CG195+CK195</f>
        <v>0</v>
      </c>
      <c r="CN195" s="206"/>
      <c r="CO195" s="206"/>
      <c r="CP195" s="210" t="e">
        <f t="shared" si="455"/>
        <v>#DIV/0!</v>
      </c>
      <c r="CQ195" s="210" t="e">
        <f t="shared" si="456"/>
        <v>#DIV/0!</v>
      </c>
    </row>
    <row r="196" spans="1:95" ht="33">
      <c r="A196" s="2" t="s">
        <v>123</v>
      </c>
      <c r="B196" s="27" t="s">
        <v>14</v>
      </c>
      <c r="C196" s="27" t="s">
        <v>75</v>
      </c>
      <c r="D196" s="36" t="s">
        <v>124</v>
      </c>
      <c r="E196" s="27"/>
      <c r="F196" s="1">
        <f>F197+F199+F201</f>
        <v>176315</v>
      </c>
      <c r="G196" s="1">
        <f>G197+G199+G201</f>
        <v>0</v>
      </c>
      <c r="H196" s="1">
        <f t="shared" ref="H196:M196" si="609">H197+H199+H201</f>
        <v>0</v>
      </c>
      <c r="I196" s="1">
        <f t="shared" si="609"/>
        <v>0</v>
      </c>
      <c r="J196" s="1">
        <f t="shared" si="609"/>
        <v>0</v>
      </c>
      <c r="K196" s="1">
        <f t="shared" si="609"/>
        <v>0</v>
      </c>
      <c r="L196" s="1">
        <f t="shared" si="609"/>
        <v>176315</v>
      </c>
      <c r="M196" s="1">
        <f t="shared" si="609"/>
        <v>0</v>
      </c>
      <c r="N196" s="1">
        <f t="shared" ref="N196:S196" si="610">N197+N199+N201</f>
        <v>0</v>
      </c>
      <c r="O196" s="1">
        <f t="shared" si="610"/>
        <v>0</v>
      </c>
      <c r="P196" s="1">
        <f t="shared" si="610"/>
        <v>0</v>
      </c>
      <c r="Q196" s="1">
        <f t="shared" si="610"/>
        <v>0</v>
      </c>
      <c r="R196" s="1">
        <f t="shared" si="610"/>
        <v>176315</v>
      </c>
      <c r="S196" s="1">
        <f t="shared" si="610"/>
        <v>0</v>
      </c>
      <c r="T196" s="1">
        <f t="shared" ref="T196:Y196" si="611">T197+T199+T201</f>
        <v>0</v>
      </c>
      <c r="U196" s="1">
        <f t="shared" si="611"/>
        <v>0</v>
      </c>
      <c r="V196" s="1">
        <f t="shared" si="611"/>
        <v>0</v>
      </c>
      <c r="W196" s="1">
        <f t="shared" si="611"/>
        <v>0</v>
      </c>
      <c r="X196" s="1">
        <f t="shared" si="611"/>
        <v>176315</v>
      </c>
      <c r="Y196" s="1">
        <f t="shared" si="611"/>
        <v>0</v>
      </c>
      <c r="Z196" s="1">
        <f t="shared" ref="Z196:AE196" si="612">Z197+Z199+Z201</f>
        <v>104</v>
      </c>
      <c r="AA196" s="1">
        <f t="shared" si="612"/>
        <v>0</v>
      </c>
      <c r="AB196" s="1">
        <f t="shared" si="612"/>
        <v>0</v>
      </c>
      <c r="AC196" s="1">
        <f t="shared" si="612"/>
        <v>0</v>
      </c>
      <c r="AD196" s="1">
        <f t="shared" si="612"/>
        <v>176419</v>
      </c>
      <c r="AE196" s="1">
        <f t="shared" si="612"/>
        <v>0</v>
      </c>
      <c r="AF196" s="1">
        <f t="shared" ref="AF196:AK196" si="613">AF197+AF199+AF201</f>
        <v>0</v>
      </c>
      <c r="AG196" s="1">
        <f t="shared" si="613"/>
        <v>0</v>
      </c>
      <c r="AH196" s="1">
        <f t="shared" si="613"/>
        <v>0</v>
      </c>
      <c r="AI196" s="1">
        <f t="shared" si="613"/>
        <v>0</v>
      </c>
      <c r="AJ196" s="1">
        <f t="shared" si="613"/>
        <v>176419</v>
      </c>
      <c r="AK196" s="1">
        <f t="shared" si="613"/>
        <v>0</v>
      </c>
      <c r="AL196" s="1">
        <f t="shared" ref="AL196:AQ196" si="614">AL197+AL199+AL201</f>
        <v>1866</v>
      </c>
      <c r="AM196" s="1">
        <f t="shared" si="614"/>
        <v>0</v>
      </c>
      <c r="AN196" s="1">
        <f t="shared" si="614"/>
        <v>0</v>
      </c>
      <c r="AO196" s="1">
        <f t="shared" si="614"/>
        <v>0</v>
      </c>
      <c r="AP196" s="1">
        <f t="shared" si="614"/>
        <v>178285</v>
      </c>
      <c r="AQ196" s="1">
        <f t="shared" si="614"/>
        <v>0</v>
      </c>
      <c r="AR196" s="1">
        <f t="shared" ref="AR196:AW196" si="615">AR197+AR199+AR201</f>
        <v>0</v>
      </c>
      <c r="AS196" s="1">
        <f t="shared" si="615"/>
        <v>0</v>
      </c>
      <c r="AT196" s="1">
        <f t="shared" si="615"/>
        <v>0</v>
      </c>
      <c r="AU196" s="1">
        <f t="shared" si="615"/>
        <v>0</v>
      </c>
      <c r="AV196" s="1">
        <f t="shared" si="615"/>
        <v>178285</v>
      </c>
      <c r="AW196" s="1">
        <f t="shared" si="615"/>
        <v>0</v>
      </c>
      <c r="AX196" s="1">
        <f t="shared" ref="AX196:BC196" si="616">AX197+AX199+AX201</f>
        <v>120</v>
      </c>
      <c r="AY196" s="1">
        <f t="shared" si="616"/>
        <v>0</v>
      </c>
      <c r="AZ196" s="1">
        <f t="shared" si="616"/>
        <v>0</v>
      </c>
      <c r="BA196" s="1">
        <f t="shared" si="616"/>
        <v>0</v>
      </c>
      <c r="BB196" s="1">
        <f t="shared" si="616"/>
        <v>178405</v>
      </c>
      <c r="BC196" s="1">
        <f t="shared" si="616"/>
        <v>0</v>
      </c>
      <c r="BD196" s="1">
        <f t="shared" ref="BD196:BI196" si="617">BD197+BD199+BD201</f>
        <v>0</v>
      </c>
      <c r="BE196" s="1">
        <f t="shared" si="617"/>
        <v>0</v>
      </c>
      <c r="BF196" s="1">
        <f t="shared" si="617"/>
        <v>0</v>
      </c>
      <c r="BG196" s="1">
        <f t="shared" si="617"/>
        <v>0</v>
      </c>
      <c r="BH196" s="1">
        <f t="shared" si="617"/>
        <v>178405</v>
      </c>
      <c r="BI196" s="1">
        <f t="shared" si="617"/>
        <v>0</v>
      </c>
      <c r="BJ196" s="1">
        <f t="shared" ref="BJ196:BO196" si="618">BJ197+BJ199+BJ201</f>
        <v>2672</v>
      </c>
      <c r="BK196" s="1">
        <f t="shared" si="618"/>
        <v>0</v>
      </c>
      <c r="BL196" s="1">
        <f t="shared" si="618"/>
        <v>-525</v>
      </c>
      <c r="BM196" s="1">
        <f t="shared" si="618"/>
        <v>0</v>
      </c>
      <c r="BN196" s="1">
        <f t="shared" si="618"/>
        <v>180552</v>
      </c>
      <c r="BO196" s="1">
        <f t="shared" si="618"/>
        <v>0</v>
      </c>
      <c r="BP196" s="1">
        <f t="shared" ref="BP196:BU196" si="619">BP197+BP199+BP201</f>
        <v>1313</v>
      </c>
      <c r="BQ196" s="1">
        <f t="shared" si="619"/>
        <v>0</v>
      </c>
      <c r="BR196" s="1">
        <f t="shared" si="619"/>
        <v>0</v>
      </c>
      <c r="BS196" s="1">
        <f t="shared" si="619"/>
        <v>0</v>
      </c>
      <c r="BT196" s="1">
        <f t="shared" si="619"/>
        <v>181865</v>
      </c>
      <c r="BU196" s="1">
        <f t="shared" si="619"/>
        <v>0</v>
      </c>
      <c r="BV196" s="1">
        <f t="shared" ref="BV196:CA196" si="620">BV197+BV199+BV201</f>
        <v>0</v>
      </c>
      <c r="BW196" s="1">
        <f t="shared" si="620"/>
        <v>0</v>
      </c>
      <c r="BX196" s="1">
        <f t="shared" si="620"/>
        <v>0</v>
      </c>
      <c r="BY196" s="1">
        <f t="shared" si="620"/>
        <v>0</v>
      </c>
      <c r="BZ196" s="1">
        <f t="shared" si="620"/>
        <v>181865</v>
      </c>
      <c r="CA196" s="1">
        <f t="shared" si="620"/>
        <v>0</v>
      </c>
      <c r="CB196" s="97">
        <f t="shared" ref="CB196:CG196" si="621">CB197+CB199+CB201</f>
        <v>4620</v>
      </c>
      <c r="CC196" s="97">
        <f t="shared" si="621"/>
        <v>1336</v>
      </c>
      <c r="CD196" s="97">
        <f t="shared" si="621"/>
        <v>0</v>
      </c>
      <c r="CE196" s="97">
        <f t="shared" si="621"/>
        <v>0</v>
      </c>
      <c r="CF196" s="124">
        <f t="shared" si="621"/>
        <v>187821</v>
      </c>
      <c r="CG196" s="124">
        <f t="shared" si="621"/>
        <v>0</v>
      </c>
      <c r="CH196" s="97">
        <f t="shared" ref="CH196:CL196" si="622">CH197+CH199+CH201</f>
        <v>0</v>
      </c>
      <c r="CI196" s="97">
        <f t="shared" si="622"/>
        <v>0</v>
      </c>
      <c r="CJ196" s="97">
        <f t="shared" si="622"/>
        <v>-227</v>
      </c>
      <c r="CK196" s="97">
        <f t="shared" si="622"/>
        <v>0</v>
      </c>
      <c r="CL196" s="191">
        <f t="shared" si="622"/>
        <v>187594</v>
      </c>
      <c r="CM196" s="191">
        <f t="shared" ref="CM196:CO196" si="623">CM197+CM199+CM201</f>
        <v>0</v>
      </c>
      <c r="CN196" s="191">
        <f t="shared" si="623"/>
        <v>185615</v>
      </c>
      <c r="CO196" s="191">
        <f t="shared" si="623"/>
        <v>0</v>
      </c>
      <c r="CP196" s="210">
        <f t="shared" si="455"/>
        <v>98.945062208812658</v>
      </c>
      <c r="CQ196" s="210"/>
    </row>
    <row r="197" spans="1:95" ht="82.5">
      <c r="A197" s="2" t="s">
        <v>22</v>
      </c>
      <c r="B197" s="27" t="s">
        <v>14</v>
      </c>
      <c r="C197" s="27" t="s">
        <v>75</v>
      </c>
      <c r="D197" s="36" t="s">
        <v>124</v>
      </c>
      <c r="E197" s="30">
        <v>100</v>
      </c>
      <c r="F197" s="1">
        <f>F198</f>
        <v>118802</v>
      </c>
      <c r="G197" s="1">
        <f>G198</f>
        <v>0</v>
      </c>
      <c r="H197" s="1">
        <f t="shared" ref="H197:BS197" si="624">H198</f>
        <v>0</v>
      </c>
      <c r="I197" s="1">
        <f t="shared" si="624"/>
        <v>0</v>
      </c>
      <c r="J197" s="1">
        <f t="shared" si="624"/>
        <v>0</v>
      </c>
      <c r="K197" s="1">
        <f t="shared" si="624"/>
        <v>0</v>
      </c>
      <c r="L197" s="1">
        <f t="shared" si="624"/>
        <v>118802</v>
      </c>
      <c r="M197" s="1">
        <f t="shared" si="624"/>
        <v>0</v>
      </c>
      <c r="N197" s="1">
        <f t="shared" si="624"/>
        <v>0</v>
      </c>
      <c r="O197" s="1">
        <f t="shared" si="624"/>
        <v>0</v>
      </c>
      <c r="P197" s="1">
        <f t="shared" si="624"/>
        <v>0</v>
      </c>
      <c r="Q197" s="1">
        <f t="shared" si="624"/>
        <v>0</v>
      </c>
      <c r="R197" s="1">
        <f t="shared" si="624"/>
        <v>118802</v>
      </c>
      <c r="S197" s="1">
        <f t="shared" si="624"/>
        <v>0</v>
      </c>
      <c r="T197" s="1">
        <f t="shared" si="624"/>
        <v>0</v>
      </c>
      <c r="U197" s="1">
        <f t="shared" si="624"/>
        <v>0</v>
      </c>
      <c r="V197" s="1">
        <f t="shared" si="624"/>
        <v>0</v>
      </c>
      <c r="W197" s="1">
        <f t="shared" si="624"/>
        <v>0</v>
      </c>
      <c r="X197" s="1">
        <f t="shared" si="624"/>
        <v>118802</v>
      </c>
      <c r="Y197" s="1">
        <f t="shared" si="624"/>
        <v>0</v>
      </c>
      <c r="Z197" s="1">
        <f t="shared" si="624"/>
        <v>0</v>
      </c>
      <c r="AA197" s="1">
        <f t="shared" si="624"/>
        <v>0</v>
      </c>
      <c r="AB197" s="1">
        <f t="shared" si="624"/>
        <v>0</v>
      </c>
      <c r="AC197" s="1">
        <f t="shared" si="624"/>
        <v>0</v>
      </c>
      <c r="AD197" s="1">
        <f t="shared" si="624"/>
        <v>118802</v>
      </c>
      <c r="AE197" s="1">
        <f t="shared" si="624"/>
        <v>0</v>
      </c>
      <c r="AF197" s="1">
        <f t="shared" si="624"/>
        <v>0</v>
      </c>
      <c r="AG197" s="1">
        <f t="shared" si="624"/>
        <v>0</v>
      </c>
      <c r="AH197" s="1">
        <f t="shared" si="624"/>
        <v>0</v>
      </c>
      <c r="AI197" s="1">
        <f t="shared" si="624"/>
        <v>0</v>
      </c>
      <c r="AJ197" s="1">
        <f t="shared" si="624"/>
        <v>118802</v>
      </c>
      <c r="AK197" s="1">
        <f t="shared" si="624"/>
        <v>0</v>
      </c>
      <c r="AL197" s="1">
        <f t="shared" si="624"/>
        <v>0</v>
      </c>
      <c r="AM197" s="1">
        <f t="shared" si="624"/>
        <v>0</v>
      </c>
      <c r="AN197" s="1">
        <f t="shared" si="624"/>
        <v>0</v>
      </c>
      <c r="AO197" s="1">
        <f t="shared" si="624"/>
        <v>0</v>
      </c>
      <c r="AP197" s="1">
        <f t="shared" si="624"/>
        <v>118802</v>
      </c>
      <c r="AQ197" s="1">
        <f t="shared" si="624"/>
        <v>0</v>
      </c>
      <c r="AR197" s="1">
        <f t="shared" si="624"/>
        <v>0</v>
      </c>
      <c r="AS197" s="1">
        <f t="shared" si="624"/>
        <v>0</v>
      </c>
      <c r="AT197" s="1">
        <f t="shared" si="624"/>
        <v>0</v>
      </c>
      <c r="AU197" s="1">
        <f t="shared" si="624"/>
        <v>0</v>
      </c>
      <c r="AV197" s="1">
        <f t="shared" si="624"/>
        <v>118802</v>
      </c>
      <c r="AW197" s="1">
        <f t="shared" si="624"/>
        <v>0</v>
      </c>
      <c r="AX197" s="1">
        <f t="shared" si="624"/>
        <v>0</v>
      </c>
      <c r="AY197" s="1">
        <f t="shared" si="624"/>
        <v>0</v>
      </c>
      <c r="AZ197" s="1">
        <f t="shared" si="624"/>
        <v>0</v>
      </c>
      <c r="BA197" s="1">
        <f t="shared" si="624"/>
        <v>0</v>
      </c>
      <c r="BB197" s="1">
        <f t="shared" si="624"/>
        <v>118802</v>
      </c>
      <c r="BC197" s="1">
        <f t="shared" si="624"/>
        <v>0</v>
      </c>
      <c r="BD197" s="1">
        <f t="shared" si="624"/>
        <v>0</v>
      </c>
      <c r="BE197" s="1">
        <f t="shared" si="624"/>
        <v>0</v>
      </c>
      <c r="BF197" s="1">
        <f t="shared" si="624"/>
        <v>0</v>
      </c>
      <c r="BG197" s="1">
        <f t="shared" si="624"/>
        <v>0</v>
      </c>
      <c r="BH197" s="1">
        <f t="shared" si="624"/>
        <v>118802</v>
      </c>
      <c r="BI197" s="1">
        <f t="shared" si="624"/>
        <v>0</v>
      </c>
      <c r="BJ197" s="1">
        <f t="shared" si="624"/>
        <v>2672</v>
      </c>
      <c r="BK197" s="1">
        <f t="shared" si="624"/>
        <v>0</v>
      </c>
      <c r="BL197" s="1">
        <f t="shared" si="624"/>
        <v>0</v>
      </c>
      <c r="BM197" s="1">
        <f t="shared" si="624"/>
        <v>0</v>
      </c>
      <c r="BN197" s="1">
        <f t="shared" si="624"/>
        <v>121474</v>
      </c>
      <c r="BO197" s="1">
        <f t="shared" si="624"/>
        <v>0</v>
      </c>
      <c r="BP197" s="1">
        <f t="shared" si="624"/>
        <v>0</v>
      </c>
      <c r="BQ197" s="1">
        <f t="shared" si="624"/>
        <v>0</v>
      </c>
      <c r="BR197" s="1">
        <f t="shared" si="624"/>
        <v>0</v>
      </c>
      <c r="BS197" s="1">
        <f t="shared" si="624"/>
        <v>0</v>
      </c>
      <c r="BT197" s="1">
        <f t="shared" ref="BT197:CO197" si="625">BT198</f>
        <v>121474</v>
      </c>
      <c r="BU197" s="1">
        <f t="shared" si="625"/>
        <v>0</v>
      </c>
      <c r="BV197" s="1">
        <f t="shared" si="625"/>
        <v>0</v>
      </c>
      <c r="BW197" s="1">
        <f t="shared" si="625"/>
        <v>0</v>
      </c>
      <c r="BX197" s="1">
        <f t="shared" si="625"/>
        <v>0</v>
      </c>
      <c r="BY197" s="1">
        <f t="shared" si="625"/>
        <v>0</v>
      </c>
      <c r="BZ197" s="1">
        <f t="shared" si="625"/>
        <v>121474</v>
      </c>
      <c r="CA197" s="1">
        <f t="shared" si="625"/>
        <v>0</v>
      </c>
      <c r="CB197" s="97">
        <f t="shared" si="625"/>
        <v>3449</v>
      </c>
      <c r="CC197" s="97">
        <f t="shared" si="625"/>
        <v>0</v>
      </c>
      <c r="CD197" s="97">
        <f t="shared" si="625"/>
        <v>0</v>
      </c>
      <c r="CE197" s="97">
        <f t="shared" si="625"/>
        <v>0</v>
      </c>
      <c r="CF197" s="124">
        <f t="shared" si="625"/>
        <v>124923</v>
      </c>
      <c r="CG197" s="124">
        <f t="shared" si="625"/>
        <v>0</v>
      </c>
      <c r="CH197" s="97">
        <f t="shared" si="625"/>
        <v>0</v>
      </c>
      <c r="CI197" s="97">
        <f t="shared" si="625"/>
        <v>2060</v>
      </c>
      <c r="CJ197" s="97">
        <f t="shared" si="625"/>
        <v>0</v>
      </c>
      <c r="CK197" s="97">
        <f t="shared" si="625"/>
        <v>0</v>
      </c>
      <c r="CL197" s="191">
        <f t="shared" si="625"/>
        <v>126983</v>
      </c>
      <c r="CM197" s="191">
        <f t="shared" si="625"/>
        <v>0</v>
      </c>
      <c r="CN197" s="191">
        <f t="shared" si="625"/>
        <v>126951</v>
      </c>
      <c r="CO197" s="191">
        <f t="shared" si="625"/>
        <v>0</v>
      </c>
      <c r="CP197" s="210">
        <f t="shared" si="455"/>
        <v>99.974799776348007</v>
      </c>
      <c r="CQ197" s="210"/>
    </row>
    <row r="198" spans="1:95" ht="21.75" customHeight="1">
      <c r="A198" s="54" t="s">
        <v>122</v>
      </c>
      <c r="B198" s="27" t="s">
        <v>14</v>
      </c>
      <c r="C198" s="27" t="s">
        <v>75</v>
      </c>
      <c r="D198" s="36" t="s">
        <v>124</v>
      </c>
      <c r="E198" s="30">
        <v>110</v>
      </c>
      <c r="F198" s="1">
        <v>118802</v>
      </c>
      <c r="G198" s="1"/>
      <c r="H198" s="1"/>
      <c r="I198" s="1"/>
      <c r="J198" s="1"/>
      <c r="K198" s="1"/>
      <c r="L198" s="1">
        <f>F198+H198+I198+J198+K198</f>
        <v>118802</v>
      </c>
      <c r="M198" s="1">
        <f>G198+K198</f>
        <v>0</v>
      </c>
      <c r="N198" s="1"/>
      <c r="O198" s="1"/>
      <c r="P198" s="1"/>
      <c r="Q198" s="1"/>
      <c r="R198" s="1">
        <f>L198+N198+O198+P198+Q198</f>
        <v>118802</v>
      </c>
      <c r="S198" s="1">
        <f>M198+Q198</f>
        <v>0</v>
      </c>
      <c r="T198" s="1"/>
      <c r="U198" s="1"/>
      <c r="V198" s="1"/>
      <c r="W198" s="1"/>
      <c r="X198" s="1">
        <f>R198+T198+U198+V198+W198</f>
        <v>118802</v>
      </c>
      <c r="Y198" s="1">
        <f>S198+W198</f>
        <v>0</v>
      </c>
      <c r="Z198" s="1"/>
      <c r="AA198" s="1"/>
      <c r="AB198" s="1"/>
      <c r="AC198" s="1"/>
      <c r="AD198" s="1">
        <f>X198+Z198+AA198+AB198+AC198</f>
        <v>118802</v>
      </c>
      <c r="AE198" s="1">
        <f>Y198+AC198</f>
        <v>0</v>
      </c>
      <c r="AF198" s="1"/>
      <c r="AG198" s="1"/>
      <c r="AH198" s="1"/>
      <c r="AI198" s="1"/>
      <c r="AJ198" s="1">
        <f>AD198+AF198+AG198+AH198+AI198</f>
        <v>118802</v>
      </c>
      <c r="AK198" s="1">
        <f>AE198+AI198</f>
        <v>0</v>
      </c>
      <c r="AL198" s="1"/>
      <c r="AM198" s="1"/>
      <c r="AN198" s="1"/>
      <c r="AO198" s="1"/>
      <c r="AP198" s="1">
        <f>AJ198+AL198+AM198+AN198+AO198</f>
        <v>118802</v>
      </c>
      <c r="AQ198" s="1">
        <f>AK198+AO198</f>
        <v>0</v>
      </c>
      <c r="AR198" s="1"/>
      <c r="AS198" s="1"/>
      <c r="AT198" s="1"/>
      <c r="AU198" s="1"/>
      <c r="AV198" s="1">
        <f>AP198+AR198+AS198+AT198+AU198</f>
        <v>118802</v>
      </c>
      <c r="AW198" s="1">
        <f>AQ198+AU198</f>
        <v>0</v>
      </c>
      <c r="AX198" s="1"/>
      <c r="AY198" s="1"/>
      <c r="AZ198" s="1"/>
      <c r="BA198" s="1"/>
      <c r="BB198" s="1">
        <f>AV198+AX198+AY198+AZ198+BA198</f>
        <v>118802</v>
      </c>
      <c r="BC198" s="1">
        <f>AW198+BA198</f>
        <v>0</v>
      </c>
      <c r="BD198" s="1"/>
      <c r="BE198" s="1"/>
      <c r="BF198" s="1"/>
      <c r="BG198" s="1"/>
      <c r="BH198" s="1">
        <f>BB198+BD198+BE198+BF198+BG198</f>
        <v>118802</v>
      </c>
      <c r="BI198" s="1">
        <f>BC198+BG198</f>
        <v>0</v>
      </c>
      <c r="BJ198" s="1">
        <v>2672</v>
      </c>
      <c r="BK198" s="1"/>
      <c r="BL198" s="1"/>
      <c r="BM198" s="1"/>
      <c r="BN198" s="1">
        <f>BH198+BJ198+BK198+BL198+BM198</f>
        <v>121474</v>
      </c>
      <c r="BO198" s="1">
        <f>BI198+BM198</f>
        <v>0</v>
      </c>
      <c r="BP198" s="1"/>
      <c r="BQ198" s="1"/>
      <c r="BR198" s="1"/>
      <c r="BS198" s="1"/>
      <c r="BT198" s="1">
        <f>BN198+BP198+BQ198+BR198+BS198</f>
        <v>121474</v>
      </c>
      <c r="BU198" s="1">
        <f>BO198+BS198</f>
        <v>0</v>
      </c>
      <c r="BV198" s="1"/>
      <c r="BW198" s="1"/>
      <c r="BX198" s="1"/>
      <c r="BY198" s="1"/>
      <c r="BZ198" s="1">
        <f>BT198+BV198+BW198+BX198+BY198</f>
        <v>121474</v>
      </c>
      <c r="CA198" s="1">
        <f>BU198+BY198</f>
        <v>0</v>
      </c>
      <c r="CB198" s="97">
        <v>3449</v>
      </c>
      <c r="CC198" s="97">
        <v>0</v>
      </c>
      <c r="CD198" s="97"/>
      <c r="CE198" s="97"/>
      <c r="CF198" s="124">
        <f>BZ198+CB198+CC198+CD198+CE198</f>
        <v>124923</v>
      </c>
      <c r="CG198" s="124">
        <f>CA198+CE198</f>
        <v>0</v>
      </c>
      <c r="CH198" s="97"/>
      <c r="CI198" s="97">
        <v>2060</v>
      </c>
      <c r="CJ198" s="97"/>
      <c r="CK198" s="97"/>
      <c r="CL198" s="191">
        <f>CF198+CH198+CI198+CJ198+CK198</f>
        <v>126983</v>
      </c>
      <c r="CM198" s="191">
        <f>CG198+CK198</f>
        <v>0</v>
      </c>
      <c r="CN198" s="191">
        <v>126951</v>
      </c>
      <c r="CO198" s="206"/>
      <c r="CP198" s="210">
        <f t="shared" si="455"/>
        <v>99.974799776348007</v>
      </c>
      <c r="CQ198" s="210"/>
    </row>
    <row r="199" spans="1:95" ht="33">
      <c r="A199" s="2" t="s">
        <v>35</v>
      </c>
      <c r="B199" s="27" t="s">
        <v>14</v>
      </c>
      <c r="C199" s="27" t="s">
        <v>75</v>
      </c>
      <c r="D199" s="36" t="s">
        <v>124</v>
      </c>
      <c r="E199" s="30">
        <v>200</v>
      </c>
      <c r="F199" s="1">
        <f>F200</f>
        <v>57011</v>
      </c>
      <c r="G199" s="1">
        <f>G200</f>
        <v>0</v>
      </c>
      <c r="H199" s="1">
        <f t="shared" ref="H199:BS199" si="626">H200</f>
        <v>0</v>
      </c>
      <c r="I199" s="1">
        <f t="shared" si="626"/>
        <v>0</v>
      </c>
      <c r="J199" s="1">
        <f t="shared" si="626"/>
        <v>0</v>
      </c>
      <c r="K199" s="1">
        <f t="shared" si="626"/>
        <v>0</v>
      </c>
      <c r="L199" s="1">
        <f t="shared" si="626"/>
        <v>57011</v>
      </c>
      <c r="M199" s="1">
        <f t="shared" si="626"/>
        <v>0</v>
      </c>
      <c r="N199" s="1">
        <f t="shared" si="626"/>
        <v>0</v>
      </c>
      <c r="O199" s="1">
        <f t="shared" si="626"/>
        <v>0</v>
      </c>
      <c r="P199" s="1">
        <f t="shared" si="626"/>
        <v>0</v>
      </c>
      <c r="Q199" s="1">
        <f t="shared" si="626"/>
        <v>0</v>
      </c>
      <c r="R199" s="1">
        <f t="shared" si="626"/>
        <v>57011</v>
      </c>
      <c r="S199" s="1">
        <f t="shared" si="626"/>
        <v>0</v>
      </c>
      <c r="T199" s="1">
        <f t="shared" si="626"/>
        <v>0</v>
      </c>
      <c r="U199" s="1">
        <f t="shared" si="626"/>
        <v>0</v>
      </c>
      <c r="V199" s="1">
        <f t="shared" si="626"/>
        <v>0</v>
      </c>
      <c r="W199" s="1">
        <f t="shared" si="626"/>
        <v>0</v>
      </c>
      <c r="X199" s="1">
        <f t="shared" si="626"/>
        <v>57011</v>
      </c>
      <c r="Y199" s="1">
        <f t="shared" si="626"/>
        <v>0</v>
      </c>
      <c r="Z199" s="1">
        <f t="shared" si="626"/>
        <v>104</v>
      </c>
      <c r="AA199" s="1">
        <f t="shared" si="626"/>
        <v>0</v>
      </c>
      <c r="AB199" s="1">
        <f t="shared" si="626"/>
        <v>0</v>
      </c>
      <c r="AC199" s="1">
        <f t="shared" si="626"/>
        <v>0</v>
      </c>
      <c r="AD199" s="1">
        <f t="shared" si="626"/>
        <v>57115</v>
      </c>
      <c r="AE199" s="1">
        <f t="shared" si="626"/>
        <v>0</v>
      </c>
      <c r="AF199" s="1">
        <f t="shared" si="626"/>
        <v>0</v>
      </c>
      <c r="AG199" s="1">
        <f t="shared" si="626"/>
        <v>0</v>
      </c>
      <c r="AH199" s="1">
        <f t="shared" si="626"/>
        <v>0</v>
      </c>
      <c r="AI199" s="1">
        <f t="shared" si="626"/>
        <v>0</v>
      </c>
      <c r="AJ199" s="1">
        <f t="shared" si="626"/>
        <v>57115</v>
      </c>
      <c r="AK199" s="1">
        <f t="shared" si="626"/>
        <v>0</v>
      </c>
      <c r="AL199" s="1">
        <f t="shared" si="626"/>
        <v>1866</v>
      </c>
      <c r="AM199" s="1">
        <f t="shared" si="626"/>
        <v>0</v>
      </c>
      <c r="AN199" s="1">
        <f t="shared" si="626"/>
        <v>0</v>
      </c>
      <c r="AO199" s="1">
        <f t="shared" si="626"/>
        <v>0</v>
      </c>
      <c r="AP199" s="1">
        <f t="shared" si="626"/>
        <v>58981</v>
      </c>
      <c r="AQ199" s="1">
        <f t="shared" si="626"/>
        <v>0</v>
      </c>
      <c r="AR199" s="1">
        <f t="shared" si="626"/>
        <v>0</v>
      </c>
      <c r="AS199" s="1">
        <f t="shared" si="626"/>
        <v>0</v>
      </c>
      <c r="AT199" s="1">
        <f t="shared" si="626"/>
        <v>0</v>
      </c>
      <c r="AU199" s="1">
        <f t="shared" si="626"/>
        <v>0</v>
      </c>
      <c r="AV199" s="1">
        <f t="shared" si="626"/>
        <v>58981</v>
      </c>
      <c r="AW199" s="1">
        <f t="shared" si="626"/>
        <v>0</v>
      </c>
      <c r="AX199" s="1">
        <f t="shared" si="626"/>
        <v>120</v>
      </c>
      <c r="AY199" s="1">
        <f t="shared" si="626"/>
        <v>0</v>
      </c>
      <c r="AZ199" s="1">
        <f t="shared" si="626"/>
        <v>0</v>
      </c>
      <c r="BA199" s="1">
        <f t="shared" si="626"/>
        <v>0</v>
      </c>
      <c r="BB199" s="1">
        <f t="shared" si="626"/>
        <v>59101</v>
      </c>
      <c r="BC199" s="1">
        <f t="shared" si="626"/>
        <v>0</v>
      </c>
      <c r="BD199" s="1">
        <f t="shared" si="626"/>
        <v>0</v>
      </c>
      <c r="BE199" s="1">
        <f t="shared" si="626"/>
        <v>0</v>
      </c>
      <c r="BF199" s="1">
        <f t="shared" si="626"/>
        <v>0</v>
      </c>
      <c r="BG199" s="1">
        <f t="shared" si="626"/>
        <v>0</v>
      </c>
      <c r="BH199" s="1">
        <f t="shared" si="626"/>
        <v>59101</v>
      </c>
      <c r="BI199" s="1">
        <f t="shared" si="626"/>
        <v>0</v>
      </c>
      <c r="BJ199" s="1">
        <f t="shared" si="626"/>
        <v>0</v>
      </c>
      <c r="BK199" s="1">
        <f t="shared" si="626"/>
        <v>0</v>
      </c>
      <c r="BL199" s="1">
        <f t="shared" si="626"/>
        <v>-525</v>
      </c>
      <c r="BM199" s="1">
        <f t="shared" si="626"/>
        <v>0</v>
      </c>
      <c r="BN199" s="1">
        <f t="shared" si="626"/>
        <v>58576</v>
      </c>
      <c r="BO199" s="1">
        <f t="shared" si="626"/>
        <v>0</v>
      </c>
      <c r="BP199" s="1">
        <f t="shared" si="626"/>
        <v>1313</v>
      </c>
      <c r="BQ199" s="1">
        <f t="shared" si="626"/>
        <v>0</v>
      </c>
      <c r="BR199" s="1">
        <f t="shared" si="626"/>
        <v>0</v>
      </c>
      <c r="BS199" s="1">
        <f t="shared" si="626"/>
        <v>0</v>
      </c>
      <c r="BT199" s="1">
        <f t="shared" ref="BT199:CO199" si="627">BT200</f>
        <v>59889</v>
      </c>
      <c r="BU199" s="1">
        <f t="shared" si="627"/>
        <v>0</v>
      </c>
      <c r="BV199" s="1">
        <f t="shared" si="627"/>
        <v>0</v>
      </c>
      <c r="BW199" s="1">
        <f t="shared" si="627"/>
        <v>0</v>
      </c>
      <c r="BX199" s="1">
        <f t="shared" si="627"/>
        <v>0</v>
      </c>
      <c r="BY199" s="1">
        <f t="shared" si="627"/>
        <v>0</v>
      </c>
      <c r="BZ199" s="1">
        <f t="shared" si="627"/>
        <v>59889</v>
      </c>
      <c r="CA199" s="1">
        <f t="shared" si="627"/>
        <v>0</v>
      </c>
      <c r="CB199" s="97">
        <f t="shared" si="627"/>
        <v>1171</v>
      </c>
      <c r="CC199" s="97">
        <f t="shared" si="627"/>
        <v>1336</v>
      </c>
      <c r="CD199" s="97">
        <f t="shared" si="627"/>
        <v>0</v>
      </c>
      <c r="CE199" s="97">
        <f t="shared" si="627"/>
        <v>0</v>
      </c>
      <c r="CF199" s="124">
        <f t="shared" si="627"/>
        <v>62396</v>
      </c>
      <c r="CG199" s="124">
        <f t="shared" si="627"/>
        <v>0</v>
      </c>
      <c r="CH199" s="97">
        <f t="shared" si="627"/>
        <v>0</v>
      </c>
      <c r="CI199" s="97">
        <f t="shared" si="627"/>
        <v>-2060</v>
      </c>
      <c r="CJ199" s="97">
        <f t="shared" si="627"/>
        <v>-227</v>
      </c>
      <c r="CK199" s="97">
        <f t="shared" si="627"/>
        <v>0</v>
      </c>
      <c r="CL199" s="191">
        <f t="shared" si="627"/>
        <v>60109</v>
      </c>
      <c r="CM199" s="191">
        <f t="shared" si="627"/>
        <v>0</v>
      </c>
      <c r="CN199" s="191">
        <f t="shared" si="627"/>
        <v>58204</v>
      </c>
      <c r="CO199" s="191">
        <f t="shared" si="627"/>
        <v>0</v>
      </c>
      <c r="CP199" s="210">
        <f t="shared" si="455"/>
        <v>96.830757457285927</v>
      </c>
      <c r="CQ199" s="210"/>
    </row>
    <row r="200" spans="1:95" ht="39" customHeight="1">
      <c r="A200" s="54" t="s">
        <v>36</v>
      </c>
      <c r="B200" s="27" t="s">
        <v>14</v>
      </c>
      <c r="C200" s="27" t="s">
        <v>75</v>
      </c>
      <c r="D200" s="36" t="s">
        <v>124</v>
      </c>
      <c r="E200" s="30">
        <v>240</v>
      </c>
      <c r="F200" s="1">
        <v>57011</v>
      </c>
      <c r="G200" s="1"/>
      <c r="H200" s="1"/>
      <c r="I200" s="1"/>
      <c r="J200" s="1"/>
      <c r="K200" s="1"/>
      <c r="L200" s="1">
        <f>F200+H200+I200+J200+K200</f>
        <v>57011</v>
      </c>
      <c r="M200" s="1">
        <f>G200+K200</f>
        <v>0</v>
      </c>
      <c r="N200" s="1"/>
      <c r="O200" s="1"/>
      <c r="P200" s="1"/>
      <c r="Q200" s="1"/>
      <c r="R200" s="1">
        <f>L200+N200+O200+P200+Q200</f>
        <v>57011</v>
      </c>
      <c r="S200" s="1">
        <f>M200+Q200</f>
        <v>0</v>
      </c>
      <c r="T200" s="1"/>
      <c r="U200" s="1"/>
      <c r="V200" s="1"/>
      <c r="W200" s="1"/>
      <c r="X200" s="1">
        <f>R200+T200+U200+V200+W200</f>
        <v>57011</v>
      </c>
      <c r="Y200" s="1">
        <f>S200+W200</f>
        <v>0</v>
      </c>
      <c r="Z200" s="1">
        <v>104</v>
      </c>
      <c r="AA200" s="1"/>
      <c r="AB200" s="1"/>
      <c r="AC200" s="1"/>
      <c r="AD200" s="1">
        <f>X200+Z200+AA200+AB200+AC200</f>
        <v>57115</v>
      </c>
      <c r="AE200" s="1">
        <f>Y200+AC200</f>
        <v>0</v>
      </c>
      <c r="AF200" s="1"/>
      <c r="AG200" s="1"/>
      <c r="AH200" s="1"/>
      <c r="AI200" s="1"/>
      <c r="AJ200" s="1">
        <f>AD200+AF200+AG200+AH200+AI200</f>
        <v>57115</v>
      </c>
      <c r="AK200" s="1">
        <f>AE200+AI200</f>
        <v>0</v>
      </c>
      <c r="AL200" s="1">
        <v>1866</v>
      </c>
      <c r="AM200" s="1"/>
      <c r="AN200" s="1"/>
      <c r="AO200" s="1"/>
      <c r="AP200" s="1">
        <f>AJ200+AL200+AM200+AN200+AO200</f>
        <v>58981</v>
      </c>
      <c r="AQ200" s="1">
        <f>AK200+AO200</f>
        <v>0</v>
      </c>
      <c r="AR200" s="1"/>
      <c r="AS200" s="1"/>
      <c r="AT200" s="1"/>
      <c r="AU200" s="1"/>
      <c r="AV200" s="1">
        <f>AP200+AR200+AS200+AT200+AU200</f>
        <v>58981</v>
      </c>
      <c r="AW200" s="1">
        <f>AQ200+AU200</f>
        <v>0</v>
      </c>
      <c r="AX200" s="1">
        <f>2744-2624</f>
        <v>120</v>
      </c>
      <c r="AY200" s="1"/>
      <c r="AZ200" s="1"/>
      <c r="BA200" s="1"/>
      <c r="BB200" s="1">
        <f>AV200+AX200+AY200+AZ200+BA200</f>
        <v>59101</v>
      </c>
      <c r="BC200" s="1">
        <f>AW200+BA200</f>
        <v>0</v>
      </c>
      <c r="BD200" s="1"/>
      <c r="BE200" s="1"/>
      <c r="BF200" s="1"/>
      <c r="BG200" s="1"/>
      <c r="BH200" s="1">
        <f>BB200+BD200+BE200+BF200+BG200</f>
        <v>59101</v>
      </c>
      <c r="BI200" s="1">
        <f>BC200+BG200</f>
        <v>0</v>
      </c>
      <c r="BJ200" s="1"/>
      <c r="BK200" s="1"/>
      <c r="BL200" s="1">
        <v>-525</v>
      </c>
      <c r="BM200" s="1"/>
      <c r="BN200" s="1">
        <f>BH200+BJ200+BK200+BL200+BM200</f>
        <v>58576</v>
      </c>
      <c r="BO200" s="1">
        <f>BI200+BM200</f>
        <v>0</v>
      </c>
      <c r="BP200" s="1">
        <v>1313</v>
      </c>
      <c r="BQ200" s="1"/>
      <c r="BR200" s="1"/>
      <c r="BS200" s="1"/>
      <c r="BT200" s="1">
        <f>BN200+BP200+BQ200+BR200+BS200</f>
        <v>59889</v>
      </c>
      <c r="BU200" s="1">
        <f>BO200+BS200</f>
        <v>0</v>
      </c>
      <c r="BV200" s="1"/>
      <c r="BW200" s="1"/>
      <c r="BX200" s="1"/>
      <c r="BY200" s="1"/>
      <c r="BZ200" s="1">
        <f>BT200+BV200+BW200+BX200+BY200</f>
        <v>59889</v>
      </c>
      <c r="CA200" s="1">
        <f>BU200+BY200</f>
        <v>0</v>
      </c>
      <c r="CB200" s="97">
        <v>1171</v>
      </c>
      <c r="CC200" s="97">
        <v>1336</v>
      </c>
      <c r="CD200" s="97"/>
      <c r="CE200" s="97"/>
      <c r="CF200" s="124">
        <f>BZ200+CB200+CC200+CD200+CE200</f>
        <v>62396</v>
      </c>
      <c r="CG200" s="124">
        <f>CA200+CE200</f>
        <v>0</v>
      </c>
      <c r="CH200" s="97"/>
      <c r="CI200" s="97">
        <v>-2060</v>
      </c>
      <c r="CJ200" s="97">
        <v>-227</v>
      </c>
      <c r="CK200" s="97"/>
      <c r="CL200" s="191">
        <f>CF200+CH200+CI200+CJ200+CK200</f>
        <v>60109</v>
      </c>
      <c r="CM200" s="191">
        <f>CG200+CK200</f>
        <v>0</v>
      </c>
      <c r="CN200" s="191">
        <v>58204</v>
      </c>
      <c r="CO200" s="206"/>
      <c r="CP200" s="210">
        <f t="shared" si="455"/>
        <v>96.830757457285927</v>
      </c>
      <c r="CQ200" s="210"/>
    </row>
    <row r="201" spans="1:95" ht="18.75" customHeight="1">
      <c r="A201" s="2" t="s">
        <v>40</v>
      </c>
      <c r="B201" s="27" t="s">
        <v>14</v>
      </c>
      <c r="C201" s="27" t="s">
        <v>75</v>
      </c>
      <c r="D201" s="36" t="s">
        <v>124</v>
      </c>
      <c r="E201" s="30">
        <v>800</v>
      </c>
      <c r="F201" s="1">
        <f>F202+F203</f>
        <v>502</v>
      </c>
      <c r="G201" s="1">
        <f>G202+G203</f>
        <v>0</v>
      </c>
      <c r="H201" s="1">
        <f t="shared" ref="H201:M201" si="628">H202+H203</f>
        <v>0</v>
      </c>
      <c r="I201" s="1">
        <f t="shared" si="628"/>
        <v>0</v>
      </c>
      <c r="J201" s="1">
        <f t="shared" si="628"/>
        <v>0</v>
      </c>
      <c r="K201" s="1">
        <f t="shared" si="628"/>
        <v>0</v>
      </c>
      <c r="L201" s="1">
        <f t="shared" si="628"/>
        <v>502</v>
      </c>
      <c r="M201" s="1">
        <f t="shared" si="628"/>
        <v>0</v>
      </c>
      <c r="N201" s="1">
        <f t="shared" ref="N201:S201" si="629">N202+N203</f>
        <v>0</v>
      </c>
      <c r="O201" s="1">
        <f t="shared" si="629"/>
        <v>0</v>
      </c>
      <c r="P201" s="1">
        <f t="shared" si="629"/>
        <v>0</v>
      </c>
      <c r="Q201" s="1">
        <f t="shared" si="629"/>
        <v>0</v>
      </c>
      <c r="R201" s="1">
        <f t="shared" si="629"/>
        <v>502</v>
      </c>
      <c r="S201" s="1">
        <f t="shared" si="629"/>
        <v>0</v>
      </c>
      <c r="T201" s="1">
        <f t="shared" ref="T201:Y201" si="630">T202+T203</f>
        <v>0</v>
      </c>
      <c r="U201" s="1">
        <f t="shared" si="630"/>
        <v>0</v>
      </c>
      <c r="V201" s="1">
        <f t="shared" si="630"/>
        <v>0</v>
      </c>
      <c r="W201" s="1">
        <f t="shared" si="630"/>
        <v>0</v>
      </c>
      <c r="X201" s="1">
        <f t="shared" si="630"/>
        <v>502</v>
      </c>
      <c r="Y201" s="1">
        <f t="shared" si="630"/>
        <v>0</v>
      </c>
      <c r="Z201" s="1">
        <f t="shared" ref="Z201:AE201" si="631">Z202+Z203</f>
        <v>0</v>
      </c>
      <c r="AA201" s="1">
        <f t="shared" si="631"/>
        <v>0</v>
      </c>
      <c r="AB201" s="1">
        <f t="shared" si="631"/>
        <v>0</v>
      </c>
      <c r="AC201" s="1">
        <f t="shared" si="631"/>
        <v>0</v>
      </c>
      <c r="AD201" s="1">
        <f t="shared" si="631"/>
        <v>502</v>
      </c>
      <c r="AE201" s="1">
        <f t="shared" si="631"/>
        <v>0</v>
      </c>
      <c r="AF201" s="1">
        <f t="shared" ref="AF201:AK201" si="632">AF202+AF203</f>
        <v>0</v>
      </c>
      <c r="AG201" s="1">
        <f t="shared" si="632"/>
        <v>0</v>
      </c>
      <c r="AH201" s="1">
        <f t="shared" si="632"/>
        <v>0</v>
      </c>
      <c r="AI201" s="1">
        <f t="shared" si="632"/>
        <v>0</v>
      </c>
      <c r="AJ201" s="1">
        <f t="shared" si="632"/>
        <v>502</v>
      </c>
      <c r="AK201" s="1">
        <f t="shared" si="632"/>
        <v>0</v>
      </c>
      <c r="AL201" s="1">
        <f t="shared" ref="AL201:AQ201" si="633">AL202+AL203</f>
        <v>0</v>
      </c>
      <c r="AM201" s="1">
        <f t="shared" si="633"/>
        <v>0</v>
      </c>
      <c r="AN201" s="1">
        <f t="shared" si="633"/>
        <v>0</v>
      </c>
      <c r="AO201" s="1">
        <f t="shared" si="633"/>
        <v>0</v>
      </c>
      <c r="AP201" s="1">
        <f t="shared" si="633"/>
        <v>502</v>
      </c>
      <c r="AQ201" s="1">
        <f t="shared" si="633"/>
        <v>0</v>
      </c>
      <c r="AR201" s="1">
        <f t="shared" ref="AR201:AW201" si="634">AR202+AR203</f>
        <v>0</v>
      </c>
      <c r="AS201" s="1">
        <f t="shared" si="634"/>
        <v>0</v>
      </c>
      <c r="AT201" s="1">
        <f t="shared" si="634"/>
        <v>0</v>
      </c>
      <c r="AU201" s="1">
        <f t="shared" si="634"/>
        <v>0</v>
      </c>
      <c r="AV201" s="1">
        <f t="shared" si="634"/>
        <v>502</v>
      </c>
      <c r="AW201" s="1">
        <f t="shared" si="634"/>
        <v>0</v>
      </c>
      <c r="AX201" s="1">
        <f t="shared" ref="AX201:BC201" si="635">AX202+AX203</f>
        <v>0</v>
      </c>
      <c r="AY201" s="1">
        <f t="shared" si="635"/>
        <v>0</v>
      </c>
      <c r="AZ201" s="1">
        <f t="shared" si="635"/>
        <v>0</v>
      </c>
      <c r="BA201" s="1">
        <f t="shared" si="635"/>
        <v>0</v>
      </c>
      <c r="BB201" s="1">
        <f t="shared" si="635"/>
        <v>502</v>
      </c>
      <c r="BC201" s="1">
        <f t="shared" si="635"/>
        <v>0</v>
      </c>
      <c r="BD201" s="1">
        <f t="shared" ref="BD201:BI201" si="636">BD202+BD203</f>
        <v>0</v>
      </c>
      <c r="BE201" s="1">
        <f t="shared" si="636"/>
        <v>0</v>
      </c>
      <c r="BF201" s="1">
        <f t="shared" si="636"/>
        <v>0</v>
      </c>
      <c r="BG201" s="1">
        <f t="shared" si="636"/>
        <v>0</v>
      </c>
      <c r="BH201" s="1">
        <f t="shared" si="636"/>
        <v>502</v>
      </c>
      <c r="BI201" s="1">
        <f t="shared" si="636"/>
        <v>0</v>
      </c>
      <c r="BJ201" s="1">
        <f t="shared" ref="BJ201:BO201" si="637">BJ202+BJ203</f>
        <v>0</v>
      </c>
      <c r="BK201" s="1">
        <f t="shared" si="637"/>
        <v>0</v>
      </c>
      <c r="BL201" s="1">
        <f t="shared" si="637"/>
        <v>0</v>
      </c>
      <c r="BM201" s="1">
        <f t="shared" si="637"/>
        <v>0</v>
      </c>
      <c r="BN201" s="1">
        <f t="shared" si="637"/>
        <v>502</v>
      </c>
      <c r="BO201" s="1">
        <f t="shared" si="637"/>
        <v>0</v>
      </c>
      <c r="BP201" s="1">
        <f t="shared" ref="BP201:BU201" si="638">BP202+BP203</f>
        <v>0</v>
      </c>
      <c r="BQ201" s="1">
        <f t="shared" si="638"/>
        <v>0</v>
      </c>
      <c r="BR201" s="1">
        <f t="shared" si="638"/>
        <v>0</v>
      </c>
      <c r="BS201" s="1">
        <f t="shared" si="638"/>
        <v>0</v>
      </c>
      <c r="BT201" s="1">
        <f t="shared" si="638"/>
        <v>502</v>
      </c>
      <c r="BU201" s="1">
        <f t="shared" si="638"/>
        <v>0</v>
      </c>
      <c r="BV201" s="1">
        <f t="shared" ref="BV201:CA201" si="639">BV202+BV203</f>
        <v>0</v>
      </c>
      <c r="BW201" s="1">
        <f t="shared" si="639"/>
        <v>0</v>
      </c>
      <c r="BX201" s="1">
        <f t="shared" si="639"/>
        <v>0</v>
      </c>
      <c r="BY201" s="1">
        <f t="shared" si="639"/>
        <v>0</v>
      </c>
      <c r="BZ201" s="1">
        <f t="shared" si="639"/>
        <v>502</v>
      </c>
      <c r="CA201" s="1">
        <f t="shared" si="639"/>
        <v>0</v>
      </c>
      <c r="CB201" s="97">
        <f t="shared" ref="CB201:CG201" si="640">CB202+CB203</f>
        <v>0</v>
      </c>
      <c r="CC201" s="97">
        <f t="shared" si="640"/>
        <v>0</v>
      </c>
      <c r="CD201" s="97">
        <f t="shared" si="640"/>
        <v>0</v>
      </c>
      <c r="CE201" s="97">
        <f t="shared" si="640"/>
        <v>0</v>
      </c>
      <c r="CF201" s="124">
        <f t="shared" si="640"/>
        <v>502</v>
      </c>
      <c r="CG201" s="124">
        <f t="shared" si="640"/>
        <v>0</v>
      </c>
      <c r="CH201" s="97">
        <f t="shared" ref="CH201:CO201" si="641">CH202+CH203</f>
        <v>0</v>
      </c>
      <c r="CI201" s="97">
        <f t="shared" si="641"/>
        <v>0</v>
      </c>
      <c r="CJ201" s="97">
        <f t="shared" si="641"/>
        <v>0</v>
      </c>
      <c r="CK201" s="97">
        <f t="shared" si="641"/>
        <v>0</v>
      </c>
      <c r="CL201" s="191">
        <f t="shared" si="641"/>
        <v>502</v>
      </c>
      <c r="CM201" s="191">
        <f t="shared" si="641"/>
        <v>0</v>
      </c>
      <c r="CN201" s="191">
        <f t="shared" si="641"/>
        <v>460</v>
      </c>
      <c r="CO201" s="191">
        <f t="shared" si="641"/>
        <v>0</v>
      </c>
      <c r="CP201" s="210">
        <f t="shared" si="455"/>
        <v>91.633466135458164</v>
      </c>
      <c r="CQ201" s="210"/>
    </row>
    <row r="202" spans="1:95" s="149" customFormat="1" ht="18.75" hidden="1" customHeight="1">
      <c r="A202" s="113" t="s">
        <v>41</v>
      </c>
      <c r="B202" s="114" t="s">
        <v>14</v>
      </c>
      <c r="C202" s="114" t="s">
        <v>75</v>
      </c>
      <c r="D202" s="143" t="s">
        <v>124</v>
      </c>
      <c r="E202" s="115">
        <v>830</v>
      </c>
      <c r="F202" s="153"/>
      <c r="G202" s="153"/>
      <c r="H202" s="116"/>
      <c r="I202" s="116"/>
      <c r="J202" s="116"/>
      <c r="K202" s="116"/>
      <c r="L202" s="116">
        <f>F202+H202+I202+J202+K202</f>
        <v>0</v>
      </c>
      <c r="M202" s="116">
        <f>G202+K202</f>
        <v>0</v>
      </c>
      <c r="N202" s="116"/>
      <c r="O202" s="116"/>
      <c r="P202" s="116"/>
      <c r="Q202" s="116"/>
      <c r="R202" s="116">
        <f>L202+N202+O202+P202+Q202</f>
        <v>0</v>
      </c>
      <c r="S202" s="116">
        <f>M202+Q202</f>
        <v>0</v>
      </c>
      <c r="T202" s="116"/>
      <c r="U202" s="116"/>
      <c r="V202" s="116"/>
      <c r="W202" s="116"/>
      <c r="X202" s="116">
        <f>R202+T202+U202+V202+W202</f>
        <v>0</v>
      </c>
      <c r="Y202" s="116">
        <f>S202+W202</f>
        <v>0</v>
      </c>
      <c r="Z202" s="116"/>
      <c r="AA202" s="116"/>
      <c r="AB202" s="116"/>
      <c r="AC202" s="116"/>
      <c r="AD202" s="116">
        <f>X202+Z202+AA202+AB202+AC202</f>
        <v>0</v>
      </c>
      <c r="AE202" s="116">
        <f>Y202+AC202</f>
        <v>0</v>
      </c>
      <c r="AF202" s="116"/>
      <c r="AG202" s="116"/>
      <c r="AH202" s="116"/>
      <c r="AI202" s="116"/>
      <c r="AJ202" s="116">
        <f>AD202+AF202+AG202+AH202+AI202</f>
        <v>0</v>
      </c>
      <c r="AK202" s="116">
        <f>AE202+AI202</f>
        <v>0</v>
      </c>
      <c r="AL202" s="116"/>
      <c r="AM202" s="116"/>
      <c r="AN202" s="116"/>
      <c r="AO202" s="116"/>
      <c r="AP202" s="116">
        <f>AJ202+AL202+AM202+AN202+AO202</f>
        <v>0</v>
      </c>
      <c r="AQ202" s="116">
        <f>AK202+AO202</f>
        <v>0</v>
      </c>
      <c r="AR202" s="116"/>
      <c r="AS202" s="116"/>
      <c r="AT202" s="116"/>
      <c r="AU202" s="116"/>
      <c r="AV202" s="116">
        <f>AP202+AR202+AS202+AT202+AU202</f>
        <v>0</v>
      </c>
      <c r="AW202" s="116">
        <f>AQ202+AU202</f>
        <v>0</v>
      </c>
      <c r="AX202" s="116"/>
      <c r="AY202" s="116"/>
      <c r="AZ202" s="116"/>
      <c r="BA202" s="116"/>
      <c r="BB202" s="116">
        <f>AV202+AX202+AY202+AZ202+BA202</f>
        <v>0</v>
      </c>
      <c r="BC202" s="116">
        <f>AW202+BA202</f>
        <v>0</v>
      </c>
      <c r="BD202" s="116"/>
      <c r="BE202" s="116"/>
      <c r="BF202" s="116"/>
      <c r="BG202" s="116"/>
      <c r="BH202" s="116">
        <f>BB202+BD202+BE202+BF202+BG202</f>
        <v>0</v>
      </c>
      <c r="BI202" s="116">
        <f>BC202+BG202</f>
        <v>0</v>
      </c>
      <c r="BJ202" s="116"/>
      <c r="BK202" s="116"/>
      <c r="BL202" s="116"/>
      <c r="BM202" s="116"/>
      <c r="BN202" s="116">
        <f>BH202+BJ202+BK202+BL202+BM202</f>
        <v>0</v>
      </c>
      <c r="BO202" s="116">
        <f>BI202+BM202</f>
        <v>0</v>
      </c>
      <c r="BP202" s="116"/>
      <c r="BQ202" s="116"/>
      <c r="BR202" s="116"/>
      <c r="BS202" s="116"/>
      <c r="BT202" s="116">
        <f>BN202+BP202+BQ202+BR202+BS202</f>
        <v>0</v>
      </c>
      <c r="BU202" s="116">
        <f>BO202+BS202</f>
        <v>0</v>
      </c>
      <c r="BV202" s="116"/>
      <c r="BW202" s="116"/>
      <c r="BX202" s="116"/>
      <c r="BY202" s="116"/>
      <c r="BZ202" s="116">
        <f>BT202+BV202+BW202+BX202+BY202</f>
        <v>0</v>
      </c>
      <c r="CA202" s="116">
        <f>BU202+BY202</f>
        <v>0</v>
      </c>
      <c r="CB202" s="116"/>
      <c r="CC202" s="116"/>
      <c r="CD202" s="116"/>
      <c r="CE202" s="116"/>
      <c r="CF202" s="116">
        <f>BZ202+CB202+CC202+CD202+CE202</f>
        <v>0</v>
      </c>
      <c r="CG202" s="116">
        <f>CA202+CE202</f>
        <v>0</v>
      </c>
      <c r="CH202" s="116"/>
      <c r="CI202" s="116"/>
      <c r="CJ202" s="116"/>
      <c r="CK202" s="116"/>
      <c r="CL202" s="191">
        <f>CF202+CH202+CI202+CJ202+CK202</f>
        <v>0</v>
      </c>
      <c r="CM202" s="191">
        <f>CG202+CK202</f>
        <v>0</v>
      </c>
      <c r="CN202" s="206"/>
      <c r="CO202" s="206"/>
      <c r="CP202" s="210" t="e">
        <f t="shared" si="455"/>
        <v>#DIV/0!</v>
      </c>
      <c r="CQ202" s="210"/>
    </row>
    <row r="203" spans="1:95" ht="18.75" customHeight="1">
      <c r="A203" s="2" t="s">
        <v>42</v>
      </c>
      <c r="B203" s="27" t="s">
        <v>14</v>
      </c>
      <c r="C203" s="27" t="s">
        <v>75</v>
      </c>
      <c r="D203" s="36" t="s">
        <v>124</v>
      </c>
      <c r="E203" s="30">
        <v>850</v>
      </c>
      <c r="F203" s="1">
        <v>502</v>
      </c>
      <c r="G203" s="1"/>
      <c r="H203" s="1"/>
      <c r="I203" s="1"/>
      <c r="J203" s="1"/>
      <c r="K203" s="1"/>
      <c r="L203" s="1">
        <f>F203+H203+I203+J203+K203</f>
        <v>502</v>
      </c>
      <c r="M203" s="1">
        <f>G203+K203</f>
        <v>0</v>
      </c>
      <c r="N203" s="1"/>
      <c r="O203" s="1"/>
      <c r="P203" s="1"/>
      <c r="Q203" s="1"/>
      <c r="R203" s="1">
        <f>L203+N203+O203+P203+Q203</f>
        <v>502</v>
      </c>
      <c r="S203" s="1">
        <f>M203+Q203</f>
        <v>0</v>
      </c>
      <c r="T203" s="1"/>
      <c r="U203" s="1"/>
      <c r="V203" s="1"/>
      <c r="W203" s="1"/>
      <c r="X203" s="1">
        <f>R203+T203+U203+V203+W203</f>
        <v>502</v>
      </c>
      <c r="Y203" s="1">
        <f>S203+W203</f>
        <v>0</v>
      </c>
      <c r="Z203" s="1"/>
      <c r="AA203" s="1"/>
      <c r="AB203" s="1"/>
      <c r="AC203" s="1"/>
      <c r="AD203" s="1">
        <f>X203+Z203+AA203+AB203+AC203</f>
        <v>502</v>
      </c>
      <c r="AE203" s="1">
        <f>Y203+AC203</f>
        <v>0</v>
      </c>
      <c r="AF203" s="1"/>
      <c r="AG203" s="1"/>
      <c r="AH203" s="1"/>
      <c r="AI203" s="1"/>
      <c r="AJ203" s="1">
        <f>AD203+AF203+AG203+AH203+AI203</f>
        <v>502</v>
      </c>
      <c r="AK203" s="1">
        <f>AE203+AI203</f>
        <v>0</v>
      </c>
      <c r="AL203" s="1"/>
      <c r="AM203" s="1"/>
      <c r="AN203" s="1"/>
      <c r="AO203" s="1"/>
      <c r="AP203" s="1">
        <f>AJ203+AL203+AM203+AN203+AO203</f>
        <v>502</v>
      </c>
      <c r="AQ203" s="1">
        <f>AK203+AO203</f>
        <v>0</v>
      </c>
      <c r="AR203" s="1"/>
      <c r="AS203" s="1"/>
      <c r="AT203" s="1"/>
      <c r="AU203" s="1"/>
      <c r="AV203" s="1">
        <f>AP203+AR203+AS203+AT203+AU203</f>
        <v>502</v>
      </c>
      <c r="AW203" s="1">
        <f>AQ203+AU203</f>
        <v>0</v>
      </c>
      <c r="AX203" s="1"/>
      <c r="AY203" s="1"/>
      <c r="AZ203" s="1"/>
      <c r="BA203" s="1"/>
      <c r="BB203" s="1">
        <f>AV203+AX203+AY203+AZ203+BA203</f>
        <v>502</v>
      </c>
      <c r="BC203" s="1">
        <f>AW203+BA203</f>
        <v>0</v>
      </c>
      <c r="BD203" s="1"/>
      <c r="BE203" s="1"/>
      <c r="BF203" s="1"/>
      <c r="BG203" s="1"/>
      <c r="BH203" s="1">
        <f>BB203+BD203+BE203+BF203+BG203</f>
        <v>502</v>
      </c>
      <c r="BI203" s="1">
        <f>BC203+BG203</f>
        <v>0</v>
      </c>
      <c r="BJ203" s="1"/>
      <c r="BK203" s="1"/>
      <c r="BL203" s="1"/>
      <c r="BM203" s="1"/>
      <c r="BN203" s="1">
        <f>BH203+BJ203+BK203+BL203+BM203</f>
        <v>502</v>
      </c>
      <c r="BO203" s="1">
        <f>BI203+BM203</f>
        <v>0</v>
      </c>
      <c r="BP203" s="1"/>
      <c r="BQ203" s="1"/>
      <c r="BR203" s="1"/>
      <c r="BS203" s="1"/>
      <c r="BT203" s="1">
        <f>BN203+BP203+BQ203+BR203+BS203</f>
        <v>502</v>
      </c>
      <c r="BU203" s="1">
        <f>BO203+BS203</f>
        <v>0</v>
      </c>
      <c r="BV203" s="1"/>
      <c r="BW203" s="1"/>
      <c r="BX203" s="1"/>
      <c r="BY203" s="1"/>
      <c r="BZ203" s="1">
        <f>BT203+BV203+BW203+BX203+BY203</f>
        <v>502</v>
      </c>
      <c r="CA203" s="1">
        <f>BU203+BY203</f>
        <v>0</v>
      </c>
      <c r="CB203" s="97"/>
      <c r="CC203" s="97"/>
      <c r="CD203" s="97"/>
      <c r="CE203" s="97"/>
      <c r="CF203" s="124">
        <f>BZ203+CB203+CC203+CD203+CE203</f>
        <v>502</v>
      </c>
      <c r="CG203" s="124">
        <f>CA203+CE203</f>
        <v>0</v>
      </c>
      <c r="CH203" s="97"/>
      <c r="CI203" s="97"/>
      <c r="CJ203" s="97"/>
      <c r="CK203" s="97"/>
      <c r="CL203" s="191">
        <f>CF203+CH203+CI203+CJ203+CK203</f>
        <v>502</v>
      </c>
      <c r="CM203" s="191">
        <f>CG203+CK203</f>
        <v>0</v>
      </c>
      <c r="CN203" s="191">
        <v>460</v>
      </c>
      <c r="CO203" s="206"/>
      <c r="CP203" s="210">
        <f t="shared" si="455"/>
        <v>91.633466135458164</v>
      </c>
      <c r="CQ203" s="210"/>
    </row>
    <row r="204" spans="1:95" ht="57" customHeight="1">
      <c r="A204" s="2" t="s">
        <v>52</v>
      </c>
      <c r="B204" s="27" t="s">
        <v>14</v>
      </c>
      <c r="C204" s="27" t="s">
        <v>75</v>
      </c>
      <c r="D204" s="27" t="s">
        <v>847</v>
      </c>
      <c r="E204" s="27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97">
        <f t="shared" ref="CB204:CD204" si="642">CB205</f>
        <v>0</v>
      </c>
      <c r="CC204" s="97">
        <f t="shared" si="642"/>
        <v>0</v>
      </c>
      <c r="CD204" s="97">
        <f t="shared" si="642"/>
        <v>0</v>
      </c>
      <c r="CE204" s="97">
        <f>CE205+CE207</f>
        <v>269</v>
      </c>
      <c r="CF204" s="124">
        <f t="shared" ref="CF204:CG204" si="643">CF205+CF207</f>
        <v>269</v>
      </c>
      <c r="CG204" s="124">
        <f t="shared" si="643"/>
        <v>269</v>
      </c>
      <c r="CH204" s="97">
        <f t="shared" ref="CH204:CJ204" si="644">CH205</f>
        <v>0</v>
      </c>
      <c r="CI204" s="97">
        <f t="shared" si="644"/>
        <v>0</v>
      </c>
      <c r="CJ204" s="97">
        <f t="shared" si="644"/>
        <v>0</v>
      </c>
      <c r="CK204" s="97">
        <f>CK205+CK207</f>
        <v>13</v>
      </c>
      <c r="CL204" s="191">
        <f t="shared" ref="CL204:CM204" si="645">CL205+CL207</f>
        <v>282</v>
      </c>
      <c r="CM204" s="191">
        <f t="shared" si="645"/>
        <v>282</v>
      </c>
      <c r="CN204" s="191">
        <f t="shared" ref="CN204:CO204" si="646">CN205+CN207</f>
        <v>248</v>
      </c>
      <c r="CO204" s="191">
        <f t="shared" si="646"/>
        <v>248</v>
      </c>
      <c r="CP204" s="210">
        <f t="shared" si="455"/>
        <v>87.943262411347519</v>
      </c>
      <c r="CQ204" s="210">
        <f t="shared" si="456"/>
        <v>87.943262411347519</v>
      </c>
    </row>
    <row r="205" spans="1:95" ht="82.5">
      <c r="A205" s="2" t="s">
        <v>848</v>
      </c>
      <c r="B205" s="27" t="s">
        <v>14</v>
      </c>
      <c r="C205" s="27" t="s">
        <v>75</v>
      </c>
      <c r="D205" s="27" t="s">
        <v>847</v>
      </c>
      <c r="E205" s="27" t="s">
        <v>849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97">
        <f t="shared" ref="CB205:CO207" si="647">CB206</f>
        <v>0</v>
      </c>
      <c r="CC205" s="97">
        <f t="shared" si="647"/>
        <v>0</v>
      </c>
      <c r="CD205" s="97">
        <f t="shared" si="647"/>
        <v>0</v>
      </c>
      <c r="CE205" s="97">
        <f t="shared" si="647"/>
        <v>127</v>
      </c>
      <c r="CF205" s="124">
        <f t="shared" si="647"/>
        <v>127</v>
      </c>
      <c r="CG205" s="124">
        <f t="shared" si="647"/>
        <v>127</v>
      </c>
      <c r="CH205" s="97">
        <f t="shared" si="647"/>
        <v>0</v>
      </c>
      <c r="CI205" s="97">
        <f t="shared" si="647"/>
        <v>0</v>
      </c>
      <c r="CJ205" s="97">
        <f t="shared" si="647"/>
        <v>0</v>
      </c>
      <c r="CK205" s="97">
        <f t="shared" si="647"/>
        <v>7</v>
      </c>
      <c r="CL205" s="191">
        <f t="shared" si="647"/>
        <v>134</v>
      </c>
      <c r="CM205" s="191">
        <f t="shared" si="647"/>
        <v>134</v>
      </c>
      <c r="CN205" s="191">
        <f t="shared" si="647"/>
        <v>110</v>
      </c>
      <c r="CO205" s="191">
        <f t="shared" si="647"/>
        <v>110</v>
      </c>
      <c r="CP205" s="210">
        <f t="shared" si="455"/>
        <v>82.089552238805979</v>
      </c>
      <c r="CQ205" s="210">
        <f t="shared" si="456"/>
        <v>82.089552238805979</v>
      </c>
    </row>
    <row r="206" spans="1:95" ht="23.25" customHeight="1">
      <c r="A206" s="2" t="s">
        <v>122</v>
      </c>
      <c r="B206" s="27" t="s">
        <v>14</v>
      </c>
      <c r="C206" s="27" t="s">
        <v>75</v>
      </c>
      <c r="D206" s="27" t="s">
        <v>847</v>
      </c>
      <c r="E206" s="27" t="s">
        <v>850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97"/>
      <c r="CC206" s="97"/>
      <c r="CD206" s="97"/>
      <c r="CE206" s="97">
        <v>127</v>
      </c>
      <c r="CF206" s="124">
        <f>BZ206+CB206+CC206+CD206+CE206</f>
        <v>127</v>
      </c>
      <c r="CG206" s="124">
        <f>CA206+CE206</f>
        <v>127</v>
      </c>
      <c r="CH206" s="97"/>
      <c r="CI206" s="97"/>
      <c r="CJ206" s="97"/>
      <c r="CK206" s="97">
        <v>7</v>
      </c>
      <c r="CL206" s="191">
        <f>CF206+CH206+CI206+CJ206+CK206</f>
        <v>134</v>
      </c>
      <c r="CM206" s="191">
        <f>CG206+CK206</f>
        <v>134</v>
      </c>
      <c r="CN206" s="191">
        <v>110</v>
      </c>
      <c r="CO206" s="191">
        <v>110</v>
      </c>
      <c r="CP206" s="210">
        <f t="shared" si="455"/>
        <v>82.089552238805979</v>
      </c>
      <c r="CQ206" s="210">
        <f t="shared" si="456"/>
        <v>82.089552238805979</v>
      </c>
    </row>
    <row r="207" spans="1:95" ht="33">
      <c r="A207" s="2" t="s">
        <v>35</v>
      </c>
      <c r="B207" s="27" t="s">
        <v>14</v>
      </c>
      <c r="C207" s="27" t="s">
        <v>75</v>
      </c>
      <c r="D207" s="27" t="s">
        <v>847</v>
      </c>
      <c r="E207" s="27" t="s">
        <v>809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97">
        <f t="shared" si="647"/>
        <v>0</v>
      </c>
      <c r="CC207" s="97">
        <f t="shared" si="647"/>
        <v>0</v>
      </c>
      <c r="CD207" s="97">
        <f t="shared" si="647"/>
        <v>0</v>
      </c>
      <c r="CE207" s="97">
        <f t="shared" si="647"/>
        <v>142</v>
      </c>
      <c r="CF207" s="124">
        <f t="shared" si="647"/>
        <v>142</v>
      </c>
      <c r="CG207" s="124">
        <f t="shared" si="647"/>
        <v>142</v>
      </c>
      <c r="CH207" s="97">
        <f t="shared" si="647"/>
        <v>0</v>
      </c>
      <c r="CI207" s="97">
        <f t="shared" si="647"/>
        <v>0</v>
      </c>
      <c r="CJ207" s="97">
        <f t="shared" si="647"/>
        <v>0</v>
      </c>
      <c r="CK207" s="97">
        <f t="shared" si="647"/>
        <v>6</v>
      </c>
      <c r="CL207" s="191">
        <f t="shared" si="647"/>
        <v>148</v>
      </c>
      <c r="CM207" s="191">
        <f t="shared" si="647"/>
        <v>148</v>
      </c>
      <c r="CN207" s="191">
        <f t="shared" si="647"/>
        <v>138</v>
      </c>
      <c r="CO207" s="191">
        <f t="shared" si="647"/>
        <v>138</v>
      </c>
      <c r="CP207" s="210">
        <f t="shared" si="455"/>
        <v>93.243243243243242</v>
      </c>
      <c r="CQ207" s="210">
        <f t="shared" si="456"/>
        <v>93.243243243243242</v>
      </c>
    </row>
    <row r="208" spans="1:95" ht="36.75" customHeight="1">
      <c r="A208" s="2" t="s">
        <v>36</v>
      </c>
      <c r="B208" s="27" t="s">
        <v>14</v>
      </c>
      <c r="C208" s="27" t="s">
        <v>75</v>
      </c>
      <c r="D208" s="27" t="s">
        <v>847</v>
      </c>
      <c r="E208" s="27" t="s">
        <v>810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97"/>
      <c r="CC208" s="97"/>
      <c r="CD208" s="97"/>
      <c r="CE208" s="97">
        <v>142</v>
      </c>
      <c r="CF208" s="124">
        <f>BZ208+CB208+CC208+CD208+CE208</f>
        <v>142</v>
      </c>
      <c r="CG208" s="124">
        <f>CA208+CE208</f>
        <v>142</v>
      </c>
      <c r="CH208" s="97"/>
      <c r="CI208" s="97"/>
      <c r="CJ208" s="97"/>
      <c r="CK208" s="97">
        <v>6</v>
      </c>
      <c r="CL208" s="191">
        <f>CF208+CH208+CI208+CJ208+CK208</f>
        <v>148</v>
      </c>
      <c r="CM208" s="191">
        <f>CG208+CK208</f>
        <v>148</v>
      </c>
      <c r="CN208" s="191">
        <v>138</v>
      </c>
      <c r="CO208" s="191">
        <v>138</v>
      </c>
      <c r="CP208" s="210">
        <f t="shared" si="455"/>
        <v>93.243243243243242</v>
      </c>
      <c r="CQ208" s="210">
        <f t="shared" si="456"/>
        <v>93.243243243243242</v>
      </c>
    </row>
    <row r="209" spans="1:95" ht="17.25" customHeight="1">
      <c r="A209" s="2" t="s">
        <v>46</v>
      </c>
      <c r="B209" s="27" t="s">
        <v>14</v>
      </c>
      <c r="C209" s="27" t="s">
        <v>75</v>
      </c>
      <c r="D209" s="36" t="s">
        <v>47</v>
      </c>
      <c r="E209" s="27"/>
      <c r="F209" s="1">
        <f>F210+F213+F218+F223+F229+F236+F243+F226</f>
        <v>3671</v>
      </c>
      <c r="G209" s="1">
        <f>G210+G213+G218+G223+G229+G236+G243+G226</f>
        <v>3671</v>
      </c>
      <c r="H209" s="1">
        <f t="shared" ref="H209:M209" si="648">H210+H213+H218+H223+H229+H236+H243+H226</f>
        <v>0</v>
      </c>
      <c r="I209" s="1">
        <f t="shared" si="648"/>
        <v>0</v>
      </c>
      <c r="J209" s="1">
        <f t="shared" si="648"/>
        <v>0</v>
      </c>
      <c r="K209" s="1">
        <f t="shared" si="648"/>
        <v>0</v>
      </c>
      <c r="L209" s="1">
        <f t="shared" si="648"/>
        <v>3671</v>
      </c>
      <c r="M209" s="1">
        <f t="shared" si="648"/>
        <v>3671</v>
      </c>
      <c r="N209" s="1">
        <f t="shared" ref="N209:S209" si="649">N210+N213+N218+N223+N229+N236+N243+N226</f>
        <v>0</v>
      </c>
      <c r="O209" s="1">
        <f t="shared" si="649"/>
        <v>0</v>
      </c>
      <c r="P209" s="1">
        <f t="shared" si="649"/>
        <v>0</v>
      </c>
      <c r="Q209" s="1">
        <f t="shared" si="649"/>
        <v>0</v>
      </c>
      <c r="R209" s="1">
        <f t="shared" si="649"/>
        <v>3671</v>
      </c>
      <c r="S209" s="1">
        <f t="shared" si="649"/>
        <v>3671</v>
      </c>
      <c r="T209" s="1">
        <f t="shared" ref="T209:Y209" si="650">T210+T213+T218+T223+T229+T236+T243+T226</f>
        <v>0</v>
      </c>
      <c r="U209" s="1">
        <f t="shared" si="650"/>
        <v>0</v>
      </c>
      <c r="V209" s="1">
        <f t="shared" si="650"/>
        <v>0</v>
      </c>
      <c r="W209" s="1">
        <f t="shared" si="650"/>
        <v>0</v>
      </c>
      <c r="X209" s="1">
        <f t="shared" si="650"/>
        <v>3671</v>
      </c>
      <c r="Y209" s="1">
        <f t="shared" si="650"/>
        <v>3671</v>
      </c>
      <c r="Z209" s="1">
        <f t="shared" ref="Z209:AE209" si="651">Z210+Z213+Z218+Z223+Z229+Z236+Z243+Z226</f>
        <v>0</v>
      </c>
      <c r="AA209" s="1">
        <f t="shared" si="651"/>
        <v>0</v>
      </c>
      <c r="AB209" s="1">
        <f t="shared" si="651"/>
        <v>0</v>
      </c>
      <c r="AC209" s="1">
        <f t="shared" si="651"/>
        <v>0</v>
      </c>
      <c r="AD209" s="1">
        <f t="shared" si="651"/>
        <v>3671</v>
      </c>
      <c r="AE209" s="1">
        <f t="shared" si="651"/>
        <v>3671</v>
      </c>
      <c r="AF209" s="1">
        <f t="shared" ref="AF209:AK209" si="652">AF210+AF213+AF218+AF223+AF229+AF236+AF243+AF226</f>
        <v>0</v>
      </c>
      <c r="AG209" s="1">
        <f t="shared" si="652"/>
        <v>0</v>
      </c>
      <c r="AH209" s="1">
        <f t="shared" si="652"/>
        <v>0</v>
      </c>
      <c r="AI209" s="1">
        <f t="shared" si="652"/>
        <v>0</v>
      </c>
      <c r="AJ209" s="1">
        <f t="shared" si="652"/>
        <v>3671</v>
      </c>
      <c r="AK209" s="1">
        <f t="shared" si="652"/>
        <v>3671</v>
      </c>
      <c r="AL209" s="1">
        <f t="shared" ref="AL209:AQ209" si="653">AL210+AL213+AL218+AL223+AL229+AL236+AL243+AL226</f>
        <v>0</v>
      </c>
      <c r="AM209" s="1">
        <f t="shared" si="653"/>
        <v>0</v>
      </c>
      <c r="AN209" s="1">
        <f t="shared" si="653"/>
        <v>0</v>
      </c>
      <c r="AO209" s="1">
        <f t="shared" si="653"/>
        <v>0</v>
      </c>
      <c r="AP209" s="1">
        <f t="shared" si="653"/>
        <v>3671</v>
      </c>
      <c r="AQ209" s="1">
        <f t="shared" si="653"/>
        <v>3671</v>
      </c>
      <c r="AR209" s="1">
        <f t="shared" ref="AR209:AW209" si="654">AR210+AR213+AR218+AR223+AR229+AR236+AR243+AR226</f>
        <v>0</v>
      </c>
      <c r="AS209" s="1">
        <f t="shared" si="654"/>
        <v>0</v>
      </c>
      <c r="AT209" s="1">
        <f t="shared" si="654"/>
        <v>0</v>
      </c>
      <c r="AU209" s="1">
        <f t="shared" si="654"/>
        <v>0</v>
      </c>
      <c r="AV209" s="1">
        <f t="shared" si="654"/>
        <v>3671</v>
      </c>
      <c r="AW209" s="1">
        <f t="shared" si="654"/>
        <v>3671</v>
      </c>
      <c r="AX209" s="1">
        <f t="shared" ref="AX209:BC209" si="655">AX210+AX213+AX218+AX223+AX229+AX236+AX243+AX226</f>
        <v>0</v>
      </c>
      <c r="AY209" s="1">
        <f t="shared" si="655"/>
        <v>0</v>
      </c>
      <c r="AZ209" s="1">
        <f t="shared" si="655"/>
        <v>0</v>
      </c>
      <c r="BA209" s="1">
        <f t="shared" si="655"/>
        <v>1034</v>
      </c>
      <c r="BB209" s="1">
        <f t="shared" si="655"/>
        <v>4705</v>
      </c>
      <c r="BC209" s="1">
        <f t="shared" si="655"/>
        <v>4705</v>
      </c>
      <c r="BD209" s="1">
        <f t="shared" ref="BD209:BI209" si="656">BD210+BD213+BD218+BD223+BD229+BD236+BD243+BD226</f>
        <v>0</v>
      </c>
      <c r="BE209" s="1">
        <f t="shared" si="656"/>
        <v>0</v>
      </c>
      <c r="BF209" s="1">
        <f t="shared" si="656"/>
        <v>0</v>
      </c>
      <c r="BG209" s="1">
        <f t="shared" si="656"/>
        <v>0</v>
      </c>
      <c r="BH209" s="1">
        <f t="shared" si="656"/>
        <v>4705</v>
      </c>
      <c r="BI209" s="1">
        <f t="shared" si="656"/>
        <v>4705</v>
      </c>
      <c r="BJ209" s="1">
        <f t="shared" ref="BJ209:BO209" si="657">BJ210+BJ213+BJ218+BJ223+BJ229+BJ236+BJ243+BJ226</f>
        <v>0</v>
      </c>
      <c r="BK209" s="1">
        <f t="shared" si="657"/>
        <v>0</v>
      </c>
      <c r="BL209" s="1">
        <f t="shared" si="657"/>
        <v>0</v>
      </c>
      <c r="BM209" s="1">
        <f t="shared" si="657"/>
        <v>2414</v>
      </c>
      <c r="BN209" s="1">
        <f t="shared" si="657"/>
        <v>7119</v>
      </c>
      <c r="BO209" s="1">
        <f t="shared" si="657"/>
        <v>7119</v>
      </c>
      <c r="BP209" s="1">
        <f t="shared" ref="BP209:BU209" si="658">BP210+BP213+BP218+BP223+BP229+BP236+BP243+BP226</f>
        <v>0</v>
      </c>
      <c r="BQ209" s="1">
        <f t="shared" si="658"/>
        <v>0</v>
      </c>
      <c r="BR209" s="1">
        <f t="shared" si="658"/>
        <v>0</v>
      </c>
      <c r="BS209" s="1">
        <f t="shared" si="658"/>
        <v>412</v>
      </c>
      <c r="BT209" s="1">
        <f t="shared" si="658"/>
        <v>7531</v>
      </c>
      <c r="BU209" s="1">
        <f t="shared" si="658"/>
        <v>7531</v>
      </c>
      <c r="BV209" s="1">
        <f t="shared" ref="BV209:CA209" si="659">BV210+BV213+BV218+BV223+BV229+BV236+BV243+BV226</f>
        <v>0</v>
      </c>
      <c r="BW209" s="1">
        <f t="shared" si="659"/>
        <v>0</v>
      </c>
      <c r="BX209" s="1">
        <f t="shared" si="659"/>
        <v>0</v>
      </c>
      <c r="BY209" s="1">
        <f t="shared" si="659"/>
        <v>0</v>
      </c>
      <c r="BZ209" s="1">
        <f t="shared" si="659"/>
        <v>7531</v>
      </c>
      <c r="CA209" s="1">
        <f t="shared" si="659"/>
        <v>7531</v>
      </c>
      <c r="CB209" s="97">
        <f t="shared" ref="CB209:CG209" si="660">CB210+CB213+CB218+CB223+CB229+CB236+CB243+CB226</f>
        <v>0</v>
      </c>
      <c r="CC209" s="97">
        <f t="shared" si="660"/>
        <v>0</v>
      </c>
      <c r="CD209" s="97">
        <f t="shared" si="660"/>
        <v>0</v>
      </c>
      <c r="CE209" s="97">
        <f t="shared" si="660"/>
        <v>-269</v>
      </c>
      <c r="CF209" s="124">
        <f>CF210+CF213+CF218+CF223+CF229+CF236+CF243+CF226</f>
        <v>7262</v>
      </c>
      <c r="CG209" s="124">
        <f t="shared" si="660"/>
        <v>7262</v>
      </c>
      <c r="CH209" s="97">
        <f t="shared" ref="CH209:CJ209" si="661">CH210+CH213+CH218+CH223+CH229+CH236+CH243+CH226</f>
        <v>0</v>
      </c>
      <c r="CI209" s="97">
        <f t="shared" si="661"/>
        <v>0</v>
      </c>
      <c r="CJ209" s="97">
        <f t="shared" si="661"/>
        <v>0</v>
      </c>
      <c r="CK209" s="97">
        <f>CK210+CK213+CK218+CK223+CK229+CK236+CK243+CK226</f>
        <v>0</v>
      </c>
      <c r="CL209" s="191">
        <f>CL210+CL213+CL218+CL223+CL229+CL236+CL243+CL226</f>
        <v>7262</v>
      </c>
      <c r="CM209" s="191">
        <f t="shared" ref="CM209:CO209" si="662">CM210+CM213+CM218+CM223+CM229+CM236+CM243+CM226</f>
        <v>7262</v>
      </c>
      <c r="CN209" s="191">
        <f t="shared" si="662"/>
        <v>7066</v>
      </c>
      <c r="CO209" s="191">
        <f t="shared" si="662"/>
        <v>7066</v>
      </c>
      <c r="CP209" s="210">
        <f t="shared" ref="CP209:CP272" si="663">CN209/CL209*100</f>
        <v>97.301019003029467</v>
      </c>
      <c r="CQ209" s="210">
        <f t="shared" ref="CQ209:CQ264" si="664">CO209/CM209*100</f>
        <v>97.301019003029467</v>
      </c>
    </row>
    <row r="210" spans="1:95" ht="33">
      <c r="A210" s="2" t="s">
        <v>48</v>
      </c>
      <c r="B210" s="27" t="s">
        <v>14</v>
      </c>
      <c r="C210" s="27" t="s">
        <v>75</v>
      </c>
      <c r="D210" s="36" t="s">
        <v>49</v>
      </c>
      <c r="E210" s="27"/>
      <c r="F210" s="1">
        <f>F211</f>
        <v>0</v>
      </c>
      <c r="G210" s="1">
        <f>G211</f>
        <v>0</v>
      </c>
      <c r="H210" s="1">
        <f t="shared" ref="H210:W211" si="665">H211</f>
        <v>0</v>
      </c>
      <c r="I210" s="1">
        <f t="shared" si="665"/>
        <v>0</v>
      </c>
      <c r="J210" s="1">
        <f t="shared" si="665"/>
        <v>0</v>
      </c>
      <c r="K210" s="1">
        <f t="shared" si="665"/>
        <v>0</v>
      </c>
      <c r="L210" s="1">
        <f t="shared" si="665"/>
        <v>0</v>
      </c>
      <c r="M210" s="1">
        <f t="shared" si="665"/>
        <v>0</v>
      </c>
      <c r="N210" s="1">
        <f t="shared" si="665"/>
        <v>0</v>
      </c>
      <c r="O210" s="1">
        <f t="shared" si="665"/>
        <v>0</v>
      </c>
      <c r="P210" s="1">
        <f t="shared" si="665"/>
        <v>0</v>
      </c>
      <c r="Q210" s="1">
        <f t="shared" si="665"/>
        <v>0</v>
      </c>
      <c r="R210" s="1">
        <f t="shared" si="665"/>
        <v>0</v>
      </c>
      <c r="S210" s="1">
        <f t="shared" si="665"/>
        <v>0</v>
      </c>
      <c r="T210" s="1">
        <f t="shared" si="665"/>
        <v>0</v>
      </c>
      <c r="U210" s="1">
        <f t="shared" si="665"/>
        <v>0</v>
      </c>
      <c r="V210" s="1">
        <f t="shared" si="665"/>
        <v>0</v>
      </c>
      <c r="W210" s="1">
        <f t="shared" si="665"/>
        <v>0</v>
      </c>
      <c r="X210" s="1">
        <f t="shared" ref="T210:AI211" si="666">X211</f>
        <v>0</v>
      </c>
      <c r="Y210" s="1">
        <f t="shared" si="666"/>
        <v>0</v>
      </c>
      <c r="Z210" s="1">
        <f t="shared" si="666"/>
        <v>0</v>
      </c>
      <c r="AA210" s="1">
        <f t="shared" si="666"/>
        <v>0</v>
      </c>
      <c r="AB210" s="1">
        <f t="shared" si="666"/>
        <v>0</v>
      </c>
      <c r="AC210" s="1">
        <f t="shared" si="666"/>
        <v>0</v>
      </c>
      <c r="AD210" s="1">
        <f t="shared" si="666"/>
        <v>0</v>
      </c>
      <c r="AE210" s="1">
        <f t="shared" si="666"/>
        <v>0</v>
      </c>
      <c r="AF210" s="1">
        <f t="shared" si="666"/>
        <v>0</v>
      </c>
      <c r="AG210" s="1">
        <f t="shared" si="666"/>
        <v>0</v>
      </c>
      <c r="AH210" s="1">
        <f t="shared" si="666"/>
        <v>0</v>
      </c>
      <c r="AI210" s="1">
        <f t="shared" si="666"/>
        <v>0</v>
      </c>
      <c r="AJ210" s="1">
        <f t="shared" ref="AF210:BD211" si="667">AJ211</f>
        <v>0</v>
      </c>
      <c r="AK210" s="1">
        <f t="shared" si="667"/>
        <v>0</v>
      </c>
      <c r="AL210" s="1">
        <f t="shared" si="667"/>
        <v>0</v>
      </c>
      <c r="AM210" s="1">
        <f t="shared" si="667"/>
        <v>0</v>
      </c>
      <c r="AN210" s="1">
        <f t="shared" si="667"/>
        <v>0</v>
      </c>
      <c r="AO210" s="1">
        <f t="shared" si="667"/>
        <v>0</v>
      </c>
      <c r="AP210" s="1">
        <f t="shared" si="667"/>
        <v>0</v>
      </c>
      <c r="AQ210" s="1">
        <f t="shared" si="667"/>
        <v>0</v>
      </c>
      <c r="AR210" s="1">
        <f t="shared" si="667"/>
        <v>0</v>
      </c>
      <c r="AS210" s="1">
        <f t="shared" si="667"/>
        <v>0</v>
      </c>
      <c r="AT210" s="1">
        <f t="shared" si="667"/>
        <v>0</v>
      </c>
      <c r="AU210" s="1">
        <f t="shared" si="667"/>
        <v>0</v>
      </c>
      <c r="AV210" s="1">
        <f t="shared" si="667"/>
        <v>0</v>
      </c>
      <c r="AW210" s="1">
        <f t="shared" si="667"/>
        <v>0</v>
      </c>
      <c r="AX210" s="1">
        <f t="shared" si="667"/>
        <v>0</v>
      </c>
      <c r="AY210" s="1">
        <f t="shared" si="667"/>
        <v>0</v>
      </c>
      <c r="AZ210" s="1">
        <f t="shared" si="667"/>
        <v>0</v>
      </c>
      <c r="BA210" s="1">
        <f t="shared" si="667"/>
        <v>0</v>
      </c>
      <c r="BB210" s="1">
        <f t="shared" si="667"/>
        <v>0</v>
      </c>
      <c r="BC210" s="1">
        <f t="shared" ref="BB210:BC211" si="668">BC211</f>
        <v>0</v>
      </c>
      <c r="BD210" s="1">
        <f t="shared" si="667"/>
        <v>0</v>
      </c>
      <c r="BE210" s="1">
        <f t="shared" ref="BE210:BV211" si="669">BE211</f>
        <v>0</v>
      </c>
      <c r="BF210" s="1">
        <f t="shared" si="669"/>
        <v>0</v>
      </c>
      <c r="BG210" s="1">
        <f t="shared" si="669"/>
        <v>0</v>
      </c>
      <c r="BH210" s="1">
        <f t="shared" si="669"/>
        <v>0</v>
      </c>
      <c r="BI210" s="1">
        <f t="shared" si="669"/>
        <v>0</v>
      </c>
      <c r="BJ210" s="1">
        <f t="shared" si="669"/>
        <v>0</v>
      </c>
      <c r="BK210" s="1">
        <f t="shared" si="669"/>
        <v>0</v>
      </c>
      <c r="BL210" s="1">
        <f t="shared" si="669"/>
        <v>0</v>
      </c>
      <c r="BM210" s="1">
        <f t="shared" si="669"/>
        <v>0</v>
      </c>
      <c r="BN210" s="1">
        <f t="shared" si="669"/>
        <v>0</v>
      </c>
      <c r="BO210" s="1">
        <f t="shared" si="669"/>
        <v>0</v>
      </c>
      <c r="BP210" s="1">
        <f t="shared" si="669"/>
        <v>0</v>
      </c>
      <c r="BQ210" s="1">
        <f t="shared" si="669"/>
        <v>0</v>
      </c>
      <c r="BR210" s="1">
        <f t="shared" si="669"/>
        <v>0</v>
      </c>
      <c r="BS210" s="1">
        <f t="shared" si="669"/>
        <v>52</v>
      </c>
      <c r="BT210" s="1">
        <f t="shared" si="669"/>
        <v>52</v>
      </c>
      <c r="BU210" s="1">
        <f t="shared" ref="BP210:BU211" si="670">BU211</f>
        <v>52</v>
      </c>
      <c r="BV210" s="1">
        <f t="shared" si="669"/>
        <v>0</v>
      </c>
      <c r="BW210" s="1">
        <f t="shared" ref="BV210:CK211" si="671">BW211</f>
        <v>0</v>
      </c>
      <c r="BX210" s="1">
        <f t="shared" si="671"/>
        <v>0</v>
      </c>
      <c r="BY210" s="1">
        <f t="shared" si="671"/>
        <v>0</v>
      </c>
      <c r="BZ210" s="1">
        <f t="shared" si="671"/>
        <v>52</v>
      </c>
      <c r="CA210" s="1">
        <f t="shared" si="671"/>
        <v>52</v>
      </c>
      <c r="CB210" s="97">
        <f t="shared" si="671"/>
        <v>0</v>
      </c>
      <c r="CC210" s="97">
        <f t="shared" si="671"/>
        <v>0</v>
      </c>
      <c r="CD210" s="97">
        <f t="shared" si="671"/>
        <v>0</v>
      </c>
      <c r="CE210" s="97">
        <f t="shared" si="671"/>
        <v>0</v>
      </c>
      <c r="CF210" s="124">
        <f t="shared" si="671"/>
        <v>52</v>
      </c>
      <c r="CG210" s="124">
        <f t="shared" si="671"/>
        <v>52</v>
      </c>
      <c r="CH210" s="97">
        <f t="shared" si="671"/>
        <v>0</v>
      </c>
      <c r="CI210" s="97">
        <f t="shared" si="671"/>
        <v>0</v>
      </c>
      <c r="CJ210" s="97">
        <f t="shared" si="671"/>
        <v>0</v>
      </c>
      <c r="CK210" s="97">
        <f t="shared" si="671"/>
        <v>0</v>
      </c>
      <c r="CL210" s="191">
        <f t="shared" ref="CH210:CO211" si="672">CL211</f>
        <v>52</v>
      </c>
      <c r="CM210" s="191">
        <f t="shared" si="672"/>
        <v>52</v>
      </c>
      <c r="CN210" s="191">
        <f t="shared" si="672"/>
        <v>51</v>
      </c>
      <c r="CO210" s="191">
        <f t="shared" si="672"/>
        <v>51</v>
      </c>
      <c r="CP210" s="210">
        <f t="shared" si="663"/>
        <v>98.076923076923066</v>
      </c>
      <c r="CQ210" s="210">
        <f t="shared" si="664"/>
        <v>98.076923076923066</v>
      </c>
    </row>
    <row r="211" spans="1:95" ht="33">
      <c r="A211" s="2" t="s">
        <v>35</v>
      </c>
      <c r="B211" s="27" t="s">
        <v>14</v>
      </c>
      <c r="C211" s="27" t="s">
        <v>75</v>
      </c>
      <c r="D211" s="36" t="s">
        <v>49</v>
      </c>
      <c r="E211" s="30">
        <v>200</v>
      </c>
      <c r="F211" s="1">
        <f>F212</f>
        <v>0</v>
      </c>
      <c r="G211" s="1">
        <f>G212</f>
        <v>0</v>
      </c>
      <c r="H211" s="1">
        <f t="shared" si="665"/>
        <v>0</v>
      </c>
      <c r="I211" s="1">
        <f t="shared" si="665"/>
        <v>0</v>
      </c>
      <c r="J211" s="1">
        <f t="shared" si="665"/>
        <v>0</v>
      </c>
      <c r="K211" s="1">
        <f t="shared" si="665"/>
        <v>0</v>
      </c>
      <c r="L211" s="1">
        <f t="shared" si="665"/>
        <v>0</v>
      </c>
      <c r="M211" s="1">
        <f t="shared" si="665"/>
        <v>0</v>
      </c>
      <c r="N211" s="1">
        <f t="shared" si="665"/>
        <v>0</v>
      </c>
      <c r="O211" s="1">
        <f t="shared" si="665"/>
        <v>0</v>
      </c>
      <c r="P211" s="1">
        <f t="shared" si="665"/>
        <v>0</v>
      </c>
      <c r="Q211" s="1">
        <f t="shared" si="665"/>
        <v>0</v>
      </c>
      <c r="R211" s="1">
        <f t="shared" si="665"/>
        <v>0</v>
      </c>
      <c r="S211" s="1">
        <f t="shared" si="665"/>
        <v>0</v>
      </c>
      <c r="T211" s="1">
        <f t="shared" si="666"/>
        <v>0</v>
      </c>
      <c r="U211" s="1">
        <f t="shared" si="666"/>
        <v>0</v>
      </c>
      <c r="V211" s="1">
        <f t="shared" si="666"/>
        <v>0</v>
      </c>
      <c r="W211" s="1">
        <f t="shared" si="666"/>
        <v>0</v>
      </c>
      <c r="X211" s="1">
        <f t="shared" si="666"/>
        <v>0</v>
      </c>
      <c r="Y211" s="1">
        <f t="shared" si="666"/>
        <v>0</v>
      </c>
      <c r="Z211" s="1">
        <f t="shared" si="666"/>
        <v>0</v>
      </c>
      <c r="AA211" s="1">
        <f t="shared" si="666"/>
        <v>0</v>
      </c>
      <c r="AB211" s="1">
        <f t="shared" si="666"/>
        <v>0</v>
      </c>
      <c r="AC211" s="1">
        <f t="shared" si="666"/>
        <v>0</v>
      </c>
      <c r="AD211" s="1">
        <f t="shared" si="666"/>
        <v>0</v>
      </c>
      <c r="AE211" s="1">
        <f t="shared" si="666"/>
        <v>0</v>
      </c>
      <c r="AF211" s="1">
        <f t="shared" si="667"/>
        <v>0</v>
      </c>
      <c r="AG211" s="1">
        <f t="shared" si="667"/>
        <v>0</v>
      </c>
      <c r="AH211" s="1">
        <f t="shared" si="667"/>
        <v>0</v>
      </c>
      <c r="AI211" s="1">
        <f t="shared" si="667"/>
        <v>0</v>
      </c>
      <c r="AJ211" s="1">
        <f t="shared" si="667"/>
        <v>0</v>
      </c>
      <c r="AK211" s="1">
        <f t="shared" si="667"/>
        <v>0</v>
      </c>
      <c r="AL211" s="1">
        <f t="shared" si="667"/>
        <v>0</v>
      </c>
      <c r="AM211" s="1">
        <f t="shared" si="667"/>
        <v>0</v>
      </c>
      <c r="AN211" s="1">
        <f t="shared" si="667"/>
        <v>0</v>
      </c>
      <c r="AO211" s="1">
        <f t="shared" si="667"/>
        <v>0</v>
      </c>
      <c r="AP211" s="1">
        <f t="shared" si="667"/>
        <v>0</v>
      </c>
      <c r="AQ211" s="1">
        <f t="shared" si="667"/>
        <v>0</v>
      </c>
      <c r="AR211" s="1">
        <f t="shared" si="667"/>
        <v>0</v>
      </c>
      <c r="AS211" s="1">
        <f t="shared" si="667"/>
        <v>0</v>
      </c>
      <c r="AT211" s="1">
        <f t="shared" si="667"/>
        <v>0</v>
      </c>
      <c r="AU211" s="1">
        <f t="shared" si="667"/>
        <v>0</v>
      </c>
      <c r="AV211" s="1">
        <f t="shared" si="667"/>
        <v>0</v>
      </c>
      <c r="AW211" s="1">
        <f t="shared" si="667"/>
        <v>0</v>
      </c>
      <c r="AX211" s="1">
        <f t="shared" ref="AX211:BA211" si="673">AX212</f>
        <v>0</v>
      </c>
      <c r="AY211" s="1">
        <f t="shared" si="673"/>
        <v>0</v>
      </c>
      <c r="AZ211" s="1">
        <f t="shared" si="673"/>
        <v>0</v>
      </c>
      <c r="BA211" s="1">
        <f t="shared" si="673"/>
        <v>0</v>
      </c>
      <c r="BB211" s="1">
        <f t="shared" si="668"/>
        <v>0</v>
      </c>
      <c r="BC211" s="1">
        <f t="shared" si="668"/>
        <v>0</v>
      </c>
      <c r="BD211" s="1">
        <f t="shared" si="667"/>
        <v>0</v>
      </c>
      <c r="BE211" s="1">
        <f t="shared" si="669"/>
        <v>0</v>
      </c>
      <c r="BF211" s="1">
        <f t="shared" si="669"/>
        <v>0</v>
      </c>
      <c r="BG211" s="1">
        <f t="shared" si="669"/>
        <v>0</v>
      </c>
      <c r="BH211" s="1">
        <f t="shared" si="669"/>
        <v>0</v>
      </c>
      <c r="BI211" s="1">
        <f t="shared" si="669"/>
        <v>0</v>
      </c>
      <c r="BJ211" s="1">
        <f t="shared" si="669"/>
        <v>0</v>
      </c>
      <c r="BK211" s="1">
        <f t="shared" si="669"/>
        <v>0</v>
      </c>
      <c r="BL211" s="1">
        <f t="shared" si="669"/>
        <v>0</v>
      </c>
      <c r="BM211" s="1">
        <f t="shared" si="669"/>
        <v>0</v>
      </c>
      <c r="BN211" s="1">
        <f t="shared" si="669"/>
        <v>0</v>
      </c>
      <c r="BO211" s="1">
        <f t="shared" si="669"/>
        <v>0</v>
      </c>
      <c r="BP211" s="1">
        <f t="shared" si="670"/>
        <v>0</v>
      </c>
      <c r="BQ211" s="1">
        <f t="shared" si="670"/>
        <v>0</v>
      </c>
      <c r="BR211" s="1">
        <f t="shared" si="670"/>
        <v>0</v>
      </c>
      <c r="BS211" s="1">
        <f t="shared" si="670"/>
        <v>52</v>
      </c>
      <c r="BT211" s="1">
        <f t="shared" si="670"/>
        <v>52</v>
      </c>
      <c r="BU211" s="1">
        <f t="shared" si="670"/>
        <v>52</v>
      </c>
      <c r="BV211" s="1">
        <f t="shared" si="671"/>
        <v>0</v>
      </c>
      <c r="BW211" s="1">
        <f t="shared" si="671"/>
        <v>0</v>
      </c>
      <c r="BX211" s="1">
        <f t="shared" si="671"/>
        <v>0</v>
      </c>
      <c r="BY211" s="1">
        <f t="shared" si="671"/>
        <v>0</v>
      </c>
      <c r="BZ211" s="1">
        <f t="shared" si="671"/>
        <v>52</v>
      </c>
      <c r="CA211" s="1">
        <f t="shared" si="671"/>
        <v>52</v>
      </c>
      <c r="CB211" s="97">
        <f t="shared" si="671"/>
        <v>0</v>
      </c>
      <c r="CC211" s="97">
        <f t="shared" si="671"/>
        <v>0</v>
      </c>
      <c r="CD211" s="97">
        <f t="shared" si="671"/>
        <v>0</v>
      </c>
      <c r="CE211" s="97">
        <f t="shared" si="671"/>
        <v>0</v>
      </c>
      <c r="CF211" s="124">
        <f t="shared" si="671"/>
        <v>52</v>
      </c>
      <c r="CG211" s="124">
        <f t="shared" si="671"/>
        <v>52</v>
      </c>
      <c r="CH211" s="97">
        <f t="shared" si="672"/>
        <v>0</v>
      </c>
      <c r="CI211" s="97">
        <f t="shared" si="672"/>
        <v>0</v>
      </c>
      <c r="CJ211" s="97">
        <f t="shared" si="672"/>
        <v>0</v>
      </c>
      <c r="CK211" s="97">
        <f t="shared" si="672"/>
        <v>0</v>
      </c>
      <c r="CL211" s="191">
        <f t="shared" si="672"/>
        <v>52</v>
      </c>
      <c r="CM211" s="191">
        <f t="shared" si="672"/>
        <v>52</v>
      </c>
      <c r="CN211" s="191">
        <f t="shared" si="672"/>
        <v>51</v>
      </c>
      <c r="CO211" s="191">
        <f t="shared" si="672"/>
        <v>51</v>
      </c>
      <c r="CP211" s="210">
        <f t="shared" si="663"/>
        <v>98.076923076923066</v>
      </c>
      <c r="CQ211" s="210">
        <f t="shared" si="664"/>
        <v>98.076923076923066</v>
      </c>
    </row>
    <row r="212" spans="1:95" ht="42.75" customHeight="1">
      <c r="A212" s="2" t="s">
        <v>36</v>
      </c>
      <c r="B212" s="27" t="s">
        <v>14</v>
      </c>
      <c r="C212" s="27" t="s">
        <v>75</v>
      </c>
      <c r="D212" s="36" t="s">
        <v>49</v>
      </c>
      <c r="E212" s="30">
        <v>240</v>
      </c>
      <c r="F212" s="1"/>
      <c r="G212" s="1"/>
      <c r="H212" s="1"/>
      <c r="I212" s="1"/>
      <c r="J212" s="1"/>
      <c r="K212" s="1"/>
      <c r="L212" s="1">
        <f>F212+H212+I212+J212+K212</f>
        <v>0</v>
      </c>
      <c r="M212" s="1">
        <f>G212+K212</f>
        <v>0</v>
      </c>
      <c r="N212" s="1"/>
      <c r="O212" s="1"/>
      <c r="P212" s="1"/>
      <c r="Q212" s="1"/>
      <c r="R212" s="1">
        <f>L212+N212+O212+P212+Q212</f>
        <v>0</v>
      </c>
      <c r="S212" s="1">
        <f>M212+Q212</f>
        <v>0</v>
      </c>
      <c r="T212" s="1"/>
      <c r="U212" s="1"/>
      <c r="V212" s="1"/>
      <c r="W212" s="1"/>
      <c r="X212" s="1">
        <f>R212+T212+U212+V212+W212</f>
        <v>0</v>
      </c>
      <c r="Y212" s="1">
        <f>S212+W212</f>
        <v>0</v>
      </c>
      <c r="Z212" s="1"/>
      <c r="AA212" s="1"/>
      <c r="AB212" s="1"/>
      <c r="AC212" s="1"/>
      <c r="AD212" s="1">
        <f>X212+Z212+AA212+AB212+AC212</f>
        <v>0</v>
      </c>
      <c r="AE212" s="1">
        <f>Y212+AC212</f>
        <v>0</v>
      </c>
      <c r="AF212" s="1"/>
      <c r="AG212" s="1"/>
      <c r="AH212" s="1"/>
      <c r="AI212" s="1"/>
      <c r="AJ212" s="1">
        <f>AD212+AF212+AG212+AH212+AI212</f>
        <v>0</v>
      </c>
      <c r="AK212" s="1">
        <f>AE212+AI212</f>
        <v>0</v>
      </c>
      <c r="AL212" s="1"/>
      <c r="AM212" s="1"/>
      <c r="AN212" s="1"/>
      <c r="AO212" s="1"/>
      <c r="AP212" s="1">
        <f>AJ212+AL212+AM212+AN212+AO212</f>
        <v>0</v>
      </c>
      <c r="AQ212" s="1">
        <f>AK212+AO212</f>
        <v>0</v>
      </c>
      <c r="AR212" s="1"/>
      <c r="AS212" s="1"/>
      <c r="AT212" s="1"/>
      <c r="AU212" s="1"/>
      <c r="AV212" s="1">
        <f>AP212+AR212+AS212+AT212+AU212</f>
        <v>0</v>
      </c>
      <c r="AW212" s="1">
        <f>AQ212+AU212</f>
        <v>0</v>
      </c>
      <c r="AX212" s="1"/>
      <c r="AY212" s="1"/>
      <c r="AZ212" s="1"/>
      <c r="BA212" s="1"/>
      <c r="BB212" s="1">
        <f>AV212+AX212+AY212+AZ212+BA212</f>
        <v>0</v>
      </c>
      <c r="BC212" s="1">
        <f>AW212+BA212</f>
        <v>0</v>
      </c>
      <c r="BD212" s="1"/>
      <c r="BE212" s="1"/>
      <c r="BF212" s="1"/>
      <c r="BG212" s="1"/>
      <c r="BH212" s="1">
        <f>BB212+BD212+BE212+BF212+BG212</f>
        <v>0</v>
      </c>
      <c r="BI212" s="1">
        <f>BC212+BG212</f>
        <v>0</v>
      </c>
      <c r="BJ212" s="1"/>
      <c r="BK212" s="1"/>
      <c r="BL212" s="1"/>
      <c r="BM212" s="1"/>
      <c r="BN212" s="1">
        <f>BH212+BJ212+BK212+BL212+BM212</f>
        <v>0</v>
      </c>
      <c r="BO212" s="1">
        <f>BI212+BM212</f>
        <v>0</v>
      </c>
      <c r="BP212" s="1"/>
      <c r="BQ212" s="1"/>
      <c r="BR212" s="1"/>
      <c r="BS212" s="1">
        <v>52</v>
      </c>
      <c r="BT212" s="1">
        <f>BN212+BP212+BQ212+BR212+BS212</f>
        <v>52</v>
      </c>
      <c r="BU212" s="1">
        <f>BO212+BS212</f>
        <v>52</v>
      </c>
      <c r="BV212" s="1"/>
      <c r="BW212" s="1"/>
      <c r="BX212" s="1"/>
      <c r="BY212" s="1"/>
      <c r="BZ212" s="1">
        <f>BT212+BV212+BW212+BX212+BY212</f>
        <v>52</v>
      </c>
      <c r="CA212" s="1">
        <f>BU212+BY212</f>
        <v>52</v>
      </c>
      <c r="CB212" s="97"/>
      <c r="CC212" s="97"/>
      <c r="CD212" s="97"/>
      <c r="CE212" s="97"/>
      <c r="CF212" s="124">
        <f>BZ212+CB212+CC212+CD212+CE212</f>
        <v>52</v>
      </c>
      <c r="CG212" s="124">
        <f>CA212+CE212</f>
        <v>52</v>
      </c>
      <c r="CH212" s="97"/>
      <c r="CI212" s="97"/>
      <c r="CJ212" s="97"/>
      <c r="CK212" s="97"/>
      <c r="CL212" s="191">
        <f>CF212+CH212+CI212+CJ212+CK212</f>
        <v>52</v>
      </c>
      <c r="CM212" s="191">
        <f>CG212+CK212</f>
        <v>52</v>
      </c>
      <c r="CN212" s="191">
        <v>51</v>
      </c>
      <c r="CO212" s="191">
        <v>51</v>
      </c>
      <c r="CP212" s="210">
        <f t="shared" si="663"/>
        <v>98.076923076923066</v>
      </c>
      <c r="CQ212" s="210">
        <f t="shared" si="664"/>
        <v>98.076923076923066</v>
      </c>
    </row>
    <row r="213" spans="1:95" ht="33">
      <c r="A213" s="2" t="s">
        <v>50</v>
      </c>
      <c r="B213" s="27" t="s">
        <v>14</v>
      </c>
      <c r="C213" s="27" t="s">
        <v>75</v>
      </c>
      <c r="D213" s="36" t="s">
        <v>51</v>
      </c>
      <c r="E213" s="27"/>
      <c r="F213" s="1">
        <f>F214+F216</f>
        <v>573</v>
      </c>
      <c r="G213" s="1">
        <f>G214+G216</f>
        <v>573</v>
      </c>
      <c r="H213" s="1">
        <f t="shared" ref="H213:M213" si="674">H214+H216</f>
        <v>0</v>
      </c>
      <c r="I213" s="1">
        <f t="shared" si="674"/>
        <v>0</v>
      </c>
      <c r="J213" s="1">
        <f t="shared" si="674"/>
        <v>0</v>
      </c>
      <c r="K213" s="1">
        <f t="shared" si="674"/>
        <v>0</v>
      </c>
      <c r="L213" s="1">
        <f t="shared" si="674"/>
        <v>573</v>
      </c>
      <c r="M213" s="1">
        <f t="shared" si="674"/>
        <v>573</v>
      </c>
      <c r="N213" s="1">
        <f t="shared" ref="N213:S213" si="675">N214+N216</f>
        <v>0</v>
      </c>
      <c r="O213" s="1">
        <f t="shared" si="675"/>
        <v>0</v>
      </c>
      <c r="P213" s="1">
        <f t="shared" si="675"/>
        <v>0</v>
      </c>
      <c r="Q213" s="1">
        <f t="shared" si="675"/>
        <v>0</v>
      </c>
      <c r="R213" s="1">
        <f t="shared" si="675"/>
        <v>573</v>
      </c>
      <c r="S213" s="1">
        <f t="shared" si="675"/>
        <v>573</v>
      </c>
      <c r="T213" s="1">
        <f t="shared" ref="T213:Y213" si="676">T214+T216</f>
        <v>0</v>
      </c>
      <c r="U213" s="1">
        <f t="shared" si="676"/>
        <v>0</v>
      </c>
      <c r="V213" s="1">
        <f t="shared" si="676"/>
        <v>0</v>
      </c>
      <c r="W213" s="1">
        <f t="shared" si="676"/>
        <v>0</v>
      </c>
      <c r="X213" s="1">
        <f t="shared" si="676"/>
        <v>573</v>
      </c>
      <c r="Y213" s="1">
        <f t="shared" si="676"/>
        <v>573</v>
      </c>
      <c r="Z213" s="1">
        <f t="shared" ref="Z213:AE213" si="677">Z214+Z216</f>
        <v>0</v>
      </c>
      <c r="AA213" s="1">
        <f t="shared" si="677"/>
        <v>0</v>
      </c>
      <c r="AB213" s="1">
        <f t="shared" si="677"/>
        <v>0</v>
      </c>
      <c r="AC213" s="1">
        <f t="shared" si="677"/>
        <v>0</v>
      </c>
      <c r="AD213" s="1">
        <f t="shared" si="677"/>
        <v>573</v>
      </c>
      <c r="AE213" s="1">
        <f t="shared" si="677"/>
        <v>573</v>
      </c>
      <c r="AF213" s="1">
        <f t="shared" ref="AF213:AK213" si="678">AF214+AF216</f>
        <v>0</v>
      </c>
      <c r="AG213" s="1">
        <f t="shared" si="678"/>
        <v>0</v>
      </c>
      <c r="AH213" s="1">
        <f t="shared" si="678"/>
        <v>0</v>
      </c>
      <c r="AI213" s="1">
        <f t="shared" si="678"/>
        <v>0</v>
      </c>
      <c r="AJ213" s="1">
        <f t="shared" si="678"/>
        <v>573</v>
      </c>
      <c r="AK213" s="1">
        <f t="shared" si="678"/>
        <v>573</v>
      </c>
      <c r="AL213" s="1">
        <f t="shared" ref="AL213:AQ213" si="679">AL214+AL216</f>
        <v>0</v>
      </c>
      <c r="AM213" s="1">
        <f t="shared" si="679"/>
        <v>0</v>
      </c>
      <c r="AN213" s="1">
        <f t="shared" si="679"/>
        <v>0</v>
      </c>
      <c r="AO213" s="1">
        <f t="shared" si="679"/>
        <v>0</v>
      </c>
      <c r="AP213" s="1">
        <f t="shared" si="679"/>
        <v>573</v>
      </c>
      <c r="AQ213" s="1">
        <f t="shared" si="679"/>
        <v>573</v>
      </c>
      <c r="AR213" s="1">
        <f t="shared" ref="AR213:AW213" si="680">AR214+AR216</f>
        <v>0</v>
      </c>
      <c r="AS213" s="1">
        <f t="shared" si="680"/>
        <v>0</v>
      </c>
      <c r="AT213" s="1">
        <f t="shared" si="680"/>
        <v>0</v>
      </c>
      <c r="AU213" s="1">
        <f t="shared" si="680"/>
        <v>0</v>
      </c>
      <c r="AV213" s="1">
        <f t="shared" si="680"/>
        <v>573</v>
      </c>
      <c r="AW213" s="1">
        <f t="shared" si="680"/>
        <v>573</v>
      </c>
      <c r="AX213" s="1">
        <f t="shared" ref="AX213:BC213" si="681">AX214+AX216</f>
        <v>0</v>
      </c>
      <c r="AY213" s="1">
        <f t="shared" si="681"/>
        <v>0</v>
      </c>
      <c r="AZ213" s="1">
        <f t="shared" si="681"/>
        <v>0</v>
      </c>
      <c r="BA213" s="1">
        <f t="shared" si="681"/>
        <v>0</v>
      </c>
      <c r="BB213" s="1">
        <f t="shared" si="681"/>
        <v>573</v>
      </c>
      <c r="BC213" s="1">
        <f t="shared" si="681"/>
        <v>573</v>
      </c>
      <c r="BD213" s="1">
        <f t="shared" ref="BD213:BI213" si="682">BD214+BD216</f>
        <v>0</v>
      </c>
      <c r="BE213" s="1">
        <f t="shared" si="682"/>
        <v>0</v>
      </c>
      <c r="BF213" s="1">
        <f t="shared" si="682"/>
        <v>0</v>
      </c>
      <c r="BG213" s="1">
        <f t="shared" si="682"/>
        <v>0</v>
      </c>
      <c r="BH213" s="1">
        <f t="shared" si="682"/>
        <v>573</v>
      </c>
      <c r="BI213" s="1">
        <f t="shared" si="682"/>
        <v>573</v>
      </c>
      <c r="BJ213" s="1">
        <f t="shared" ref="BJ213:BO213" si="683">BJ214+BJ216</f>
        <v>0</v>
      </c>
      <c r="BK213" s="1">
        <f t="shared" si="683"/>
        <v>0</v>
      </c>
      <c r="BL213" s="1">
        <f t="shared" si="683"/>
        <v>0</v>
      </c>
      <c r="BM213" s="1">
        <f t="shared" si="683"/>
        <v>0</v>
      </c>
      <c r="BN213" s="1">
        <f t="shared" si="683"/>
        <v>573</v>
      </c>
      <c r="BO213" s="1">
        <f t="shared" si="683"/>
        <v>573</v>
      </c>
      <c r="BP213" s="1">
        <f t="shared" ref="BP213:BU213" si="684">BP214+BP216</f>
        <v>0</v>
      </c>
      <c r="BQ213" s="1">
        <f t="shared" si="684"/>
        <v>0</v>
      </c>
      <c r="BR213" s="1">
        <f t="shared" si="684"/>
        <v>0</v>
      </c>
      <c r="BS213" s="1">
        <f t="shared" si="684"/>
        <v>207</v>
      </c>
      <c r="BT213" s="1">
        <f t="shared" si="684"/>
        <v>780</v>
      </c>
      <c r="BU213" s="1">
        <f t="shared" si="684"/>
        <v>780</v>
      </c>
      <c r="BV213" s="1">
        <f t="shared" ref="BV213:CA213" si="685">BV214+BV216</f>
        <v>0</v>
      </c>
      <c r="BW213" s="1">
        <f t="shared" si="685"/>
        <v>0</v>
      </c>
      <c r="BX213" s="1">
        <f t="shared" si="685"/>
        <v>0</v>
      </c>
      <c r="BY213" s="1">
        <f t="shared" si="685"/>
        <v>0</v>
      </c>
      <c r="BZ213" s="1">
        <f t="shared" si="685"/>
        <v>780</v>
      </c>
      <c r="CA213" s="1">
        <f t="shared" si="685"/>
        <v>780</v>
      </c>
      <c r="CB213" s="97">
        <f t="shared" ref="CB213:CG213" si="686">CB214+CB216</f>
        <v>0</v>
      </c>
      <c r="CC213" s="97">
        <f t="shared" si="686"/>
        <v>0</v>
      </c>
      <c r="CD213" s="97">
        <f t="shared" si="686"/>
        <v>0</v>
      </c>
      <c r="CE213" s="97">
        <f t="shared" si="686"/>
        <v>0</v>
      </c>
      <c r="CF213" s="124">
        <f t="shared" si="686"/>
        <v>780</v>
      </c>
      <c r="CG213" s="124">
        <f t="shared" si="686"/>
        <v>780</v>
      </c>
      <c r="CH213" s="97">
        <f t="shared" ref="CH213:CM213" si="687">CH214+CH216</f>
        <v>0</v>
      </c>
      <c r="CI213" s="97">
        <f t="shared" si="687"/>
        <v>0</v>
      </c>
      <c r="CJ213" s="97">
        <f t="shared" si="687"/>
        <v>0</v>
      </c>
      <c r="CK213" s="97">
        <f t="shared" si="687"/>
        <v>0</v>
      </c>
      <c r="CL213" s="191">
        <f t="shared" si="687"/>
        <v>780</v>
      </c>
      <c r="CM213" s="191">
        <f t="shared" si="687"/>
        <v>780</v>
      </c>
      <c r="CN213" s="191">
        <f t="shared" ref="CN213:CO213" si="688">CN214+CN216</f>
        <v>719</v>
      </c>
      <c r="CO213" s="191">
        <f t="shared" si="688"/>
        <v>719</v>
      </c>
      <c r="CP213" s="210">
        <f t="shared" si="663"/>
        <v>92.179487179487168</v>
      </c>
      <c r="CQ213" s="210">
        <f t="shared" si="664"/>
        <v>92.179487179487168</v>
      </c>
    </row>
    <row r="214" spans="1:95" ht="33">
      <c r="A214" s="2" t="s">
        <v>35</v>
      </c>
      <c r="B214" s="27" t="s">
        <v>14</v>
      </c>
      <c r="C214" s="27" t="s">
        <v>75</v>
      </c>
      <c r="D214" s="36" t="s">
        <v>51</v>
      </c>
      <c r="E214" s="30">
        <v>200</v>
      </c>
      <c r="F214" s="1">
        <f>F215</f>
        <v>570</v>
      </c>
      <c r="G214" s="1">
        <f>G215</f>
        <v>570</v>
      </c>
      <c r="H214" s="1">
        <f t="shared" ref="H214:BS214" si="689">H215</f>
        <v>0</v>
      </c>
      <c r="I214" s="1">
        <f t="shared" si="689"/>
        <v>0</v>
      </c>
      <c r="J214" s="1">
        <f t="shared" si="689"/>
        <v>0</v>
      </c>
      <c r="K214" s="1">
        <f t="shared" si="689"/>
        <v>0</v>
      </c>
      <c r="L214" s="1">
        <f t="shared" si="689"/>
        <v>570</v>
      </c>
      <c r="M214" s="1">
        <f t="shared" si="689"/>
        <v>570</v>
      </c>
      <c r="N214" s="1">
        <f t="shared" si="689"/>
        <v>0</v>
      </c>
      <c r="O214" s="1">
        <f t="shared" si="689"/>
        <v>0</v>
      </c>
      <c r="P214" s="1">
        <f t="shared" si="689"/>
        <v>0</v>
      </c>
      <c r="Q214" s="1">
        <f t="shared" si="689"/>
        <v>0</v>
      </c>
      <c r="R214" s="1">
        <f t="shared" si="689"/>
        <v>570</v>
      </c>
      <c r="S214" s="1">
        <f t="shared" si="689"/>
        <v>570</v>
      </c>
      <c r="T214" s="1">
        <f t="shared" si="689"/>
        <v>0</v>
      </c>
      <c r="U214" s="1">
        <f t="shared" si="689"/>
        <v>0</v>
      </c>
      <c r="V214" s="1">
        <f t="shared" si="689"/>
        <v>0</v>
      </c>
      <c r="W214" s="1">
        <f t="shared" si="689"/>
        <v>0</v>
      </c>
      <c r="X214" s="1">
        <f t="shared" si="689"/>
        <v>570</v>
      </c>
      <c r="Y214" s="1">
        <f t="shared" si="689"/>
        <v>570</v>
      </c>
      <c r="Z214" s="1">
        <f t="shared" si="689"/>
        <v>0</v>
      </c>
      <c r="AA214" s="1">
        <f t="shared" si="689"/>
        <v>0</v>
      </c>
      <c r="AB214" s="1">
        <f t="shared" si="689"/>
        <v>0</v>
      </c>
      <c r="AC214" s="1">
        <f t="shared" si="689"/>
        <v>0</v>
      </c>
      <c r="AD214" s="1">
        <f t="shared" si="689"/>
        <v>570</v>
      </c>
      <c r="AE214" s="1">
        <f t="shared" si="689"/>
        <v>570</v>
      </c>
      <c r="AF214" s="1">
        <f t="shared" si="689"/>
        <v>0</v>
      </c>
      <c r="AG214" s="1">
        <f t="shared" si="689"/>
        <v>0</v>
      </c>
      <c r="AH214" s="1">
        <f t="shared" si="689"/>
        <v>0</v>
      </c>
      <c r="AI214" s="1">
        <f t="shared" si="689"/>
        <v>0</v>
      </c>
      <c r="AJ214" s="1">
        <f t="shared" si="689"/>
        <v>570</v>
      </c>
      <c r="AK214" s="1">
        <f t="shared" si="689"/>
        <v>570</v>
      </c>
      <c r="AL214" s="1">
        <f t="shared" si="689"/>
        <v>0</v>
      </c>
      <c r="AM214" s="1">
        <f t="shared" si="689"/>
        <v>0</v>
      </c>
      <c r="AN214" s="1">
        <f t="shared" si="689"/>
        <v>0</v>
      </c>
      <c r="AO214" s="1">
        <f t="shared" si="689"/>
        <v>0</v>
      </c>
      <c r="AP214" s="1">
        <f t="shared" si="689"/>
        <v>570</v>
      </c>
      <c r="AQ214" s="1">
        <f t="shared" si="689"/>
        <v>570</v>
      </c>
      <c r="AR214" s="1">
        <f t="shared" si="689"/>
        <v>0</v>
      </c>
      <c r="AS214" s="1">
        <f t="shared" si="689"/>
        <v>0</v>
      </c>
      <c r="AT214" s="1">
        <f t="shared" si="689"/>
        <v>0</v>
      </c>
      <c r="AU214" s="1">
        <f t="shared" si="689"/>
        <v>0</v>
      </c>
      <c r="AV214" s="1">
        <f t="shared" si="689"/>
        <v>570</v>
      </c>
      <c r="AW214" s="1">
        <f t="shared" si="689"/>
        <v>570</v>
      </c>
      <c r="AX214" s="1">
        <f t="shared" si="689"/>
        <v>0</v>
      </c>
      <c r="AY214" s="1">
        <f t="shared" si="689"/>
        <v>0</v>
      </c>
      <c r="AZ214" s="1">
        <f t="shared" si="689"/>
        <v>0</v>
      </c>
      <c r="BA214" s="1">
        <f t="shared" si="689"/>
        <v>0</v>
      </c>
      <c r="BB214" s="1">
        <f t="shared" si="689"/>
        <v>570</v>
      </c>
      <c r="BC214" s="1">
        <f t="shared" si="689"/>
        <v>570</v>
      </c>
      <c r="BD214" s="1">
        <f t="shared" si="689"/>
        <v>0</v>
      </c>
      <c r="BE214" s="1">
        <f t="shared" si="689"/>
        <v>0</v>
      </c>
      <c r="BF214" s="1">
        <f t="shared" si="689"/>
        <v>0</v>
      </c>
      <c r="BG214" s="1">
        <f t="shared" si="689"/>
        <v>0</v>
      </c>
      <c r="BH214" s="1">
        <f t="shared" si="689"/>
        <v>570</v>
      </c>
      <c r="BI214" s="1">
        <f t="shared" si="689"/>
        <v>570</v>
      </c>
      <c r="BJ214" s="1">
        <f t="shared" si="689"/>
        <v>0</v>
      </c>
      <c r="BK214" s="1">
        <f t="shared" si="689"/>
        <v>0</v>
      </c>
      <c r="BL214" s="1">
        <f t="shared" si="689"/>
        <v>0</v>
      </c>
      <c r="BM214" s="1">
        <f t="shared" si="689"/>
        <v>0</v>
      </c>
      <c r="BN214" s="1">
        <f t="shared" si="689"/>
        <v>570</v>
      </c>
      <c r="BO214" s="1">
        <f t="shared" si="689"/>
        <v>570</v>
      </c>
      <c r="BP214" s="1">
        <f t="shared" si="689"/>
        <v>0</v>
      </c>
      <c r="BQ214" s="1">
        <f t="shared" si="689"/>
        <v>0</v>
      </c>
      <c r="BR214" s="1">
        <f t="shared" si="689"/>
        <v>0</v>
      </c>
      <c r="BS214" s="1">
        <f t="shared" si="689"/>
        <v>207</v>
      </c>
      <c r="BT214" s="1">
        <f t="shared" ref="BT214:CO214" si="690">BT215</f>
        <v>777</v>
      </c>
      <c r="BU214" s="1">
        <f t="shared" si="690"/>
        <v>777</v>
      </c>
      <c r="BV214" s="1">
        <f t="shared" si="690"/>
        <v>0</v>
      </c>
      <c r="BW214" s="1">
        <f t="shared" si="690"/>
        <v>0</v>
      </c>
      <c r="BX214" s="1">
        <f t="shared" si="690"/>
        <v>0</v>
      </c>
      <c r="BY214" s="1">
        <f t="shared" si="690"/>
        <v>0</v>
      </c>
      <c r="BZ214" s="1">
        <f t="shared" si="690"/>
        <v>777</v>
      </c>
      <c r="CA214" s="1">
        <f t="shared" si="690"/>
        <v>777</v>
      </c>
      <c r="CB214" s="97">
        <f t="shared" si="690"/>
        <v>0</v>
      </c>
      <c r="CC214" s="97">
        <f t="shared" si="690"/>
        <v>0</v>
      </c>
      <c r="CD214" s="97">
        <f t="shared" si="690"/>
        <v>0</v>
      </c>
      <c r="CE214" s="97">
        <f t="shared" si="690"/>
        <v>0</v>
      </c>
      <c r="CF214" s="124">
        <f t="shared" si="690"/>
        <v>777</v>
      </c>
      <c r="CG214" s="124">
        <f t="shared" si="690"/>
        <v>777</v>
      </c>
      <c r="CH214" s="97">
        <f t="shared" si="690"/>
        <v>0</v>
      </c>
      <c r="CI214" s="97">
        <f t="shared" si="690"/>
        <v>0</v>
      </c>
      <c r="CJ214" s="97">
        <f t="shared" si="690"/>
        <v>0</v>
      </c>
      <c r="CK214" s="97">
        <f t="shared" si="690"/>
        <v>0</v>
      </c>
      <c r="CL214" s="191">
        <f t="shared" si="690"/>
        <v>777</v>
      </c>
      <c r="CM214" s="191">
        <f t="shared" si="690"/>
        <v>777</v>
      </c>
      <c r="CN214" s="191">
        <f t="shared" si="690"/>
        <v>716</v>
      </c>
      <c r="CO214" s="191">
        <f t="shared" si="690"/>
        <v>716</v>
      </c>
      <c r="CP214" s="210">
        <f t="shared" si="663"/>
        <v>92.149292149292151</v>
      </c>
      <c r="CQ214" s="210">
        <f t="shared" si="664"/>
        <v>92.149292149292151</v>
      </c>
    </row>
    <row r="215" spans="1:95" ht="38.25" customHeight="1">
      <c r="A215" s="2" t="s">
        <v>36</v>
      </c>
      <c r="B215" s="27" t="s">
        <v>14</v>
      </c>
      <c r="C215" s="27" t="s">
        <v>75</v>
      </c>
      <c r="D215" s="36" t="s">
        <v>51</v>
      </c>
      <c r="E215" s="30">
        <v>240</v>
      </c>
      <c r="F215" s="1">
        <v>570</v>
      </c>
      <c r="G215" s="1">
        <v>570</v>
      </c>
      <c r="H215" s="1"/>
      <c r="I215" s="1"/>
      <c r="J215" s="1"/>
      <c r="K215" s="1"/>
      <c r="L215" s="1">
        <f>F215+H215+I215+J215+K215</f>
        <v>570</v>
      </c>
      <c r="M215" s="1">
        <f>G215+K215</f>
        <v>570</v>
      </c>
      <c r="N215" s="1"/>
      <c r="O215" s="1"/>
      <c r="P215" s="1"/>
      <c r="Q215" s="1"/>
      <c r="R215" s="1">
        <f>L215+N215+O215+P215+Q215</f>
        <v>570</v>
      </c>
      <c r="S215" s="1">
        <f>M215+Q215</f>
        <v>570</v>
      </c>
      <c r="T215" s="1"/>
      <c r="U215" s="1"/>
      <c r="V215" s="1"/>
      <c r="W215" s="1"/>
      <c r="X215" s="1">
        <f>R215+T215+U215+V215+W215</f>
        <v>570</v>
      </c>
      <c r="Y215" s="1">
        <f>S215+W215</f>
        <v>570</v>
      </c>
      <c r="Z215" s="1"/>
      <c r="AA215" s="1"/>
      <c r="AB215" s="1"/>
      <c r="AC215" s="1"/>
      <c r="AD215" s="1">
        <f>X215+Z215+AA215+AB215+AC215</f>
        <v>570</v>
      </c>
      <c r="AE215" s="1">
        <f>Y215+AC215</f>
        <v>570</v>
      </c>
      <c r="AF215" s="1"/>
      <c r="AG215" s="1"/>
      <c r="AH215" s="1"/>
      <c r="AI215" s="1"/>
      <c r="AJ215" s="1">
        <f>AD215+AF215+AG215+AH215+AI215</f>
        <v>570</v>
      </c>
      <c r="AK215" s="1">
        <f>AE215+AI215</f>
        <v>570</v>
      </c>
      <c r="AL215" s="1"/>
      <c r="AM215" s="1"/>
      <c r="AN215" s="1"/>
      <c r="AO215" s="1"/>
      <c r="AP215" s="1">
        <f>AJ215+AL215+AM215+AN215+AO215</f>
        <v>570</v>
      </c>
      <c r="AQ215" s="1">
        <f>AK215+AO215</f>
        <v>570</v>
      </c>
      <c r="AR215" s="1"/>
      <c r="AS215" s="1"/>
      <c r="AT215" s="1"/>
      <c r="AU215" s="1"/>
      <c r="AV215" s="1">
        <f>AP215+AR215+AS215+AT215+AU215</f>
        <v>570</v>
      </c>
      <c r="AW215" s="1">
        <f>AQ215+AU215</f>
        <v>570</v>
      </c>
      <c r="AX215" s="1"/>
      <c r="AY215" s="1"/>
      <c r="AZ215" s="1"/>
      <c r="BA215" s="1"/>
      <c r="BB215" s="1">
        <f>AV215+AX215+AY215+AZ215+BA215</f>
        <v>570</v>
      </c>
      <c r="BC215" s="1">
        <f>AW215+BA215</f>
        <v>570</v>
      </c>
      <c r="BD215" s="1"/>
      <c r="BE215" s="1"/>
      <c r="BF215" s="1"/>
      <c r="BG215" s="1"/>
      <c r="BH215" s="1">
        <f>BB215+BD215+BE215+BF215+BG215</f>
        <v>570</v>
      </c>
      <c r="BI215" s="1">
        <f>BC215+BG215</f>
        <v>570</v>
      </c>
      <c r="BJ215" s="1"/>
      <c r="BK215" s="1"/>
      <c r="BL215" s="1"/>
      <c r="BM215" s="1"/>
      <c r="BN215" s="1">
        <f>BH215+BJ215+BK215+BL215+BM215</f>
        <v>570</v>
      </c>
      <c r="BO215" s="1">
        <f>BI215+BM215</f>
        <v>570</v>
      </c>
      <c r="BP215" s="1"/>
      <c r="BQ215" s="1"/>
      <c r="BR215" s="1"/>
      <c r="BS215" s="1">
        <v>207</v>
      </c>
      <c r="BT215" s="1">
        <f>BN215+BP215+BQ215+BR215+BS215</f>
        <v>777</v>
      </c>
      <c r="BU215" s="1">
        <f>BO215+BS215</f>
        <v>777</v>
      </c>
      <c r="BV215" s="1"/>
      <c r="BW215" s="1"/>
      <c r="BX215" s="1"/>
      <c r="BY215" s="1"/>
      <c r="BZ215" s="1">
        <f>BT215+BV215+BW215+BX215+BY215</f>
        <v>777</v>
      </c>
      <c r="CA215" s="1">
        <f>BU215+BY215</f>
        <v>777</v>
      </c>
      <c r="CB215" s="97"/>
      <c r="CC215" s="97"/>
      <c r="CD215" s="97"/>
      <c r="CE215" s="97"/>
      <c r="CF215" s="124">
        <f>BZ215+CB215+CC215+CD215+CE215</f>
        <v>777</v>
      </c>
      <c r="CG215" s="124">
        <f>CA215+CE215</f>
        <v>777</v>
      </c>
      <c r="CH215" s="97"/>
      <c r="CI215" s="97"/>
      <c r="CJ215" s="97"/>
      <c r="CK215" s="97"/>
      <c r="CL215" s="191">
        <f>CF215+CH215+CI215+CJ215+CK215</f>
        <v>777</v>
      </c>
      <c r="CM215" s="191">
        <f>CG215+CK215</f>
        <v>777</v>
      </c>
      <c r="CN215" s="191">
        <v>716</v>
      </c>
      <c r="CO215" s="191">
        <v>716</v>
      </c>
      <c r="CP215" s="210">
        <f t="shared" si="663"/>
        <v>92.149292149292151</v>
      </c>
      <c r="CQ215" s="210">
        <f t="shared" si="664"/>
        <v>92.149292149292151</v>
      </c>
    </row>
    <row r="216" spans="1:95" ht="21.75" customHeight="1">
      <c r="A216" s="2" t="s">
        <v>40</v>
      </c>
      <c r="B216" s="27" t="s">
        <v>14</v>
      </c>
      <c r="C216" s="27" t="s">
        <v>75</v>
      </c>
      <c r="D216" s="36" t="s">
        <v>51</v>
      </c>
      <c r="E216" s="30">
        <v>800</v>
      </c>
      <c r="F216" s="1">
        <f>F217</f>
        <v>3</v>
      </c>
      <c r="G216" s="1">
        <f>G217</f>
        <v>3</v>
      </c>
      <c r="H216" s="1">
        <f t="shared" ref="H216:BS216" si="691">H217</f>
        <v>0</v>
      </c>
      <c r="I216" s="1">
        <f t="shared" si="691"/>
        <v>0</v>
      </c>
      <c r="J216" s="1">
        <f t="shared" si="691"/>
        <v>0</v>
      </c>
      <c r="K216" s="1">
        <f t="shared" si="691"/>
        <v>0</v>
      </c>
      <c r="L216" s="1">
        <f t="shared" si="691"/>
        <v>3</v>
      </c>
      <c r="M216" s="1">
        <f t="shared" si="691"/>
        <v>3</v>
      </c>
      <c r="N216" s="1">
        <f t="shared" si="691"/>
        <v>0</v>
      </c>
      <c r="O216" s="1">
        <f t="shared" si="691"/>
        <v>0</v>
      </c>
      <c r="P216" s="1">
        <f t="shared" si="691"/>
        <v>0</v>
      </c>
      <c r="Q216" s="1">
        <f t="shared" si="691"/>
        <v>0</v>
      </c>
      <c r="R216" s="1">
        <f t="shared" si="691"/>
        <v>3</v>
      </c>
      <c r="S216" s="1">
        <f t="shared" si="691"/>
        <v>3</v>
      </c>
      <c r="T216" s="1">
        <f t="shared" si="691"/>
        <v>0</v>
      </c>
      <c r="U216" s="1">
        <f t="shared" si="691"/>
        <v>0</v>
      </c>
      <c r="V216" s="1">
        <f t="shared" si="691"/>
        <v>0</v>
      </c>
      <c r="W216" s="1">
        <f t="shared" si="691"/>
        <v>0</v>
      </c>
      <c r="X216" s="1">
        <f t="shared" si="691"/>
        <v>3</v>
      </c>
      <c r="Y216" s="1">
        <f t="shared" si="691"/>
        <v>3</v>
      </c>
      <c r="Z216" s="1">
        <f t="shared" si="691"/>
        <v>0</v>
      </c>
      <c r="AA216" s="1">
        <f t="shared" si="691"/>
        <v>0</v>
      </c>
      <c r="AB216" s="1">
        <f t="shared" si="691"/>
        <v>0</v>
      </c>
      <c r="AC216" s="1">
        <f t="shared" si="691"/>
        <v>0</v>
      </c>
      <c r="AD216" s="1">
        <f t="shared" si="691"/>
        <v>3</v>
      </c>
      <c r="AE216" s="1">
        <f t="shared" si="691"/>
        <v>3</v>
      </c>
      <c r="AF216" s="1">
        <f t="shared" si="691"/>
        <v>0</v>
      </c>
      <c r="AG216" s="1">
        <f t="shared" si="691"/>
        <v>0</v>
      </c>
      <c r="AH216" s="1">
        <f t="shared" si="691"/>
        <v>0</v>
      </c>
      <c r="AI216" s="1">
        <f t="shared" si="691"/>
        <v>0</v>
      </c>
      <c r="AJ216" s="1">
        <f t="shared" si="691"/>
        <v>3</v>
      </c>
      <c r="AK216" s="1">
        <f t="shared" si="691"/>
        <v>3</v>
      </c>
      <c r="AL216" s="1">
        <f t="shared" si="691"/>
        <v>0</v>
      </c>
      <c r="AM216" s="1">
        <f t="shared" si="691"/>
        <v>0</v>
      </c>
      <c r="AN216" s="1">
        <f t="shared" si="691"/>
        <v>0</v>
      </c>
      <c r="AO216" s="1">
        <f t="shared" si="691"/>
        <v>0</v>
      </c>
      <c r="AP216" s="1">
        <f t="shared" si="691"/>
        <v>3</v>
      </c>
      <c r="AQ216" s="1">
        <f t="shared" si="691"/>
        <v>3</v>
      </c>
      <c r="AR216" s="1">
        <f t="shared" si="691"/>
        <v>0</v>
      </c>
      <c r="AS216" s="1">
        <f t="shared" si="691"/>
        <v>0</v>
      </c>
      <c r="AT216" s="1">
        <f t="shared" si="691"/>
        <v>0</v>
      </c>
      <c r="AU216" s="1">
        <f t="shared" si="691"/>
        <v>0</v>
      </c>
      <c r="AV216" s="1">
        <f t="shared" si="691"/>
        <v>3</v>
      </c>
      <c r="AW216" s="1">
        <f t="shared" si="691"/>
        <v>3</v>
      </c>
      <c r="AX216" s="1">
        <f t="shared" si="691"/>
        <v>0</v>
      </c>
      <c r="AY216" s="1">
        <f t="shared" si="691"/>
        <v>0</v>
      </c>
      <c r="AZ216" s="1">
        <f t="shared" si="691"/>
        <v>0</v>
      </c>
      <c r="BA216" s="1">
        <f t="shared" si="691"/>
        <v>0</v>
      </c>
      <c r="BB216" s="1">
        <f t="shared" si="691"/>
        <v>3</v>
      </c>
      <c r="BC216" s="1">
        <f t="shared" si="691"/>
        <v>3</v>
      </c>
      <c r="BD216" s="1">
        <f t="shared" si="691"/>
        <v>0</v>
      </c>
      <c r="BE216" s="1">
        <f t="shared" si="691"/>
        <v>0</v>
      </c>
      <c r="BF216" s="1">
        <f t="shared" si="691"/>
        <v>0</v>
      </c>
      <c r="BG216" s="1">
        <f t="shared" si="691"/>
        <v>0</v>
      </c>
      <c r="BH216" s="1">
        <f t="shared" si="691"/>
        <v>3</v>
      </c>
      <c r="BI216" s="1">
        <f t="shared" si="691"/>
        <v>3</v>
      </c>
      <c r="BJ216" s="1">
        <f t="shared" si="691"/>
        <v>0</v>
      </c>
      <c r="BK216" s="1">
        <f t="shared" si="691"/>
        <v>0</v>
      </c>
      <c r="BL216" s="1">
        <f t="shared" si="691"/>
        <v>0</v>
      </c>
      <c r="BM216" s="1">
        <f t="shared" si="691"/>
        <v>0</v>
      </c>
      <c r="BN216" s="1">
        <f t="shared" si="691"/>
        <v>3</v>
      </c>
      <c r="BO216" s="1">
        <f t="shared" si="691"/>
        <v>3</v>
      </c>
      <c r="BP216" s="1">
        <f t="shared" si="691"/>
        <v>0</v>
      </c>
      <c r="BQ216" s="1">
        <f t="shared" si="691"/>
        <v>0</v>
      </c>
      <c r="BR216" s="1">
        <f t="shared" si="691"/>
        <v>0</v>
      </c>
      <c r="BS216" s="1">
        <f t="shared" si="691"/>
        <v>0</v>
      </c>
      <c r="BT216" s="1">
        <f t="shared" ref="BT216:CO216" si="692">BT217</f>
        <v>3</v>
      </c>
      <c r="BU216" s="1">
        <f t="shared" si="692"/>
        <v>3</v>
      </c>
      <c r="BV216" s="1">
        <f t="shared" si="692"/>
        <v>0</v>
      </c>
      <c r="BW216" s="1">
        <f t="shared" si="692"/>
        <v>0</v>
      </c>
      <c r="BX216" s="1">
        <f t="shared" si="692"/>
        <v>0</v>
      </c>
      <c r="BY216" s="1">
        <f t="shared" si="692"/>
        <v>0</v>
      </c>
      <c r="BZ216" s="1">
        <f t="shared" si="692"/>
        <v>3</v>
      </c>
      <c r="CA216" s="1">
        <f t="shared" si="692"/>
        <v>3</v>
      </c>
      <c r="CB216" s="97">
        <f t="shared" si="692"/>
        <v>0</v>
      </c>
      <c r="CC216" s="97">
        <f t="shared" si="692"/>
        <v>0</v>
      </c>
      <c r="CD216" s="97">
        <f t="shared" si="692"/>
        <v>0</v>
      </c>
      <c r="CE216" s="97">
        <f t="shared" si="692"/>
        <v>0</v>
      </c>
      <c r="CF216" s="124">
        <f t="shared" si="692"/>
        <v>3</v>
      </c>
      <c r="CG216" s="124">
        <f t="shared" si="692"/>
        <v>3</v>
      </c>
      <c r="CH216" s="97">
        <f t="shared" si="692"/>
        <v>0</v>
      </c>
      <c r="CI216" s="97">
        <f t="shared" si="692"/>
        <v>0</v>
      </c>
      <c r="CJ216" s="97">
        <f t="shared" si="692"/>
        <v>0</v>
      </c>
      <c r="CK216" s="97">
        <f t="shared" si="692"/>
        <v>0</v>
      </c>
      <c r="CL216" s="191">
        <f t="shared" si="692"/>
        <v>3</v>
      </c>
      <c r="CM216" s="191">
        <f t="shared" si="692"/>
        <v>3</v>
      </c>
      <c r="CN216" s="191">
        <f t="shared" si="692"/>
        <v>3</v>
      </c>
      <c r="CO216" s="191">
        <f t="shared" si="692"/>
        <v>3</v>
      </c>
      <c r="CP216" s="210">
        <f t="shared" si="663"/>
        <v>100</v>
      </c>
      <c r="CQ216" s="210">
        <f t="shared" si="664"/>
        <v>100</v>
      </c>
    </row>
    <row r="217" spans="1:95" ht="20.25" customHeight="1">
      <c r="A217" s="2" t="s">
        <v>42</v>
      </c>
      <c r="B217" s="27" t="s">
        <v>14</v>
      </c>
      <c r="C217" s="27" t="s">
        <v>75</v>
      </c>
      <c r="D217" s="36" t="s">
        <v>51</v>
      </c>
      <c r="E217" s="30">
        <v>850</v>
      </c>
      <c r="F217" s="1">
        <v>3</v>
      </c>
      <c r="G217" s="1">
        <v>3</v>
      </c>
      <c r="H217" s="1"/>
      <c r="I217" s="1"/>
      <c r="J217" s="1"/>
      <c r="K217" s="1"/>
      <c r="L217" s="1">
        <f>F217+H217+I217+J217+K217</f>
        <v>3</v>
      </c>
      <c r="M217" s="1">
        <f>G217+K217</f>
        <v>3</v>
      </c>
      <c r="N217" s="1"/>
      <c r="O217" s="1"/>
      <c r="P217" s="1"/>
      <c r="Q217" s="1"/>
      <c r="R217" s="1">
        <f>L217+N217+O217+P217+Q217</f>
        <v>3</v>
      </c>
      <c r="S217" s="1">
        <f>M217+Q217</f>
        <v>3</v>
      </c>
      <c r="T217" s="1"/>
      <c r="U217" s="1"/>
      <c r="V217" s="1"/>
      <c r="W217" s="1"/>
      <c r="X217" s="1">
        <f>R217+T217+U217+V217+W217</f>
        <v>3</v>
      </c>
      <c r="Y217" s="1">
        <f>S217+W217</f>
        <v>3</v>
      </c>
      <c r="Z217" s="1"/>
      <c r="AA217" s="1"/>
      <c r="AB217" s="1"/>
      <c r="AC217" s="1"/>
      <c r="AD217" s="1">
        <f>X217+Z217+AA217+AB217+AC217</f>
        <v>3</v>
      </c>
      <c r="AE217" s="1">
        <f>Y217+AC217</f>
        <v>3</v>
      </c>
      <c r="AF217" s="1"/>
      <c r="AG217" s="1"/>
      <c r="AH217" s="1"/>
      <c r="AI217" s="1"/>
      <c r="AJ217" s="1">
        <f>AD217+AF217+AG217+AH217+AI217</f>
        <v>3</v>
      </c>
      <c r="AK217" s="1">
        <f>AE217+AI217</f>
        <v>3</v>
      </c>
      <c r="AL217" s="1"/>
      <c r="AM217" s="1"/>
      <c r="AN217" s="1"/>
      <c r="AO217" s="1"/>
      <c r="AP217" s="1">
        <f>AJ217+AL217+AM217+AN217+AO217</f>
        <v>3</v>
      </c>
      <c r="AQ217" s="1">
        <f>AK217+AO217</f>
        <v>3</v>
      </c>
      <c r="AR217" s="1"/>
      <c r="AS217" s="1"/>
      <c r="AT217" s="1"/>
      <c r="AU217" s="1"/>
      <c r="AV217" s="1">
        <f>AP217+AR217+AS217+AT217+AU217</f>
        <v>3</v>
      </c>
      <c r="AW217" s="1">
        <f>AQ217+AU217</f>
        <v>3</v>
      </c>
      <c r="AX217" s="1"/>
      <c r="AY217" s="1"/>
      <c r="AZ217" s="1"/>
      <c r="BA217" s="1"/>
      <c r="BB217" s="1">
        <f>AV217+AX217+AY217+AZ217+BA217</f>
        <v>3</v>
      </c>
      <c r="BC217" s="1">
        <f>AW217+BA217</f>
        <v>3</v>
      </c>
      <c r="BD217" s="1"/>
      <c r="BE217" s="1"/>
      <c r="BF217" s="1"/>
      <c r="BG217" s="1"/>
      <c r="BH217" s="1">
        <f>BB217+BD217+BE217+BF217+BG217</f>
        <v>3</v>
      </c>
      <c r="BI217" s="1">
        <f>BC217+BG217</f>
        <v>3</v>
      </c>
      <c r="BJ217" s="1"/>
      <c r="BK217" s="1"/>
      <c r="BL217" s="1"/>
      <c r="BM217" s="1"/>
      <c r="BN217" s="1">
        <f>BH217+BJ217+BK217+BL217+BM217</f>
        <v>3</v>
      </c>
      <c r="BO217" s="1">
        <f>BI217+BM217</f>
        <v>3</v>
      </c>
      <c r="BP217" s="1"/>
      <c r="BQ217" s="1"/>
      <c r="BR217" s="1"/>
      <c r="BS217" s="1"/>
      <c r="BT217" s="1">
        <f>BN217+BP217+BQ217+BR217+BS217</f>
        <v>3</v>
      </c>
      <c r="BU217" s="1">
        <f>BO217+BS217</f>
        <v>3</v>
      </c>
      <c r="BV217" s="1"/>
      <c r="BW217" s="1"/>
      <c r="BX217" s="1"/>
      <c r="BY217" s="1"/>
      <c r="BZ217" s="1">
        <f>BT217+BV217+BW217+BX217+BY217</f>
        <v>3</v>
      </c>
      <c r="CA217" s="1">
        <f>BU217+BY217</f>
        <v>3</v>
      </c>
      <c r="CB217" s="97"/>
      <c r="CC217" s="97"/>
      <c r="CD217" s="97"/>
      <c r="CE217" s="97"/>
      <c r="CF217" s="124">
        <f>BZ217+CB217+CC217+CD217+CE217</f>
        <v>3</v>
      </c>
      <c r="CG217" s="124">
        <f>CA217+CE217</f>
        <v>3</v>
      </c>
      <c r="CH217" s="97"/>
      <c r="CI217" s="97"/>
      <c r="CJ217" s="97"/>
      <c r="CK217" s="97"/>
      <c r="CL217" s="191">
        <f>CF217+CH217+CI217+CJ217+CK217</f>
        <v>3</v>
      </c>
      <c r="CM217" s="191">
        <f>CG217+CK217</f>
        <v>3</v>
      </c>
      <c r="CN217" s="191">
        <v>3</v>
      </c>
      <c r="CO217" s="191">
        <v>3</v>
      </c>
      <c r="CP217" s="210">
        <f t="shared" si="663"/>
        <v>100</v>
      </c>
      <c r="CQ217" s="210">
        <f t="shared" si="664"/>
        <v>100</v>
      </c>
    </row>
    <row r="218" spans="1:95" s="149" customFormat="1" ht="68.25" hidden="1" customHeight="1">
      <c r="A218" s="113" t="s">
        <v>52</v>
      </c>
      <c r="B218" s="114" t="s">
        <v>14</v>
      </c>
      <c r="C218" s="114" t="s">
        <v>75</v>
      </c>
      <c r="D218" s="143" t="s">
        <v>53</v>
      </c>
      <c r="E218" s="114"/>
      <c r="F218" s="116">
        <f>F219+F221</f>
        <v>269</v>
      </c>
      <c r="G218" s="116">
        <f>G219+G221</f>
        <v>269</v>
      </c>
      <c r="H218" s="116">
        <f t="shared" ref="H218:M218" si="693">H219+H221</f>
        <v>0</v>
      </c>
      <c r="I218" s="116">
        <f t="shared" si="693"/>
        <v>0</v>
      </c>
      <c r="J218" s="116">
        <f t="shared" si="693"/>
        <v>0</v>
      </c>
      <c r="K218" s="116">
        <f t="shared" si="693"/>
        <v>0</v>
      </c>
      <c r="L218" s="116">
        <f t="shared" si="693"/>
        <v>269</v>
      </c>
      <c r="M218" s="116">
        <f t="shared" si="693"/>
        <v>269</v>
      </c>
      <c r="N218" s="116">
        <f t="shared" ref="N218:S218" si="694">N219+N221</f>
        <v>0</v>
      </c>
      <c r="O218" s="116">
        <f t="shared" si="694"/>
        <v>0</v>
      </c>
      <c r="P218" s="116">
        <f t="shared" si="694"/>
        <v>0</v>
      </c>
      <c r="Q218" s="116">
        <f t="shared" si="694"/>
        <v>0</v>
      </c>
      <c r="R218" s="116">
        <f t="shared" si="694"/>
        <v>269</v>
      </c>
      <c r="S218" s="116">
        <f t="shared" si="694"/>
        <v>269</v>
      </c>
      <c r="T218" s="116">
        <f t="shared" ref="T218:Y218" si="695">T219+T221</f>
        <v>0</v>
      </c>
      <c r="U218" s="116">
        <f t="shared" si="695"/>
        <v>0</v>
      </c>
      <c r="V218" s="116">
        <f t="shared" si="695"/>
        <v>0</v>
      </c>
      <c r="W218" s="116">
        <f t="shared" si="695"/>
        <v>0</v>
      </c>
      <c r="X218" s="116">
        <f t="shared" si="695"/>
        <v>269</v>
      </c>
      <c r="Y218" s="116">
        <f t="shared" si="695"/>
        <v>269</v>
      </c>
      <c r="Z218" s="116">
        <f t="shared" ref="Z218:AE218" si="696">Z219+Z221</f>
        <v>0</v>
      </c>
      <c r="AA218" s="116">
        <f t="shared" si="696"/>
        <v>0</v>
      </c>
      <c r="AB218" s="116">
        <f t="shared" si="696"/>
        <v>0</v>
      </c>
      <c r="AC218" s="116">
        <f t="shared" si="696"/>
        <v>0</v>
      </c>
      <c r="AD218" s="116">
        <f t="shared" si="696"/>
        <v>269</v>
      </c>
      <c r="AE218" s="116">
        <f t="shared" si="696"/>
        <v>269</v>
      </c>
      <c r="AF218" s="116">
        <f t="shared" ref="AF218:AK218" si="697">AF219+AF221</f>
        <v>0</v>
      </c>
      <c r="AG218" s="116">
        <f t="shared" si="697"/>
        <v>0</v>
      </c>
      <c r="AH218" s="116">
        <f t="shared" si="697"/>
        <v>0</v>
      </c>
      <c r="AI218" s="116">
        <f t="shared" si="697"/>
        <v>0</v>
      </c>
      <c r="AJ218" s="116">
        <f t="shared" si="697"/>
        <v>269</v>
      </c>
      <c r="AK218" s="116">
        <f t="shared" si="697"/>
        <v>269</v>
      </c>
      <c r="AL218" s="116">
        <f t="shared" ref="AL218:AQ218" si="698">AL219+AL221</f>
        <v>0</v>
      </c>
      <c r="AM218" s="116">
        <f t="shared" si="698"/>
        <v>0</v>
      </c>
      <c r="AN218" s="116">
        <f t="shared" si="698"/>
        <v>0</v>
      </c>
      <c r="AO218" s="116">
        <f t="shared" si="698"/>
        <v>0</v>
      </c>
      <c r="AP218" s="116">
        <f t="shared" si="698"/>
        <v>269</v>
      </c>
      <c r="AQ218" s="116">
        <f t="shared" si="698"/>
        <v>269</v>
      </c>
      <c r="AR218" s="116">
        <f t="shared" ref="AR218:AW218" si="699">AR219+AR221</f>
        <v>0</v>
      </c>
      <c r="AS218" s="116">
        <f t="shared" si="699"/>
        <v>0</v>
      </c>
      <c r="AT218" s="116">
        <f t="shared" si="699"/>
        <v>0</v>
      </c>
      <c r="AU218" s="116">
        <f t="shared" si="699"/>
        <v>0</v>
      </c>
      <c r="AV218" s="116">
        <f t="shared" si="699"/>
        <v>269</v>
      </c>
      <c r="AW218" s="116">
        <f t="shared" si="699"/>
        <v>269</v>
      </c>
      <c r="AX218" s="116">
        <f t="shared" ref="AX218:BC218" si="700">AX219+AX221</f>
        <v>0</v>
      </c>
      <c r="AY218" s="116">
        <f t="shared" si="700"/>
        <v>0</v>
      </c>
      <c r="AZ218" s="116">
        <f t="shared" si="700"/>
        <v>0</v>
      </c>
      <c r="BA218" s="116">
        <f t="shared" si="700"/>
        <v>0</v>
      </c>
      <c r="BB218" s="116">
        <f t="shared" si="700"/>
        <v>269</v>
      </c>
      <c r="BC218" s="116">
        <f t="shared" si="700"/>
        <v>269</v>
      </c>
      <c r="BD218" s="116">
        <f t="shared" ref="BD218:BI218" si="701">BD219+BD221</f>
        <v>0</v>
      </c>
      <c r="BE218" s="116">
        <f t="shared" si="701"/>
        <v>0</v>
      </c>
      <c r="BF218" s="116">
        <f t="shared" si="701"/>
        <v>0</v>
      </c>
      <c r="BG218" s="116">
        <f t="shared" si="701"/>
        <v>0</v>
      </c>
      <c r="BH218" s="116">
        <f t="shared" si="701"/>
        <v>269</v>
      </c>
      <c r="BI218" s="116">
        <f t="shared" si="701"/>
        <v>269</v>
      </c>
      <c r="BJ218" s="116">
        <f t="shared" ref="BJ218:BO218" si="702">BJ219+BJ221</f>
        <v>0</v>
      </c>
      <c r="BK218" s="116">
        <f t="shared" si="702"/>
        <v>0</v>
      </c>
      <c r="BL218" s="116">
        <f t="shared" si="702"/>
        <v>0</v>
      </c>
      <c r="BM218" s="116">
        <f t="shared" si="702"/>
        <v>0</v>
      </c>
      <c r="BN218" s="116">
        <f t="shared" si="702"/>
        <v>269</v>
      </c>
      <c r="BO218" s="116">
        <f t="shared" si="702"/>
        <v>269</v>
      </c>
      <c r="BP218" s="116">
        <f t="shared" ref="BP218:BU218" si="703">BP219+BP221</f>
        <v>0</v>
      </c>
      <c r="BQ218" s="116">
        <f t="shared" si="703"/>
        <v>0</v>
      </c>
      <c r="BR218" s="116">
        <f t="shared" si="703"/>
        <v>0</v>
      </c>
      <c r="BS218" s="116">
        <f t="shared" si="703"/>
        <v>0</v>
      </c>
      <c r="BT218" s="116">
        <f t="shared" si="703"/>
        <v>269</v>
      </c>
      <c r="BU218" s="116">
        <f t="shared" si="703"/>
        <v>269</v>
      </c>
      <c r="BV218" s="116">
        <f t="shared" ref="BV218:CA218" si="704">BV219+BV221</f>
        <v>0</v>
      </c>
      <c r="BW218" s="116">
        <f t="shared" si="704"/>
        <v>0</v>
      </c>
      <c r="BX218" s="116">
        <f t="shared" si="704"/>
        <v>0</v>
      </c>
      <c r="BY218" s="116">
        <f t="shared" si="704"/>
        <v>0</v>
      </c>
      <c r="BZ218" s="116">
        <f t="shared" si="704"/>
        <v>269</v>
      </c>
      <c r="CA218" s="116">
        <f t="shared" si="704"/>
        <v>269</v>
      </c>
      <c r="CB218" s="116">
        <f t="shared" ref="CB218:CG218" si="705">CB219+CB221</f>
        <v>0</v>
      </c>
      <c r="CC218" s="116">
        <f t="shared" si="705"/>
        <v>0</v>
      </c>
      <c r="CD218" s="116">
        <f t="shared" si="705"/>
        <v>0</v>
      </c>
      <c r="CE218" s="116">
        <f t="shared" si="705"/>
        <v>-269</v>
      </c>
      <c r="CF218" s="116">
        <f t="shared" si="705"/>
        <v>0</v>
      </c>
      <c r="CG218" s="116">
        <f t="shared" si="705"/>
        <v>0</v>
      </c>
      <c r="CH218" s="116">
        <f t="shared" ref="CH218:CM218" si="706">CH219+CH221</f>
        <v>0</v>
      </c>
      <c r="CI218" s="116">
        <f t="shared" si="706"/>
        <v>0</v>
      </c>
      <c r="CJ218" s="116">
        <f t="shared" si="706"/>
        <v>0</v>
      </c>
      <c r="CK218" s="116">
        <f t="shared" si="706"/>
        <v>0</v>
      </c>
      <c r="CL218" s="191">
        <f t="shared" si="706"/>
        <v>0</v>
      </c>
      <c r="CM218" s="191">
        <f t="shared" si="706"/>
        <v>0</v>
      </c>
      <c r="CN218" s="206"/>
      <c r="CO218" s="206"/>
      <c r="CP218" s="210" t="e">
        <f t="shared" si="663"/>
        <v>#DIV/0!</v>
      </c>
      <c r="CQ218" s="210" t="e">
        <f t="shared" si="664"/>
        <v>#DIV/0!</v>
      </c>
    </row>
    <row r="219" spans="1:95" s="149" customFormat="1" ht="91.5" hidden="1" customHeight="1">
      <c r="A219" s="113" t="s">
        <v>22</v>
      </c>
      <c r="B219" s="114" t="s">
        <v>14</v>
      </c>
      <c r="C219" s="114" t="s">
        <v>75</v>
      </c>
      <c r="D219" s="143" t="s">
        <v>53</v>
      </c>
      <c r="E219" s="115">
        <v>100</v>
      </c>
      <c r="F219" s="116">
        <f>F220</f>
        <v>127</v>
      </c>
      <c r="G219" s="116">
        <f>G220</f>
        <v>127</v>
      </c>
      <c r="H219" s="116">
        <f t="shared" ref="H219:BS219" si="707">H220</f>
        <v>0</v>
      </c>
      <c r="I219" s="116">
        <f t="shared" si="707"/>
        <v>0</v>
      </c>
      <c r="J219" s="116">
        <f t="shared" si="707"/>
        <v>0</v>
      </c>
      <c r="K219" s="116">
        <f t="shared" si="707"/>
        <v>0</v>
      </c>
      <c r="L219" s="116">
        <f t="shared" si="707"/>
        <v>127</v>
      </c>
      <c r="M219" s="116">
        <f t="shared" si="707"/>
        <v>127</v>
      </c>
      <c r="N219" s="116">
        <f t="shared" si="707"/>
        <v>0</v>
      </c>
      <c r="O219" s="116">
        <f t="shared" si="707"/>
        <v>0</v>
      </c>
      <c r="P219" s="116">
        <f t="shared" si="707"/>
        <v>0</v>
      </c>
      <c r="Q219" s="116">
        <f t="shared" si="707"/>
        <v>0</v>
      </c>
      <c r="R219" s="116">
        <f t="shared" si="707"/>
        <v>127</v>
      </c>
      <c r="S219" s="116">
        <f t="shared" si="707"/>
        <v>127</v>
      </c>
      <c r="T219" s="116">
        <f t="shared" si="707"/>
        <v>0</v>
      </c>
      <c r="U219" s="116">
        <f t="shared" si="707"/>
        <v>0</v>
      </c>
      <c r="V219" s="116">
        <f t="shared" si="707"/>
        <v>0</v>
      </c>
      <c r="W219" s="116">
        <f t="shared" si="707"/>
        <v>0</v>
      </c>
      <c r="X219" s="116">
        <f t="shared" si="707"/>
        <v>127</v>
      </c>
      <c r="Y219" s="116">
        <f t="shared" si="707"/>
        <v>127</v>
      </c>
      <c r="Z219" s="116">
        <f t="shared" si="707"/>
        <v>0</v>
      </c>
      <c r="AA219" s="116">
        <f t="shared" si="707"/>
        <v>0</v>
      </c>
      <c r="AB219" s="116">
        <f t="shared" si="707"/>
        <v>0</v>
      </c>
      <c r="AC219" s="116">
        <f t="shared" si="707"/>
        <v>0</v>
      </c>
      <c r="AD219" s="116">
        <f t="shared" si="707"/>
        <v>127</v>
      </c>
      <c r="AE219" s="116">
        <f t="shared" si="707"/>
        <v>127</v>
      </c>
      <c r="AF219" s="116">
        <f t="shared" si="707"/>
        <v>0</v>
      </c>
      <c r="AG219" s="116">
        <f t="shared" si="707"/>
        <v>0</v>
      </c>
      <c r="AH219" s="116">
        <f t="shared" si="707"/>
        <v>0</v>
      </c>
      <c r="AI219" s="116">
        <f t="shared" si="707"/>
        <v>0</v>
      </c>
      <c r="AJ219" s="116">
        <f t="shared" si="707"/>
        <v>127</v>
      </c>
      <c r="AK219" s="116">
        <f t="shared" si="707"/>
        <v>127</v>
      </c>
      <c r="AL219" s="116">
        <f t="shared" si="707"/>
        <v>0</v>
      </c>
      <c r="AM219" s="116">
        <f t="shared" si="707"/>
        <v>0</v>
      </c>
      <c r="AN219" s="116">
        <f t="shared" si="707"/>
        <v>0</v>
      </c>
      <c r="AO219" s="116">
        <f t="shared" si="707"/>
        <v>0</v>
      </c>
      <c r="AP219" s="116">
        <f t="shared" si="707"/>
        <v>127</v>
      </c>
      <c r="AQ219" s="116">
        <f t="shared" si="707"/>
        <v>127</v>
      </c>
      <c r="AR219" s="116">
        <f t="shared" si="707"/>
        <v>0</v>
      </c>
      <c r="AS219" s="116">
        <f t="shared" si="707"/>
        <v>0</v>
      </c>
      <c r="AT219" s="116">
        <f t="shared" si="707"/>
        <v>0</v>
      </c>
      <c r="AU219" s="116">
        <f t="shared" si="707"/>
        <v>0</v>
      </c>
      <c r="AV219" s="116">
        <f t="shared" si="707"/>
        <v>127</v>
      </c>
      <c r="AW219" s="116">
        <f t="shared" si="707"/>
        <v>127</v>
      </c>
      <c r="AX219" s="116">
        <f t="shared" si="707"/>
        <v>0</v>
      </c>
      <c r="AY219" s="116">
        <f t="shared" si="707"/>
        <v>0</v>
      </c>
      <c r="AZ219" s="116">
        <f t="shared" si="707"/>
        <v>0</v>
      </c>
      <c r="BA219" s="116">
        <f t="shared" si="707"/>
        <v>0</v>
      </c>
      <c r="BB219" s="116">
        <f t="shared" si="707"/>
        <v>127</v>
      </c>
      <c r="BC219" s="116">
        <f t="shared" si="707"/>
        <v>127</v>
      </c>
      <c r="BD219" s="116">
        <f t="shared" si="707"/>
        <v>0</v>
      </c>
      <c r="BE219" s="116">
        <f t="shared" si="707"/>
        <v>0</v>
      </c>
      <c r="BF219" s="116">
        <f t="shared" si="707"/>
        <v>0</v>
      </c>
      <c r="BG219" s="116">
        <f t="shared" si="707"/>
        <v>0</v>
      </c>
      <c r="BH219" s="116">
        <f t="shared" si="707"/>
        <v>127</v>
      </c>
      <c r="BI219" s="116">
        <f t="shared" si="707"/>
        <v>127</v>
      </c>
      <c r="BJ219" s="116">
        <f t="shared" si="707"/>
        <v>0</v>
      </c>
      <c r="BK219" s="116">
        <f t="shared" si="707"/>
        <v>0</v>
      </c>
      <c r="BL219" s="116">
        <f t="shared" si="707"/>
        <v>0</v>
      </c>
      <c r="BM219" s="116">
        <f t="shared" si="707"/>
        <v>0</v>
      </c>
      <c r="BN219" s="116">
        <f t="shared" si="707"/>
        <v>127</v>
      </c>
      <c r="BO219" s="116">
        <f t="shared" si="707"/>
        <v>127</v>
      </c>
      <c r="BP219" s="116">
        <f t="shared" si="707"/>
        <v>0</v>
      </c>
      <c r="BQ219" s="116">
        <f t="shared" si="707"/>
        <v>0</v>
      </c>
      <c r="BR219" s="116">
        <f t="shared" si="707"/>
        <v>0</v>
      </c>
      <c r="BS219" s="116">
        <f t="shared" si="707"/>
        <v>0</v>
      </c>
      <c r="BT219" s="116">
        <f t="shared" ref="BT219:CM219" si="708">BT220</f>
        <v>127</v>
      </c>
      <c r="BU219" s="116">
        <f t="shared" si="708"/>
        <v>127</v>
      </c>
      <c r="BV219" s="116">
        <f t="shared" si="708"/>
        <v>0</v>
      </c>
      <c r="BW219" s="116">
        <f t="shared" si="708"/>
        <v>0</v>
      </c>
      <c r="BX219" s="116">
        <f t="shared" si="708"/>
        <v>0</v>
      </c>
      <c r="BY219" s="116">
        <f t="shared" si="708"/>
        <v>0</v>
      </c>
      <c r="BZ219" s="116">
        <f t="shared" si="708"/>
        <v>127</v>
      </c>
      <c r="CA219" s="116">
        <f t="shared" si="708"/>
        <v>127</v>
      </c>
      <c r="CB219" s="116">
        <f t="shared" si="708"/>
        <v>0</v>
      </c>
      <c r="CC219" s="116">
        <f t="shared" si="708"/>
        <v>0</v>
      </c>
      <c r="CD219" s="116">
        <f t="shared" si="708"/>
        <v>0</v>
      </c>
      <c r="CE219" s="116">
        <f t="shared" si="708"/>
        <v>-127</v>
      </c>
      <c r="CF219" s="116">
        <f t="shared" si="708"/>
        <v>0</v>
      </c>
      <c r="CG219" s="116">
        <f t="shared" si="708"/>
        <v>0</v>
      </c>
      <c r="CH219" s="116">
        <f t="shared" si="708"/>
        <v>0</v>
      </c>
      <c r="CI219" s="116">
        <f t="shared" si="708"/>
        <v>0</v>
      </c>
      <c r="CJ219" s="116">
        <f t="shared" si="708"/>
        <v>0</v>
      </c>
      <c r="CK219" s="116">
        <f t="shared" si="708"/>
        <v>0</v>
      </c>
      <c r="CL219" s="191">
        <f t="shared" si="708"/>
        <v>0</v>
      </c>
      <c r="CM219" s="191">
        <f t="shared" si="708"/>
        <v>0</v>
      </c>
      <c r="CN219" s="206"/>
      <c r="CO219" s="206"/>
      <c r="CP219" s="210" t="e">
        <f t="shared" si="663"/>
        <v>#DIV/0!</v>
      </c>
      <c r="CQ219" s="210" t="e">
        <f t="shared" si="664"/>
        <v>#DIV/0!</v>
      </c>
    </row>
    <row r="220" spans="1:95" s="149" customFormat="1" ht="23.25" hidden="1" customHeight="1">
      <c r="A220" s="113" t="s">
        <v>122</v>
      </c>
      <c r="B220" s="114" t="s">
        <v>14</v>
      </c>
      <c r="C220" s="114" t="s">
        <v>75</v>
      </c>
      <c r="D220" s="143" t="s">
        <v>53</v>
      </c>
      <c r="E220" s="115">
        <v>110</v>
      </c>
      <c r="F220" s="116">
        <v>127</v>
      </c>
      <c r="G220" s="116">
        <v>127</v>
      </c>
      <c r="H220" s="116"/>
      <c r="I220" s="116"/>
      <c r="J220" s="116"/>
      <c r="K220" s="116"/>
      <c r="L220" s="116">
        <f>F220+H220+I220+J220+K220</f>
        <v>127</v>
      </c>
      <c r="M220" s="116">
        <f>G220+K220</f>
        <v>127</v>
      </c>
      <c r="N220" s="116"/>
      <c r="O220" s="116"/>
      <c r="P220" s="116"/>
      <c r="Q220" s="116"/>
      <c r="R220" s="116">
        <f>L220+N220+O220+P220+Q220</f>
        <v>127</v>
      </c>
      <c r="S220" s="116">
        <f>M220+Q220</f>
        <v>127</v>
      </c>
      <c r="T220" s="116"/>
      <c r="U220" s="116"/>
      <c r="V220" s="116"/>
      <c r="W220" s="116"/>
      <c r="X220" s="116">
        <f>R220+T220+U220+V220+W220</f>
        <v>127</v>
      </c>
      <c r="Y220" s="116">
        <f>S220+W220</f>
        <v>127</v>
      </c>
      <c r="Z220" s="116"/>
      <c r="AA220" s="116"/>
      <c r="AB220" s="116"/>
      <c r="AC220" s="116"/>
      <c r="AD220" s="116">
        <f>X220+Z220+AA220+AB220+AC220</f>
        <v>127</v>
      </c>
      <c r="AE220" s="116">
        <f>Y220+AC220</f>
        <v>127</v>
      </c>
      <c r="AF220" s="116"/>
      <c r="AG220" s="116"/>
      <c r="AH220" s="116"/>
      <c r="AI220" s="116"/>
      <c r="AJ220" s="116">
        <f>AD220+AF220+AG220+AH220+AI220</f>
        <v>127</v>
      </c>
      <c r="AK220" s="116">
        <f>AE220+AI220</f>
        <v>127</v>
      </c>
      <c r="AL220" s="116"/>
      <c r="AM220" s="116"/>
      <c r="AN220" s="116"/>
      <c r="AO220" s="116"/>
      <c r="AP220" s="116">
        <f>AJ220+AL220+AM220+AN220+AO220</f>
        <v>127</v>
      </c>
      <c r="AQ220" s="116">
        <f>AK220+AO220</f>
        <v>127</v>
      </c>
      <c r="AR220" s="116"/>
      <c r="AS220" s="116"/>
      <c r="AT220" s="116"/>
      <c r="AU220" s="116"/>
      <c r="AV220" s="116">
        <f>AP220+AR220+AS220+AT220+AU220</f>
        <v>127</v>
      </c>
      <c r="AW220" s="116">
        <f>AQ220+AU220</f>
        <v>127</v>
      </c>
      <c r="AX220" s="116"/>
      <c r="AY220" s="116"/>
      <c r="AZ220" s="116"/>
      <c r="BA220" s="116"/>
      <c r="BB220" s="116">
        <f>AV220+AX220+AY220+AZ220+BA220</f>
        <v>127</v>
      </c>
      <c r="BC220" s="116">
        <f>AW220+BA220</f>
        <v>127</v>
      </c>
      <c r="BD220" s="116"/>
      <c r="BE220" s="116"/>
      <c r="BF220" s="116"/>
      <c r="BG220" s="116"/>
      <c r="BH220" s="116">
        <f>BB220+BD220+BE220+BF220+BG220</f>
        <v>127</v>
      </c>
      <c r="BI220" s="116">
        <f>BC220+BG220</f>
        <v>127</v>
      </c>
      <c r="BJ220" s="116"/>
      <c r="BK220" s="116"/>
      <c r="BL220" s="116"/>
      <c r="BM220" s="116"/>
      <c r="BN220" s="116">
        <f>BH220+BJ220+BK220+BL220+BM220</f>
        <v>127</v>
      </c>
      <c r="BO220" s="116">
        <f>BI220+BM220</f>
        <v>127</v>
      </c>
      <c r="BP220" s="116"/>
      <c r="BQ220" s="116"/>
      <c r="BR220" s="116"/>
      <c r="BS220" s="116"/>
      <c r="BT220" s="116">
        <f>BN220+BP220+BQ220+BR220+BS220</f>
        <v>127</v>
      </c>
      <c r="BU220" s="116">
        <f>BO220+BS220</f>
        <v>127</v>
      </c>
      <c r="BV220" s="116"/>
      <c r="BW220" s="116"/>
      <c r="BX220" s="116"/>
      <c r="BY220" s="116"/>
      <c r="BZ220" s="116">
        <f>BT220+BV220+BW220+BX220+BY220</f>
        <v>127</v>
      </c>
      <c r="CA220" s="116">
        <f>BU220+BY220</f>
        <v>127</v>
      </c>
      <c r="CB220" s="116"/>
      <c r="CC220" s="116"/>
      <c r="CD220" s="116"/>
      <c r="CE220" s="116">
        <v>-127</v>
      </c>
      <c r="CF220" s="116">
        <f>BZ220+CB220+CC220+CD220+CE220</f>
        <v>0</v>
      </c>
      <c r="CG220" s="116">
        <f>CA220+CE220</f>
        <v>0</v>
      </c>
      <c r="CH220" s="116"/>
      <c r="CI220" s="116"/>
      <c r="CJ220" s="116"/>
      <c r="CK220" s="116"/>
      <c r="CL220" s="191">
        <f>CF220+CH220+CI220+CJ220+CK220</f>
        <v>0</v>
      </c>
      <c r="CM220" s="191">
        <f>CG220+CK220</f>
        <v>0</v>
      </c>
      <c r="CN220" s="206"/>
      <c r="CO220" s="206"/>
      <c r="CP220" s="210" t="e">
        <f t="shared" si="663"/>
        <v>#DIV/0!</v>
      </c>
      <c r="CQ220" s="210" t="e">
        <f t="shared" si="664"/>
        <v>#DIV/0!</v>
      </c>
    </row>
    <row r="221" spans="1:95" s="149" customFormat="1" ht="33.75" hidden="1" customHeight="1">
      <c r="A221" s="113" t="s">
        <v>35</v>
      </c>
      <c r="B221" s="114" t="s">
        <v>14</v>
      </c>
      <c r="C221" s="114" t="s">
        <v>75</v>
      </c>
      <c r="D221" s="143" t="s">
        <v>53</v>
      </c>
      <c r="E221" s="115">
        <v>200</v>
      </c>
      <c r="F221" s="116">
        <f>F222</f>
        <v>142</v>
      </c>
      <c r="G221" s="116">
        <f>G222</f>
        <v>142</v>
      </c>
      <c r="H221" s="116">
        <f t="shared" ref="H221:BS221" si="709">H222</f>
        <v>0</v>
      </c>
      <c r="I221" s="116">
        <f t="shared" si="709"/>
        <v>0</v>
      </c>
      <c r="J221" s="116">
        <f t="shared" si="709"/>
        <v>0</v>
      </c>
      <c r="K221" s="116">
        <f t="shared" si="709"/>
        <v>0</v>
      </c>
      <c r="L221" s="116">
        <f t="shared" si="709"/>
        <v>142</v>
      </c>
      <c r="M221" s="116">
        <f t="shared" si="709"/>
        <v>142</v>
      </c>
      <c r="N221" s="116">
        <f t="shared" si="709"/>
        <v>0</v>
      </c>
      <c r="O221" s="116">
        <f t="shared" si="709"/>
        <v>0</v>
      </c>
      <c r="P221" s="116">
        <f t="shared" si="709"/>
        <v>0</v>
      </c>
      <c r="Q221" s="116">
        <f t="shared" si="709"/>
        <v>0</v>
      </c>
      <c r="R221" s="116">
        <f t="shared" si="709"/>
        <v>142</v>
      </c>
      <c r="S221" s="116">
        <f t="shared" si="709"/>
        <v>142</v>
      </c>
      <c r="T221" s="116">
        <f t="shared" si="709"/>
        <v>0</v>
      </c>
      <c r="U221" s="116">
        <f t="shared" si="709"/>
        <v>0</v>
      </c>
      <c r="V221" s="116">
        <f t="shared" si="709"/>
        <v>0</v>
      </c>
      <c r="W221" s="116">
        <f t="shared" si="709"/>
        <v>0</v>
      </c>
      <c r="X221" s="116">
        <f t="shared" si="709"/>
        <v>142</v>
      </c>
      <c r="Y221" s="116">
        <f t="shared" si="709"/>
        <v>142</v>
      </c>
      <c r="Z221" s="116">
        <f t="shared" si="709"/>
        <v>0</v>
      </c>
      <c r="AA221" s="116">
        <f t="shared" si="709"/>
        <v>0</v>
      </c>
      <c r="AB221" s="116">
        <f t="shared" si="709"/>
        <v>0</v>
      </c>
      <c r="AC221" s="116">
        <f t="shared" si="709"/>
        <v>0</v>
      </c>
      <c r="AD221" s="116">
        <f t="shared" si="709"/>
        <v>142</v>
      </c>
      <c r="AE221" s="116">
        <f t="shared" si="709"/>
        <v>142</v>
      </c>
      <c r="AF221" s="116">
        <f t="shared" si="709"/>
        <v>0</v>
      </c>
      <c r="AG221" s="116">
        <f t="shared" si="709"/>
        <v>0</v>
      </c>
      <c r="AH221" s="116">
        <f t="shared" si="709"/>
        <v>0</v>
      </c>
      <c r="AI221" s="116">
        <f t="shared" si="709"/>
        <v>0</v>
      </c>
      <c r="AJ221" s="116">
        <f t="shared" si="709"/>
        <v>142</v>
      </c>
      <c r="AK221" s="116">
        <f t="shared" si="709"/>
        <v>142</v>
      </c>
      <c r="AL221" s="116">
        <f t="shared" si="709"/>
        <v>0</v>
      </c>
      <c r="AM221" s="116">
        <f t="shared" si="709"/>
        <v>0</v>
      </c>
      <c r="AN221" s="116">
        <f t="shared" si="709"/>
        <v>0</v>
      </c>
      <c r="AO221" s="116">
        <f t="shared" si="709"/>
        <v>0</v>
      </c>
      <c r="AP221" s="116">
        <f t="shared" si="709"/>
        <v>142</v>
      </c>
      <c r="AQ221" s="116">
        <f t="shared" si="709"/>
        <v>142</v>
      </c>
      <c r="AR221" s="116">
        <f t="shared" si="709"/>
        <v>0</v>
      </c>
      <c r="AS221" s="116">
        <f t="shared" si="709"/>
        <v>0</v>
      </c>
      <c r="AT221" s="116">
        <f t="shared" si="709"/>
        <v>0</v>
      </c>
      <c r="AU221" s="116">
        <f t="shared" si="709"/>
        <v>0</v>
      </c>
      <c r="AV221" s="116">
        <f t="shared" si="709"/>
        <v>142</v>
      </c>
      <c r="AW221" s="116">
        <f t="shared" si="709"/>
        <v>142</v>
      </c>
      <c r="AX221" s="116">
        <f t="shared" si="709"/>
        <v>0</v>
      </c>
      <c r="AY221" s="116">
        <f t="shared" si="709"/>
        <v>0</v>
      </c>
      <c r="AZ221" s="116">
        <f t="shared" si="709"/>
        <v>0</v>
      </c>
      <c r="BA221" s="116">
        <f t="shared" si="709"/>
        <v>0</v>
      </c>
      <c r="BB221" s="116">
        <f t="shared" si="709"/>
        <v>142</v>
      </c>
      <c r="BC221" s="116">
        <f t="shared" si="709"/>
        <v>142</v>
      </c>
      <c r="BD221" s="116">
        <f t="shared" si="709"/>
        <v>0</v>
      </c>
      <c r="BE221" s="116">
        <f t="shared" si="709"/>
        <v>0</v>
      </c>
      <c r="BF221" s="116">
        <f t="shared" si="709"/>
        <v>0</v>
      </c>
      <c r="BG221" s="116">
        <f t="shared" si="709"/>
        <v>0</v>
      </c>
      <c r="BH221" s="116">
        <f t="shared" si="709"/>
        <v>142</v>
      </c>
      <c r="BI221" s="116">
        <f t="shared" si="709"/>
        <v>142</v>
      </c>
      <c r="BJ221" s="116">
        <f t="shared" si="709"/>
        <v>0</v>
      </c>
      <c r="BK221" s="116">
        <f t="shared" si="709"/>
        <v>0</v>
      </c>
      <c r="BL221" s="116">
        <f t="shared" si="709"/>
        <v>0</v>
      </c>
      <c r="BM221" s="116">
        <f t="shared" si="709"/>
        <v>0</v>
      </c>
      <c r="BN221" s="116">
        <f t="shared" si="709"/>
        <v>142</v>
      </c>
      <c r="BO221" s="116">
        <f t="shared" si="709"/>
        <v>142</v>
      </c>
      <c r="BP221" s="116">
        <f t="shared" si="709"/>
        <v>0</v>
      </c>
      <c r="BQ221" s="116">
        <f t="shared" si="709"/>
        <v>0</v>
      </c>
      <c r="BR221" s="116">
        <f t="shared" si="709"/>
        <v>0</v>
      </c>
      <c r="BS221" s="116">
        <f t="shared" si="709"/>
        <v>0</v>
      </c>
      <c r="BT221" s="116">
        <f t="shared" ref="BT221:CM221" si="710">BT222</f>
        <v>142</v>
      </c>
      <c r="BU221" s="116">
        <f t="shared" si="710"/>
        <v>142</v>
      </c>
      <c r="BV221" s="116">
        <f t="shared" si="710"/>
        <v>0</v>
      </c>
      <c r="BW221" s="116">
        <f t="shared" si="710"/>
        <v>0</v>
      </c>
      <c r="BX221" s="116">
        <f t="shared" si="710"/>
        <v>0</v>
      </c>
      <c r="BY221" s="116">
        <f t="shared" si="710"/>
        <v>0</v>
      </c>
      <c r="BZ221" s="116">
        <f t="shared" si="710"/>
        <v>142</v>
      </c>
      <c r="CA221" s="116">
        <f t="shared" si="710"/>
        <v>142</v>
      </c>
      <c r="CB221" s="116">
        <f t="shared" si="710"/>
        <v>0</v>
      </c>
      <c r="CC221" s="116">
        <f t="shared" si="710"/>
        <v>0</v>
      </c>
      <c r="CD221" s="116">
        <f t="shared" si="710"/>
        <v>0</v>
      </c>
      <c r="CE221" s="116">
        <f t="shared" si="710"/>
        <v>-142</v>
      </c>
      <c r="CF221" s="116">
        <f t="shared" si="710"/>
        <v>0</v>
      </c>
      <c r="CG221" s="116">
        <f t="shared" si="710"/>
        <v>0</v>
      </c>
      <c r="CH221" s="116">
        <f t="shared" si="710"/>
        <v>0</v>
      </c>
      <c r="CI221" s="116">
        <f t="shared" si="710"/>
        <v>0</v>
      </c>
      <c r="CJ221" s="116">
        <f t="shared" si="710"/>
        <v>0</v>
      </c>
      <c r="CK221" s="116">
        <f t="shared" si="710"/>
        <v>0</v>
      </c>
      <c r="CL221" s="191">
        <f t="shared" si="710"/>
        <v>0</v>
      </c>
      <c r="CM221" s="191">
        <f t="shared" si="710"/>
        <v>0</v>
      </c>
      <c r="CN221" s="206"/>
      <c r="CO221" s="206"/>
      <c r="CP221" s="210" t="e">
        <f t="shared" si="663"/>
        <v>#DIV/0!</v>
      </c>
      <c r="CQ221" s="210" t="e">
        <f t="shared" si="664"/>
        <v>#DIV/0!</v>
      </c>
    </row>
    <row r="222" spans="1:95" s="149" customFormat="1" ht="33.75" hidden="1" customHeight="1">
      <c r="A222" s="113" t="s">
        <v>36</v>
      </c>
      <c r="B222" s="114" t="s">
        <v>14</v>
      </c>
      <c r="C222" s="114" t="s">
        <v>75</v>
      </c>
      <c r="D222" s="143" t="s">
        <v>53</v>
      </c>
      <c r="E222" s="115">
        <v>240</v>
      </c>
      <c r="F222" s="116">
        <v>142</v>
      </c>
      <c r="G222" s="116">
        <v>142</v>
      </c>
      <c r="H222" s="116"/>
      <c r="I222" s="116"/>
      <c r="J222" s="116"/>
      <c r="K222" s="116"/>
      <c r="L222" s="116">
        <f>F222+H222+I222+J222+K222</f>
        <v>142</v>
      </c>
      <c r="M222" s="116">
        <f>G222+K222</f>
        <v>142</v>
      </c>
      <c r="N222" s="116"/>
      <c r="O222" s="116"/>
      <c r="P222" s="116"/>
      <c r="Q222" s="116"/>
      <c r="R222" s="116">
        <f>L222+N222+O222+P222+Q222</f>
        <v>142</v>
      </c>
      <c r="S222" s="116">
        <f>M222+Q222</f>
        <v>142</v>
      </c>
      <c r="T222" s="116"/>
      <c r="U222" s="116"/>
      <c r="V222" s="116"/>
      <c r="W222" s="116"/>
      <c r="X222" s="116">
        <f>R222+T222+U222+V222+W222</f>
        <v>142</v>
      </c>
      <c r="Y222" s="116">
        <f>S222+W222</f>
        <v>142</v>
      </c>
      <c r="Z222" s="116"/>
      <c r="AA222" s="116"/>
      <c r="AB222" s="116"/>
      <c r="AC222" s="116"/>
      <c r="AD222" s="116">
        <f>X222+Z222+AA222+AB222+AC222</f>
        <v>142</v>
      </c>
      <c r="AE222" s="116">
        <f>Y222+AC222</f>
        <v>142</v>
      </c>
      <c r="AF222" s="116"/>
      <c r="AG222" s="116"/>
      <c r="AH222" s="116"/>
      <c r="AI222" s="116"/>
      <c r="AJ222" s="116">
        <f>AD222+AF222+AG222+AH222+AI222</f>
        <v>142</v>
      </c>
      <c r="AK222" s="116">
        <f>AE222+AI222</f>
        <v>142</v>
      </c>
      <c r="AL222" s="116"/>
      <c r="AM222" s="116"/>
      <c r="AN222" s="116"/>
      <c r="AO222" s="116"/>
      <c r="AP222" s="116">
        <f>AJ222+AL222+AM222+AN222+AO222</f>
        <v>142</v>
      </c>
      <c r="AQ222" s="116">
        <f>AK222+AO222</f>
        <v>142</v>
      </c>
      <c r="AR222" s="116"/>
      <c r="AS222" s="116"/>
      <c r="AT222" s="116"/>
      <c r="AU222" s="116"/>
      <c r="AV222" s="116">
        <f>AP222+AR222+AS222+AT222+AU222</f>
        <v>142</v>
      </c>
      <c r="AW222" s="116">
        <f>AQ222+AU222</f>
        <v>142</v>
      </c>
      <c r="AX222" s="116"/>
      <c r="AY222" s="116"/>
      <c r="AZ222" s="116"/>
      <c r="BA222" s="116"/>
      <c r="BB222" s="116">
        <f>AV222+AX222+AY222+AZ222+BA222</f>
        <v>142</v>
      </c>
      <c r="BC222" s="116">
        <f>AW222+BA222</f>
        <v>142</v>
      </c>
      <c r="BD222" s="116"/>
      <c r="BE222" s="116"/>
      <c r="BF222" s="116"/>
      <c r="BG222" s="116"/>
      <c r="BH222" s="116">
        <f>BB222+BD222+BE222+BF222+BG222</f>
        <v>142</v>
      </c>
      <c r="BI222" s="116">
        <f>BC222+BG222</f>
        <v>142</v>
      </c>
      <c r="BJ222" s="116"/>
      <c r="BK222" s="116"/>
      <c r="BL222" s="116"/>
      <c r="BM222" s="116"/>
      <c r="BN222" s="116">
        <f>BH222+BJ222+BK222+BL222+BM222</f>
        <v>142</v>
      </c>
      <c r="BO222" s="116">
        <f>BI222+BM222</f>
        <v>142</v>
      </c>
      <c r="BP222" s="116"/>
      <c r="BQ222" s="116"/>
      <c r="BR222" s="116"/>
      <c r="BS222" s="116"/>
      <c r="BT222" s="116">
        <f>BN222+BP222+BQ222+BR222+BS222</f>
        <v>142</v>
      </c>
      <c r="BU222" s="116">
        <f>BO222+BS222</f>
        <v>142</v>
      </c>
      <c r="BV222" s="116"/>
      <c r="BW222" s="116"/>
      <c r="BX222" s="116"/>
      <c r="BY222" s="116"/>
      <c r="BZ222" s="116">
        <f>BT222+BV222+BW222+BX222+BY222</f>
        <v>142</v>
      </c>
      <c r="CA222" s="116">
        <f>BU222+BY222</f>
        <v>142</v>
      </c>
      <c r="CB222" s="116"/>
      <c r="CC222" s="116"/>
      <c r="CD222" s="116"/>
      <c r="CE222" s="116">
        <v>-142</v>
      </c>
      <c r="CF222" s="116">
        <f>BZ222+CB222+CC222+CD222+CE222</f>
        <v>0</v>
      </c>
      <c r="CG222" s="116">
        <f>CA222+CE222</f>
        <v>0</v>
      </c>
      <c r="CH222" s="116"/>
      <c r="CI222" s="116"/>
      <c r="CJ222" s="116"/>
      <c r="CK222" s="116"/>
      <c r="CL222" s="191">
        <f>CF222+CH222+CI222+CJ222+CK222</f>
        <v>0</v>
      </c>
      <c r="CM222" s="191">
        <f>CG222+CK222</f>
        <v>0</v>
      </c>
      <c r="CN222" s="206"/>
      <c r="CO222" s="206"/>
      <c r="CP222" s="210" t="e">
        <f t="shared" si="663"/>
        <v>#DIV/0!</v>
      </c>
      <c r="CQ222" s="210" t="e">
        <f t="shared" si="664"/>
        <v>#DIV/0!</v>
      </c>
    </row>
    <row r="223" spans="1:95" ht="21" customHeight="1">
      <c r="A223" s="2" t="s">
        <v>125</v>
      </c>
      <c r="B223" s="27" t="s">
        <v>14</v>
      </c>
      <c r="C223" s="27" t="s">
        <v>75</v>
      </c>
      <c r="D223" s="36" t="s">
        <v>126</v>
      </c>
      <c r="E223" s="27"/>
      <c r="F223" s="1">
        <f>F224</f>
        <v>14</v>
      </c>
      <c r="G223" s="1">
        <f>G224</f>
        <v>14</v>
      </c>
      <c r="H223" s="1">
        <f t="shared" ref="H223:W224" si="711">H224</f>
        <v>0</v>
      </c>
      <c r="I223" s="1">
        <f t="shared" si="711"/>
        <v>0</v>
      </c>
      <c r="J223" s="1">
        <f t="shared" si="711"/>
        <v>0</v>
      </c>
      <c r="K223" s="1">
        <f t="shared" si="711"/>
        <v>0</v>
      </c>
      <c r="L223" s="1">
        <f t="shared" si="711"/>
        <v>14</v>
      </c>
      <c r="M223" s="1">
        <f t="shared" si="711"/>
        <v>14</v>
      </c>
      <c r="N223" s="1">
        <f t="shared" si="711"/>
        <v>0</v>
      </c>
      <c r="O223" s="1">
        <f t="shared" si="711"/>
        <v>0</v>
      </c>
      <c r="P223" s="1">
        <f t="shared" si="711"/>
        <v>0</v>
      </c>
      <c r="Q223" s="1">
        <f t="shared" si="711"/>
        <v>0</v>
      </c>
      <c r="R223" s="1">
        <f t="shared" si="711"/>
        <v>14</v>
      </c>
      <c r="S223" s="1">
        <f t="shared" si="711"/>
        <v>14</v>
      </c>
      <c r="T223" s="1">
        <f t="shared" si="711"/>
        <v>0</v>
      </c>
      <c r="U223" s="1">
        <f t="shared" si="711"/>
        <v>0</v>
      </c>
      <c r="V223" s="1">
        <f t="shared" si="711"/>
        <v>0</v>
      </c>
      <c r="W223" s="1">
        <f t="shared" si="711"/>
        <v>0</v>
      </c>
      <c r="X223" s="1">
        <f t="shared" ref="T223:AI224" si="712">X224</f>
        <v>14</v>
      </c>
      <c r="Y223" s="1">
        <f t="shared" si="712"/>
        <v>14</v>
      </c>
      <c r="Z223" s="1">
        <f t="shared" si="712"/>
        <v>0</v>
      </c>
      <c r="AA223" s="1">
        <f t="shared" si="712"/>
        <v>0</v>
      </c>
      <c r="AB223" s="1">
        <f t="shared" si="712"/>
        <v>0</v>
      </c>
      <c r="AC223" s="1">
        <f t="shared" si="712"/>
        <v>0</v>
      </c>
      <c r="AD223" s="1">
        <f t="shared" si="712"/>
        <v>14</v>
      </c>
      <c r="AE223" s="1">
        <f t="shared" si="712"/>
        <v>14</v>
      </c>
      <c r="AF223" s="1">
        <f t="shared" si="712"/>
        <v>0</v>
      </c>
      <c r="AG223" s="1">
        <f t="shared" si="712"/>
        <v>0</v>
      </c>
      <c r="AH223" s="1">
        <f t="shared" si="712"/>
        <v>0</v>
      </c>
      <c r="AI223" s="1">
        <f t="shared" si="712"/>
        <v>0</v>
      </c>
      <c r="AJ223" s="1">
        <f t="shared" ref="AF223:BD224" si="713">AJ224</f>
        <v>14</v>
      </c>
      <c r="AK223" s="1">
        <f t="shared" si="713"/>
        <v>14</v>
      </c>
      <c r="AL223" s="1">
        <f t="shared" si="713"/>
        <v>0</v>
      </c>
      <c r="AM223" s="1">
        <f t="shared" si="713"/>
        <v>0</v>
      </c>
      <c r="AN223" s="1">
        <f t="shared" si="713"/>
        <v>0</v>
      </c>
      <c r="AO223" s="1">
        <f t="shared" si="713"/>
        <v>0</v>
      </c>
      <c r="AP223" s="1">
        <f t="shared" si="713"/>
        <v>14</v>
      </c>
      <c r="AQ223" s="1">
        <f t="shared" si="713"/>
        <v>14</v>
      </c>
      <c r="AR223" s="1">
        <f t="shared" si="713"/>
        <v>0</v>
      </c>
      <c r="AS223" s="1">
        <f t="shared" si="713"/>
        <v>0</v>
      </c>
      <c r="AT223" s="1">
        <f t="shared" si="713"/>
        <v>0</v>
      </c>
      <c r="AU223" s="1">
        <f t="shared" si="713"/>
        <v>0</v>
      </c>
      <c r="AV223" s="1">
        <f t="shared" si="713"/>
        <v>14</v>
      </c>
      <c r="AW223" s="1">
        <f t="shared" si="713"/>
        <v>14</v>
      </c>
      <c r="AX223" s="1">
        <f t="shared" si="713"/>
        <v>0</v>
      </c>
      <c r="AY223" s="1">
        <f t="shared" si="713"/>
        <v>0</v>
      </c>
      <c r="AZ223" s="1">
        <f t="shared" si="713"/>
        <v>0</v>
      </c>
      <c r="BA223" s="1">
        <f t="shared" si="713"/>
        <v>0</v>
      </c>
      <c r="BB223" s="1">
        <f t="shared" si="713"/>
        <v>14</v>
      </c>
      <c r="BC223" s="1">
        <f t="shared" ref="BB223:BC224" si="714">BC224</f>
        <v>14</v>
      </c>
      <c r="BD223" s="1">
        <f t="shared" si="713"/>
        <v>0</v>
      </c>
      <c r="BE223" s="1">
        <f t="shared" ref="BE223:BV224" si="715">BE224</f>
        <v>0</v>
      </c>
      <c r="BF223" s="1">
        <f t="shared" si="715"/>
        <v>0</v>
      </c>
      <c r="BG223" s="1">
        <f t="shared" si="715"/>
        <v>0</v>
      </c>
      <c r="BH223" s="1">
        <f t="shared" si="715"/>
        <v>14</v>
      </c>
      <c r="BI223" s="1">
        <f t="shared" si="715"/>
        <v>14</v>
      </c>
      <c r="BJ223" s="1">
        <f t="shared" si="715"/>
        <v>0</v>
      </c>
      <c r="BK223" s="1">
        <f t="shared" si="715"/>
        <v>0</v>
      </c>
      <c r="BL223" s="1">
        <f t="shared" si="715"/>
        <v>0</v>
      </c>
      <c r="BM223" s="1">
        <f t="shared" si="715"/>
        <v>0</v>
      </c>
      <c r="BN223" s="1">
        <f t="shared" si="715"/>
        <v>14</v>
      </c>
      <c r="BO223" s="1">
        <f t="shared" si="715"/>
        <v>14</v>
      </c>
      <c r="BP223" s="1">
        <f t="shared" si="715"/>
        <v>0</v>
      </c>
      <c r="BQ223" s="1">
        <f t="shared" si="715"/>
        <v>0</v>
      </c>
      <c r="BR223" s="1">
        <f t="shared" si="715"/>
        <v>0</v>
      </c>
      <c r="BS223" s="1">
        <f t="shared" si="715"/>
        <v>0</v>
      </c>
      <c r="BT223" s="1">
        <f t="shared" si="715"/>
        <v>14</v>
      </c>
      <c r="BU223" s="1">
        <f t="shared" ref="BP223:BU224" si="716">BU224</f>
        <v>14</v>
      </c>
      <c r="BV223" s="1">
        <f t="shared" si="715"/>
        <v>0</v>
      </c>
      <c r="BW223" s="1">
        <f t="shared" ref="BV223:CK224" si="717">BW224</f>
        <v>0</v>
      </c>
      <c r="BX223" s="1">
        <f t="shared" si="717"/>
        <v>0</v>
      </c>
      <c r="BY223" s="1">
        <f t="shared" si="717"/>
        <v>0</v>
      </c>
      <c r="BZ223" s="1">
        <f t="shared" si="717"/>
        <v>14</v>
      </c>
      <c r="CA223" s="1">
        <f t="shared" si="717"/>
        <v>14</v>
      </c>
      <c r="CB223" s="97">
        <f t="shared" si="717"/>
        <v>0</v>
      </c>
      <c r="CC223" s="97">
        <f t="shared" si="717"/>
        <v>0</v>
      </c>
      <c r="CD223" s="97">
        <f t="shared" si="717"/>
        <v>0</v>
      </c>
      <c r="CE223" s="97">
        <f t="shared" si="717"/>
        <v>0</v>
      </c>
      <c r="CF223" s="124">
        <f t="shared" si="717"/>
        <v>14</v>
      </c>
      <c r="CG223" s="124">
        <f t="shared" si="717"/>
        <v>14</v>
      </c>
      <c r="CH223" s="97">
        <f t="shared" si="717"/>
        <v>0</v>
      </c>
      <c r="CI223" s="97">
        <f t="shared" si="717"/>
        <v>0</v>
      </c>
      <c r="CJ223" s="97">
        <f t="shared" si="717"/>
        <v>0</v>
      </c>
      <c r="CK223" s="97">
        <f t="shared" si="717"/>
        <v>0</v>
      </c>
      <c r="CL223" s="191">
        <f t="shared" ref="CH223:CO224" si="718">CL224</f>
        <v>14</v>
      </c>
      <c r="CM223" s="191">
        <f t="shared" si="718"/>
        <v>14</v>
      </c>
      <c r="CN223" s="191">
        <f t="shared" si="718"/>
        <v>14</v>
      </c>
      <c r="CO223" s="191">
        <f t="shared" si="718"/>
        <v>14</v>
      </c>
      <c r="CP223" s="210">
        <f t="shared" si="663"/>
        <v>100</v>
      </c>
      <c r="CQ223" s="210">
        <f t="shared" si="664"/>
        <v>100</v>
      </c>
    </row>
    <row r="224" spans="1:95" ht="33">
      <c r="A224" s="2" t="s">
        <v>35</v>
      </c>
      <c r="B224" s="27" t="s">
        <v>14</v>
      </c>
      <c r="C224" s="27" t="s">
        <v>75</v>
      </c>
      <c r="D224" s="36" t="s">
        <v>126</v>
      </c>
      <c r="E224" s="30">
        <v>200</v>
      </c>
      <c r="F224" s="1">
        <f>F225</f>
        <v>14</v>
      </c>
      <c r="G224" s="1">
        <f>G225</f>
        <v>14</v>
      </c>
      <c r="H224" s="1">
        <f t="shared" si="711"/>
        <v>0</v>
      </c>
      <c r="I224" s="1">
        <f t="shared" si="711"/>
        <v>0</v>
      </c>
      <c r="J224" s="1">
        <f t="shared" si="711"/>
        <v>0</v>
      </c>
      <c r="K224" s="1">
        <f t="shared" si="711"/>
        <v>0</v>
      </c>
      <c r="L224" s="1">
        <f t="shared" si="711"/>
        <v>14</v>
      </c>
      <c r="M224" s="1">
        <f t="shared" si="711"/>
        <v>14</v>
      </c>
      <c r="N224" s="1">
        <f t="shared" si="711"/>
        <v>0</v>
      </c>
      <c r="O224" s="1">
        <f t="shared" si="711"/>
        <v>0</v>
      </c>
      <c r="P224" s="1">
        <f t="shared" si="711"/>
        <v>0</v>
      </c>
      <c r="Q224" s="1">
        <f t="shared" si="711"/>
        <v>0</v>
      </c>
      <c r="R224" s="1">
        <f t="shared" si="711"/>
        <v>14</v>
      </c>
      <c r="S224" s="1">
        <f t="shared" si="711"/>
        <v>14</v>
      </c>
      <c r="T224" s="1">
        <f t="shared" si="712"/>
        <v>0</v>
      </c>
      <c r="U224" s="1">
        <f t="shared" si="712"/>
        <v>0</v>
      </c>
      <c r="V224" s="1">
        <f t="shared" si="712"/>
        <v>0</v>
      </c>
      <c r="W224" s="1">
        <f t="shared" si="712"/>
        <v>0</v>
      </c>
      <c r="X224" s="1">
        <f t="shared" si="712"/>
        <v>14</v>
      </c>
      <c r="Y224" s="1">
        <f t="shared" si="712"/>
        <v>14</v>
      </c>
      <c r="Z224" s="1">
        <f t="shared" si="712"/>
        <v>0</v>
      </c>
      <c r="AA224" s="1">
        <f t="shared" si="712"/>
        <v>0</v>
      </c>
      <c r="AB224" s="1">
        <f t="shared" si="712"/>
        <v>0</v>
      </c>
      <c r="AC224" s="1">
        <f t="shared" si="712"/>
        <v>0</v>
      </c>
      <c r="AD224" s="1">
        <f t="shared" si="712"/>
        <v>14</v>
      </c>
      <c r="AE224" s="1">
        <f t="shared" si="712"/>
        <v>14</v>
      </c>
      <c r="AF224" s="1">
        <f t="shared" si="713"/>
        <v>0</v>
      </c>
      <c r="AG224" s="1">
        <f t="shared" si="713"/>
        <v>0</v>
      </c>
      <c r="AH224" s="1">
        <f t="shared" si="713"/>
        <v>0</v>
      </c>
      <c r="AI224" s="1">
        <f t="shared" si="713"/>
        <v>0</v>
      </c>
      <c r="AJ224" s="1">
        <f t="shared" si="713"/>
        <v>14</v>
      </c>
      <c r="AK224" s="1">
        <f t="shared" si="713"/>
        <v>14</v>
      </c>
      <c r="AL224" s="1">
        <f t="shared" si="713"/>
        <v>0</v>
      </c>
      <c r="AM224" s="1">
        <f t="shared" si="713"/>
        <v>0</v>
      </c>
      <c r="AN224" s="1">
        <f t="shared" si="713"/>
        <v>0</v>
      </c>
      <c r="AO224" s="1">
        <f t="shared" si="713"/>
        <v>0</v>
      </c>
      <c r="AP224" s="1">
        <f t="shared" si="713"/>
        <v>14</v>
      </c>
      <c r="AQ224" s="1">
        <f t="shared" si="713"/>
        <v>14</v>
      </c>
      <c r="AR224" s="1">
        <f t="shared" si="713"/>
        <v>0</v>
      </c>
      <c r="AS224" s="1">
        <f t="shared" si="713"/>
        <v>0</v>
      </c>
      <c r="AT224" s="1">
        <f t="shared" si="713"/>
        <v>0</v>
      </c>
      <c r="AU224" s="1">
        <f t="shared" si="713"/>
        <v>0</v>
      </c>
      <c r="AV224" s="1">
        <f t="shared" si="713"/>
        <v>14</v>
      </c>
      <c r="AW224" s="1">
        <f t="shared" si="713"/>
        <v>14</v>
      </c>
      <c r="AX224" s="1">
        <f t="shared" ref="AX224:BA224" si="719">AX225</f>
        <v>0</v>
      </c>
      <c r="AY224" s="1">
        <f t="shared" si="719"/>
        <v>0</v>
      </c>
      <c r="AZ224" s="1">
        <f t="shared" si="719"/>
        <v>0</v>
      </c>
      <c r="BA224" s="1">
        <f t="shared" si="719"/>
        <v>0</v>
      </c>
      <c r="BB224" s="1">
        <f t="shared" si="714"/>
        <v>14</v>
      </c>
      <c r="BC224" s="1">
        <f t="shared" si="714"/>
        <v>14</v>
      </c>
      <c r="BD224" s="1">
        <f t="shared" si="713"/>
        <v>0</v>
      </c>
      <c r="BE224" s="1">
        <f t="shared" si="715"/>
        <v>0</v>
      </c>
      <c r="BF224" s="1">
        <f t="shared" si="715"/>
        <v>0</v>
      </c>
      <c r="BG224" s="1">
        <f t="shared" si="715"/>
        <v>0</v>
      </c>
      <c r="BH224" s="1">
        <f t="shared" si="715"/>
        <v>14</v>
      </c>
      <c r="BI224" s="1">
        <f t="shared" si="715"/>
        <v>14</v>
      </c>
      <c r="BJ224" s="1">
        <f t="shared" si="715"/>
        <v>0</v>
      </c>
      <c r="BK224" s="1">
        <f t="shared" si="715"/>
        <v>0</v>
      </c>
      <c r="BL224" s="1">
        <f t="shared" si="715"/>
        <v>0</v>
      </c>
      <c r="BM224" s="1">
        <f t="shared" si="715"/>
        <v>0</v>
      </c>
      <c r="BN224" s="1">
        <f t="shared" si="715"/>
        <v>14</v>
      </c>
      <c r="BO224" s="1">
        <f t="shared" si="715"/>
        <v>14</v>
      </c>
      <c r="BP224" s="1">
        <f t="shared" si="716"/>
        <v>0</v>
      </c>
      <c r="BQ224" s="1">
        <f t="shared" si="716"/>
        <v>0</v>
      </c>
      <c r="BR224" s="1">
        <f t="shared" si="716"/>
        <v>0</v>
      </c>
      <c r="BS224" s="1">
        <f t="shared" si="716"/>
        <v>0</v>
      </c>
      <c r="BT224" s="1">
        <f t="shared" si="716"/>
        <v>14</v>
      </c>
      <c r="BU224" s="1">
        <f t="shared" si="716"/>
        <v>14</v>
      </c>
      <c r="BV224" s="1">
        <f t="shared" si="717"/>
        <v>0</v>
      </c>
      <c r="BW224" s="1">
        <f t="shared" si="717"/>
        <v>0</v>
      </c>
      <c r="BX224" s="1">
        <f t="shared" si="717"/>
        <v>0</v>
      </c>
      <c r="BY224" s="1">
        <f t="shared" si="717"/>
        <v>0</v>
      </c>
      <c r="BZ224" s="1">
        <f t="shared" si="717"/>
        <v>14</v>
      </c>
      <c r="CA224" s="1">
        <f t="shared" si="717"/>
        <v>14</v>
      </c>
      <c r="CB224" s="97">
        <f t="shared" si="717"/>
        <v>0</v>
      </c>
      <c r="CC224" s="97">
        <f t="shared" si="717"/>
        <v>0</v>
      </c>
      <c r="CD224" s="97">
        <f t="shared" si="717"/>
        <v>0</v>
      </c>
      <c r="CE224" s="97">
        <f t="shared" si="717"/>
        <v>0</v>
      </c>
      <c r="CF224" s="124">
        <f t="shared" si="717"/>
        <v>14</v>
      </c>
      <c r="CG224" s="124">
        <f t="shared" si="717"/>
        <v>14</v>
      </c>
      <c r="CH224" s="97">
        <f t="shared" si="718"/>
        <v>0</v>
      </c>
      <c r="CI224" s="97">
        <f t="shared" si="718"/>
        <v>0</v>
      </c>
      <c r="CJ224" s="97">
        <f t="shared" si="718"/>
        <v>0</v>
      </c>
      <c r="CK224" s="97">
        <f t="shared" si="718"/>
        <v>0</v>
      </c>
      <c r="CL224" s="191">
        <f t="shared" si="718"/>
        <v>14</v>
      </c>
      <c r="CM224" s="191">
        <f t="shared" si="718"/>
        <v>14</v>
      </c>
      <c r="CN224" s="191">
        <f t="shared" si="718"/>
        <v>14</v>
      </c>
      <c r="CO224" s="191">
        <f t="shared" si="718"/>
        <v>14</v>
      </c>
      <c r="CP224" s="210">
        <f t="shared" si="663"/>
        <v>100</v>
      </c>
      <c r="CQ224" s="210">
        <f t="shared" si="664"/>
        <v>100</v>
      </c>
    </row>
    <row r="225" spans="1:95" ht="36" customHeight="1">
      <c r="A225" s="2" t="s">
        <v>36</v>
      </c>
      <c r="B225" s="27" t="s">
        <v>14</v>
      </c>
      <c r="C225" s="27" t="s">
        <v>75</v>
      </c>
      <c r="D225" s="36" t="s">
        <v>126</v>
      </c>
      <c r="E225" s="30">
        <v>240</v>
      </c>
      <c r="F225" s="1">
        <v>14</v>
      </c>
      <c r="G225" s="1">
        <v>14</v>
      </c>
      <c r="H225" s="1"/>
      <c r="I225" s="1"/>
      <c r="J225" s="1"/>
      <c r="K225" s="1"/>
      <c r="L225" s="1">
        <f>F225+H225+I225+J225+K225</f>
        <v>14</v>
      </c>
      <c r="M225" s="1">
        <f>G225+K225</f>
        <v>14</v>
      </c>
      <c r="N225" s="1"/>
      <c r="O225" s="1"/>
      <c r="P225" s="1"/>
      <c r="Q225" s="1"/>
      <c r="R225" s="1">
        <f>L225+N225+O225+P225+Q225</f>
        <v>14</v>
      </c>
      <c r="S225" s="1">
        <f>M225+Q225</f>
        <v>14</v>
      </c>
      <c r="T225" s="1"/>
      <c r="U225" s="1"/>
      <c r="V225" s="1"/>
      <c r="W225" s="1"/>
      <c r="X225" s="1">
        <f>R225+T225+U225+V225+W225</f>
        <v>14</v>
      </c>
      <c r="Y225" s="1">
        <f>S225+W225</f>
        <v>14</v>
      </c>
      <c r="Z225" s="1"/>
      <c r="AA225" s="1"/>
      <c r="AB225" s="1"/>
      <c r="AC225" s="1"/>
      <c r="AD225" s="1">
        <f>X225+Z225+AA225+AB225+AC225</f>
        <v>14</v>
      </c>
      <c r="AE225" s="1">
        <f>Y225+AC225</f>
        <v>14</v>
      </c>
      <c r="AF225" s="1"/>
      <c r="AG225" s="1"/>
      <c r="AH225" s="1"/>
      <c r="AI225" s="1"/>
      <c r="AJ225" s="1">
        <f>AD225+AF225+AG225+AH225+AI225</f>
        <v>14</v>
      </c>
      <c r="AK225" s="1">
        <f>AE225+AI225</f>
        <v>14</v>
      </c>
      <c r="AL225" s="1"/>
      <c r="AM225" s="1"/>
      <c r="AN225" s="1"/>
      <c r="AO225" s="1"/>
      <c r="AP225" s="1">
        <f>AJ225+AL225+AM225+AN225+AO225</f>
        <v>14</v>
      </c>
      <c r="AQ225" s="1">
        <f>AK225+AO225</f>
        <v>14</v>
      </c>
      <c r="AR225" s="1"/>
      <c r="AS225" s="1"/>
      <c r="AT225" s="1"/>
      <c r="AU225" s="1"/>
      <c r="AV225" s="1">
        <f>AP225+AR225+AS225+AT225+AU225</f>
        <v>14</v>
      </c>
      <c r="AW225" s="1">
        <f>AQ225+AU225</f>
        <v>14</v>
      </c>
      <c r="AX225" s="1"/>
      <c r="AY225" s="1"/>
      <c r="AZ225" s="1"/>
      <c r="BA225" s="1"/>
      <c r="BB225" s="1">
        <f>AV225+AX225+AY225+AZ225+BA225</f>
        <v>14</v>
      </c>
      <c r="BC225" s="1">
        <f>AW225+BA225</f>
        <v>14</v>
      </c>
      <c r="BD225" s="1"/>
      <c r="BE225" s="1"/>
      <c r="BF225" s="1"/>
      <c r="BG225" s="1"/>
      <c r="BH225" s="1">
        <f>BB225+BD225+BE225+BF225+BG225</f>
        <v>14</v>
      </c>
      <c r="BI225" s="1">
        <f>BC225+BG225</f>
        <v>14</v>
      </c>
      <c r="BJ225" s="1"/>
      <c r="BK225" s="1"/>
      <c r="BL225" s="1"/>
      <c r="BM225" s="1"/>
      <c r="BN225" s="1">
        <f>BH225+BJ225+BK225+BL225+BM225</f>
        <v>14</v>
      </c>
      <c r="BO225" s="1">
        <f>BI225+BM225</f>
        <v>14</v>
      </c>
      <c r="BP225" s="1"/>
      <c r="BQ225" s="1"/>
      <c r="BR225" s="1"/>
      <c r="BS225" s="1"/>
      <c r="BT225" s="1">
        <f>BN225+BP225+BQ225+BR225+BS225</f>
        <v>14</v>
      </c>
      <c r="BU225" s="1">
        <f>BO225+BS225</f>
        <v>14</v>
      </c>
      <c r="BV225" s="1"/>
      <c r="BW225" s="1"/>
      <c r="BX225" s="1"/>
      <c r="BY225" s="1"/>
      <c r="BZ225" s="1">
        <f>BT225+BV225+BW225+BX225+BY225</f>
        <v>14</v>
      </c>
      <c r="CA225" s="1">
        <f>BU225+BY225</f>
        <v>14</v>
      </c>
      <c r="CB225" s="97"/>
      <c r="CC225" s="97"/>
      <c r="CD225" s="97"/>
      <c r="CE225" s="97"/>
      <c r="CF225" s="124">
        <f>BZ225+CB225+CC225+CD225+CE225</f>
        <v>14</v>
      </c>
      <c r="CG225" s="124">
        <f>CA225+CE225</f>
        <v>14</v>
      </c>
      <c r="CH225" s="97"/>
      <c r="CI225" s="97"/>
      <c r="CJ225" s="97"/>
      <c r="CK225" s="97"/>
      <c r="CL225" s="191">
        <f>CF225+CH225+CI225+CJ225+CK225</f>
        <v>14</v>
      </c>
      <c r="CM225" s="191">
        <f>CG225+CK225</f>
        <v>14</v>
      </c>
      <c r="CN225" s="191">
        <v>14</v>
      </c>
      <c r="CO225" s="191">
        <v>14</v>
      </c>
      <c r="CP225" s="210">
        <f t="shared" si="663"/>
        <v>100</v>
      </c>
      <c r="CQ225" s="210">
        <f t="shared" si="664"/>
        <v>100</v>
      </c>
    </row>
    <row r="226" spans="1:95" ht="33">
      <c r="A226" s="2" t="s">
        <v>54</v>
      </c>
      <c r="B226" s="27" t="s">
        <v>14</v>
      </c>
      <c r="C226" s="27" t="s">
        <v>75</v>
      </c>
      <c r="D226" s="36" t="s">
        <v>55</v>
      </c>
      <c r="E226" s="27"/>
      <c r="F226" s="3">
        <f>F227</f>
        <v>404</v>
      </c>
      <c r="G226" s="3">
        <f>G227</f>
        <v>404</v>
      </c>
      <c r="H226" s="3">
        <f t="shared" ref="H226:W227" si="720">H227</f>
        <v>0</v>
      </c>
      <c r="I226" s="3">
        <f t="shared" si="720"/>
        <v>0</v>
      </c>
      <c r="J226" s="3">
        <f t="shared" si="720"/>
        <v>0</v>
      </c>
      <c r="K226" s="3">
        <f t="shared" si="720"/>
        <v>0</v>
      </c>
      <c r="L226" s="3">
        <f t="shared" si="720"/>
        <v>404</v>
      </c>
      <c r="M226" s="3">
        <f t="shared" si="720"/>
        <v>404</v>
      </c>
      <c r="N226" s="3">
        <f t="shared" si="720"/>
        <v>0</v>
      </c>
      <c r="O226" s="3">
        <f t="shared" si="720"/>
        <v>0</v>
      </c>
      <c r="P226" s="3">
        <f t="shared" si="720"/>
        <v>0</v>
      </c>
      <c r="Q226" s="3">
        <f t="shared" si="720"/>
        <v>0</v>
      </c>
      <c r="R226" s="3">
        <f t="shared" si="720"/>
        <v>404</v>
      </c>
      <c r="S226" s="3">
        <f t="shared" si="720"/>
        <v>404</v>
      </c>
      <c r="T226" s="3">
        <f t="shared" si="720"/>
        <v>0</v>
      </c>
      <c r="U226" s="3">
        <f t="shared" si="720"/>
        <v>0</v>
      </c>
      <c r="V226" s="3">
        <f t="shared" si="720"/>
        <v>0</v>
      </c>
      <c r="W226" s="3">
        <f t="shared" si="720"/>
        <v>0</v>
      </c>
      <c r="X226" s="3">
        <f t="shared" ref="T226:AI227" si="721">X227</f>
        <v>404</v>
      </c>
      <c r="Y226" s="3">
        <f t="shared" si="721"/>
        <v>404</v>
      </c>
      <c r="Z226" s="3">
        <f t="shared" si="721"/>
        <v>0</v>
      </c>
      <c r="AA226" s="3">
        <f t="shared" si="721"/>
        <v>0</v>
      </c>
      <c r="AB226" s="3">
        <f t="shared" si="721"/>
        <v>0</v>
      </c>
      <c r="AC226" s="3">
        <f t="shared" si="721"/>
        <v>0</v>
      </c>
      <c r="AD226" s="3">
        <f t="shared" si="721"/>
        <v>404</v>
      </c>
      <c r="AE226" s="3">
        <f t="shared" si="721"/>
        <v>404</v>
      </c>
      <c r="AF226" s="3">
        <f t="shared" si="721"/>
        <v>0</v>
      </c>
      <c r="AG226" s="3">
        <f t="shared" si="721"/>
        <v>0</v>
      </c>
      <c r="AH226" s="3">
        <f t="shared" si="721"/>
        <v>0</v>
      </c>
      <c r="AI226" s="3">
        <f t="shared" si="721"/>
        <v>0</v>
      </c>
      <c r="AJ226" s="3">
        <f t="shared" ref="AF226:BD227" si="722">AJ227</f>
        <v>404</v>
      </c>
      <c r="AK226" s="3">
        <f t="shared" si="722"/>
        <v>404</v>
      </c>
      <c r="AL226" s="3">
        <f t="shared" si="722"/>
        <v>0</v>
      </c>
      <c r="AM226" s="3">
        <f t="shared" si="722"/>
        <v>0</v>
      </c>
      <c r="AN226" s="3">
        <f t="shared" si="722"/>
        <v>0</v>
      </c>
      <c r="AO226" s="3">
        <f t="shared" si="722"/>
        <v>0</v>
      </c>
      <c r="AP226" s="3">
        <f t="shared" si="722"/>
        <v>404</v>
      </c>
      <c r="AQ226" s="3">
        <f t="shared" si="722"/>
        <v>404</v>
      </c>
      <c r="AR226" s="3">
        <f t="shared" si="722"/>
        <v>0</v>
      </c>
      <c r="AS226" s="3">
        <f t="shared" si="722"/>
        <v>0</v>
      </c>
      <c r="AT226" s="3">
        <f t="shared" si="722"/>
        <v>0</v>
      </c>
      <c r="AU226" s="3">
        <f t="shared" si="722"/>
        <v>0</v>
      </c>
      <c r="AV226" s="3">
        <f t="shared" si="722"/>
        <v>404</v>
      </c>
      <c r="AW226" s="3">
        <f t="shared" si="722"/>
        <v>404</v>
      </c>
      <c r="AX226" s="3">
        <f t="shared" si="722"/>
        <v>0</v>
      </c>
      <c r="AY226" s="3">
        <f t="shared" si="722"/>
        <v>0</v>
      </c>
      <c r="AZ226" s="3">
        <f t="shared" si="722"/>
        <v>0</v>
      </c>
      <c r="BA226" s="3">
        <f t="shared" si="722"/>
        <v>0</v>
      </c>
      <c r="BB226" s="3">
        <f t="shared" si="722"/>
        <v>404</v>
      </c>
      <c r="BC226" s="3">
        <f t="shared" ref="BB226:BC227" si="723">BC227</f>
        <v>404</v>
      </c>
      <c r="BD226" s="3">
        <f t="shared" si="722"/>
        <v>0</v>
      </c>
      <c r="BE226" s="3">
        <f t="shared" ref="BE226:BV227" si="724">BE227</f>
        <v>0</v>
      </c>
      <c r="BF226" s="3">
        <f t="shared" si="724"/>
        <v>0</v>
      </c>
      <c r="BG226" s="3">
        <f t="shared" si="724"/>
        <v>0</v>
      </c>
      <c r="BH226" s="3">
        <f t="shared" si="724"/>
        <v>404</v>
      </c>
      <c r="BI226" s="3">
        <f t="shared" si="724"/>
        <v>404</v>
      </c>
      <c r="BJ226" s="3">
        <f t="shared" si="724"/>
        <v>0</v>
      </c>
      <c r="BK226" s="3">
        <f t="shared" si="724"/>
        <v>0</v>
      </c>
      <c r="BL226" s="3">
        <f t="shared" si="724"/>
        <v>0</v>
      </c>
      <c r="BM226" s="3">
        <f t="shared" si="724"/>
        <v>0</v>
      </c>
      <c r="BN226" s="3">
        <f t="shared" si="724"/>
        <v>404</v>
      </c>
      <c r="BO226" s="3">
        <f t="shared" si="724"/>
        <v>404</v>
      </c>
      <c r="BP226" s="3">
        <f t="shared" si="724"/>
        <v>0</v>
      </c>
      <c r="BQ226" s="3">
        <f t="shared" si="724"/>
        <v>0</v>
      </c>
      <c r="BR226" s="3">
        <f t="shared" si="724"/>
        <v>0</v>
      </c>
      <c r="BS226" s="3">
        <f t="shared" si="724"/>
        <v>0</v>
      </c>
      <c r="BT226" s="3">
        <f t="shared" si="724"/>
        <v>404</v>
      </c>
      <c r="BU226" s="3">
        <f t="shared" ref="BP226:BU227" si="725">BU227</f>
        <v>404</v>
      </c>
      <c r="BV226" s="3">
        <f t="shared" si="724"/>
        <v>0</v>
      </c>
      <c r="BW226" s="3">
        <f t="shared" ref="BV226:CK227" si="726">BW227</f>
        <v>0</v>
      </c>
      <c r="BX226" s="3">
        <f t="shared" si="726"/>
        <v>0</v>
      </c>
      <c r="BY226" s="3">
        <f t="shared" si="726"/>
        <v>0</v>
      </c>
      <c r="BZ226" s="3">
        <f t="shared" si="726"/>
        <v>404</v>
      </c>
      <c r="CA226" s="3">
        <f t="shared" si="726"/>
        <v>404</v>
      </c>
      <c r="CB226" s="99">
        <f t="shared" si="726"/>
        <v>0</v>
      </c>
      <c r="CC226" s="99">
        <f t="shared" si="726"/>
        <v>0</v>
      </c>
      <c r="CD226" s="99">
        <f t="shared" si="726"/>
        <v>0</v>
      </c>
      <c r="CE226" s="99">
        <f t="shared" si="726"/>
        <v>0</v>
      </c>
      <c r="CF226" s="126">
        <f t="shared" si="726"/>
        <v>404</v>
      </c>
      <c r="CG226" s="126">
        <f t="shared" si="726"/>
        <v>404</v>
      </c>
      <c r="CH226" s="99">
        <f t="shared" si="726"/>
        <v>0</v>
      </c>
      <c r="CI226" s="99">
        <f t="shared" si="726"/>
        <v>0</v>
      </c>
      <c r="CJ226" s="99">
        <f t="shared" si="726"/>
        <v>0</v>
      </c>
      <c r="CK226" s="99">
        <f t="shared" si="726"/>
        <v>0</v>
      </c>
      <c r="CL226" s="217">
        <f t="shared" ref="CH226:CO227" si="727">CL227</f>
        <v>404</v>
      </c>
      <c r="CM226" s="217">
        <f t="shared" si="727"/>
        <v>404</v>
      </c>
      <c r="CN226" s="217">
        <f t="shared" si="727"/>
        <v>404</v>
      </c>
      <c r="CO226" s="217">
        <f t="shared" si="727"/>
        <v>404</v>
      </c>
      <c r="CP226" s="210">
        <f t="shared" si="663"/>
        <v>100</v>
      </c>
      <c r="CQ226" s="210">
        <f t="shared" si="664"/>
        <v>100</v>
      </c>
    </row>
    <row r="227" spans="1:95" ht="33">
      <c r="A227" s="2" t="s">
        <v>35</v>
      </c>
      <c r="B227" s="27" t="s">
        <v>14</v>
      </c>
      <c r="C227" s="27" t="s">
        <v>75</v>
      </c>
      <c r="D227" s="36" t="s">
        <v>55</v>
      </c>
      <c r="E227" s="30">
        <v>200</v>
      </c>
      <c r="F227" s="3">
        <f>F228</f>
        <v>404</v>
      </c>
      <c r="G227" s="3">
        <f>G228</f>
        <v>404</v>
      </c>
      <c r="H227" s="3">
        <f t="shared" si="720"/>
        <v>0</v>
      </c>
      <c r="I227" s="3">
        <f t="shared" si="720"/>
        <v>0</v>
      </c>
      <c r="J227" s="3">
        <f t="shared" si="720"/>
        <v>0</v>
      </c>
      <c r="K227" s="3">
        <f t="shared" si="720"/>
        <v>0</v>
      </c>
      <c r="L227" s="3">
        <f t="shared" si="720"/>
        <v>404</v>
      </c>
      <c r="M227" s="3">
        <f t="shared" si="720"/>
        <v>404</v>
      </c>
      <c r="N227" s="3">
        <f t="shared" si="720"/>
        <v>0</v>
      </c>
      <c r="O227" s="3">
        <f t="shared" si="720"/>
        <v>0</v>
      </c>
      <c r="P227" s="3">
        <f t="shared" si="720"/>
        <v>0</v>
      </c>
      <c r="Q227" s="3">
        <f t="shared" si="720"/>
        <v>0</v>
      </c>
      <c r="R227" s="3">
        <f t="shared" si="720"/>
        <v>404</v>
      </c>
      <c r="S227" s="3">
        <f t="shared" si="720"/>
        <v>404</v>
      </c>
      <c r="T227" s="3">
        <f t="shared" si="721"/>
        <v>0</v>
      </c>
      <c r="U227" s="3">
        <f t="shared" si="721"/>
        <v>0</v>
      </c>
      <c r="V227" s="3">
        <f t="shared" si="721"/>
        <v>0</v>
      </c>
      <c r="W227" s="3">
        <f t="shared" si="721"/>
        <v>0</v>
      </c>
      <c r="X227" s="3">
        <f t="shared" si="721"/>
        <v>404</v>
      </c>
      <c r="Y227" s="3">
        <f t="shared" si="721"/>
        <v>404</v>
      </c>
      <c r="Z227" s="3">
        <f t="shared" si="721"/>
        <v>0</v>
      </c>
      <c r="AA227" s="3">
        <f t="shared" si="721"/>
        <v>0</v>
      </c>
      <c r="AB227" s="3">
        <f t="shared" si="721"/>
        <v>0</v>
      </c>
      <c r="AC227" s="3">
        <f t="shared" si="721"/>
        <v>0</v>
      </c>
      <c r="AD227" s="3">
        <f t="shared" si="721"/>
        <v>404</v>
      </c>
      <c r="AE227" s="3">
        <f t="shared" si="721"/>
        <v>404</v>
      </c>
      <c r="AF227" s="3">
        <f t="shared" si="722"/>
        <v>0</v>
      </c>
      <c r="AG227" s="3">
        <f t="shared" si="722"/>
        <v>0</v>
      </c>
      <c r="AH227" s="3">
        <f t="shared" si="722"/>
        <v>0</v>
      </c>
      <c r="AI227" s="3">
        <f t="shared" si="722"/>
        <v>0</v>
      </c>
      <c r="AJ227" s="3">
        <f t="shared" si="722"/>
        <v>404</v>
      </c>
      <c r="AK227" s="3">
        <f t="shared" si="722"/>
        <v>404</v>
      </c>
      <c r="AL227" s="3">
        <f t="shared" si="722"/>
        <v>0</v>
      </c>
      <c r="AM227" s="3">
        <f t="shared" si="722"/>
        <v>0</v>
      </c>
      <c r="AN227" s="3">
        <f t="shared" si="722"/>
        <v>0</v>
      </c>
      <c r="AO227" s="3">
        <f t="shared" si="722"/>
        <v>0</v>
      </c>
      <c r="AP227" s="3">
        <f t="shared" si="722"/>
        <v>404</v>
      </c>
      <c r="AQ227" s="3">
        <f t="shared" si="722"/>
        <v>404</v>
      </c>
      <c r="AR227" s="3">
        <f t="shared" si="722"/>
        <v>0</v>
      </c>
      <c r="AS227" s="3">
        <f t="shared" si="722"/>
        <v>0</v>
      </c>
      <c r="AT227" s="3">
        <f t="shared" si="722"/>
        <v>0</v>
      </c>
      <c r="AU227" s="3">
        <f t="shared" si="722"/>
        <v>0</v>
      </c>
      <c r="AV227" s="3">
        <f t="shared" si="722"/>
        <v>404</v>
      </c>
      <c r="AW227" s="3">
        <f t="shared" si="722"/>
        <v>404</v>
      </c>
      <c r="AX227" s="3">
        <f t="shared" ref="AX227:BA227" si="728">AX228</f>
        <v>0</v>
      </c>
      <c r="AY227" s="3">
        <f t="shared" si="728"/>
        <v>0</v>
      </c>
      <c r="AZ227" s="3">
        <f t="shared" si="728"/>
        <v>0</v>
      </c>
      <c r="BA227" s="3">
        <f t="shared" si="728"/>
        <v>0</v>
      </c>
      <c r="BB227" s="3">
        <f t="shared" si="723"/>
        <v>404</v>
      </c>
      <c r="BC227" s="3">
        <f t="shared" si="723"/>
        <v>404</v>
      </c>
      <c r="BD227" s="3">
        <f t="shared" si="722"/>
        <v>0</v>
      </c>
      <c r="BE227" s="3">
        <f t="shared" si="724"/>
        <v>0</v>
      </c>
      <c r="BF227" s="3">
        <f t="shared" si="724"/>
        <v>0</v>
      </c>
      <c r="BG227" s="3">
        <f t="shared" si="724"/>
        <v>0</v>
      </c>
      <c r="BH227" s="3">
        <f t="shared" si="724"/>
        <v>404</v>
      </c>
      <c r="BI227" s="3">
        <f t="shared" si="724"/>
        <v>404</v>
      </c>
      <c r="BJ227" s="3">
        <f t="shared" si="724"/>
        <v>0</v>
      </c>
      <c r="BK227" s="3">
        <f t="shared" si="724"/>
        <v>0</v>
      </c>
      <c r="BL227" s="3">
        <f t="shared" si="724"/>
        <v>0</v>
      </c>
      <c r="BM227" s="3">
        <f t="shared" si="724"/>
        <v>0</v>
      </c>
      <c r="BN227" s="3">
        <f t="shared" si="724"/>
        <v>404</v>
      </c>
      <c r="BO227" s="3">
        <f t="shared" si="724"/>
        <v>404</v>
      </c>
      <c r="BP227" s="3">
        <f t="shared" si="725"/>
        <v>0</v>
      </c>
      <c r="BQ227" s="3">
        <f t="shared" si="725"/>
        <v>0</v>
      </c>
      <c r="BR227" s="3">
        <f t="shared" si="725"/>
        <v>0</v>
      </c>
      <c r="BS227" s="3">
        <f t="shared" si="725"/>
        <v>0</v>
      </c>
      <c r="BT227" s="3">
        <f t="shared" si="725"/>
        <v>404</v>
      </c>
      <c r="BU227" s="3">
        <f t="shared" si="725"/>
        <v>404</v>
      </c>
      <c r="BV227" s="3">
        <f t="shared" si="726"/>
        <v>0</v>
      </c>
      <c r="BW227" s="3">
        <f t="shared" si="726"/>
        <v>0</v>
      </c>
      <c r="BX227" s="3">
        <f t="shared" si="726"/>
        <v>0</v>
      </c>
      <c r="BY227" s="3">
        <f t="shared" si="726"/>
        <v>0</v>
      </c>
      <c r="BZ227" s="3">
        <f t="shared" si="726"/>
        <v>404</v>
      </c>
      <c r="CA227" s="3">
        <f t="shared" si="726"/>
        <v>404</v>
      </c>
      <c r="CB227" s="99">
        <f t="shared" si="726"/>
        <v>0</v>
      </c>
      <c r="CC227" s="99">
        <f t="shared" si="726"/>
        <v>0</v>
      </c>
      <c r="CD227" s="99">
        <f t="shared" si="726"/>
        <v>0</v>
      </c>
      <c r="CE227" s="99">
        <f t="shared" si="726"/>
        <v>0</v>
      </c>
      <c r="CF227" s="126">
        <f t="shared" si="726"/>
        <v>404</v>
      </c>
      <c r="CG227" s="126">
        <f t="shared" si="726"/>
        <v>404</v>
      </c>
      <c r="CH227" s="99">
        <f t="shared" si="727"/>
        <v>0</v>
      </c>
      <c r="CI227" s="99">
        <f t="shared" si="727"/>
        <v>0</v>
      </c>
      <c r="CJ227" s="99">
        <f t="shared" si="727"/>
        <v>0</v>
      </c>
      <c r="CK227" s="99">
        <f t="shared" si="727"/>
        <v>0</v>
      </c>
      <c r="CL227" s="217">
        <f t="shared" si="727"/>
        <v>404</v>
      </c>
      <c r="CM227" s="217">
        <f t="shared" si="727"/>
        <v>404</v>
      </c>
      <c r="CN227" s="217">
        <f t="shared" si="727"/>
        <v>404</v>
      </c>
      <c r="CO227" s="217">
        <f t="shared" si="727"/>
        <v>404</v>
      </c>
      <c r="CP227" s="210">
        <f t="shared" si="663"/>
        <v>100</v>
      </c>
      <c r="CQ227" s="210">
        <f t="shared" si="664"/>
        <v>100</v>
      </c>
    </row>
    <row r="228" spans="1:95" ht="34.5" customHeight="1">
      <c r="A228" s="2" t="s">
        <v>36</v>
      </c>
      <c r="B228" s="27" t="s">
        <v>14</v>
      </c>
      <c r="C228" s="27" t="s">
        <v>75</v>
      </c>
      <c r="D228" s="36" t="s">
        <v>55</v>
      </c>
      <c r="E228" s="30">
        <v>240</v>
      </c>
      <c r="F228" s="1">
        <v>404</v>
      </c>
      <c r="G228" s="1">
        <v>404</v>
      </c>
      <c r="H228" s="1"/>
      <c r="I228" s="1"/>
      <c r="J228" s="1"/>
      <c r="K228" s="1"/>
      <c r="L228" s="1">
        <f>F228+H228+I228+J228+K228</f>
        <v>404</v>
      </c>
      <c r="M228" s="1">
        <f>G228+K228</f>
        <v>404</v>
      </c>
      <c r="N228" s="1"/>
      <c r="O228" s="1"/>
      <c r="P228" s="1"/>
      <c r="Q228" s="1"/>
      <c r="R228" s="1">
        <f>L228+N228+O228+P228+Q228</f>
        <v>404</v>
      </c>
      <c r="S228" s="1">
        <f>M228+Q228</f>
        <v>404</v>
      </c>
      <c r="T228" s="1"/>
      <c r="U228" s="1"/>
      <c r="V228" s="1"/>
      <c r="W228" s="1"/>
      <c r="X228" s="1">
        <f>R228+T228+U228+V228+W228</f>
        <v>404</v>
      </c>
      <c r="Y228" s="1">
        <f>S228+W228</f>
        <v>404</v>
      </c>
      <c r="Z228" s="1"/>
      <c r="AA228" s="1"/>
      <c r="AB228" s="1"/>
      <c r="AC228" s="1"/>
      <c r="AD228" s="1">
        <f>X228+Z228+AA228+AB228+AC228</f>
        <v>404</v>
      </c>
      <c r="AE228" s="1">
        <f>Y228+AC228</f>
        <v>404</v>
      </c>
      <c r="AF228" s="1"/>
      <c r="AG228" s="1"/>
      <c r="AH228" s="1"/>
      <c r="AI228" s="1"/>
      <c r="AJ228" s="1">
        <f>AD228+AF228+AG228+AH228+AI228</f>
        <v>404</v>
      </c>
      <c r="AK228" s="1">
        <f>AE228+AI228</f>
        <v>404</v>
      </c>
      <c r="AL228" s="1"/>
      <c r="AM228" s="1"/>
      <c r="AN228" s="1"/>
      <c r="AO228" s="1"/>
      <c r="AP228" s="1">
        <f>AJ228+AL228+AM228+AN228+AO228</f>
        <v>404</v>
      </c>
      <c r="AQ228" s="1">
        <f>AK228+AO228</f>
        <v>404</v>
      </c>
      <c r="AR228" s="1"/>
      <c r="AS228" s="1"/>
      <c r="AT228" s="1"/>
      <c r="AU228" s="1"/>
      <c r="AV228" s="1">
        <f>AP228+AR228+AS228+AT228+AU228</f>
        <v>404</v>
      </c>
      <c r="AW228" s="1">
        <f>AQ228+AU228</f>
        <v>404</v>
      </c>
      <c r="AX228" s="1"/>
      <c r="AY228" s="1"/>
      <c r="AZ228" s="1"/>
      <c r="BA228" s="1"/>
      <c r="BB228" s="1">
        <f>AV228+AX228+AY228+AZ228+BA228</f>
        <v>404</v>
      </c>
      <c r="BC228" s="1">
        <f>AW228+BA228</f>
        <v>404</v>
      </c>
      <c r="BD228" s="1"/>
      <c r="BE228" s="1"/>
      <c r="BF228" s="1"/>
      <c r="BG228" s="1"/>
      <c r="BH228" s="1">
        <f>BB228+BD228+BE228+BF228+BG228</f>
        <v>404</v>
      </c>
      <c r="BI228" s="1">
        <f>BC228+BG228</f>
        <v>404</v>
      </c>
      <c r="BJ228" s="1"/>
      <c r="BK228" s="1"/>
      <c r="BL228" s="1"/>
      <c r="BM228" s="1"/>
      <c r="BN228" s="1">
        <f>BH228+BJ228+BK228+BL228+BM228</f>
        <v>404</v>
      </c>
      <c r="BO228" s="1">
        <f>BI228+BM228</f>
        <v>404</v>
      </c>
      <c r="BP228" s="1"/>
      <c r="BQ228" s="1"/>
      <c r="BR228" s="1"/>
      <c r="BS228" s="1"/>
      <c r="BT228" s="1">
        <f>BN228+BP228+BQ228+BR228+BS228</f>
        <v>404</v>
      </c>
      <c r="BU228" s="1">
        <f>BO228+BS228</f>
        <v>404</v>
      </c>
      <c r="BV228" s="1"/>
      <c r="BW228" s="1"/>
      <c r="BX228" s="1"/>
      <c r="BY228" s="1"/>
      <c r="BZ228" s="1">
        <f>BT228+BV228+BW228+BX228+BY228</f>
        <v>404</v>
      </c>
      <c r="CA228" s="1">
        <f>BU228+BY228</f>
        <v>404</v>
      </c>
      <c r="CB228" s="97"/>
      <c r="CC228" s="97"/>
      <c r="CD228" s="97"/>
      <c r="CE228" s="97"/>
      <c r="CF228" s="124">
        <f>BZ228+CB228+CC228+CD228+CE228</f>
        <v>404</v>
      </c>
      <c r="CG228" s="124">
        <f>CA228+CE228</f>
        <v>404</v>
      </c>
      <c r="CH228" s="97"/>
      <c r="CI228" s="97"/>
      <c r="CJ228" s="97"/>
      <c r="CK228" s="97"/>
      <c r="CL228" s="191">
        <f>CF228+CH228+CI228+CJ228+CK228</f>
        <v>404</v>
      </c>
      <c r="CM228" s="191">
        <f>CG228+CK228</f>
        <v>404</v>
      </c>
      <c r="CN228" s="217">
        <v>404</v>
      </c>
      <c r="CO228" s="217">
        <v>404</v>
      </c>
      <c r="CP228" s="210">
        <f t="shared" si="663"/>
        <v>100</v>
      </c>
      <c r="CQ228" s="210">
        <f t="shared" si="664"/>
        <v>100</v>
      </c>
    </row>
    <row r="229" spans="1:95" ht="50.25" customHeight="1">
      <c r="A229" s="2" t="s">
        <v>56</v>
      </c>
      <c r="B229" s="27" t="s">
        <v>14</v>
      </c>
      <c r="C229" s="27" t="s">
        <v>75</v>
      </c>
      <c r="D229" s="36" t="s">
        <v>57</v>
      </c>
      <c r="E229" s="27"/>
      <c r="F229" s="1">
        <f>F230+F232+F234</f>
        <v>2390</v>
      </c>
      <c r="G229" s="1">
        <f>G230+G232+G234</f>
        <v>2390</v>
      </c>
      <c r="H229" s="1">
        <f t="shared" ref="H229:M229" si="729">H230+H232+H234</f>
        <v>0</v>
      </c>
      <c r="I229" s="1">
        <f t="shared" si="729"/>
        <v>0</v>
      </c>
      <c r="J229" s="1">
        <f t="shared" si="729"/>
        <v>0</v>
      </c>
      <c r="K229" s="1">
        <f t="shared" si="729"/>
        <v>0</v>
      </c>
      <c r="L229" s="1">
        <f t="shared" si="729"/>
        <v>2390</v>
      </c>
      <c r="M229" s="1">
        <f t="shared" si="729"/>
        <v>2390</v>
      </c>
      <c r="N229" s="1">
        <f t="shared" ref="N229:S229" si="730">N230+N232+N234</f>
        <v>0</v>
      </c>
      <c r="O229" s="1">
        <f t="shared" si="730"/>
        <v>0</v>
      </c>
      <c r="P229" s="1">
        <f t="shared" si="730"/>
        <v>0</v>
      </c>
      <c r="Q229" s="1">
        <f t="shared" si="730"/>
        <v>0</v>
      </c>
      <c r="R229" s="1">
        <f t="shared" si="730"/>
        <v>2390</v>
      </c>
      <c r="S229" s="1">
        <f t="shared" si="730"/>
        <v>2390</v>
      </c>
      <c r="T229" s="1">
        <f t="shared" ref="T229:Y229" si="731">T230+T232+T234</f>
        <v>0</v>
      </c>
      <c r="U229" s="1">
        <f t="shared" si="731"/>
        <v>0</v>
      </c>
      <c r="V229" s="1">
        <f t="shared" si="731"/>
        <v>0</v>
      </c>
      <c r="W229" s="1">
        <f t="shared" si="731"/>
        <v>0</v>
      </c>
      <c r="X229" s="1">
        <f t="shared" si="731"/>
        <v>2390</v>
      </c>
      <c r="Y229" s="1">
        <f t="shared" si="731"/>
        <v>2390</v>
      </c>
      <c r="Z229" s="1">
        <f t="shared" ref="Z229:AE229" si="732">Z230+Z232+Z234</f>
        <v>0</v>
      </c>
      <c r="AA229" s="1">
        <f t="shared" si="732"/>
        <v>0</v>
      </c>
      <c r="AB229" s="1">
        <f t="shared" si="732"/>
        <v>0</v>
      </c>
      <c r="AC229" s="1">
        <f t="shared" si="732"/>
        <v>0</v>
      </c>
      <c r="AD229" s="1">
        <f t="shared" si="732"/>
        <v>2390</v>
      </c>
      <c r="AE229" s="1">
        <f t="shared" si="732"/>
        <v>2390</v>
      </c>
      <c r="AF229" s="1">
        <f t="shared" ref="AF229:AK229" si="733">AF230+AF232+AF234</f>
        <v>0</v>
      </c>
      <c r="AG229" s="1">
        <f t="shared" si="733"/>
        <v>0</v>
      </c>
      <c r="AH229" s="1">
        <f t="shared" si="733"/>
        <v>0</v>
      </c>
      <c r="AI229" s="1">
        <f t="shared" si="733"/>
        <v>0</v>
      </c>
      <c r="AJ229" s="1">
        <f t="shared" si="733"/>
        <v>2390</v>
      </c>
      <c r="AK229" s="1">
        <f t="shared" si="733"/>
        <v>2390</v>
      </c>
      <c r="AL229" s="1">
        <f t="shared" ref="AL229:AQ229" si="734">AL230+AL232+AL234</f>
        <v>0</v>
      </c>
      <c r="AM229" s="1">
        <f t="shared" si="734"/>
        <v>0</v>
      </c>
      <c r="AN229" s="1">
        <f t="shared" si="734"/>
        <v>0</v>
      </c>
      <c r="AO229" s="1">
        <f t="shared" si="734"/>
        <v>0</v>
      </c>
      <c r="AP229" s="1">
        <f t="shared" si="734"/>
        <v>2390</v>
      </c>
      <c r="AQ229" s="1">
        <f t="shared" si="734"/>
        <v>2390</v>
      </c>
      <c r="AR229" s="1">
        <f t="shared" ref="AR229:AW229" si="735">AR230+AR232+AR234</f>
        <v>0</v>
      </c>
      <c r="AS229" s="1">
        <f t="shared" si="735"/>
        <v>0</v>
      </c>
      <c r="AT229" s="1">
        <f t="shared" si="735"/>
        <v>0</v>
      </c>
      <c r="AU229" s="1">
        <f t="shared" si="735"/>
        <v>0</v>
      </c>
      <c r="AV229" s="1">
        <f t="shared" si="735"/>
        <v>2390</v>
      </c>
      <c r="AW229" s="1">
        <f t="shared" si="735"/>
        <v>2390</v>
      </c>
      <c r="AX229" s="1">
        <f t="shared" ref="AX229:BC229" si="736">AX230+AX232+AX234</f>
        <v>0</v>
      </c>
      <c r="AY229" s="1">
        <f t="shared" si="736"/>
        <v>0</v>
      </c>
      <c r="AZ229" s="1">
        <f t="shared" si="736"/>
        <v>0</v>
      </c>
      <c r="BA229" s="1">
        <f t="shared" si="736"/>
        <v>1034</v>
      </c>
      <c r="BB229" s="1">
        <f t="shared" si="736"/>
        <v>3424</v>
      </c>
      <c r="BC229" s="1">
        <f t="shared" si="736"/>
        <v>3424</v>
      </c>
      <c r="BD229" s="1">
        <f t="shared" ref="BD229:BI229" si="737">BD230+BD232+BD234</f>
        <v>0</v>
      </c>
      <c r="BE229" s="1">
        <f t="shared" si="737"/>
        <v>0</v>
      </c>
      <c r="BF229" s="1">
        <f t="shared" si="737"/>
        <v>0</v>
      </c>
      <c r="BG229" s="1">
        <f t="shared" si="737"/>
        <v>0</v>
      </c>
      <c r="BH229" s="1">
        <f t="shared" si="737"/>
        <v>3424</v>
      </c>
      <c r="BI229" s="1">
        <f t="shared" si="737"/>
        <v>3424</v>
      </c>
      <c r="BJ229" s="1">
        <f t="shared" ref="BJ229:BO229" si="738">BJ230+BJ232+BJ234</f>
        <v>0</v>
      </c>
      <c r="BK229" s="1">
        <f t="shared" si="738"/>
        <v>0</v>
      </c>
      <c r="BL229" s="1">
        <f t="shared" si="738"/>
        <v>0</v>
      </c>
      <c r="BM229" s="1">
        <f t="shared" si="738"/>
        <v>2414</v>
      </c>
      <c r="BN229" s="1">
        <f t="shared" si="738"/>
        <v>5838</v>
      </c>
      <c r="BO229" s="1">
        <f t="shared" si="738"/>
        <v>5838</v>
      </c>
      <c r="BP229" s="1">
        <f t="shared" ref="BP229:BU229" si="739">BP230+BP232+BP234</f>
        <v>0</v>
      </c>
      <c r="BQ229" s="1">
        <f t="shared" si="739"/>
        <v>0</v>
      </c>
      <c r="BR229" s="1">
        <f t="shared" si="739"/>
        <v>0</v>
      </c>
      <c r="BS229" s="1">
        <f t="shared" si="739"/>
        <v>0</v>
      </c>
      <c r="BT229" s="1">
        <f t="shared" si="739"/>
        <v>5838</v>
      </c>
      <c r="BU229" s="1">
        <f t="shared" si="739"/>
        <v>5838</v>
      </c>
      <c r="BV229" s="1">
        <f t="shared" ref="BV229:CA229" si="740">BV230+BV232+BV234</f>
        <v>0</v>
      </c>
      <c r="BW229" s="1">
        <f t="shared" si="740"/>
        <v>0</v>
      </c>
      <c r="BX229" s="1">
        <f t="shared" si="740"/>
        <v>0</v>
      </c>
      <c r="BY229" s="1">
        <f t="shared" si="740"/>
        <v>0</v>
      </c>
      <c r="BZ229" s="1">
        <f t="shared" si="740"/>
        <v>5838</v>
      </c>
      <c r="CA229" s="1">
        <f t="shared" si="740"/>
        <v>5838</v>
      </c>
      <c r="CB229" s="97">
        <f t="shared" ref="CB229:CG229" si="741">CB230+CB232+CB234</f>
        <v>0</v>
      </c>
      <c r="CC229" s="97">
        <f t="shared" si="741"/>
        <v>0</v>
      </c>
      <c r="CD229" s="97">
        <f t="shared" si="741"/>
        <v>0</v>
      </c>
      <c r="CE229" s="97">
        <f t="shared" si="741"/>
        <v>0</v>
      </c>
      <c r="CF229" s="124">
        <f t="shared" si="741"/>
        <v>5838</v>
      </c>
      <c r="CG229" s="124">
        <f t="shared" si="741"/>
        <v>5838</v>
      </c>
      <c r="CH229" s="97">
        <f t="shared" ref="CH229:CM229" si="742">CH230+CH232+CH234</f>
        <v>0</v>
      </c>
      <c r="CI229" s="97">
        <f t="shared" si="742"/>
        <v>0</v>
      </c>
      <c r="CJ229" s="97">
        <f t="shared" si="742"/>
        <v>0</v>
      </c>
      <c r="CK229" s="97">
        <f t="shared" si="742"/>
        <v>0</v>
      </c>
      <c r="CL229" s="191">
        <f t="shared" si="742"/>
        <v>5838</v>
      </c>
      <c r="CM229" s="191">
        <f t="shared" si="742"/>
        <v>5838</v>
      </c>
      <c r="CN229" s="191">
        <f t="shared" ref="CN229:CO229" si="743">CN230+CN232+CN234</f>
        <v>5713</v>
      </c>
      <c r="CO229" s="191">
        <f t="shared" si="743"/>
        <v>5713</v>
      </c>
      <c r="CP229" s="210">
        <f t="shared" si="663"/>
        <v>97.858855772524834</v>
      </c>
      <c r="CQ229" s="210">
        <f t="shared" si="664"/>
        <v>97.858855772524834</v>
      </c>
    </row>
    <row r="230" spans="1:95" ht="82.5">
      <c r="A230" s="2" t="s">
        <v>22</v>
      </c>
      <c r="B230" s="27" t="s">
        <v>14</v>
      </c>
      <c r="C230" s="27" t="s">
        <v>75</v>
      </c>
      <c r="D230" s="36" t="s">
        <v>57</v>
      </c>
      <c r="E230" s="30">
        <v>100</v>
      </c>
      <c r="F230" s="1">
        <f>F231</f>
        <v>1335</v>
      </c>
      <c r="G230" s="1">
        <f>G231</f>
        <v>1335</v>
      </c>
      <c r="H230" s="1">
        <f t="shared" ref="H230:BS230" si="744">H231</f>
        <v>0</v>
      </c>
      <c r="I230" s="1">
        <f t="shared" si="744"/>
        <v>0</v>
      </c>
      <c r="J230" s="1">
        <f t="shared" si="744"/>
        <v>0</v>
      </c>
      <c r="K230" s="1">
        <f t="shared" si="744"/>
        <v>0</v>
      </c>
      <c r="L230" s="1">
        <f t="shared" si="744"/>
        <v>1335</v>
      </c>
      <c r="M230" s="1">
        <f t="shared" si="744"/>
        <v>1335</v>
      </c>
      <c r="N230" s="1">
        <f t="shared" si="744"/>
        <v>0</v>
      </c>
      <c r="O230" s="1">
        <f t="shared" si="744"/>
        <v>0</v>
      </c>
      <c r="P230" s="1">
        <f t="shared" si="744"/>
        <v>0</v>
      </c>
      <c r="Q230" s="1">
        <f t="shared" si="744"/>
        <v>0</v>
      </c>
      <c r="R230" s="1">
        <f t="shared" si="744"/>
        <v>1335</v>
      </c>
      <c r="S230" s="1">
        <f t="shared" si="744"/>
        <v>1335</v>
      </c>
      <c r="T230" s="1">
        <f t="shared" si="744"/>
        <v>0</v>
      </c>
      <c r="U230" s="1">
        <f t="shared" si="744"/>
        <v>0</v>
      </c>
      <c r="V230" s="1">
        <f t="shared" si="744"/>
        <v>0</v>
      </c>
      <c r="W230" s="1">
        <f t="shared" si="744"/>
        <v>0</v>
      </c>
      <c r="X230" s="1">
        <f t="shared" si="744"/>
        <v>1335</v>
      </c>
      <c r="Y230" s="1">
        <f t="shared" si="744"/>
        <v>1335</v>
      </c>
      <c r="Z230" s="1">
        <f t="shared" si="744"/>
        <v>0</v>
      </c>
      <c r="AA230" s="1">
        <f t="shared" si="744"/>
        <v>0</v>
      </c>
      <c r="AB230" s="1">
        <f t="shared" si="744"/>
        <v>0</v>
      </c>
      <c r="AC230" s="1">
        <f t="shared" si="744"/>
        <v>0</v>
      </c>
      <c r="AD230" s="1">
        <f t="shared" si="744"/>
        <v>1335</v>
      </c>
      <c r="AE230" s="1">
        <f t="shared" si="744"/>
        <v>1335</v>
      </c>
      <c r="AF230" s="1">
        <f t="shared" si="744"/>
        <v>0</v>
      </c>
      <c r="AG230" s="1">
        <f t="shared" si="744"/>
        <v>0</v>
      </c>
      <c r="AH230" s="1">
        <f t="shared" si="744"/>
        <v>0</v>
      </c>
      <c r="AI230" s="1">
        <f t="shared" si="744"/>
        <v>0</v>
      </c>
      <c r="AJ230" s="1">
        <f t="shared" si="744"/>
        <v>1335</v>
      </c>
      <c r="AK230" s="1">
        <f t="shared" si="744"/>
        <v>1335</v>
      </c>
      <c r="AL230" s="1">
        <f t="shared" si="744"/>
        <v>0</v>
      </c>
      <c r="AM230" s="1">
        <f t="shared" si="744"/>
        <v>0</v>
      </c>
      <c r="AN230" s="1">
        <f t="shared" si="744"/>
        <v>0</v>
      </c>
      <c r="AO230" s="1">
        <f t="shared" si="744"/>
        <v>0</v>
      </c>
      <c r="AP230" s="1">
        <f t="shared" si="744"/>
        <v>1335</v>
      </c>
      <c r="AQ230" s="1">
        <f t="shared" si="744"/>
        <v>1335</v>
      </c>
      <c r="AR230" s="1">
        <f t="shared" si="744"/>
        <v>0</v>
      </c>
      <c r="AS230" s="1">
        <f t="shared" si="744"/>
        <v>0</v>
      </c>
      <c r="AT230" s="1">
        <f t="shared" si="744"/>
        <v>0</v>
      </c>
      <c r="AU230" s="1">
        <f t="shared" si="744"/>
        <v>0</v>
      </c>
      <c r="AV230" s="1">
        <f t="shared" si="744"/>
        <v>1335</v>
      </c>
      <c r="AW230" s="1">
        <f t="shared" si="744"/>
        <v>1335</v>
      </c>
      <c r="AX230" s="1">
        <f t="shared" si="744"/>
        <v>0</v>
      </c>
      <c r="AY230" s="1">
        <f t="shared" si="744"/>
        <v>0</v>
      </c>
      <c r="AZ230" s="1">
        <f t="shared" si="744"/>
        <v>0</v>
      </c>
      <c r="BA230" s="1">
        <f t="shared" si="744"/>
        <v>0</v>
      </c>
      <c r="BB230" s="1">
        <f t="shared" si="744"/>
        <v>1335</v>
      </c>
      <c r="BC230" s="1">
        <f t="shared" si="744"/>
        <v>1335</v>
      </c>
      <c r="BD230" s="1">
        <f t="shared" si="744"/>
        <v>0</v>
      </c>
      <c r="BE230" s="1">
        <f t="shared" si="744"/>
        <v>0</v>
      </c>
      <c r="BF230" s="1">
        <f t="shared" si="744"/>
        <v>0</v>
      </c>
      <c r="BG230" s="1">
        <f t="shared" si="744"/>
        <v>0</v>
      </c>
      <c r="BH230" s="1">
        <f t="shared" si="744"/>
        <v>1335</v>
      </c>
      <c r="BI230" s="1">
        <f t="shared" si="744"/>
        <v>1335</v>
      </c>
      <c r="BJ230" s="1">
        <f t="shared" si="744"/>
        <v>0</v>
      </c>
      <c r="BK230" s="1">
        <f t="shared" si="744"/>
        <v>0</v>
      </c>
      <c r="BL230" s="1">
        <f t="shared" si="744"/>
        <v>0</v>
      </c>
      <c r="BM230" s="1">
        <f t="shared" si="744"/>
        <v>676</v>
      </c>
      <c r="BN230" s="1">
        <f t="shared" si="744"/>
        <v>2011</v>
      </c>
      <c r="BO230" s="1">
        <f t="shared" si="744"/>
        <v>2011</v>
      </c>
      <c r="BP230" s="1">
        <f t="shared" si="744"/>
        <v>0</v>
      </c>
      <c r="BQ230" s="1">
        <f t="shared" si="744"/>
        <v>0</v>
      </c>
      <c r="BR230" s="1">
        <f t="shared" si="744"/>
        <v>0</v>
      </c>
      <c r="BS230" s="1">
        <f t="shared" si="744"/>
        <v>0</v>
      </c>
      <c r="BT230" s="1">
        <f t="shared" ref="BT230:CO230" si="745">BT231</f>
        <v>2011</v>
      </c>
      <c r="BU230" s="1">
        <f t="shared" si="745"/>
        <v>2011</v>
      </c>
      <c r="BV230" s="1">
        <f t="shared" si="745"/>
        <v>0</v>
      </c>
      <c r="BW230" s="1">
        <f t="shared" si="745"/>
        <v>0</v>
      </c>
      <c r="BX230" s="1">
        <f t="shared" si="745"/>
        <v>0</v>
      </c>
      <c r="BY230" s="1">
        <f t="shared" si="745"/>
        <v>0</v>
      </c>
      <c r="BZ230" s="1">
        <f t="shared" si="745"/>
        <v>2011</v>
      </c>
      <c r="CA230" s="1">
        <f t="shared" si="745"/>
        <v>2011</v>
      </c>
      <c r="CB230" s="97">
        <f t="shared" si="745"/>
        <v>0</v>
      </c>
      <c r="CC230" s="97">
        <f t="shared" si="745"/>
        <v>0</v>
      </c>
      <c r="CD230" s="97">
        <f t="shared" si="745"/>
        <v>0</v>
      </c>
      <c r="CE230" s="97">
        <f t="shared" si="745"/>
        <v>0</v>
      </c>
      <c r="CF230" s="124">
        <f t="shared" si="745"/>
        <v>2011</v>
      </c>
      <c r="CG230" s="124">
        <f t="shared" si="745"/>
        <v>2011</v>
      </c>
      <c r="CH230" s="97">
        <f t="shared" si="745"/>
        <v>0</v>
      </c>
      <c r="CI230" s="97">
        <f t="shared" si="745"/>
        <v>0</v>
      </c>
      <c r="CJ230" s="97">
        <f t="shared" si="745"/>
        <v>0</v>
      </c>
      <c r="CK230" s="97">
        <f t="shared" si="745"/>
        <v>0</v>
      </c>
      <c r="CL230" s="191">
        <f t="shared" si="745"/>
        <v>2011</v>
      </c>
      <c r="CM230" s="191">
        <f t="shared" si="745"/>
        <v>2011</v>
      </c>
      <c r="CN230" s="191">
        <f t="shared" si="745"/>
        <v>2008</v>
      </c>
      <c r="CO230" s="191">
        <f t="shared" si="745"/>
        <v>2008</v>
      </c>
      <c r="CP230" s="210">
        <f t="shared" si="663"/>
        <v>99.850820487319751</v>
      </c>
      <c r="CQ230" s="210">
        <f t="shared" si="664"/>
        <v>99.850820487319751</v>
      </c>
    </row>
    <row r="231" spans="1:95" ht="24" customHeight="1">
      <c r="A231" s="2" t="s">
        <v>122</v>
      </c>
      <c r="B231" s="27" t="s">
        <v>14</v>
      </c>
      <c r="C231" s="27" t="s">
        <v>75</v>
      </c>
      <c r="D231" s="36" t="s">
        <v>57</v>
      </c>
      <c r="E231" s="30">
        <v>110</v>
      </c>
      <c r="F231" s="1">
        <v>1335</v>
      </c>
      <c r="G231" s="1">
        <v>1335</v>
      </c>
      <c r="H231" s="1"/>
      <c r="I231" s="1"/>
      <c r="J231" s="1"/>
      <c r="K231" s="1"/>
      <c r="L231" s="1">
        <f>F231+H231+I231+J231+K231</f>
        <v>1335</v>
      </c>
      <c r="M231" s="1">
        <f>G231+K231</f>
        <v>1335</v>
      </c>
      <c r="N231" s="1"/>
      <c r="O231" s="1"/>
      <c r="P231" s="1"/>
      <c r="Q231" s="1"/>
      <c r="R231" s="1">
        <f>L231+N231+O231+P231+Q231</f>
        <v>1335</v>
      </c>
      <c r="S231" s="1">
        <f>M231+Q231</f>
        <v>1335</v>
      </c>
      <c r="T231" s="1"/>
      <c r="U231" s="1"/>
      <c r="V231" s="1"/>
      <c r="W231" s="1"/>
      <c r="X231" s="1">
        <f>R231+T231+U231+V231+W231</f>
        <v>1335</v>
      </c>
      <c r="Y231" s="1">
        <f>S231+W231</f>
        <v>1335</v>
      </c>
      <c r="Z231" s="1"/>
      <c r="AA231" s="1"/>
      <c r="AB231" s="1"/>
      <c r="AC231" s="1"/>
      <c r="AD231" s="1">
        <f>X231+Z231+AA231+AB231+AC231</f>
        <v>1335</v>
      </c>
      <c r="AE231" s="1">
        <f>Y231+AC231</f>
        <v>1335</v>
      </c>
      <c r="AF231" s="1"/>
      <c r="AG231" s="1"/>
      <c r="AH231" s="1"/>
      <c r="AI231" s="1"/>
      <c r="AJ231" s="1">
        <f>AD231+AF231+AG231+AH231+AI231</f>
        <v>1335</v>
      </c>
      <c r="AK231" s="1">
        <f>AE231+AI231</f>
        <v>1335</v>
      </c>
      <c r="AL231" s="1"/>
      <c r="AM231" s="1"/>
      <c r="AN231" s="1"/>
      <c r="AO231" s="1"/>
      <c r="AP231" s="1">
        <f>AJ231+AL231+AM231+AN231+AO231</f>
        <v>1335</v>
      </c>
      <c r="AQ231" s="1">
        <f>AK231+AO231</f>
        <v>1335</v>
      </c>
      <c r="AR231" s="1"/>
      <c r="AS231" s="1"/>
      <c r="AT231" s="1"/>
      <c r="AU231" s="1"/>
      <c r="AV231" s="1">
        <f>AP231+AR231+AS231+AT231+AU231</f>
        <v>1335</v>
      </c>
      <c r="AW231" s="1">
        <f>AQ231+AU231</f>
        <v>1335</v>
      </c>
      <c r="AX231" s="1"/>
      <c r="AY231" s="1"/>
      <c r="AZ231" s="1"/>
      <c r="BA231" s="1"/>
      <c r="BB231" s="1">
        <f>AV231+AX231+AY231+AZ231+BA231</f>
        <v>1335</v>
      </c>
      <c r="BC231" s="1">
        <f>AW231+BA231</f>
        <v>1335</v>
      </c>
      <c r="BD231" s="1"/>
      <c r="BE231" s="1"/>
      <c r="BF231" s="1"/>
      <c r="BG231" s="1"/>
      <c r="BH231" s="1">
        <f>BB231+BD231+BE231+BF231+BG231</f>
        <v>1335</v>
      </c>
      <c r="BI231" s="1">
        <f>BC231+BG231</f>
        <v>1335</v>
      </c>
      <c r="BJ231" s="1"/>
      <c r="BK231" s="1"/>
      <c r="BL231" s="1"/>
      <c r="BM231" s="1">
        <v>676</v>
      </c>
      <c r="BN231" s="1">
        <f>BH231+BJ231+BK231+BL231+BM231</f>
        <v>2011</v>
      </c>
      <c r="BO231" s="1">
        <f>BI231+BM231</f>
        <v>2011</v>
      </c>
      <c r="BP231" s="1"/>
      <c r="BQ231" s="1"/>
      <c r="BR231" s="1"/>
      <c r="BS231" s="1"/>
      <c r="BT231" s="1">
        <f>BN231+BP231+BQ231+BR231+BS231</f>
        <v>2011</v>
      </c>
      <c r="BU231" s="1">
        <f>BO231+BS231</f>
        <v>2011</v>
      </c>
      <c r="BV231" s="1"/>
      <c r="BW231" s="1"/>
      <c r="BX231" s="1"/>
      <c r="BY231" s="1"/>
      <c r="BZ231" s="1">
        <f>BT231+BV231+BW231+BX231+BY231</f>
        <v>2011</v>
      </c>
      <c r="CA231" s="1">
        <f>BU231+BY231</f>
        <v>2011</v>
      </c>
      <c r="CB231" s="97"/>
      <c r="CC231" s="97"/>
      <c r="CD231" s="97"/>
      <c r="CE231" s="97"/>
      <c r="CF231" s="124">
        <f>BZ231+CB231+CC231+CD231+CE231</f>
        <v>2011</v>
      </c>
      <c r="CG231" s="124">
        <f>CA231+CE231</f>
        <v>2011</v>
      </c>
      <c r="CH231" s="97"/>
      <c r="CI231" s="97"/>
      <c r="CJ231" s="97"/>
      <c r="CK231" s="97"/>
      <c r="CL231" s="191">
        <f>CF231+CH231+CI231+CJ231+CK231</f>
        <v>2011</v>
      </c>
      <c r="CM231" s="191">
        <f>CG231+CK231</f>
        <v>2011</v>
      </c>
      <c r="CN231" s="191">
        <v>2008</v>
      </c>
      <c r="CO231" s="191">
        <v>2008</v>
      </c>
      <c r="CP231" s="210">
        <f t="shared" si="663"/>
        <v>99.850820487319751</v>
      </c>
      <c r="CQ231" s="210">
        <f t="shared" si="664"/>
        <v>99.850820487319751</v>
      </c>
    </row>
    <row r="232" spans="1:95" ht="33">
      <c r="A232" s="2" t="s">
        <v>35</v>
      </c>
      <c r="B232" s="27" t="s">
        <v>14</v>
      </c>
      <c r="C232" s="27" t="s">
        <v>75</v>
      </c>
      <c r="D232" s="36" t="s">
        <v>57</v>
      </c>
      <c r="E232" s="30">
        <v>200</v>
      </c>
      <c r="F232" s="1">
        <f>F233</f>
        <v>1041</v>
      </c>
      <c r="G232" s="1">
        <f>G233</f>
        <v>1041</v>
      </c>
      <c r="H232" s="1">
        <f t="shared" ref="H232:BS232" si="746">H233</f>
        <v>0</v>
      </c>
      <c r="I232" s="1">
        <f t="shared" si="746"/>
        <v>0</v>
      </c>
      <c r="J232" s="1">
        <f t="shared" si="746"/>
        <v>0</v>
      </c>
      <c r="K232" s="1">
        <f t="shared" si="746"/>
        <v>0</v>
      </c>
      <c r="L232" s="1">
        <f t="shared" si="746"/>
        <v>1041</v>
      </c>
      <c r="M232" s="1">
        <f t="shared" si="746"/>
        <v>1041</v>
      </c>
      <c r="N232" s="1">
        <f t="shared" si="746"/>
        <v>0</v>
      </c>
      <c r="O232" s="1">
        <f t="shared" si="746"/>
        <v>0</v>
      </c>
      <c r="P232" s="1">
        <f t="shared" si="746"/>
        <v>0</v>
      </c>
      <c r="Q232" s="1">
        <f t="shared" si="746"/>
        <v>0</v>
      </c>
      <c r="R232" s="1">
        <f t="shared" si="746"/>
        <v>1041</v>
      </c>
      <c r="S232" s="1">
        <f t="shared" si="746"/>
        <v>1041</v>
      </c>
      <c r="T232" s="1">
        <f t="shared" si="746"/>
        <v>0</v>
      </c>
      <c r="U232" s="1">
        <f t="shared" si="746"/>
        <v>0</v>
      </c>
      <c r="V232" s="1">
        <f t="shared" si="746"/>
        <v>0</v>
      </c>
      <c r="W232" s="1">
        <f t="shared" si="746"/>
        <v>0</v>
      </c>
      <c r="X232" s="1">
        <f t="shared" si="746"/>
        <v>1041</v>
      </c>
      <c r="Y232" s="1">
        <f t="shared" si="746"/>
        <v>1041</v>
      </c>
      <c r="Z232" s="1">
        <f t="shared" si="746"/>
        <v>0</v>
      </c>
      <c r="AA232" s="1">
        <f t="shared" si="746"/>
        <v>0</v>
      </c>
      <c r="AB232" s="1">
        <f t="shared" si="746"/>
        <v>0</v>
      </c>
      <c r="AC232" s="1">
        <f t="shared" si="746"/>
        <v>0</v>
      </c>
      <c r="AD232" s="1">
        <f t="shared" si="746"/>
        <v>1041</v>
      </c>
      <c r="AE232" s="1">
        <f t="shared" si="746"/>
        <v>1041</v>
      </c>
      <c r="AF232" s="1">
        <f t="shared" si="746"/>
        <v>0</v>
      </c>
      <c r="AG232" s="1">
        <f t="shared" si="746"/>
        <v>0</v>
      </c>
      <c r="AH232" s="1">
        <f t="shared" si="746"/>
        <v>0</v>
      </c>
      <c r="AI232" s="1">
        <f t="shared" si="746"/>
        <v>0</v>
      </c>
      <c r="AJ232" s="1">
        <f t="shared" si="746"/>
        <v>1041</v>
      </c>
      <c r="AK232" s="1">
        <f t="shared" si="746"/>
        <v>1041</v>
      </c>
      <c r="AL232" s="1">
        <f t="shared" si="746"/>
        <v>0</v>
      </c>
      <c r="AM232" s="1">
        <f t="shared" si="746"/>
        <v>0</v>
      </c>
      <c r="AN232" s="1">
        <f t="shared" si="746"/>
        <v>0</v>
      </c>
      <c r="AO232" s="1">
        <f t="shared" si="746"/>
        <v>0</v>
      </c>
      <c r="AP232" s="1">
        <f t="shared" si="746"/>
        <v>1041</v>
      </c>
      <c r="AQ232" s="1">
        <f t="shared" si="746"/>
        <v>1041</v>
      </c>
      <c r="AR232" s="1">
        <f t="shared" si="746"/>
        <v>0</v>
      </c>
      <c r="AS232" s="1">
        <f t="shared" si="746"/>
        <v>0</v>
      </c>
      <c r="AT232" s="1">
        <f t="shared" si="746"/>
        <v>0</v>
      </c>
      <c r="AU232" s="1">
        <f t="shared" si="746"/>
        <v>0</v>
      </c>
      <c r="AV232" s="1">
        <f t="shared" si="746"/>
        <v>1041</v>
      </c>
      <c r="AW232" s="1">
        <f t="shared" si="746"/>
        <v>1041</v>
      </c>
      <c r="AX232" s="1">
        <f t="shared" si="746"/>
        <v>0</v>
      </c>
      <c r="AY232" s="1">
        <f t="shared" si="746"/>
        <v>0</v>
      </c>
      <c r="AZ232" s="1">
        <f t="shared" si="746"/>
        <v>0</v>
      </c>
      <c r="BA232" s="1">
        <f t="shared" si="746"/>
        <v>1034</v>
      </c>
      <c r="BB232" s="1">
        <f t="shared" si="746"/>
        <v>2075</v>
      </c>
      <c r="BC232" s="1">
        <f t="shared" si="746"/>
        <v>2075</v>
      </c>
      <c r="BD232" s="1">
        <f t="shared" si="746"/>
        <v>0</v>
      </c>
      <c r="BE232" s="1">
        <f t="shared" si="746"/>
        <v>0</v>
      </c>
      <c r="BF232" s="1">
        <f t="shared" si="746"/>
        <v>0</v>
      </c>
      <c r="BG232" s="1">
        <f t="shared" si="746"/>
        <v>0</v>
      </c>
      <c r="BH232" s="1">
        <f t="shared" si="746"/>
        <v>2075</v>
      </c>
      <c r="BI232" s="1">
        <f t="shared" si="746"/>
        <v>2075</v>
      </c>
      <c r="BJ232" s="1">
        <f t="shared" si="746"/>
        <v>0</v>
      </c>
      <c r="BK232" s="1">
        <f t="shared" si="746"/>
        <v>0</v>
      </c>
      <c r="BL232" s="1">
        <f t="shared" si="746"/>
        <v>0</v>
      </c>
      <c r="BM232" s="1">
        <f t="shared" si="746"/>
        <v>1735</v>
      </c>
      <c r="BN232" s="1">
        <f t="shared" si="746"/>
        <v>3810</v>
      </c>
      <c r="BO232" s="1">
        <f t="shared" si="746"/>
        <v>3810</v>
      </c>
      <c r="BP232" s="1">
        <f t="shared" si="746"/>
        <v>0</v>
      </c>
      <c r="BQ232" s="1">
        <f t="shared" si="746"/>
        <v>0</v>
      </c>
      <c r="BR232" s="1">
        <f t="shared" si="746"/>
        <v>0</v>
      </c>
      <c r="BS232" s="1">
        <f t="shared" si="746"/>
        <v>0</v>
      </c>
      <c r="BT232" s="1">
        <f t="shared" ref="BT232:CO232" si="747">BT233</f>
        <v>3810</v>
      </c>
      <c r="BU232" s="1">
        <f t="shared" si="747"/>
        <v>3810</v>
      </c>
      <c r="BV232" s="1">
        <f t="shared" si="747"/>
        <v>0</v>
      </c>
      <c r="BW232" s="1">
        <f t="shared" si="747"/>
        <v>0</v>
      </c>
      <c r="BX232" s="1">
        <f t="shared" si="747"/>
        <v>0</v>
      </c>
      <c r="BY232" s="1">
        <f t="shared" si="747"/>
        <v>0</v>
      </c>
      <c r="BZ232" s="1">
        <f t="shared" si="747"/>
        <v>3810</v>
      </c>
      <c r="CA232" s="1">
        <f t="shared" si="747"/>
        <v>3810</v>
      </c>
      <c r="CB232" s="97">
        <f t="shared" si="747"/>
        <v>0</v>
      </c>
      <c r="CC232" s="97">
        <f t="shared" si="747"/>
        <v>0</v>
      </c>
      <c r="CD232" s="97">
        <f t="shared" si="747"/>
        <v>0</v>
      </c>
      <c r="CE232" s="97">
        <f t="shared" si="747"/>
        <v>-6</v>
      </c>
      <c r="CF232" s="124">
        <f t="shared" si="747"/>
        <v>3804</v>
      </c>
      <c r="CG232" s="124">
        <f t="shared" si="747"/>
        <v>3804</v>
      </c>
      <c r="CH232" s="97">
        <f t="shared" si="747"/>
        <v>0</v>
      </c>
      <c r="CI232" s="97">
        <f t="shared" si="747"/>
        <v>0</v>
      </c>
      <c r="CJ232" s="97">
        <f t="shared" si="747"/>
        <v>0</v>
      </c>
      <c r="CK232" s="97">
        <f t="shared" si="747"/>
        <v>0</v>
      </c>
      <c r="CL232" s="191">
        <f t="shared" si="747"/>
        <v>3804</v>
      </c>
      <c r="CM232" s="191">
        <f t="shared" si="747"/>
        <v>3804</v>
      </c>
      <c r="CN232" s="191">
        <f t="shared" si="747"/>
        <v>3688</v>
      </c>
      <c r="CO232" s="191">
        <f t="shared" si="747"/>
        <v>3688</v>
      </c>
      <c r="CP232" s="210">
        <f t="shared" si="663"/>
        <v>96.950578338590958</v>
      </c>
      <c r="CQ232" s="210">
        <f t="shared" si="664"/>
        <v>96.950578338590958</v>
      </c>
    </row>
    <row r="233" spans="1:95" ht="42" customHeight="1">
      <c r="A233" s="2" t="s">
        <v>36</v>
      </c>
      <c r="B233" s="27" t="s">
        <v>14</v>
      </c>
      <c r="C233" s="27" t="s">
        <v>75</v>
      </c>
      <c r="D233" s="36" t="s">
        <v>57</v>
      </c>
      <c r="E233" s="30">
        <v>240</v>
      </c>
      <c r="F233" s="1">
        <v>1041</v>
      </c>
      <c r="G233" s="1">
        <v>1041</v>
      </c>
      <c r="H233" s="1"/>
      <c r="I233" s="1"/>
      <c r="J233" s="1"/>
      <c r="K233" s="1"/>
      <c r="L233" s="1">
        <f>F233+H233+I233+J233+K233</f>
        <v>1041</v>
      </c>
      <c r="M233" s="1">
        <f>G233+K233</f>
        <v>1041</v>
      </c>
      <c r="N233" s="1"/>
      <c r="O233" s="1"/>
      <c r="P233" s="1"/>
      <c r="Q233" s="1"/>
      <c r="R233" s="1">
        <f>L233+N233+O233+P233+Q233</f>
        <v>1041</v>
      </c>
      <c r="S233" s="1">
        <f>M233+Q233</f>
        <v>1041</v>
      </c>
      <c r="T233" s="1"/>
      <c r="U233" s="1"/>
      <c r="V233" s="1"/>
      <c r="W233" s="1"/>
      <c r="X233" s="1">
        <f>R233+T233+U233+V233+W233</f>
        <v>1041</v>
      </c>
      <c r="Y233" s="1">
        <f>S233+W233</f>
        <v>1041</v>
      </c>
      <c r="Z233" s="1"/>
      <c r="AA233" s="1"/>
      <c r="AB233" s="1"/>
      <c r="AC233" s="1"/>
      <c r="AD233" s="1">
        <f>X233+Z233+AA233+AB233+AC233</f>
        <v>1041</v>
      </c>
      <c r="AE233" s="1">
        <f>Y233+AC233</f>
        <v>1041</v>
      </c>
      <c r="AF233" s="1"/>
      <c r="AG233" s="1"/>
      <c r="AH233" s="1"/>
      <c r="AI233" s="1"/>
      <c r="AJ233" s="1">
        <f>AD233+AF233+AG233+AH233+AI233</f>
        <v>1041</v>
      </c>
      <c r="AK233" s="1">
        <f>AE233+AI233</f>
        <v>1041</v>
      </c>
      <c r="AL233" s="1"/>
      <c r="AM233" s="1"/>
      <c r="AN233" s="1"/>
      <c r="AO233" s="1"/>
      <c r="AP233" s="1">
        <f>AJ233+AL233+AM233+AN233+AO233</f>
        <v>1041</v>
      </c>
      <c r="AQ233" s="1">
        <f>AK233+AO233</f>
        <v>1041</v>
      </c>
      <c r="AR233" s="1"/>
      <c r="AS233" s="1"/>
      <c r="AT233" s="1"/>
      <c r="AU233" s="1"/>
      <c r="AV233" s="1">
        <f>AP233+AR233+AS233+AT233+AU233</f>
        <v>1041</v>
      </c>
      <c r="AW233" s="1">
        <f>AQ233+AU233</f>
        <v>1041</v>
      </c>
      <c r="AX233" s="1"/>
      <c r="AY233" s="1"/>
      <c r="AZ233" s="1"/>
      <c r="BA233" s="1">
        <v>1034</v>
      </c>
      <c r="BB233" s="1">
        <f>AV233+AX233+AY233+AZ233+BA233</f>
        <v>2075</v>
      </c>
      <c r="BC233" s="1">
        <f>AW233+BA233</f>
        <v>2075</v>
      </c>
      <c r="BD233" s="1"/>
      <c r="BE233" s="1"/>
      <c r="BF233" s="1"/>
      <c r="BG233" s="1"/>
      <c r="BH233" s="1">
        <f>BB233+BD233+BE233+BF233+BG233</f>
        <v>2075</v>
      </c>
      <c r="BI233" s="1">
        <f>BC233+BG233</f>
        <v>2075</v>
      </c>
      <c r="BJ233" s="1"/>
      <c r="BK233" s="1"/>
      <c r="BL233" s="1"/>
      <c r="BM233" s="1">
        <f>-3+1738</f>
        <v>1735</v>
      </c>
      <c r="BN233" s="1">
        <f>BH233+BJ233+BK233+BL233+BM233</f>
        <v>3810</v>
      </c>
      <c r="BO233" s="1">
        <f>BI233+BM233</f>
        <v>3810</v>
      </c>
      <c r="BP233" s="1"/>
      <c r="BQ233" s="1"/>
      <c r="BR233" s="1"/>
      <c r="BS233" s="1"/>
      <c r="BT233" s="1">
        <f>BN233+BP233+BQ233+BR233+BS233</f>
        <v>3810</v>
      </c>
      <c r="BU233" s="1">
        <f>BO233+BS233</f>
        <v>3810</v>
      </c>
      <c r="BV233" s="1"/>
      <c r="BW233" s="1"/>
      <c r="BX233" s="1"/>
      <c r="BY233" s="1"/>
      <c r="BZ233" s="1">
        <f>BT233+BV233+BW233+BX233+BY233</f>
        <v>3810</v>
      </c>
      <c r="CA233" s="1">
        <f>BU233+BY233</f>
        <v>3810</v>
      </c>
      <c r="CB233" s="97"/>
      <c r="CC233" s="97"/>
      <c r="CD233" s="97"/>
      <c r="CE233" s="97">
        <v>-6</v>
      </c>
      <c r="CF233" s="124">
        <f>BZ233+CB233+CC233+CD233+CE233</f>
        <v>3804</v>
      </c>
      <c r="CG233" s="124">
        <f>CA233+CE233</f>
        <v>3804</v>
      </c>
      <c r="CH233" s="97"/>
      <c r="CI233" s="97"/>
      <c r="CJ233" s="97"/>
      <c r="CK233" s="97"/>
      <c r="CL233" s="191">
        <f>CF233+CH233+CI233+CJ233+CK233</f>
        <v>3804</v>
      </c>
      <c r="CM233" s="191">
        <f>CG233+CK233</f>
        <v>3804</v>
      </c>
      <c r="CN233" s="191">
        <v>3688</v>
      </c>
      <c r="CO233" s="191">
        <v>3688</v>
      </c>
      <c r="CP233" s="210">
        <f t="shared" si="663"/>
        <v>96.950578338590958</v>
      </c>
      <c r="CQ233" s="210">
        <f t="shared" si="664"/>
        <v>96.950578338590958</v>
      </c>
    </row>
    <row r="234" spans="1:95" ht="21" customHeight="1">
      <c r="A234" s="2" t="s">
        <v>40</v>
      </c>
      <c r="B234" s="27" t="s">
        <v>14</v>
      </c>
      <c r="C234" s="27" t="s">
        <v>75</v>
      </c>
      <c r="D234" s="36" t="s">
        <v>57</v>
      </c>
      <c r="E234" s="30">
        <v>800</v>
      </c>
      <c r="F234" s="1">
        <f>F235</f>
        <v>14</v>
      </c>
      <c r="G234" s="1">
        <f>G235</f>
        <v>14</v>
      </c>
      <c r="H234" s="1">
        <f t="shared" ref="H234:BS234" si="748">H235</f>
        <v>0</v>
      </c>
      <c r="I234" s="1">
        <f t="shared" si="748"/>
        <v>0</v>
      </c>
      <c r="J234" s="1">
        <f t="shared" si="748"/>
        <v>0</v>
      </c>
      <c r="K234" s="1">
        <f t="shared" si="748"/>
        <v>0</v>
      </c>
      <c r="L234" s="1">
        <f t="shared" si="748"/>
        <v>14</v>
      </c>
      <c r="M234" s="1">
        <f t="shared" si="748"/>
        <v>14</v>
      </c>
      <c r="N234" s="1">
        <f t="shared" si="748"/>
        <v>0</v>
      </c>
      <c r="O234" s="1">
        <f t="shared" si="748"/>
        <v>0</v>
      </c>
      <c r="P234" s="1">
        <f t="shared" si="748"/>
        <v>0</v>
      </c>
      <c r="Q234" s="1">
        <f t="shared" si="748"/>
        <v>0</v>
      </c>
      <c r="R234" s="1">
        <f t="shared" si="748"/>
        <v>14</v>
      </c>
      <c r="S234" s="1">
        <f t="shared" si="748"/>
        <v>14</v>
      </c>
      <c r="T234" s="1">
        <f t="shared" si="748"/>
        <v>0</v>
      </c>
      <c r="U234" s="1">
        <f t="shared" si="748"/>
        <v>0</v>
      </c>
      <c r="V234" s="1">
        <f t="shared" si="748"/>
        <v>0</v>
      </c>
      <c r="W234" s="1">
        <f t="shared" si="748"/>
        <v>0</v>
      </c>
      <c r="X234" s="1">
        <f t="shared" si="748"/>
        <v>14</v>
      </c>
      <c r="Y234" s="1">
        <f t="shared" si="748"/>
        <v>14</v>
      </c>
      <c r="Z234" s="1">
        <f t="shared" si="748"/>
        <v>0</v>
      </c>
      <c r="AA234" s="1">
        <f t="shared" si="748"/>
        <v>0</v>
      </c>
      <c r="AB234" s="1">
        <f t="shared" si="748"/>
        <v>0</v>
      </c>
      <c r="AC234" s="1">
        <f t="shared" si="748"/>
        <v>0</v>
      </c>
      <c r="AD234" s="1">
        <f t="shared" si="748"/>
        <v>14</v>
      </c>
      <c r="AE234" s="1">
        <f t="shared" si="748"/>
        <v>14</v>
      </c>
      <c r="AF234" s="1">
        <f t="shared" si="748"/>
        <v>0</v>
      </c>
      <c r="AG234" s="1">
        <f t="shared" si="748"/>
        <v>0</v>
      </c>
      <c r="AH234" s="1">
        <f t="shared" si="748"/>
        <v>0</v>
      </c>
      <c r="AI234" s="1">
        <f t="shared" si="748"/>
        <v>0</v>
      </c>
      <c r="AJ234" s="1">
        <f t="shared" si="748"/>
        <v>14</v>
      </c>
      <c r="AK234" s="1">
        <f t="shared" si="748"/>
        <v>14</v>
      </c>
      <c r="AL234" s="1">
        <f t="shared" si="748"/>
        <v>0</v>
      </c>
      <c r="AM234" s="1">
        <f t="shared" si="748"/>
        <v>0</v>
      </c>
      <c r="AN234" s="1">
        <f t="shared" si="748"/>
        <v>0</v>
      </c>
      <c r="AO234" s="1">
        <f t="shared" si="748"/>
        <v>0</v>
      </c>
      <c r="AP234" s="1">
        <f t="shared" si="748"/>
        <v>14</v>
      </c>
      <c r="AQ234" s="1">
        <f t="shared" si="748"/>
        <v>14</v>
      </c>
      <c r="AR234" s="1">
        <f t="shared" si="748"/>
        <v>0</v>
      </c>
      <c r="AS234" s="1">
        <f t="shared" si="748"/>
        <v>0</v>
      </c>
      <c r="AT234" s="1">
        <f t="shared" si="748"/>
        <v>0</v>
      </c>
      <c r="AU234" s="1">
        <f t="shared" si="748"/>
        <v>0</v>
      </c>
      <c r="AV234" s="1">
        <f t="shared" si="748"/>
        <v>14</v>
      </c>
      <c r="AW234" s="1">
        <f t="shared" si="748"/>
        <v>14</v>
      </c>
      <c r="AX234" s="1">
        <f t="shared" si="748"/>
        <v>0</v>
      </c>
      <c r="AY234" s="1">
        <f t="shared" si="748"/>
        <v>0</v>
      </c>
      <c r="AZ234" s="1">
        <f t="shared" si="748"/>
        <v>0</v>
      </c>
      <c r="BA234" s="1">
        <f t="shared" si="748"/>
        <v>0</v>
      </c>
      <c r="BB234" s="1">
        <f t="shared" si="748"/>
        <v>14</v>
      </c>
      <c r="BC234" s="1">
        <f t="shared" si="748"/>
        <v>14</v>
      </c>
      <c r="BD234" s="1">
        <f t="shared" si="748"/>
        <v>0</v>
      </c>
      <c r="BE234" s="1">
        <f t="shared" si="748"/>
        <v>0</v>
      </c>
      <c r="BF234" s="1">
        <f t="shared" si="748"/>
        <v>0</v>
      </c>
      <c r="BG234" s="1">
        <f t="shared" si="748"/>
        <v>0</v>
      </c>
      <c r="BH234" s="1">
        <f t="shared" si="748"/>
        <v>14</v>
      </c>
      <c r="BI234" s="1">
        <f t="shared" si="748"/>
        <v>14</v>
      </c>
      <c r="BJ234" s="1">
        <f t="shared" si="748"/>
        <v>0</v>
      </c>
      <c r="BK234" s="1">
        <f t="shared" si="748"/>
        <v>0</v>
      </c>
      <c r="BL234" s="1">
        <f t="shared" si="748"/>
        <v>0</v>
      </c>
      <c r="BM234" s="1">
        <f t="shared" si="748"/>
        <v>3</v>
      </c>
      <c r="BN234" s="1">
        <f t="shared" si="748"/>
        <v>17</v>
      </c>
      <c r="BO234" s="1">
        <f t="shared" si="748"/>
        <v>17</v>
      </c>
      <c r="BP234" s="1">
        <f t="shared" si="748"/>
        <v>0</v>
      </c>
      <c r="BQ234" s="1">
        <f t="shared" si="748"/>
        <v>0</v>
      </c>
      <c r="BR234" s="1">
        <f t="shared" si="748"/>
        <v>0</v>
      </c>
      <c r="BS234" s="1">
        <f t="shared" si="748"/>
        <v>0</v>
      </c>
      <c r="BT234" s="1">
        <f t="shared" ref="BT234:CO234" si="749">BT235</f>
        <v>17</v>
      </c>
      <c r="BU234" s="1">
        <f t="shared" si="749"/>
        <v>17</v>
      </c>
      <c r="BV234" s="1">
        <f t="shared" si="749"/>
        <v>0</v>
      </c>
      <c r="BW234" s="1">
        <f t="shared" si="749"/>
        <v>0</v>
      </c>
      <c r="BX234" s="1">
        <f t="shared" si="749"/>
        <v>0</v>
      </c>
      <c r="BY234" s="1">
        <f t="shared" si="749"/>
        <v>0</v>
      </c>
      <c r="BZ234" s="1">
        <f t="shared" si="749"/>
        <v>17</v>
      </c>
      <c r="CA234" s="1">
        <f t="shared" si="749"/>
        <v>17</v>
      </c>
      <c r="CB234" s="97">
        <f t="shared" si="749"/>
        <v>0</v>
      </c>
      <c r="CC234" s="97">
        <f t="shared" si="749"/>
        <v>0</v>
      </c>
      <c r="CD234" s="97">
        <f t="shared" si="749"/>
        <v>0</v>
      </c>
      <c r="CE234" s="97">
        <f t="shared" si="749"/>
        <v>6</v>
      </c>
      <c r="CF234" s="124">
        <f t="shared" si="749"/>
        <v>23</v>
      </c>
      <c r="CG234" s="124">
        <f t="shared" si="749"/>
        <v>23</v>
      </c>
      <c r="CH234" s="97">
        <f t="shared" si="749"/>
        <v>0</v>
      </c>
      <c r="CI234" s="97">
        <f t="shared" si="749"/>
        <v>0</v>
      </c>
      <c r="CJ234" s="97">
        <f t="shared" si="749"/>
        <v>0</v>
      </c>
      <c r="CK234" s="97">
        <f t="shared" si="749"/>
        <v>0</v>
      </c>
      <c r="CL234" s="191">
        <f t="shared" si="749"/>
        <v>23</v>
      </c>
      <c r="CM234" s="191">
        <f t="shared" si="749"/>
        <v>23</v>
      </c>
      <c r="CN234" s="191">
        <f t="shared" si="749"/>
        <v>17</v>
      </c>
      <c r="CO234" s="191">
        <f t="shared" si="749"/>
        <v>17</v>
      </c>
      <c r="CP234" s="210">
        <f t="shared" si="663"/>
        <v>73.91304347826086</v>
      </c>
      <c r="CQ234" s="210">
        <f t="shared" si="664"/>
        <v>73.91304347826086</v>
      </c>
    </row>
    <row r="235" spans="1:95" ht="21" customHeight="1">
      <c r="A235" s="2" t="s">
        <v>42</v>
      </c>
      <c r="B235" s="27" t="s">
        <v>14</v>
      </c>
      <c r="C235" s="27" t="s">
        <v>75</v>
      </c>
      <c r="D235" s="36" t="s">
        <v>57</v>
      </c>
      <c r="E235" s="30">
        <v>850</v>
      </c>
      <c r="F235" s="1">
        <v>14</v>
      </c>
      <c r="G235" s="1">
        <v>14</v>
      </c>
      <c r="H235" s="1"/>
      <c r="I235" s="1"/>
      <c r="J235" s="1"/>
      <c r="K235" s="1"/>
      <c r="L235" s="1">
        <f>F235+H235+I235+J235+K235</f>
        <v>14</v>
      </c>
      <c r="M235" s="1">
        <f>G235+K235</f>
        <v>14</v>
      </c>
      <c r="N235" s="1"/>
      <c r="O235" s="1"/>
      <c r="P235" s="1"/>
      <c r="Q235" s="1"/>
      <c r="R235" s="1">
        <f>L235+N235+O235+P235+Q235</f>
        <v>14</v>
      </c>
      <c r="S235" s="1">
        <f>M235+Q235</f>
        <v>14</v>
      </c>
      <c r="T235" s="1"/>
      <c r="U235" s="1"/>
      <c r="V235" s="1"/>
      <c r="W235" s="1"/>
      <c r="X235" s="1">
        <f>R235+T235+U235+V235+W235</f>
        <v>14</v>
      </c>
      <c r="Y235" s="1">
        <f>S235+W235</f>
        <v>14</v>
      </c>
      <c r="Z235" s="1"/>
      <c r="AA235" s="1"/>
      <c r="AB235" s="1"/>
      <c r="AC235" s="1"/>
      <c r="AD235" s="1">
        <f>X235+Z235+AA235+AB235+AC235</f>
        <v>14</v>
      </c>
      <c r="AE235" s="1">
        <f>Y235+AC235</f>
        <v>14</v>
      </c>
      <c r="AF235" s="1"/>
      <c r="AG235" s="1"/>
      <c r="AH235" s="1"/>
      <c r="AI235" s="1"/>
      <c r="AJ235" s="1">
        <f>AD235+AF235+AG235+AH235+AI235</f>
        <v>14</v>
      </c>
      <c r="AK235" s="1">
        <f>AE235+AI235</f>
        <v>14</v>
      </c>
      <c r="AL235" s="1"/>
      <c r="AM235" s="1"/>
      <c r="AN235" s="1"/>
      <c r="AO235" s="1"/>
      <c r="AP235" s="1">
        <f>AJ235+AL235+AM235+AN235+AO235</f>
        <v>14</v>
      </c>
      <c r="AQ235" s="1">
        <f>AK235+AO235</f>
        <v>14</v>
      </c>
      <c r="AR235" s="1"/>
      <c r="AS235" s="1"/>
      <c r="AT235" s="1"/>
      <c r="AU235" s="1"/>
      <c r="AV235" s="1">
        <f>AP235+AR235+AS235+AT235+AU235</f>
        <v>14</v>
      </c>
      <c r="AW235" s="1">
        <f>AQ235+AU235</f>
        <v>14</v>
      </c>
      <c r="AX235" s="1"/>
      <c r="AY235" s="1"/>
      <c r="AZ235" s="1"/>
      <c r="BA235" s="1"/>
      <c r="BB235" s="1">
        <f>AV235+AX235+AY235+AZ235+BA235</f>
        <v>14</v>
      </c>
      <c r="BC235" s="1">
        <f>AW235+BA235</f>
        <v>14</v>
      </c>
      <c r="BD235" s="1"/>
      <c r="BE235" s="1"/>
      <c r="BF235" s="1"/>
      <c r="BG235" s="1"/>
      <c r="BH235" s="1">
        <f>BB235+BD235+BE235+BF235+BG235</f>
        <v>14</v>
      </c>
      <c r="BI235" s="1">
        <f>BC235+BG235</f>
        <v>14</v>
      </c>
      <c r="BJ235" s="1"/>
      <c r="BK235" s="1"/>
      <c r="BL235" s="1"/>
      <c r="BM235" s="1">
        <v>3</v>
      </c>
      <c r="BN235" s="1">
        <f>BH235+BJ235+BK235+BL235+BM235</f>
        <v>17</v>
      </c>
      <c r="BO235" s="1">
        <f>BI235+BM235</f>
        <v>17</v>
      </c>
      <c r="BP235" s="1"/>
      <c r="BQ235" s="1"/>
      <c r="BR235" s="1"/>
      <c r="BS235" s="1"/>
      <c r="BT235" s="1">
        <f>BN235+BP235+BQ235+BR235+BS235</f>
        <v>17</v>
      </c>
      <c r="BU235" s="1">
        <f>BO235+BS235</f>
        <v>17</v>
      </c>
      <c r="BV235" s="1"/>
      <c r="BW235" s="1"/>
      <c r="BX235" s="1"/>
      <c r="BY235" s="1"/>
      <c r="BZ235" s="1">
        <f>BT235+BV235+BW235+BX235+BY235</f>
        <v>17</v>
      </c>
      <c r="CA235" s="1">
        <f>BU235+BY235</f>
        <v>17</v>
      </c>
      <c r="CB235" s="97"/>
      <c r="CC235" s="97"/>
      <c r="CD235" s="97"/>
      <c r="CE235" s="97">
        <v>6</v>
      </c>
      <c r="CF235" s="124">
        <f>BZ235+CB235+CC235+CD235+CE235</f>
        <v>23</v>
      </c>
      <c r="CG235" s="124">
        <f>CA235+CE235</f>
        <v>23</v>
      </c>
      <c r="CH235" s="97"/>
      <c r="CI235" s="97"/>
      <c r="CJ235" s="97"/>
      <c r="CK235" s="97"/>
      <c r="CL235" s="191">
        <f>CF235+CH235+CI235+CJ235+CK235</f>
        <v>23</v>
      </c>
      <c r="CM235" s="191">
        <f>CG235+CK235</f>
        <v>23</v>
      </c>
      <c r="CN235" s="191">
        <v>17</v>
      </c>
      <c r="CO235" s="191">
        <v>17</v>
      </c>
      <c r="CP235" s="210">
        <f t="shared" si="663"/>
        <v>73.91304347826086</v>
      </c>
      <c r="CQ235" s="210">
        <f t="shared" si="664"/>
        <v>73.91304347826086</v>
      </c>
    </row>
    <row r="236" spans="1:95" ht="49.5">
      <c r="A236" s="2" t="s">
        <v>58</v>
      </c>
      <c r="B236" s="27" t="s">
        <v>14</v>
      </c>
      <c r="C236" s="27" t="s">
        <v>75</v>
      </c>
      <c r="D236" s="36" t="s">
        <v>59</v>
      </c>
      <c r="E236" s="27"/>
      <c r="F236" s="1">
        <f>F237+F239+F241</f>
        <v>0</v>
      </c>
      <c r="G236" s="1">
        <f>G237+G239+G241</f>
        <v>0</v>
      </c>
      <c r="H236" s="1">
        <f t="shared" ref="H236:M236" si="750">H237+H239+H241</f>
        <v>0</v>
      </c>
      <c r="I236" s="1">
        <f t="shared" si="750"/>
        <v>0</v>
      </c>
      <c r="J236" s="1">
        <f t="shared" si="750"/>
        <v>0</v>
      </c>
      <c r="K236" s="1">
        <f t="shared" si="750"/>
        <v>0</v>
      </c>
      <c r="L236" s="1">
        <f t="shared" si="750"/>
        <v>0</v>
      </c>
      <c r="M236" s="1">
        <f t="shared" si="750"/>
        <v>0</v>
      </c>
      <c r="N236" s="1">
        <f t="shared" ref="N236:S236" si="751">N237+N239+N241</f>
        <v>0</v>
      </c>
      <c r="O236" s="1">
        <f t="shared" si="751"/>
        <v>0</v>
      </c>
      <c r="P236" s="1">
        <f t="shared" si="751"/>
        <v>0</v>
      </c>
      <c r="Q236" s="1">
        <f t="shared" si="751"/>
        <v>0</v>
      </c>
      <c r="R236" s="1">
        <f t="shared" si="751"/>
        <v>0</v>
      </c>
      <c r="S236" s="1">
        <f t="shared" si="751"/>
        <v>0</v>
      </c>
      <c r="T236" s="1">
        <f t="shared" ref="T236:Y236" si="752">T237+T239+T241</f>
        <v>0</v>
      </c>
      <c r="U236" s="1">
        <f t="shared" si="752"/>
        <v>0</v>
      </c>
      <c r="V236" s="1">
        <f t="shared" si="752"/>
        <v>0</v>
      </c>
      <c r="W236" s="1">
        <f t="shared" si="752"/>
        <v>0</v>
      </c>
      <c r="X236" s="1">
        <f t="shared" si="752"/>
        <v>0</v>
      </c>
      <c r="Y236" s="1">
        <f t="shared" si="752"/>
        <v>0</v>
      </c>
      <c r="Z236" s="1">
        <f t="shared" ref="Z236:AE236" si="753">Z237+Z239+Z241</f>
        <v>0</v>
      </c>
      <c r="AA236" s="1">
        <f t="shared" si="753"/>
        <v>0</v>
      </c>
      <c r="AB236" s="1">
        <f t="shared" si="753"/>
        <v>0</v>
      </c>
      <c r="AC236" s="1">
        <f t="shared" si="753"/>
        <v>0</v>
      </c>
      <c r="AD236" s="1">
        <f t="shared" si="753"/>
        <v>0</v>
      </c>
      <c r="AE236" s="1">
        <f t="shared" si="753"/>
        <v>0</v>
      </c>
      <c r="AF236" s="1">
        <f t="shared" ref="AF236:AK236" si="754">AF237+AF239+AF241</f>
        <v>0</v>
      </c>
      <c r="AG236" s="1">
        <f t="shared" si="754"/>
        <v>0</v>
      </c>
      <c r="AH236" s="1">
        <f t="shared" si="754"/>
        <v>0</v>
      </c>
      <c r="AI236" s="1">
        <f t="shared" si="754"/>
        <v>0</v>
      </c>
      <c r="AJ236" s="1">
        <f t="shared" si="754"/>
        <v>0</v>
      </c>
      <c r="AK236" s="1">
        <f t="shared" si="754"/>
        <v>0</v>
      </c>
      <c r="AL236" s="1">
        <f t="shared" ref="AL236:AQ236" si="755">AL237+AL239+AL241</f>
        <v>0</v>
      </c>
      <c r="AM236" s="1">
        <f t="shared" si="755"/>
        <v>0</v>
      </c>
      <c r="AN236" s="1">
        <f t="shared" si="755"/>
        <v>0</v>
      </c>
      <c r="AO236" s="1">
        <f t="shared" si="755"/>
        <v>0</v>
      </c>
      <c r="AP236" s="1">
        <f t="shared" si="755"/>
        <v>0</v>
      </c>
      <c r="AQ236" s="1">
        <f t="shared" si="755"/>
        <v>0</v>
      </c>
      <c r="AR236" s="1">
        <f t="shared" ref="AR236:AW236" si="756">AR237+AR239+AR241</f>
        <v>0</v>
      </c>
      <c r="AS236" s="1">
        <f t="shared" si="756"/>
        <v>0</v>
      </c>
      <c r="AT236" s="1">
        <f t="shared" si="756"/>
        <v>0</v>
      </c>
      <c r="AU236" s="1">
        <f t="shared" si="756"/>
        <v>0</v>
      </c>
      <c r="AV236" s="1">
        <f t="shared" si="756"/>
        <v>0</v>
      </c>
      <c r="AW236" s="1">
        <f t="shared" si="756"/>
        <v>0</v>
      </c>
      <c r="AX236" s="1">
        <f t="shared" ref="AX236:BC236" si="757">AX237+AX239+AX241</f>
        <v>0</v>
      </c>
      <c r="AY236" s="1">
        <f t="shared" si="757"/>
        <v>0</v>
      </c>
      <c r="AZ236" s="1">
        <f t="shared" si="757"/>
        <v>0</v>
      </c>
      <c r="BA236" s="1">
        <f t="shared" si="757"/>
        <v>0</v>
      </c>
      <c r="BB236" s="1">
        <f t="shared" si="757"/>
        <v>0</v>
      </c>
      <c r="BC236" s="1">
        <f t="shared" si="757"/>
        <v>0</v>
      </c>
      <c r="BD236" s="1">
        <f t="shared" ref="BD236:BI236" si="758">BD237+BD239+BD241</f>
        <v>0</v>
      </c>
      <c r="BE236" s="1">
        <f t="shared" si="758"/>
        <v>0</v>
      </c>
      <c r="BF236" s="1">
        <f t="shared" si="758"/>
        <v>0</v>
      </c>
      <c r="BG236" s="1">
        <f t="shared" si="758"/>
        <v>0</v>
      </c>
      <c r="BH236" s="1">
        <f t="shared" si="758"/>
        <v>0</v>
      </c>
      <c r="BI236" s="1">
        <f t="shared" si="758"/>
        <v>0</v>
      </c>
      <c r="BJ236" s="1">
        <f t="shared" ref="BJ236:BO236" si="759">BJ237+BJ239+BJ241</f>
        <v>0</v>
      </c>
      <c r="BK236" s="1">
        <f t="shared" si="759"/>
        <v>0</v>
      </c>
      <c r="BL236" s="1">
        <f t="shared" si="759"/>
        <v>0</v>
      </c>
      <c r="BM236" s="1">
        <f t="shared" si="759"/>
        <v>0</v>
      </c>
      <c r="BN236" s="1">
        <f t="shared" si="759"/>
        <v>0</v>
      </c>
      <c r="BO236" s="1">
        <f t="shared" si="759"/>
        <v>0</v>
      </c>
      <c r="BP236" s="1">
        <f t="shared" ref="BP236:BU236" si="760">BP237+BP239+BP241</f>
        <v>0</v>
      </c>
      <c r="BQ236" s="1">
        <f t="shared" si="760"/>
        <v>0</v>
      </c>
      <c r="BR236" s="1">
        <f t="shared" si="760"/>
        <v>0</v>
      </c>
      <c r="BS236" s="1">
        <f t="shared" si="760"/>
        <v>153</v>
      </c>
      <c r="BT236" s="1">
        <f t="shared" si="760"/>
        <v>153</v>
      </c>
      <c r="BU236" s="1">
        <f t="shared" si="760"/>
        <v>153</v>
      </c>
      <c r="BV236" s="1">
        <f t="shared" ref="BV236:CA236" si="761">BV237+BV239+BV241</f>
        <v>0</v>
      </c>
      <c r="BW236" s="1">
        <f t="shared" si="761"/>
        <v>0</v>
      </c>
      <c r="BX236" s="1">
        <f t="shared" si="761"/>
        <v>0</v>
      </c>
      <c r="BY236" s="1">
        <f t="shared" si="761"/>
        <v>0</v>
      </c>
      <c r="BZ236" s="1">
        <f t="shared" si="761"/>
        <v>153</v>
      </c>
      <c r="CA236" s="1">
        <f t="shared" si="761"/>
        <v>153</v>
      </c>
      <c r="CB236" s="97">
        <f t="shared" ref="CB236:CG236" si="762">CB237+CB239+CB241</f>
        <v>0</v>
      </c>
      <c r="CC236" s="97">
        <f t="shared" si="762"/>
        <v>0</v>
      </c>
      <c r="CD236" s="97">
        <f t="shared" si="762"/>
        <v>0</v>
      </c>
      <c r="CE236" s="97">
        <f t="shared" si="762"/>
        <v>0</v>
      </c>
      <c r="CF236" s="124">
        <f t="shared" si="762"/>
        <v>153</v>
      </c>
      <c r="CG236" s="124">
        <f t="shared" si="762"/>
        <v>153</v>
      </c>
      <c r="CH236" s="97">
        <f t="shared" ref="CH236:CM236" si="763">CH237+CH239+CH241</f>
        <v>0</v>
      </c>
      <c r="CI236" s="97">
        <f t="shared" si="763"/>
        <v>0</v>
      </c>
      <c r="CJ236" s="97">
        <f t="shared" si="763"/>
        <v>0</v>
      </c>
      <c r="CK236" s="97">
        <f t="shared" si="763"/>
        <v>0</v>
      </c>
      <c r="CL236" s="191">
        <f t="shared" si="763"/>
        <v>153</v>
      </c>
      <c r="CM236" s="191">
        <f t="shared" si="763"/>
        <v>153</v>
      </c>
      <c r="CN236" s="191">
        <f t="shared" ref="CN236:CO236" si="764">CN237+CN239+CN241</f>
        <v>144</v>
      </c>
      <c r="CO236" s="191">
        <f t="shared" si="764"/>
        <v>144</v>
      </c>
      <c r="CP236" s="210">
        <f t="shared" si="663"/>
        <v>94.117647058823522</v>
      </c>
      <c r="CQ236" s="210">
        <f t="shared" si="664"/>
        <v>94.117647058823522</v>
      </c>
    </row>
    <row r="237" spans="1:95" ht="82.5">
      <c r="A237" s="2" t="s">
        <v>22</v>
      </c>
      <c r="B237" s="27" t="s">
        <v>14</v>
      </c>
      <c r="C237" s="27" t="s">
        <v>75</v>
      </c>
      <c r="D237" s="36" t="s">
        <v>59</v>
      </c>
      <c r="E237" s="30">
        <v>100</v>
      </c>
      <c r="F237" s="1">
        <f>F238</f>
        <v>0</v>
      </c>
      <c r="G237" s="1">
        <f>G238</f>
        <v>0</v>
      </c>
      <c r="H237" s="1">
        <f t="shared" ref="H237:BS237" si="765">H238</f>
        <v>0</v>
      </c>
      <c r="I237" s="1">
        <f t="shared" si="765"/>
        <v>0</v>
      </c>
      <c r="J237" s="1">
        <f t="shared" si="765"/>
        <v>0</v>
      </c>
      <c r="K237" s="1">
        <f t="shared" si="765"/>
        <v>0</v>
      </c>
      <c r="L237" s="1">
        <f t="shared" si="765"/>
        <v>0</v>
      </c>
      <c r="M237" s="1">
        <f t="shared" si="765"/>
        <v>0</v>
      </c>
      <c r="N237" s="1">
        <f t="shared" si="765"/>
        <v>0</v>
      </c>
      <c r="O237" s="1">
        <f t="shared" si="765"/>
        <v>0</v>
      </c>
      <c r="P237" s="1">
        <f t="shared" si="765"/>
        <v>0</v>
      </c>
      <c r="Q237" s="1">
        <f t="shared" si="765"/>
        <v>0</v>
      </c>
      <c r="R237" s="1">
        <f t="shared" si="765"/>
        <v>0</v>
      </c>
      <c r="S237" s="1">
        <f t="shared" si="765"/>
        <v>0</v>
      </c>
      <c r="T237" s="1">
        <f t="shared" si="765"/>
        <v>0</v>
      </c>
      <c r="U237" s="1">
        <f t="shared" si="765"/>
        <v>0</v>
      </c>
      <c r="V237" s="1">
        <f t="shared" si="765"/>
        <v>0</v>
      </c>
      <c r="W237" s="1">
        <f t="shared" si="765"/>
        <v>0</v>
      </c>
      <c r="X237" s="1">
        <f t="shared" si="765"/>
        <v>0</v>
      </c>
      <c r="Y237" s="1">
        <f t="shared" si="765"/>
        <v>0</v>
      </c>
      <c r="Z237" s="1">
        <f t="shared" si="765"/>
        <v>0</v>
      </c>
      <c r="AA237" s="1">
        <f t="shared" si="765"/>
        <v>0</v>
      </c>
      <c r="AB237" s="1">
        <f t="shared" si="765"/>
        <v>0</v>
      </c>
      <c r="AC237" s="1">
        <f t="shared" si="765"/>
        <v>0</v>
      </c>
      <c r="AD237" s="1">
        <f t="shared" si="765"/>
        <v>0</v>
      </c>
      <c r="AE237" s="1">
        <f t="shared" si="765"/>
        <v>0</v>
      </c>
      <c r="AF237" s="1">
        <f t="shared" si="765"/>
        <v>0</v>
      </c>
      <c r="AG237" s="1">
        <f t="shared" si="765"/>
        <v>0</v>
      </c>
      <c r="AH237" s="1">
        <f t="shared" si="765"/>
        <v>0</v>
      </c>
      <c r="AI237" s="1">
        <f t="shared" si="765"/>
        <v>0</v>
      </c>
      <c r="AJ237" s="1">
        <f t="shared" si="765"/>
        <v>0</v>
      </c>
      <c r="AK237" s="1">
        <f t="shared" si="765"/>
        <v>0</v>
      </c>
      <c r="AL237" s="1">
        <f t="shared" si="765"/>
        <v>0</v>
      </c>
      <c r="AM237" s="1">
        <f t="shared" si="765"/>
        <v>0</v>
      </c>
      <c r="AN237" s="1">
        <f t="shared" si="765"/>
        <v>0</v>
      </c>
      <c r="AO237" s="1">
        <f t="shared" si="765"/>
        <v>0</v>
      </c>
      <c r="AP237" s="1">
        <f t="shared" si="765"/>
        <v>0</v>
      </c>
      <c r="AQ237" s="1">
        <f t="shared" si="765"/>
        <v>0</v>
      </c>
      <c r="AR237" s="1">
        <f t="shared" si="765"/>
        <v>0</v>
      </c>
      <c r="AS237" s="1">
        <f t="shared" si="765"/>
        <v>0</v>
      </c>
      <c r="AT237" s="1">
        <f t="shared" si="765"/>
        <v>0</v>
      </c>
      <c r="AU237" s="1">
        <f t="shared" si="765"/>
        <v>0</v>
      </c>
      <c r="AV237" s="1">
        <f t="shared" si="765"/>
        <v>0</v>
      </c>
      <c r="AW237" s="1">
        <f t="shared" si="765"/>
        <v>0</v>
      </c>
      <c r="AX237" s="1">
        <f t="shared" si="765"/>
        <v>0</v>
      </c>
      <c r="AY237" s="1">
        <f t="shared" si="765"/>
        <v>0</v>
      </c>
      <c r="AZ237" s="1">
        <f t="shared" si="765"/>
        <v>0</v>
      </c>
      <c r="BA237" s="1">
        <f t="shared" si="765"/>
        <v>0</v>
      </c>
      <c r="BB237" s="1">
        <f t="shared" si="765"/>
        <v>0</v>
      </c>
      <c r="BC237" s="1">
        <f t="shared" si="765"/>
        <v>0</v>
      </c>
      <c r="BD237" s="1">
        <f t="shared" si="765"/>
        <v>0</v>
      </c>
      <c r="BE237" s="1">
        <f t="shared" si="765"/>
        <v>0</v>
      </c>
      <c r="BF237" s="1">
        <f t="shared" si="765"/>
        <v>0</v>
      </c>
      <c r="BG237" s="1">
        <f t="shared" si="765"/>
        <v>0</v>
      </c>
      <c r="BH237" s="1">
        <f t="shared" si="765"/>
        <v>0</v>
      </c>
      <c r="BI237" s="1">
        <f t="shared" si="765"/>
        <v>0</v>
      </c>
      <c r="BJ237" s="1">
        <f t="shared" si="765"/>
        <v>0</v>
      </c>
      <c r="BK237" s="1">
        <f t="shared" si="765"/>
        <v>0</v>
      </c>
      <c r="BL237" s="1">
        <f t="shared" si="765"/>
        <v>0</v>
      </c>
      <c r="BM237" s="1">
        <f t="shared" si="765"/>
        <v>0</v>
      </c>
      <c r="BN237" s="1">
        <f t="shared" si="765"/>
        <v>0</v>
      </c>
      <c r="BO237" s="1">
        <f t="shared" si="765"/>
        <v>0</v>
      </c>
      <c r="BP237" s="1">
        <f t="shared" si="765"/>
        <v>0</v>
      </c>
      <c r="BQ237" s="1">
        <f t="shared" si="765"/>
        <v>0</v>
      </c>
      <c r="BR237" s="1">
        <f t="shared" si="765"/>
        <v>0</v>
      </c>
      <c r="BS237" s="1">
        <f t="shared" si="765"/>
        <v>12</v>
      </c>
      <c r="BT237" s="1">
        <f t="shared" ref="BT237:CO237" si="766">BT238</f>
        <v>12</v>
      </c>
      <c r="BU237" s="1">
        <f t="shared" si="766"/>
        <v>12</v>
      </c>
      <c r="BV237" s="1">
        <f t="shared" si="766"/>
        <v>0</v>
      </c>
      <c r="BW237" s="1">
        <f t="shared" si="766"/>
        <v>0</v>
      </c>
      <c r="BX237" s="1">
        <f t="shared" si="766"/>
        <v>0</v>
      </c>
      <c r="BY237" s="1">
        <f t="shared" si="766"/>
        <v>0</v>
      </c>
      <c r="BZ237" s="1">
        <f t="shared" si="766"/>
        <v>12</v>
      </c>
      <c r="CA237" s="1">
        <f t="shared" si="766"/>
        <v>12</v>
      </c>
      <c r="CB237" s="97">
        <f t="shared" si="766"/>
        <v>0</v>
      </c>
      <c r="CC237" s="97">
        <f t="shared" si="766"/>
        <v>0</v>
      </c>
      <c r="CD237" s="97">
        <f t="shared" si="766"/>
        <v>0</v>
      </c>
      <c r="CE237" s="97">
        <f t="shared" si="766"/>
        <v>0</v>
      </c>
      <c r="CF237" s="124">
        <f t="shared" si="766"/>
        <v>12</v>
      </c>
      <c r="CG237" s="124">
        <f t="shared" si="766"/>
        <v>12</v>
      </c>
      <c r="CH237" s="97">
        <f t="shared" si="766"/>
        <v>0</v>
      </c>
      <c r="CI237" s="97">
        <f t="shared" si="766"/>
        <v>0</v>
      </c>
      <c r="CJ237" s="97">
        <f t="shared" si="766"/>
        <v>0</v>
      </c>
      <c r="CK237" s="97">
        <f t="shared" si="766"/>
        <v>0</v>
      </c>
      <c r="CL237" s="191">
        <f t="shared" si="766"/>
        <v>12</v>
      </c>
      <c r="CM237" s="191">
        <f t="shared" si="766"/>
        <v>12</v>
      </c>
      <c r="CN237" s="191">
        <f t="shared" si="766"/>
        <v>12</v>
      </c>
      <c r="CO237" s="191">
        <f t="shared" si="766"/>
        <v>12</v>
      </c>
      <c r="CP237" s="210">
        <f t="shared" si="663"/>
        <v>100</v>
      </c>
      <c r="CQ237" s="210">
        <f t="shared" si="664"/>
        <v>100</v>
      </c>
    </row>
    <row r="238" spans="1:95" ht="16.5">
      <c r="A238" s="2" t="s">
        <v>122</v>
      </c>
      <c r="B238" s="27" t="s">
        <v>14</v>
      </c>
      <c r="C238" s="27" t="s">
        <v>75</v>
      </c>
      <c r="D238" s="36" t="s">
        <v>59</v>
      </c>
      <c r="E238" s="30">
        <v>110</v>
      </c>
      <c r="F238" s="1"/>
      <c r="G238" s="1"/>
      <c r="H238" s="1"/>
      <c r="I238" s="1"/>
      <c r="J238" s="1"/>
      <c r="K238" s="1"/>
      <c r="L238" s="1">
        <f>F238+H238+I238+J238+K238</f>
        <v>0</v>
      </c>
      <c r="M238" s="1">
        <f>G238+K238</f>
        <v>0</v>
      </c>
      <c r="N238" s="1"/>
      <c r="O238" s="1"/>
      <c r="P238" s="1"/>
      <c r="Q238" s="1"/>
      <c r="R238" s="1">
        <f>L238+N238+O238+P238+Q238</f>
        <v>0</v>
      </c>
      <c r="S238" s="1">
        <f>M238+Q238</f>
        <v>0</v>
      </c>
      <c r="T238" s="1"/>
      <c r="U238" s="1"/>
      <c r="V238" s="1"/>
      <c r="W238" s="1"/>
      <c r="X238" s="1">
        <f>R238+T238+U238+V238+W238</f>
        <v>0</v>
      </c>
      <c r="Y238" s="1">
        <f>S238+W238</f>
        <v>0</v>
      </c>
      <c r="Z238" s="1"/>
      <c r="AA238" s="1"/>
      <c r="AB238" s="1"/>
      <c r="AC238" s="1"/>
      <c r="AD238" s="1">
        <f>X238+Z238+AA238+AB238+AC238</f>
        <v>0</v>
      </c>
      <c r="AE238" s="1">
        <f>Y238+AC238</f>
        <v>0</v>
      </c>
      <c r="AF238" s="1"/>
      <c r="AG238" s="1"/>
      <c r="AH238" s="1"/>
      <c r="AI238" s="1"/>
      <c r="AJ238" s="1">
        <f>AD238+AF238+AG238+AH238+AI238</f>
        <v>0</v>
      </c>
      <c r="AK238" s="1">
        <f>AE238+AI238</f>
        <v>0</v>
      </c>
      <c r="AL238" s="1"/>
      <c r="AM238" s="1"/>
      <c r="AN238" s="1"/>
      <c r="AO238" s="1"/>
      <c r="AP238" s="1">
        <f>AJ238+AL238+AM238+AN238+AO238</f>
        <v>0</v>
      </c>
      <c r="AQ238" s="1">
        <f>AK238+AO238</f>
        <v>0</v>
      </c>
      <c r="AR238" s="1"/>
      <c r="AS238" s="1"/>
      <c r="AT238" s="1"/>
      <c r="AU238" s="1"/>
      <c r="AV238" s="1">
        <f>AP238+AR238+AS238+AT238+AU238</f>
        <v>0</v>
      </c>
      <c r="AW238" s="1">
        <f>AQ238+AU238</f>
        <v>0</v>
      </c>
      <c r="AX238" s="1"/>
      <c r="AY238" s="1"/>
      <c r="AZ238" s="1"/>
      <c r="BA238" s="1"/>
      <c r="BB238" s="1">
        <f>AV238+AX238+AY238+AZ238+BA238</f>
        <v>0</v>
      </c>
      <c r="BC238" s="1">
        <f>AW238+BA238</f>
        <v>0</v>
      </c>
      <c r="BD238" s="1"/>
      <c r="BE238" s="1"/>
      <c r="BF238" s="1"/>
      <c r="BG238" s="1"/>
      <c r="BH238" s="1">
        <f>BB238+BD238+BE238+BF238+BG238</f>
        <v>0</v>
      </c>
      <c r="BI238" s="1">
        <f>BC238+BG238</f>
        <v>0</v>
      </c>
      <c r="BJ238" s="1"/>
      <c r="BK238" s="1"/>
      <c r="BL238" s="1"/>
      <c r="BM238" s="1"/>
      <c r="BN238" s="1">
        <f>BH238+BJ238+BK238+BL238+BM238</f>
        <v>0</v>
      </c>
      <c r="BO238" s="1">
        <f>BI238+BM238</f>
        <v>0</v>
      </c>
      <c r="BP238" s="1"/>
      <c r="BQ238" s="1"/>
      <c r="BR238" s="1"/>
      <c r="BS238" s="1">
        <v>12</v>
      </c>
      <c r="BT238" s="1">
        <f>BN238+BP238+BQ238+BR238+BS238</f>
        <v>12</v>
      </c>
      <c r="BU238" s="1">
        <f>BO238+BS238</f>
        <v>12</v>
      </c>
      <c r="BV238" s="1"/>
      <c r="BW238" s="1"/>
      <c r="BX238" s="1"/>
      <c r="BY238" s="1"/>
      <c r="BZ238" s="1">
        <f>BT238+BV238+BW238+BX238+BY238</f>
        <v>12</v>
      </c>
      <c r="CA238" s="1">
        <f>BU238+BY238</f>
        <v>12</v>
      </c>
      <c r="CB238" s="97"/>
      <c r="CC238" s="97"/>
      <c r="CD238" s="97"/>
      <c r="CE238" s="97"/>
      <c r="CF238" s="124">
        <f>BZ238+CB238+CC238+CD238+CE238</f>
        <v>12</v>
      </c>
      <c r="CG238" s="124">
        <f>CA238+CE238</f>
        <v>12</v>
      </c>
      <c r="CH238" s="97"/>
      <c r="CI238" s="97"/>
      <c r="CJ238" s="97"/>
      <c r="CK238" s="97"/>
      <c r="CL238" s="191">
        <f>CF238+CH238+CI238+CJ238+CK238</f>
        <v>12</v>
      </c>
      <c r="CM238" s="191">
        <f>CG238+CK238</f>
        <v>12</v>
      </c>
      <c r="CN238" s="191">
        <v>12</v>
      </c>
      <c r="CO238" s="191">
        <v>12</v>
      </c>
      <c r="CP238" s="210">
        <f t="shared" si="663"/>
        <v>100</v>
      </c>
      <c r="CQ238" s="210">
        <f t="shared" si="664"/>
        <v>100</v>
      </c>
    </row>
    <row r="239" spans="1:95" ht="33">
      <c r="A239" s="2" t="s">
        <v>35</v>
      </c>
      <c r="B239" s="27" t="s">
        <v>14</v>
      </c>
      <c r="C239" s="27" t="s">
        <v>75</v>
      </c>
      <c r="D239" s="36" t="s">
        <v>59</v>
      </c>
      <c r="E239" s="30">
        <v>200</v>
      </c>
      <c r="F239" s="1">
        <f>F240</f>
        <v>0</v>
      </c>
      <c r="G239" s="1">
        <f>G240</f>
        <v>0</v>
      </c>
      <c r="H239" s="1">
        <f t="shared" ref="H239:BS239" si="767">H240</f>
        <v>0</v>
      </c>
      <c r="I239" s="1">
        <f t="shared" si="767"/>
        <v>0</v>
      </c>
      <c r="J239" s="1">
        <f t="shared" si="767"/>
        <v>0</v>
      </c>
      <c r="K239" s="1">
        <f t="shared" si="767"/>
        <v>0</v>
      </c>
      <c r="L239" s="1">
        <f t="shared" si="767"/>
        <v>0</v>
      </c>
      <c r="M239" s="1">
        <f t="shared" si="767"/>
        <v>0</v>
      </c>
      <c r="N239" s="1">
        <f t="shared" si="767"/>
        <v>0</v>
      </c>
      <c r="O239" s="1">
        <f t="shared" si="767"/>
        <v>0</v>
      </c>
      <c r="P239" s="1">
        <f t="shared" si="767"/>
        <v>0</v>
      </c>
      <c r="Q239" s="1">
        <f t="shared" si="767"/>
        <v>0</v>
      </c>
      <c r="R239" s="1">
        <f t="shared" si="767"/>
        <v>0</v>
      </c>
      <c r="S239" s="1">
        <f t="shared" si="767"/>
        <v>0</v>
      </c>
      <c r="T239" s="1">
        <f t="shared" si="767"/>
        <v>0</v>
      </c>
      <c r="U239" s="1">
        <f t="shared" si="767"/>
        <v>0</v>
      </c>
      <c r="V239" s="1">
        <f t="shared" si="767"/>
        <v>0</v>
      </c>
      <c r="W239" s="1">
        <f t="shared" si="767"/>
        <v>0</v>
      </c>
      <c r="X239" s="1">
        <f t="shared" si="767"/>
        <v>0</v>
      </c>
      <c r="Y239" s="1">
        <f t="shared" si="767"/>
        <v>0</v>
      </c>
      <c r="Z239" s="1">
        <f t="shared" si="767"/>
        <v>0</v>
      </c>
      <c r="AA239" s="1">
        <f t="shared" si="767"/>
        <v>0</v>
      </c>
      <c r="AB239" s="1">
        <f t="shared" si="767"/>
        <v>0</v>
      </c>
      <c r="AC239" s="1">
        <f t="shared" si="767"/>
        <v>0</v>
      </c>
      <c r="AD239" s="1">
        <f t="shared" si="767"/>
        <v>0</v>
      </c>
      <c r="AE239" s="1">
        <f t="shared" si="767"/>
        <v>0</v>
      </c>
      <c r="AF239" s="1">
        <f t="shared" si="767"/>
        <v>0</v>
      </c>
      <c r="AG239" s="1">
        <f t="shared" si="767"/>
        <v>0</v>
      </c>
      <c r="AH239" s="1">
        <f t="shared" si="767"/>
        <v>0</v>
      </c>
      <c r="AI239" s="1">
        <f t="shared" si="767"/>
        <v>0</v>
      </c>
      <c r="AJ239" s="1">
        <f t="shared" si="767"/>
        <v>0</v>
      </c>
      <c r="AK239" s="1">
        <f t="shared" si="767"/>
        <v>0</v>
      </c>
      <c r="AL239" s="1">
        <f t="shared" si="767"/>
        <v>0</v>
      </c>
      <c r="AM239" s="1">
        <f t="shared" si="767"/>
        <v>0</v>
      </c>
      <c r="AN239" s="1">
        <f t="shared" si="767"/>
        <v>0</v>
      </c>
      <c r="AO239" s="1">
        <f t="shared" si="767"/>
        <v>0</v>
      </c>
      <c r="AP239" s="1">
        <f t="shared" si="767"/>
        <v>0</v>
      </c>
      <c r="AQ239" s="1">
        <f t="shared" si="767"/>
        <v>0</v>
      </c>
      <c r="AR239" s="1">
        <f t="shared" si="767"/>
        <v>0</v>
      </c>
      <c r="AS239" s="1">
        <f t="shared" si="767"/>
        <v>0</v>
      </c>
      <c r="AT239" s="1">
        <f t="shared" si="767"/>
        <v>0</v>
      </c>
      <c r="AU239" s="1">
        <f t="shared" si="767"/>
        <v>0</v>
      </c>
      <c r="AV239" s="1">
        <f t="shared" si="767"/>
        <v>0</v>
      </c>
      <c r="AW239" s="1">
        <f t="shared" si="767"/>
        <v>0</v>
      </c>
      <c r="AX239" s="1">
        <f t="shared" si="767"/>
        <v>0</v>
      </c>
      <c r="AY239" s="1">
        <f t="shared" si="767"/>
        <v>0</v>
      </c>
      <c r="AZ239" s="1">
        <f t="shared" si="767"/>
        <v>0</v>
      </c>
      <c r="BA239" s="1">
        <f t="shared" si="767"/>
        <v>0</v>
      </c>
      <c r="BB239" s="1">
        <f t="shared" si="767"/>
        <v>0</v>
      </c>
      <c r="BC239" s="1">
        <f t="shared" si="767"/>
        <v>0</v>
      </c>
      <c r="BD239" s="1">
        <f t="shared" si="767"/>
        <v>0</v>
      </c>
      <c r="BE239" s="1">
        <f t="shared" si="767"/>
        <v>0</v>
      </c>
      <c r="BF239" s="1">
        <f t="shared" si="767"/>
        <v>0</v>
      </c>
      <c r="BG239" s="1">
        <f t="shared" si="767"/>
        <v>0</v>
      </c>
      <c r="BH239" s="1">
        <f t="shared" si="767"/>
        <v>0</v>
      </c>
      <c r="BI239" s="1">
        <f t="shared" si="767"/>
        <v>0</v>
      </c>
      <c r="BJ239" s="1">
        <f t="shared" si="767"/>
        <v>0</v>
      </c>
      <c r="BK239" s="1">
        <f t="shared" si="767"/>
        <v>0</v>
      </c>
      <c r="BL239" s="1">
        <f t="shared" si="767"/>
        <v>0</v>
      </c>
      <c r="BM239" s="1">
        <f t="shared" si="767"/>
        <v>0</v>
      </c>
      <c r="BN239" s="1">
        <f t="shared" si="767"/>
        <v>0</v>
      </c>
      <c r="BO239" s="1">
        <f t="shared" si="767"/>
        <v>0</v>
      </c>
      <c r="BP239" s="1">
        <f t="shared" si="767"/>
        <v>0</v>
      </c>
      <c r="BQ239" s="1">
        <f t="shared" si="767"/>
        <v>0</v>
      </c>
      <c r="BR239" s="1">
        <f t="shared" si="767"/>
        <v>0</v>
      </c>
      <c r="BS239" s="1">
        <f t="shared" si="767"/>
        <v>140</v>
      </c>
      <c r="BT239" s="1">
        <f t="shared" ref="BT239:CO239" si="768">BT240</f>
        <v>140</v>
      </c>
      <c r="BU239" s="1">
        <f t="shared" si="768"/>
        <v>140</v>
      </c>
      <c r="BV239" s="1">
        <f t="shared" si="768"/>
        <v>0</v>
      </c>
      <c r="BW239" s="1">
        <f t="shared" si="768"/>
        <v>0</v>
      </c>
      <c r="BX239" s="1">
        <f t="shared" si="768"/>
        <v>0</v>
      </c>
      <c r="BY239" s="1">
        <f t="shared" si="768"/>
        <v>0</v>
      </c>
      <c r="BZ239" s="1">
        <f t="shared" si="768"/>
        <v>140</v>
      </c>
      <c r="CA239" s="1">
        <f t="shared" si="768"/>
        <v>140</v>
      </c>
      <c r="CB239" s="97">
        <f t="shared" si="768"/>
        <v>0</v>
      </c>
      <c r="CC239" s="97">
        <f t="shared" si="768"/>
        <v>0</v>
      </c>
      <c r="CD239" s="97">
        <f t="shared" si="768"/>
        <v>0</v>
      </c>
      <c r="CE239" s="97">
        <f t="shared" si="768"/>
        <v>0</v>
      </c>
      <c r="CF239" s="124">
        <f t="shared" si="768"/>
        <v>140</v>
      </c>
      <c r="CG239" s="124">
        <f t="shared" si="768"/>
        <v>140</v>
      </c>
      <c r="CH239" s="97">
        <f t="shared" si="768"/>
        <v>0</v>
      </c>
      <c r="CI239" s="97">
        <f t="shared" si="768"/>
        <v>0</v>
      </c>
      <c r="CJ239" s="97">
        <f t="shared" si="768"/>
        <v>0</v>
      </c>
      <c r="CK239" s="97">
        <f t="shared" si="768"/>
        <v>0</v>
      </c>
      <c r="CL239" s="191">
        <f t="shared" si="768"/>
        <v>140</v>
      </c>
      <c r="CM239" s="191">
        <f t="shared" si="768"/>
        <v>140</v>
      </c>
      <c r="CN239" s="191">
        <f t="shared" si="768"/>
        <v>131</v>
      </c>
      <c r="CO239" s="191">
        <f t="shared" si="768"/>
        <v>131</v>
      </c>
      <c r="CP239" s="210">
        <f t="shared" si="663"/>
        <v>93.571428571428569</v>
      </c>
      <c r="CQ239" s="210">
        <f t="shared" si="664"/>
        <v>93.571428571428569</v>
      </c>
    </row>
    <row r="240" spans="1:95" ht="39.75" customHeight="1">
      <c r="A240" s="2" t="s">
        <v>36</v>
      </c>
      <c r="B240" s="27" t="s">
        <v>14</v>
      </c>
      <c r="C240" s="27" t="s">
        <v>75</v>
      </c>
      <c r="D240" s="36" t="s">
        <v>59</v>
      </c>
      <c r="E240" s="30">
        <v>240</v>
      </c>
      <c r="F240" s="1"/>
      <c r="G240" s="1"/>
      <c r="H240" s="1"/>
      <c r="I240" s="1"/>
      <c r="J240" s="1"/>
      <c r="K240" s="1"/>
      <c r="L240" s="1">
        <f>F240+H240+I240+J240+K240</f>
        <v>0</v>
      </c>
      <c r="M240" s="1">
        <f>G240+K240</f>
        <v>0</v>
      </c>
      <c r="N240" s="1"/>
      <c r="O240" s="1"/>
      <c r="P240" s="1"/>
      <c r="Q240" s="1"/>
      <c r="R240" s="1">
        <f>L240+N240+O240+P240+Q240</f>
        <v>0</v>
      </c>
      <c r="S240" s="1">
        <f>M240+Q240</f>
        <v>0</v>
      </c>
      <c r="T240" s="1"/>
      <c r="U240" s="1"/>
      <c r="V240" s="1"/>
      <c r="W240" s="1"/>
      <c r="X240" s="1">
        <f>R240+T240+U240+V240+W240</f>
        <v>0</v>
      </c>
      <c r="Y240" s="1">
        <f>S240+W240</f>
        <v>0</v>
      </c>
      <c r="Z240" s="1"/>
      <c r="AA240" s="1"/>
      <c r="AB240" s="1"/>
      <c r="AC240" s="1"/>
      <c r="AD240" s="1">
        <f>X240+Z240+AA240+AB240+AC240</f>
        <v>0</v>
      </c>
      <c r="AE240" s="1">
        <f>Y240+AC240</f>
        <v>0</v>
      </c>
      <c r="AF240" s="1"/>
      <c r="AG240" s="1"/>
      <c r="AH240" s="1"/>
      <c r="AI240" s="1"/>
      <c r="AJ240" s="1">
        <f>AD240+AF240+AG240+AH240+AI240</f>
        <v>0</v>
      </c>
      <c r="AK240" s="1">
        <f>AE240+AI240</f>
        <v>0</v>
      </c>
      <c r="AL240" s="1"/>
      <c r="AM240" s="1"/>
      <c r="AN240" s="1"/>
      <c r="AO240" s="1"/>
      <c r="AP240" s="1">
        <f>AJ240+AL240+AM240+AN240+AO240</f>
        <v>0</v>
      </c>
      <c r="AQ240" s="1">
        <f>AK240+AO240</f>
        <v>0</v>
      </c>
      <c r="AR240" s="1"/>
      <c r="AS240" s="1"/>
      <c r="AT240" s="1"/>
      <c r="AU240" s="1"/>
      <c r="AV240" s="1">
        <f>AP240+AR240+AS240+AT240+AU240</f>
        <v>0</v>
      </c>
      <c r="AW240" s="1">
        <f>AQ240+AU240</f>
        <v>0</v>
      </c>
      <c r="AX240" s="1"/>
      <c r="AY240" s="1"/>
      <c r="AZ240" s="1"/>
      <c r="BA240" s="1"/>
      <c r="BB240" s="1">
        <f>AV240+AX240+AY240+AZ240+BA240</f>
        <v>0</v>
      </c>
      <c r="BC240" s="1">
        <f>AW240+BA240</f>
        <v>0</v>
      </c>
      <c r="BD240" s="1"/>
      <c r="BE240" s="1"/>
      <c r="BF240" s="1"/>
      <c r="BG240" s="1"/>
      <c r="BH240" s="1">
        <f>BB240+BD240+BE240+BF240+BG240</f>
        <v>0</v>
      </c>
      <c r="BI240" s="1">
        <f>BC240+BG240</f>
        <v>0</v>
      </c>
      <c r="BJ240" s="1"/>
      <c r="BK240" s="1"/>
      <c r="BL240" s="1"/>
      <c r="BM240" s="1"/>
      <c r="BN240" s="1">
        <f>BH240+BJ240+BK240+BL240+BM240</f>
        <v>0</v>
      </c>
      <c r="BO240" s="1">
        <f>BI240+BM240</f>
        <v>0</v>
      </c>
      <c r="BP240" s="1"/>
      <c r="BQ240" s="1"/>
      <c r="BR240" s="1"/>
      <c r="BS240" s="1">
        <v>140</v>
      </c>
      <c r="BT240" s="1">
        <f>BN240+BP240+BQ240+BR240+BS240</f>
        <v>140</v>
      </c>
      <c r="BU240" s="1">
        <f>BO240+BS240</f>
        <v>140</v>
      </c>
      <c r="BV240" s="1"/>
      <c r="BW240" s="1"/>
      <c r="BX240" s="1"/>
      <c r="BY240" s="1"/>
      <c r="BZ240" s="1">
        <f>BT240+BV240+BW240+BX240+BY240</f>
        <v>140</v>
      </c>
      <c r="CA240" s="1">
        <f>BU240+BY240</f>
        <v>140</v>
      </c>
      <c r="CB240" s="97"/>
      <c r="CC240" s="97"/>
      <c r="CD240" s="97"/>
      <c r="CE240" s="97"/>
      <c r="CF240" s="124">
        <f>BZ240+CB240+CC240+CD240+CE240</f>
        <v>140</v>
      </c>
      <c r="CG240" s="124">
        <f>CA240+CE240</f>
        <v>140</v>
      </c>
      <c r="CH240" s="97"/>
      <c r="CI240" s="97"/>
      <c r="CJ240" s="97"/>
      <c r="CK240" s="97"/>
      <c r="CL240" s="191">
        <f>CF240+CH240+CI240+CJ240+CK240</f>
        <v>140</v>
      </c>
      <c r="CM240" s="191">
        <f>CG240+CK240</f>
        <v>140</v>
      </c>
      <c r="CN240" s="191">
        <v>131</v>
      </c>
      <c r="CO240" s="191">
        <v>131</v>
      </c>
      <c r="CP240" s="210">
        <f t="shared" si="663"/>
        <v>93.571428571428569</v>
      </c>
      <c r="CQ240" s="210">
        <f t="shared" si="664"/>
        <v>93.571428571428569</v>
      </c>
    </row>
    <row r="241" spans="1:95" ht="19.5" customHeight="1">
      <c r="A241" s="2" t="s">
        <v>40</v>
      </c>
      <c r="B241" s="27" t="s">
        <v>14</v>
      </c>
      <c r="C241" s="27" t="s">
        <v>75</v>
      </c>
      <c r="D241" s="36" t="s">
        <v>59</v>
      </c>
      <c r="E241" s="30">
        <v>800</v>
      </c>
      <c r="F241" s="1">
        <f>F242</f>
        <v>0</v>
      </c>
      <c r="G241" s="1">
        <f>G242</f>
        <v>0</v>
      </c>
      <c r="H241" s="1">
        <f t="shared" ref="H241:BS241" si="769">H242</f>
        <v>0</v>
      </c>
      <c r="I241" s="1">
        <f t="shared" si="769"/>
        <v>0</v>
      </c>
      <c r="J241" s="1">
        <f t="shared" si="769"/>
        <v>0</v>
      </c>
      <c r="K241" s="1">
        <f t="shared" si="769"/>
        <v>0</v>
      </c>
      <c r="L241" s="1">
        <f t="shared" si="769"/>
        <v>0</v>
      </c>
      <c r="M241" s="1">
        <f t="shared" si="769"/>
        <v>0</v>
      </c>
      <c r="N241" s="1">
        <f t="shared" si="769"/>
        <v>0</v>
      </c>
      <c r="O241" s="1">
        <f t="shared" si="769"/>
        <v>0</v>
      </c>
      <c r="P241" s="1">
        <f t="shared" si="769"/>
        <v>0</v>
      </c>
      <c r="Q241" s="1">
        <f t="shared" si="769"/>
        <v>0</v>
      </c>
      <c r="R241" s="1">
        <f t="shared" si="769"/>
        <v>0</v>
      </c>
      <c r="S241" s="1">
        <f t="shared" si="769"/>
        <v>0</v>
      </c>
      <c r="T241" s="1">
        <f t="shared" si="769"/>
        <v>0</v>
      </c>
      <c r="U241" s="1">
        <f t="shared" si="769"/>
        <v>0</v>
      </c>
      <c r="V241" s="1">
        <f t="shared" si="769"/>
        <v>0</v>
      </c>
      <c r="W241" s="1">
        <f t="shared" si="769"/>
        <v>0</v>
      </c>
      <c r="X241" s="1">
        <f t="shared" si="769"/>
        <v>0</v>
      </c>
      <c r="Y241" s="1">
        <f t="shared" si="769"/>
        <v>0</v>
      </c>
      <c r="Z241" s="1">
        <f t="shared" si="769"/>
        <v>0</v>
      </c>
      <c r="AA241" s="1">
        <f t="shared" si="769"/>
        <v>0</v>
      </c>
      <c r="AB241" s="1">
        <f t="shared" si="769"/>
        <v>0</v>
      </c>
      <c r="AC241" s="1">
        <f t="shared" si="769"/>
        <v>0</v>
      </c>
      <c r="AD241" s="1">
        <f t="shared" si="769"/>
        <v>0</v>
      </c>
      <c r="AE241" s="1">
        <f t="shared" si="769"/>
        <v>0</v>
      </c>
      <c r="AF241" s="1">
        <f t="shared" si="769"/>
        <v>0</v>
      </c>
      <c r="AG241" s="1">
        <f t="shared" si="769"/>
        <v>0</v>
      </c>
      <c r="AH241" s="1">
        <f t="shared" si="769"/>
        <v>0</v>
      </c>
      <c r="AI241" s="1">
        <f t="shared" si="769"/>
        <v>0</v>
      </c>
      <c r="AJ241" s="1">
        <f t="shared" si="769"/>
        <v>0</v>
      </c>
      <c r="AK241" s="1">
        <f t="shared" si="769"/>
        <v>0</v>
      </c>
      <c r="AL241" s="1">
        <f t="shared" si="769"/>
        <v>0</v>
      </c>
      <c r="AM241" s="1">
        <f t="shared" si="769"/>
        <v>0</v>
      </c>
      <c r="AN241" s="1">
        <f t="shared" si="769"/>
        <v>0</v>
      </c>
      <c r="AO241" s="1">
        <f t="shared" si="769"/>
        <v>0</v>
      </c>
      <c r="AP241" s="1">
        <f t="shared" si="769"/>
        <v>0</v>
      </c>
      <c r="AQ241" s="1">
        <f t="shared" si="769"/>
        <v>0</v>
      </c>
      <c r="AR241" s="1">
        <f t="shared" si="769"/>
        <v>0</v>
      </c>
      <c r="AS241" s="1">
        <f t="shared" si="769"/>
        <v>0</v>
      </c>
      <c r="AT241" s="1">
        <f t="shared" si="769"/>
        <v>0</v>
      </c>
      <c r="AU241" s="1">
        <f t="shared" si="769"/>
        <v>0</v>
      </c>
      <c r="AV241" s="1">
        <f t="shared" si="769"/>
        <v>0</v>
      </c>
      <c r="AW241" s="1">
        <f t="shared" si="769"/>
        <v>0</v>
      </c>
      <c r="AX241" s="1">
        <f t="shared" si="769"/>
        <v>0</v>
      </c>
      <c r="AY241" s="1">
        <f t="shared" si="769"/>
        <v>0</v>
      </c>
      <c r="AZ241" s="1">
        <f t="shared" si="769"/>
        <v>0</v>
      </c>
      <c r="BA241" s="1">
        <f t="shared" si="769"/>
        <v>0</v>
      </c>
      <c r="BB241" s="1">
        <f t="shared" si="769"/>
        <v>0</v>
      </c>
      <c r="BC241" s="1">
        <f t="shared" si="769"/>
        <v>0</v>
      </c>
      <c r="BD241" s="1">
        <f t="shared" si="769"/>
        <v>0</v>
      </c>
      <c r="BE241" s="1">
        <f t="shared" si="769"/>
        <v>0</v>
      </c>
      <c r="BF241" s="1">
        <f t="shared" si="769"/>
        <v>0</v>
      </c>
      <c r="BG241" s="1">
        <f t="shared" si="769"/>
        <v>0</v>
      </c>
      <c r="BH241" s="1">
        <f t="shared" si="769"/>
        <v>0</v>
      </c>
      <c r="BI241" s="1">
        <f t="shared" si="769"/>
        <v>0</v>
      </c>
      <c r="BJ241" s="1">
        <f t="shared" si="769"/>
        <v>0</v>
      </c>
      <c r="BK241" s="1">
        <f t="shared" si="769"/>
        <v>0</v>
      </c>
      <c r="BL241" s="1">
        <f t="shared" si="769"/>
        <v>0</v>
      </c>
      <c r="BM241" s="1">
        <f t="shared" si="769"/>
        <v>0</v>
      </c>
      <c r="BN241" s="1">
        <f t="shared" si="769"/>
        <v>0</v>
      </c>
      <c r="BO241" s="1">
        <f t="shared" si="769"/>
        <v>0</v>
      </c>
      <c r="BP241" s="1">
        <f t="shared" si="769"/>
        <v>0</v>
      </c>
      <c r="BQ241" s="1">
        <f t="shared" si="769"/>
        <v>0</v>
      </c>
      <c r="BR241" s="1">
        <f t="shared" si="769"/>
        <v>0</v>
      </c>
      <c r="BS241" s="1">
        <f t="shared" si="769"/>
        <v>1</v>
      </c>
      <c r="BT241" s="1">
        <f t="shared" ref="BT241:CO241" si="770">BT242</f>
        <v>1</v>
      </c>
      <c r="BU241" s="1">
        <f t="shared" si="770"/>
        <v>1</v>
      </c>
      <c r="BV241" s="1">
        <f t="shared" si="770"/>
        <v>0</v>
      </c>
      <c r="BW241" s="1">
        <f t="shared" si="770"/>
        <v>0</v>
      </c>
      <c r="BX241" s="1">
        <f t="shared" si="770"/>
        <v>0</v>
      </c>
      <c r="BY241" s="1">
        <f t="shared" si="770"/>
        <v>0</v>
      </c>
      <c r="BZ241" s="1">
        <f t="shared" si="770"/>
        <v>1</v>
      </c>
      <c r="CA241" s="1">
        <f t="shared" si="770"/>
        <v>1</v>
      </c>
      <c r="CB241" s="97">
        <f t="shared" si="770"/>
        <v>0</v>
      </c>
      <c r="CC241" s="97">
        <f t="shared" si="770"/>
        <v>0</v>
      </c>
      <c r="CD241" s="97">
        <f t="shared" si="770"/>
        <v>0</v>
      </c>
      <c r="CE241" s="97">
        <f t="shared" si="770"/>
        <v>0</v>
      </c>
      <c r="CF241" s="124">
        <f t="shared" si="770"/>
        <v>1</v>
      </c>
      <c r="CG241" s="124">
        <f t="shared" si="770"/>
        <v>1</v>
      </c>
      <c r="CH241" s="97">
        <f t="shared" si="770"/>
        <v>0</v>
      </c>
      <c r="CI241" s="97">
        <f t="shared" si="770"/>
        <v>0</v>
      </c>
      <c r="CJ241" s="97">
        <f t="shared" si="770"/>
        <v>0</v>
      </c>
      <c r="CK241" s="97">
        <f t="shared" si="770"/>
        <v>0</v>
      </c>
      <c r="CL241" s="191">
        <f t="shared" si="770"/>
        <v>1</v>
      </c>
      <c r="CM241" s="191">
        <f t="shared" si="770"/>
        <v>1</v>
      </c>
      <c r="CN241" s="191">
        <f t="shared" si="770"/>
        <v>1</v>
      </c>
      <c r="CO241" s="191">
        <f t="shared" si="770"/>
        <v>1</v>
      </c>
      <c r="CP241" s="210">
        <f t="shared" si="663"/>
        <v>100</v>
      </c>
      <c r="CQ241" s="210">
        <f t="shared" si="664"/>
        <v>100</v>
      </c>
    </row>
    <row r="242" spans="1:95" ht="18.75" customHeight="1">
      <c r="A242" s="2" t="s">
        <v>42</v>
      </c>
      <c r="B242" s="27" t="s">
        <v>14</v>
      </c>
      <c r="C242" s="27" t="s">
        <v>75</v>
      </c>
      <c r="D242" s="36" t="s">
        <v>59</v>
      </c>
      <c r="E242" s="30">
        <v>850</v>
      </c>
      <c r="F242" s="1"/>
      <c r="G242" s="1"/>
      <c r="H242" s="1"/>
      <c r="I242" s="1"/>
      <c r="J242" s="1"/>
      <c r="K242" s="1"/>
      <c r="L242" s="1">
        <f>F242+H242+I242+J242+K242</f>
        <v>0</v>
      </c>
      <c r="M242" s="1">
        <f>G242+K242</f>
        <v>0</v>
      </c>
      <c r="N242" s="1"/>
      <c r="O242" s="1"/>
      <c r="P242" s="1"/>
      <c r="Q242" s="1"/>
      <c r="R242" s="1">
        <f>L242+N242+O242+P242+Q242</f>
        <v>0</v>
      </c>
      <c r="S242" s="1">
        <f>M242+Q242</f>
        <v>0</v>
      </c>
      <c r="T242" s="1"/>
      <c r="U242" s="1"/>
      <c r="V242" s="1"/>
      <c r="W242" s="1"/>
      <c r="X242" s="1">
        <f>R242+T242+U242+V242+W242</f>
        <v>0</v>
      </c>
      <c r="Y242" s="1">
        <f>S242+W242</f>
        <v>0</v>
      </c>
      <c r="Z242" s="1"/>
      <c r="AA242" s="1"/>
      <c r="AB242" s="1"/>
      <c r="AC242" s="1"/>
      <c r="AD242" s="1">
        <f>X242+Z242+AA242+AB242+AC242</f>
        <v>0</v>
      </c>
      <c r="AE242" s="1">
        <f>Y242+AC242</f>
        <v>0</v>
      </c>
      <c r="AF242" s="1"/>
      <c r="AG242" s="1"/>
      <c r="AH242" s="1"/>
      <c r="AI242" s="1"/>
      <c r="AJ242" s="1">
        <f>AD242+AF242+AG242+AH242+AI242</f>
        <v>0</v>
      </c>
      <c r="AK242" s="1">
        <f>AE242+AI242</f>
        <v>0</v>
      </c>
      <c r="AL242" s="1"/>
      <c r="AM242" s="1"/>
      <c r="AN242" s="1"/>
      <c r="AO242" s="1"/>
      <c r="AP242" s="1">
        <f>AJ242+AL242+AM242+AN242+AO242</f>
        <v>0</v>
      </c>
      <c r="AQ242" s="1">
        <f>AK242+AO242</f>
        <v>0</v>
      </c>
      <c r="AR242" s="1"/>
      <c r="AS242" s="1"/>
      <c r="AT242" s="1"/>
      <c r="AU242" s="1"/>
      <c r="AV242" s="1">
        <f>AP242+AR242+AS242+AT242+AU242</f>
        <v>0</v>
      </c>
      <c r="AW242" s="1">
        <f>AQ242+AU242</f>
        <v>0</v>
      </c>
      <c r="AX242" s="1"/>
      <c r="AY242" s="1"/>
      <c r="AZ242" s="1"/>
      <c r="BA242" s="1"/>
      <c r="BB242" s="1">
        <f>AV242+AX242+AY242+AZ242+BA242</f>
        <v>0</v>
      </c>
      <c r="BC242" s="1">
        <f>AW242+BA242</f>
        <v>0</v>
      </c>
      <c r="BD242" s="1"/>
      <c r="BE242" s="1"/>
      <c r="BF242" s="1"/>
      <c r="BG242" s="1"/>
      <c r="BH242" s="1">
        <f>BB242+BD242+BE242+BF242+BG242</f>
        <v>0</v>
      </c>
      <c r="BI242" s="1">
        <f>BC242+BG242</f>
        <v>0</v>
      </c>
      <c r="BJ242" s="1"/>
      <c r="BK242" s="1"/>
      <c r="BL242" s="1"/>
      <c r="BM242" s="1"/>
      <c r="BN242" s="1">
        <f>BH242+BJ242+BK242+BL242+BM242</f>
        <v>0</v>
      </c>
      <c r="BO242" s="1">
        <f>BI242+BM242</f>
        <v>0</v>
      </c>
      <c r="BP242" s="1"/>
      <c r="BQ242" s="1"/>
      <c r="BR242" s="1"/>
      <c r="BS242" s="1">
        <v>1</v>
      </c>
      <c r="BT242" s="1">
        <f>BN242+BP242+BQ242+BR242+BS242</f>
        <v>1</v>
      </c>
      <c r="BU242" s="1">
        <f>BO242+BS242</f>
        <v>1</v>
      </c>
      <c r="BV242" s="1"/>
      <c r="BW242" s="1"/>
      <c r="BX242" s="1"/>
      <c r="BY242" s="1"/>
      <c r="BZ242" s="1">
        <f>BT242+BV242+BW242+BX242+BY242</f>
        <v>1</v>
      </c>
      <c r="CA242" s="1">
        <f>BU242+BY242</f>
        <v>1</v>
      </c>
      <c r="CB242" s="97"/>
      <c r="CC242" s="97"/>
      <c r="CD242" s="97"/>
      <c r="CE242" s="97"/>
      <c r="CF242" s="124">
        <f>BZ242+CB242+CC242+CD242+CE242</f>
        <v>1</v>
      </c>
      <c r="CG242" s="124">
        <f>CA242+CE242</f>
        <v>1</v>
      </c>
      <c r="CH242" s="97"/>
      <c r="CI242" s="97"/>
      <c r="CJ242" s="97"/>
      <c r="CK242" s="97"/>
      <c r="CL242" s="191">
        <f>CF242+CH242+CI242+CJ242+CK242</f>
        <v>1</v>
      </c>
      <c r="CM242" s="191">
        <f>CG242+CK242</f>
        <v>1</v>
      </c>
      <c r="CN242" s="191">
        <v>1</v>
      </c>
      <c r="CO242" s="191">
        <v>1</v>
      </c>
      <c r="CP242" s="210">
        <f t="shared" si="663"/>
        <v>100</v>
      </c>
      <c r="CQ242" s="210">
        <f t="shared" si="664"/>
        <v>100</v>
      </c>
    </row>
    <row r="243" spans="1:95" ht="18.75" customHeight="1">
      <c r="A243" s="2" t="s">
        <v>60</v>
      </c>
      <c r="B243" s="27" t="s">
        <v>14</v>
      </c>
      <c r="C243" s="27" t="s">
        <v>75</v>
      </c>
      <c r="D243" s="36" t="s">
        <v>61</v>
      </c>
      <c r="E243" s="27"/>
      <c r="F243" s="1">
        <f>F244+F246</f>
        <v>21</v>
      </c>
      <c r="G243" s="1">
        <f>G244+G246</f>
        <v>21</v>
      </c>
      <c r="H243" s="1">
        <f t="shared" ref="H243:M243" si="771">H244+H246</f>
        <v>0</v>
      </c>
      <c r="I243" s="1">
        <f t="shared" si="771"/>
        <v>0</v>
      </c>
      <c r="J243" s="1">
        <f t="shared" si="771"/>
        <v>0</v>
      </c>
      <c r="K243" s="1">
        <f t="shared" si="771"/>
        <v>0</v>
      </c>
      <c r="L243" s="1">
        <f t="shared" si="771"/>
        <v>21</v>
      </c>
      <c r="M243" s="1">
        <f t="shared" si="771"/>
        <v>21</v>
      </c>
      <c r="N243" s="1">
        <f t="shared" ref="N243:S243" si="772">N244+N246</f>
        <v>0</v>
      </c>
      <c r="O243" s="1">
        <f t="shared" si="772"/>
        <v>0</v>
      </c>
      <c r="P243" s="1">
        <f t="shared" si="772"/>
        <v>0</v>
      </c>
      <c r="Q243" s="1">
        <f t="shared" si="772"/>
        <v>0</v>
      </c>
      <c r="R243" s="1">
        <f t="shared" si="772"/>
        <v>21</v>
      </c>
      <c r="S243" s="1">
        <f t="shared" si="772"/>
        <v>21</v>
      </c>
      <c r="T243" s="1">
        <f t="shared" ref="T243:Y243" si="773">T244+T246</f>
        <v>0</v>
      </c>
      <c r="U243" s="1">
        <f t="shared" si="773"/>
        <v>0</v>
      </c>
      <c r="V243" s="1">
        <f t="shared" si="773"/>
        <v>0</v>
      </c>
      <c r="W243" s="1">
        <f t="shared" si="773"/>
        <v>0</v>
      </c>
      <c r="X243" s="1">
        <f t="shared" si="773"/>
        <v>21</v>
      </c>
      <c r="Y243" s="1">
        <f t="shared" si="773"/>
        <v>21</v>
      </c>
      <c r="Z243" s="1">
        <f t="shared" ref="Z243:AE243" si="774">Z244+Z246</f>
        <v>0</v>
      </c>
      <c r="AA243" s="1">
        <f t="shared" si="774"/>
        <v>0</v>
      </c>
      <c r="AB243" s="1">
        <f t="shared" si="774"/>
        <v>0</v>
      </c>
      <c r="AC243" s="1">
        <f t="shared" si="774"/>
        <v>0</v>
      </c>
      <c r="AD243" s="1">
        <f t="shared" si="774"/>
        <v>21</v>
      </c>
      <c r="AE243" s="1">
        <f t="shared" si="774"/>
        <v>21</v>
      </c>
      <c r="AF243" s="1">
        <f t="shared" ref="AF243:AK243" si="775">AF244+AF246</f>
        <v>0</v>
      </c>
      <c r="AG243" s="1">
        <f t="shared" si="775"/>
        <v>0</v>
      </c>
      <c r="AH243" s="1">
        <f t="shared" si="775"/>
        <v>0</v>
      </c>
      <c r="AI243" s="1">
        <f t="shared" si="775"/>
        <v>0</v>
      </c>
      <c r="AJ243" s="1">
        <f t="shared" si="775"/>
        <v>21</v>
      </c>
      <c r="AK243" s="1">
        <f t="shared" si="775"/>
        <v>21</v>
      </c>
      <c r="AL243" s="1">
        <f t="shared" ref="AL243:AQ243" si="776">AL244+AL246</f>
        <v>0</v>
      </c>
      <c r="AM243" s="1">
        <f t="shared" si="776"/>
        <v>0</v>
      </c>
      <c r="AN243" s="1">
        <f t="shared" si="776"/>
        <v>0</v>
      </c>
      <c r="AO243" s="1">
        <f t="shared" si="776"/>
        <v>0</v>
      </c>
      <c r="AP243" s="1">
        <f t="shared" si="776"/>
        <v>21</v>
      </c>
      <c r="AQ243" s="1">
        <f t="shared" si="776"/>
        <v>21</v>
      </c>
      <c r="AR243" s="1">
        <f t="shared" ref="AR243:AW243" si="777">AR244+AR246</f>
        <v>0</v>
      </c>
      <c r="AS243" s="1">
        <f t="shared" si="777"/>
        <v>0</v>
      </c>
      <c r="AT243" s="1">
        <f t="shared" si="777"/>
        <v>0</v>
      </c>
      <c r="AU243" s="1">
        <f t="shared" si="777"/>
        <v>0</v>
      </c>
      <c r="AV243" s="1">
        <f t="shared" si="777"/>
        <v>21</v>
      </c>
      <c r="AW243" s="1">
        <f t="shared" si="777"/>
        <v>21</v>
      </c>
      <c r="AX243" s="1">
        <f t="shared" ref="AX243:BC243" si="778">AX244+AX246</f>
        <v>0</v>
      </c>
      <c r="AY243" s="1">
        <f t="shared" si="778"/>
        <v>0</v>
      </c>
      <c r="AZ243" s="1">
        <f t="shared" si="778"/>
        <v>0</v>
      </c>
      <c r="BA243" s="1">
        <f t="shared" si="778"/>
        <v>0</v>
      </c>
      <c r="BB243" s="1">
        <f t="shared" si="778"/>
        <v>21</v>
      </c>
      <c r="BC243" s="1">
        <f t="shared" si="778"/>
        <v>21</v>
      </c>
      <c r="BD243" s="1">
        <f t="shared" ref="BD243:BI243" si="779">BD244+BD246</f>
        <v>0</v>
      </c>
      <c r="BE243" s="1">
        <f t="shared" si="779"/>
        <v>0</v>
      </c>
      <c r="BF243" s="1">
        <f t="shared" si="779"/>
        <v>0</v>
      </c>
      <c r="BG243" s="1">
        <f t="shared" si="779"/>
        <v>0</v>
      </c>
      <c r="BH243" s="1">
        <f t="shared" si="779"/>
        <v>21</v>
      </c>
      <c r="BI243" s="1">
        <f t="shared" si="779"/>
        <v>21</v>
      </c>
      <c r="BJ243" s="1">
        <f t="shared" ref="BJ243:BO243" si="780">BJ244+BJ246</f>
        <v>0</v>
      </c>
      <c r="BK243" s="1">
        <f t="shared" si="780"/>
        <v>0</v>
      </c>
      <c r="BL243" s="1">
        <f t="shared" si="780"/>
        <v>0</v>
      </c>
      <c r="BM243" s="1">
        <f t="shared" si="780"/>
        <v>0</v>
      </c>
      <c r="BN243" s="1">
        <f t="shared" si="780"/>
        <v>21</v>
      </c>
      <c r="BO243" s="1">
        <f t="shared" si="780"/>
        <v>21</v>
      </c>
      <c r="BP243" s="1">
        <f t="shared" ref="BP243:BU243" si="781">BP244+BP246</f>
        <v>0</v>
      </c>
      <c r="BQ243" s="1">
        <f t="shared" si="781"/>
        <v>0</v>
      </c>
      <c r="BR243" s="1">
        <f t="shared" si="781"/>
        <v>0</v>
      </c>
      <c r="BS243" s="1">
        <f t="shared" si="781"/>
        <v>0</v>
      </c>
      <c r="BT243" s="1">
        <f t="shared" si="781"/>
        <v>21</v>
      </c>
      <c r="BU243" s="1">
        <f t="shared" si="781"/>
        <v>21</v>
      </c>
      <c r="BV243" s="1">
        <f t="shared" ref="BV243:CA243" si="782">BV244+BV246</f>
        <v>0</v>
      </c>
      <c r="BW243" s="1">
        <f t="shared" si="782"/>
        <v>0</v>
      </c>
      <c r="BX243" s="1">
        <f t="shared" si="782"/>
        <v>0</v>
      </c>
      <c r="BY243" s="1">
        <f t="shared" si="782"/>
        <v>0</v>
      </c>
      <c r="BZ243" s="1">
        <f t="shared" si="782"/>
        <v>21</v>
      </c>
      <c r="CA243" s="1">
        <f t="shared" si="782"/>
        <v>21</v>
      </c>
      <c r="CB243" s="97">
        <f t="shared" ref="CB243:CG243" si="783">CB244+CB246</f>
        <v>0</v>
      </c>
      <c r="CC243" s="97">
        <f t="shared" si="783"/>
        <v>0</v>
      </c>
      <c r="CD243" s="97">
        <f t="shared" si="783"/>
        <v>0</v>
      </c>
      <c r="CE243" s="97">
        <f t="shared" si="783"/>
        <v>0</v>
      </c>
      <c r="CF243" s="124">
        <f t="shared" si="783"/>
        <v>21</v>
      </c>
      <c r="CG243" s="124">
        <f t="shared" si="783"/>
        <v>21</v>
      </c>
      <c r="CH243" s="97">
        <f t="shared" ref="CH243:CM243" si="784">CH244+CH246</f>
        <v>0</v>
      </c>
      <c r="CI243" s="97">
        <f t="shared" si="784"/>
        <v>0</v>
      </c>
      <c r="CJ243" s="97">
        <f t="shared" si="784"/>
        <v>0</v>
      </c>
      <c r="CK243" s="97">
        <f t="shared" si="784"/>
        <v>0</v>
      </c>
      <c r="CL243" s="191">
        <f t="shared" si="784"/>
        <v>21</v>
      </c>
      <c r="CM243" s="191">
        <f t="shared" si="784"/>
        <v>21</v>
      </c>
      <c r="CN243" s="191">
        <f t="shared" ref="CN243:CO243" si="785">CN244+CN246</f>
        <v>21</v>
      </c>
      <c r="CO243" s="191">
        <f t="shared" si="785"/>
        <v>21</v>
      </c>
      <c r="CP243" s="210">
        <f t="shared" si="663"/>
        <v>100</v>
      </c>
      <c r="CQ243" s="210">
        <f t="shared" si="664"/>
        <v>100</v>
      </c>
    </row>
    <row r="244" spans="1:95" ht="33">
      <c r="A244" s="2" t="s">
        <v>35</v>
      </c>
      <c r="B244" s="27" t="s">
        <v>14</v>
      </c>
      <c r="C244" s="27" t="s">
        <v>75</v>
      </c>
      <c r="D244" s="36" t="s">
        <v>61</v>
      </c>
      <c r="E244" s="30">
        <v>200</v>
      </c>
      <c r="F244" s="1">
        <f>F245</f>
        <v>19</v>
      </c>
      <c r="G244" s="1">
        <f>G245</f>
        <v>19</v>
      </c>
      <c r="H244" s="1">
        <f t="shared" ref="H244:BS244" si="786">H245</f>
        <v>0</v>
      </c>
      <c r="I244" s="1">
        <f t="shared" si="786"/>
        <v>0</v>
      </c>
      <c r="J244" s="1">
        <f t="shared" si="786"/>
        <v>0</v>
      </c>
      <c r="K244" s="1">
        <f t="shared" si="786"/>
        <v>0</v>
      </c>
      <c r="L244" s="1">
        <f t="shared" si="786"/>
        <v>19</v>
      </c>
      <c r="M244" s="1">
        <f t="shared" si="786"/>
        <v>19</v>
      </c>
      <c r="N244" s="1">
        <f t="shared" si="786"/>
        <v>0</v>
      </c>
      <c r="O244" s="1">
        <f t="shared" si="786"/>
        <v>0</v>
      </c>
      <c r="P244" s="1">
        <f t="shared" si="786"/>
        <v>0</v>
      </c>
      <c r="Q244" s="1">
        <f t="shared" si="786"/>
        <v>0</v>
      </c>
      <c r="R244" s="1">
        <f t="shared" si="786"/>
        <v>19</v>
      </c>
      <c r="S244" s="1">
        <f t="shared" si="786"/>
        <v>19</v>
      </c>
      <c r="T244" s="1">
        <f t="shared" si="786"/>
        <v>0</v>
      </c>
      <c r="U244" s="1">
        <f t="shared" si="786"/>
        <v>0</v>
      </c>
      <c r="V244" s="1">
        <f t="shared" si="786"/>
        <v>0</v>
      </c>
      <c r="W244" s="1">
        <f t="shared" si="786"/>
        <v>0</v>
      </c>
      <c r="X244" s="1">
        <f t="shared" si="786"/>
        <v>19</v>
      </c>
      <c r="Y244" s="1">
        <f t="shared" si="786"/>
        <v>19</v>
      </c>
      <c r="Z244" s="1">
        <f t="shared" si="786"/>
        <v>0</v>
      </c>
      <c r="AA244" s="1">
        <f t="shared" si="786"/>
        <v>0</v>
      </c>
      <c r="AB244" s="1">
        <f t="shared" si="786"/>
        <v>0</v>
      </c>
      <c r="AC244" s="1">
        <f t="shared" si="786"/>
        <v>0</v>
      </c>
      <c r="AD244" s="1">
        <f t="shared" si="786"/>
        <v>19</v>
      </c>
      <c r="AE244" s="1">
        <f t="shared" si="786"/>
        <v>19</v>
      </c>
      <c r="AF244" s="1">
        <f t="shared" si="786"/>
        <v>0</v>
      </c>
      <c r="AG244" s="1">
        <f t="shared" si="786"/>
        <v>0</v>
      </c>
      <c r="AH244" s="1">
        <f t="shared" si="786"/>
        <v>0</v>
      </c>
      <c r="AI244" s="1">
        <f t="shared" si="786"/>
        <v>0</v>
      </c>
      <c r="AJ244" s="1">
        <f t="shared" si="786"/>
        <v>19</v>
      </c>
      <c r="AK244" s="1">
        <f t="shared" si="786"/>
        <v>19</v>
      </c>
      <c r="AL244" s="1">
        <f t="shared" si="786"/>
        <v>0</v>
      </c>
      <c r="AM244" s="1">
        <f t="shared" si="786"/>
        <v>0</v>
      </c>
      <c r="AN244" s="1">
        <f t="shared" si="786"/>
        <v>0</v>
      </c>
      <c r="AO244" s="1">
        <f t="shared" si="786"/>
        <v>0</v>
      </c>
      <c r="AP244" s="1">
        <f t="shared" si="786"/>
        <v>19</v>
      </c>
      <c r="AQ244" s="1">
        <f t="shared" si="786"/>
        <v>19</v>
      </c>
      <c r="AR244" s="1">
        <f t="shared" si="786"/>
        <v>0</v>
      </c>
      <c r="AS244" s="1">
        <f t="shared" si="786"/>
        <v>0</v>
      </c>
      <c r="AT244" s="1">
        <f t="shared" si="786"/>
        <v>0</v>
      </c>
      <c r="AU244" s="1">
        <f t="shared" si="786"/>
        <v>0</v>
      </c>
      <c r="AV244" s="1">
        <f t="shared" si="786"/>
        <v>19</v>
      </c>
      <c r="AW244" s="1">
        <f t="shared" si="786"/>
        <v>19</v>
      </c>
      <c r="AX244" s="1">
        <f t="shared" si="786"/>
        <v>0</v>
      </c>
      <c r="AY244" s="1">
        <f t="shared" si="786"/>
        <v>0</v>
      </c>
      <c r="AZ244" s="1">
        <f t="shared" si="786"/>
        <v>0</v>
      </c>
      <c r="BA244" s="1">
        <f t="shared" si="786"/>
        <v>0</v>
      </c>
      <c r="BB244" s="1">
        <f t="shared" si="786"/>
        <v>19</v>
      </c>
      <c r="BC244" s="1">
        <f t="shared" si="786"/>
        <v>19</v>
      </c>
      <c r="BD244" s="1">
        <f t="shared" si="786"/>
        <v>0</v>
      </c>
      <c r="BE244" s="1">
        <f t="shared" si="786"/>
        <v>0</v>
      </c>
      <c r="BF244" s="1">
        <f t="shared" si="786"/>
        <v>0</v>
      </c>
      <c r="BG244" s="1">
        <f t="shared" si="786"/>
        <v>0</v>
      </c>
      <c r="BH244" s="1">
        <f t="shared" si="786"/>
        <v>19</v>
      </c>
      <c r="BI244" s="1">
        <f t="shared" si="786"/>
        <v>19</v>
      </c>
      <c r="BJ244" s="1">
        <f t="shared" si="786"/>
        <v>0</v>
      </c>
      <c r="BK244" s="1">
        <f t="shared" si="786"/>
        <v>0</v>
      </c>
      <c r="BL244" s="1">
        <f t="shared" si="786"/>
        <v>0</v>
      </c>
      <c r="BM244" s="1">
        <f t="shared" si="786"/>
        <v>0</v>
      </c>
      <c r="BN244" s="1">
        <f t="shared" si="786"/>
        <v>19</v>
      </c>
      <c r="BO244" s="1">
        <f t="shared" si="786"/>
        <v>19</v>
      </c>
      <c r="BP244" s="1">
        <f t="shared" si="786"/>
        <v>0</v>
      </c>
      <c r="BQ244" s="1">
        <f t="shared" si="786"/>
        <v>0</v>
      </c>
      <c r="BR244" s="1">
        <f t="shared" si="786"/>
        <v>0</v>
      </c>
      <c r="BS244" s="1">
        <f t="shared" si="786"/>
        <v>0</v>
      </c>
      <c r="BT244" s="1">
        <f t="shared" ref="BT244:CO244" si="787">BT245</f>
        <v>19</v>
      </c>
      <c r="BU244" s="1">
        <f t="shared" si="787"/>
        <v>19</v>
      </c>
      <c r="BV244" s="1">
        <f t="shared" si="787"/>
        <v>0</v>
      </c>
      <c r="BW244" s="1">
        <f t="shared" si="787"/>
        <v>0</v>
      </c>
      <c r="BX244" s="1">
        <f t="shared" si="787"/>
        <v>0</v>
      </c>
      <c r="BY244" s="1">
        <f t="shared" si="787"/>
        <v>0</v>
      </c>
      <c r="BZ244" s="1">
        <f t="shared" si="787"/>
        <v>19</v>
      </c>
      <c r="CA244" s="1">
        <f t="shared" si="787"/>
        <v>19</v>
      </c>
      <c r="CB244" s="97">
        <f t="shared" si="787"/>
        <v>0</v>
      </c>
      <c r="CC244" s="97">
        <f t="shared" si="787"/>
        <v>0</v>
      </c>
      <c r="CD244" s="97">
        <f t="shared" si="787"/>
        <v>0</v>
      </c>
      <c r="CE244" s="97">
        <f t="shared" si="787"/>
        <v>0</v>
      </c>
      <c r="CF244" s="124">
        <f t="shared" si="787"/>
        <v>19</v>
      </c>
      <c r="CG244" s="124">
        <f t="shared" si="787"/>
        <v>19</v>
      </c>
      <c r="CH244" s="97">
        <f t="shared" si="787"/>
        <v>0</v>
      </c>
      <c r="CI244" s="97">
        <f t="shared" si="787"/>
        <v>0</v>
      </c>
      <c r="CJ244" s="97">
        <f t="shared" si="787"/>
        <v>0</v>
      </c>
      <c r="CK244" s="97">
        <f t="shared" si="787"/>
        <v>0</v>
      </c>
      <c r="CL244" s="191">
        <f t="shared" si="787"/>
        <v>19</v>
      </c>
      <c r="CM244" s="191">
        <f t="shared" si="787"/>
        <v>19</v>
      </c>
      <c r="CN244" s="191">
        <f t="shared" si="787"/>
        <v>19</v>
      </c>
      <c r="CO244" s="191">
        <f t="shared" si="787"/>
        <v>19</v>
      </c>
      <c r="CP244" s="210">
        <f t="shared" si="663"/>
        <v>100</v>
      </c>
      <c r="CQ244" s="210">
        <f t="shared" si="664"/>
        <v>100</v>
      </c>
    </row>
    <row r="245" spans="1:95" ht="36.75" customHeight="1">
      <c r="A245" s="2" t="s">
        <v>36</v>
      </c>
      <c r="B245" s="27" t="s">
        <v>14</v>
      </c>
      <c r="C245" s="27" t="s">
        <v>75</v>
      </c>
      <c r="D245" s="36" t="s">
        <v>61</v>
      </c>
      <c r="E245" s="30">
        <v>240</v>
      </c>
      <c r="F245" s="1">
        <v>19</v>
      </c>
      <c r="G245" s="1">
        <v>19</v>
      </c>
      <c r="H245" s="1"/>
      <c r="I245" s="1"/>
      <c r="J245" s="1"/>
      <c r="K245" s="1"/>
      <c r="L245" s="1">
        <f>F245+H245+I245+J245+K245</f>
        <v>19</v>
      </c>
      <c r="M245" s="1">
        <f>G245+K245</f>
        <v>19</v>
      </c>
      <c r="N245" s="1"/>
      <c r="O245" s="1"/>
      <c r="P245" s="1"/>
      <c r="Q245" s="1"/>
      <c r="R245" s="1">
        <f>L245+N245+O245+P245+Q245</f>
        <v>19</v>
      </c>
      <c r="S245" s="1">
        <f>M245+Q245</f>
        <v>19</v>
      </c>
      <c r="T245" s="1"/>
      <c r="U245" s="1"/>
      <c r="V245" s="1"/>
      <c r="W245" s="1"/>
      <c r="X245" s="1">
        <f>R245+T245+U245+V245+W245</f>
        <v>19</v>
      </c>
      <c r="Y245" s="1">
        <f>S245+W245</f>
        <v>19</v>
      </c>
      <c r="Z245" s="1"/>
      <c r="AA245" s="1"/>
      <c r="AB245" s="1"/>
      <c r="AC245" s="1"/>
      <c r="AD245" s="1">
        <f>X245+Z245+AA245+AB245+AC245</f>
        <v>19</v>
      </c>
      <c r="AE245" s="1">
        <f>Y245+AC245</f>
        <v>19</v>
      </c>
      <c r="AF245" s="1"/>
      <c r="AG245" s="1"/>
      <c r="AH245" s="1"/>
      <c r="AI245" s="1"/>
      <c r="AJ245" s="1">
        <f>AD245+AF245+AG245+AH245+AI245</f>
        <v>19</v>
      </c>
      <c r="AK245" s="1">
        <f>AE245+AI245</f>
        <v>19</v>
      </c>
      <c r="AL245" s="1"/>
      <c r="AM245" s="1"/>
      <c r="AN245" s="1"/>
      <c r="AO245" s="1"/>
      <c r="AP245" s="1">
        <f>AJ245+AL245+AM245+AN245+AO245</f>
        <v>19</v>
      </c>
      <c r="AQ245" s="1">
        <f>AK245+AO245</f>
        <v>19</v>
      </c>
      <c r="AR245" s="1"/>
      <c r="AS245" s="1"/>
      <c r="AT245" s="1"/>
      <c r="AU245" s="1"/>
      <c r="AV245" s="1">
        <f>AP245+AR245+AS245+AT245+AU245</f>
        <v>19</v>
      </c>
      <c r="AW245" s="1">
        <f>AQ245+AU245</f>
        <v>19</v>
      </c>
      <c r="AX245" s="1"/>
      <c r="AY245" s="1"/>
      <c r="AZ245" s="1"/>
      <c r="BA245" s="1"/>
      <c r="BB245" s="1">
        <f>AV245+AX245+AY245+AZ245+BA245</f>
        <v>19</v>
      </c>
      <c r="BC245" s="1">
        <f>AW245+BA245</f>
        <v>19</v>
      </c>
      <c r="BD245" s="1"/>
      <c r="BE245" s="1"/>
      <c r="BF245" s="1"/>
      <c r="BG245" s="1"/>
      <c r="BH245" s="1">
        <f>BB245+BD245+BE245+BF245+BG245</f>
        <v>19</v>
      </c>
      <c r="BI245" s="1">
        <f>BC245+BG245</f>
        <v>19</v>
      </c>
      <c r="BJ245" s="1"/>
      <c r="BK245" s="1"/>
      <c r="BL245" s="1"/>
      <c r="BM245" s="1"/>
      <c r="BN245" s="1">
        <f>BH245+BJ245+BK245+BL245+BM245</f>
        <v>19</v>
      </c>
      <c r="BO245" s="1">
        <f>BI245+BM245</f>
        <v>19</v>
      </c>
      <c r="BP245" s="1"/>
      <c r="BQ245" s="1"/>
      <c r="BR245" s="1"/>
      <c r="BS245" s="1"/>
      <c r="BT245" s="1">
        <f>BN245+BP245+BQ245+BR245+BS245</f>
        <v>19</v>
      </c>
      <c r="BU245" s="1">
        <f>BO245+BS245</f>
        <v>19</v>
      </c>
      <c r="BV245" s="1"/>
      <c r="BW245" s="1"/>
      <c r="BX245" s="1"/>
      <c r="BY245" s="1"/>
      <c r="BZ245" s="1">
        <f>BT245+BV245+BW245+BX245+BY245</f>
        <v>19</v>
      </c>
      <c r="CA245" s="1">
        <f>BU245+BY245</f>
        <v>19</v>
      </c>
      <c r="CB245" s="97"/>
      <c r="CC245" s="97"/>
      <c r="CD245" s="97"/>
      <c r="CE245" s="97"/>
      <c r="CF245" s="124">
        <f>BZ245+CB245+CC245+CD245+CE245</f>
        <v>19</v>
      </c>
      <c r="CG245" s="124">
        <f>CA245+CE245</f>
        <v>19</v>
      </c>
      <c r="CH245" s="97"/>
      <c r="CI245" s="97"/>
      <c r="CJ245" s="97"/>
      <c r="CK245" s="97"/>
      <c r="CL245" s="191">
        <f>CF245+CH245+CI245+CJ245+CK245</f>
        <v>19</v>
      </c>
      <c r="CM245" s="191">
        <f>CG245+CK245</f>
        <v>19</v>
      </c>
      <c r="CN245" s="191">
        <v>19</v>
      </c>
      <c r="CO245" s="191">
        <v>19</v>
      </c>
      <c r="CP245" s="210">
        <f t="shared" si="663"/>
        <v>100</v>
      </c>
      <c r="CQ245" s="210">
        <f t="shared" si="664"/>
        <v>100</v>
      </c>
    </row>
    <row r="246" spans="1:95" ht="21" customHeight="1">
      <c r="A246" s="2" t="s">
        <v>40</v>
      </c>
      <c r="B246" s="27" t="s">
        <v>14</v>
      </c>
      <c r="C246" s="27" t="s">
        <v>75</v>
      </c>
      <c r="D246" s="36" t="s">
        <v>61</v>
      </c>
      <c r="E246" s="30">
        <v>800</v>
      </c>
      <c r="F246" s="1">
        <f>F247</f>
        <v>2</v>
      </c>
      <c r="G246" s="1">
        <f>G247</f>
        <v>2</v>
      </c>
      <c r="H246" s="1">
        <f t="shared" ref="H246:BS246" si="788">H247</f>
        <v>0</v>
      </c>
      <c r="I246" s="1">
        <f t="shared" si="788"/>
        <v>0</v>
      </c>
      <c r="J246" s="1">
        <f t="shared" si="788"/>
        <v>0</v>
      </c>
      <c r="K246" s="1">
        <f t="shared" si="788"/>
        <v>0</v>
      </c>
      <c r="L246" s="1">
        <f t="shared" si="788"/>
        <v>2</v>
      </c>
      <c r="M246" s="1">
        <f t="shared" si="788"/>
        <v>2</v>
      </c>
      <c r="N246" s="1">
        <f t="shared" si="788"/>
        <v>0</v>
      </c>
      <c r="O246" s="1">
        <f t="shared" si="788"/>
        <v>0</v>
      </c>
      <c r="P246" s="1">
        <f t="shared" si="788"/>
        <v>0</v>
      </c>
      <c r="Q246" s="1">
        <f t="shared" si="788"/>
        <v>0</v>
      </c>
      <c r="R246" s="1">
        <f t="shared" si="788"/>
        <v>2</v>
      </c>
      <c r="S246" s="1">
        <f t="shared" si="788"/>
        <v>2</v>
      </c>
      <c r="T246" s="1">
        <f t="shared" si="788"/>
        <v>0</v>
      </c>
      <c r="U246" s="1">
        <f t="shared" si="788"/>
        <v>0</v>
      </c>
      <c r="V246" s="1">
        <f t="shared" si="788"/>
        <v>0</v>
      </c>
      <c r="W246" s="1">
        <f t="shared" si="788"/>
        <v>0</v>
      </c>
      <c r="X246" s="1">
        <f t="shared" si="788"/>
        <v>2</v>
      </c>
      <c r="Y246" s="1">
        <f t="shared" si="788"/>
        <v>2</v>
      </c>
      <c r="Z246" s="1">
        <f t="shared" si="788"/>
        <v>0</v>
      </c>
      <c r="AA246" s="1">
        <f t="shared" si="788"/>
        <v>0</v>
      </c>
      <c r="AB246" s="1">
        <f t="shared" si="788"/>
        <v>0</v>
      </c>
      <c r="AC246" s="1">
        <f t="shared" si="788"/>
        <v>0</v>
      </c>
      <c r="AD246" s="1">
        <f t="shared" si="788"/>
        <v>2</v>
      </c>
      <c r="AE246" s="1">
        <f t="shared" si="788"/>
        <v>2</v>
      </c>
      <c r="AF246" s="1">
        <f t="shared" si="788"/>
        <v>0</v>
      </c>
      <c r="AG246" s="1">
        <f t="shared" si="788"/>
        <v>0</v>
      </c>
      <c r="AH246" s="1">
        <f t="shared" si="788"/>
        <v>0</v>
      </c>
      <c r="AI246" s="1">
        <f t="shared" si="788"/>
        <v>0</v>
      </c>
      <c r="AJ246" s="1">
        <f t="shared" si="788"/>
        <v>2</v>
      </c>
      <c r="AK246" s="1">
        <f t="shared" si="788"/>
        <v>2</v>
      </c>
      <c r="AL246" s="1">
        <f t="shared" si="788"/>
        <v>0</v>
      </c>
      <c r="AM246" s="1">
        <f t="shared" si="788"/>
        <v>0</v>
      </c>
      <c r="AN246" s="1">
        <f t="shared" si="788"/>
        <v>0</v>
      </c>
      <c r="AO246" s="1">
        <f t="shared" si="788"/>
        <v>0</v>
      </c>
      <c r="AP246" s="1">
        <f t="shared" si="788"/>
        <v>2</v>
      </c>
      <c r="AQ246" s="1">
        <f t="shared" si="788"/>
        <v>2</v>
      </c>
      <c r="AR246" s="1">
        <f t="shared" si="788"/>
        <v>0</v>
      </c>
      <c r="AS246" s="1">
        <f t="shared" si="788"/>
        <v>0</v>
      </c>
      <c r="AT246" s="1">
        <f t="shared" si="788"/>
        <v>0</v>
      </c>
      <c r="AU246" s="1">
        <f t="shared" si="788"/>
        <v>0</v>
      </c>
      <c r="AV246" s="1">
        <f t="shared" si="788"/>
        <v>2</v>
      </c>
      <c r="AW246" s="1">
        <f t="shared" si="788"/>
        <v>2</v>
      </c>
      <c r="AX246" s="1">
        <f t="shared" si="788"/>
        <v>0</v>
      </c>
      <c r="AY246" s="1">
        <f t="shared" si="788"/>
        <v>0</v>
      </c>
      <c r="AZ246" s="1">
        <f t="shared" si="788"/>
        <v>0</v>
      </c>
      <c r="BA246" s="1">
        <f t="shared" si="788"/>
        <v>0</v>
      </c>
      <c r="BB246" s="1">
        <f t="shared" si="788"/>
        <v>2</v>
      </c>
      <c r="BC246" s="1">
        <f t="shared" si="788"/>
        <v>2</v>
      </c>
      <c r="BD246" s="1">
        <f t="shared" si="788"/>
        <v>0</v>
      </c>
      <c r="BE246" s="1">
        <f t="shared" si="788"/>
        <v>0</v>
      </c>
      <c r="BF246" s="1">
        <f t="shared" si="788"/>
        <v>0</v>
      </c>
      <c r="BG246" s="1">
        <f t="shared" si="788"/>
        <v>0</v>
      </c>
      <c r="BH246" s="1">
        <f t="shared" si="788"/>
        <v>2</v>
      </c>
      <c r="BI246" s="1">
        <f t="shared" si="788"/>
        <v>2</v>
      </c>
      <c r="BJ246" s="1">
        <f t="shared" si="788"/>
        <v>0</v>
      </c>
      <c r="BK246" s="1">
        <f t="shared" si="788"/>
        <v>0</v>
      </c>
      <c r="BL246" s="1">
        <f t="shared" si="788"/>
        <v>0</v>
      </c>
      <c r="BM246" s="1">
        <f t="shared" si="788"/>
        <v>0</v>
      </c>
      <c r="BN246" s="1">
        <f t="shared" si="788"/>
        <v>2</v>
      </c>
      <c r="BO246" s="1">
        <f t="shared" si="788"/>
        <v>2</v>
      </c>
      <c r="BP246" s="1">
        <f t="shared" si="788"/>
        <v>0</v>
      </c>
      <c r="BQ246" s="1">
        <f t="shared" si="788"/>
        <v>0</v>
      </c>
      <c r="BR246" s="1">
        <f t="shared" si="788"/>
        <v>0</v>
      </c>
      <c r="BS246" s="1">
        <f t="shared" si="788"/>
        <v>0</v>
      </c>
      <c r="BT246" s="1">
        <f t="shared" ref="BT246:CO246" si="789">BT247</f>
        <v>2</v>
      </c>
      <c r="BU246" s="1">
        <f t="shared" si="789"/>
        <v>2</v>
      </c>
      <c r="BV246" s="1">
        <f t="shared" si="789"/>
        <v>0</v>
      </c>
      <c r="BW246" s="1">
        <f t="shared" si="789"/>
        <v>0</v>
      </c>
      <c r="BX246" s="1">
        <f t="shared" si="789"/>
        <v>0</v>
      </c>
      <c r="BY246" s="1">
        <f t="shared" si="789"/>
        <v>0</v>
      </c>
      <c r="BZ246" s="1">
        <f t="shared" si="789"/>
        <v>2</v>
      </c>
      <c r="CA246" s="1">
        <f t="shared" si="789"/>
        <v>2</v>
      </c>
      <c r="CB246" s="97">
        <f t="shared" si="789"/>
        <v>0</v>
      </c>
      <c r="CC246" s="97">
        <f t="shared" si="789"/>
        <v>0</v>
      </c>
      <c r="CD246" s="97">
        <f t="shared" si="789"/>
        <v>0</v>
      </c>
      <c r="CE246" s="97">
        <f t="shared" si="789"/>
        <v>0</v>
      </c>
      <c r="CF246" s="124">
        <f t="shared" si="789"/>
        <v>2</v>
      </c>
      <c r="CG246" s="124">
        <f t="shared" si="789"/>
        <v>2</v>
      </c>
      <c r="CH246" s="97">
        <f t="shared" si="789"/>
        <v>0</v>
      </c>
      <c r="CI246" s="97">
        <f t="shared" si="789"/>
        <v>0</v>
      </c>
      <c r="CJ246" s="97">
        <f t="shared" si="789"/>
        <v>0</v>
      </c>
      <c r="CK246" s="97">
        <f t="shared" si="789"/>
        <v>0</v>
      </c>
      <c r="CL246" s="191">
        <f t="shared" si="789"/>
        <v>2</v>
      </c>
      <c r="CM246" s="191">
        <f t="shared" si="789"/>
        <v>2</v>
      </c>
      <c r="CN246" s="191">
        <f t="shared" si="789"/>
        <v>2</v>
      </c>
      <c r="CO246" s="191">
        <f t="shared" si="789"/>
        <v>2</v>
      </c>
      <c r="CP246" s="210">
        <f t="shared" si="663"/>
        <v>100</v>
      </c>
      <c r="CQ246" s="210">
        <f t="shared" si="664"/>
        <v>100</v>
      </c>
    </row>
    <row r="247" spans="1:95" ht="19.5" customHeight="1">
      <c r="A247" s="2" t="s">
        <v>42</v>
      </c>
      <c r="B247" s="27" t="s">
        <v>14</v>
      </c>
      <c r="C247" s="27" t="s">
        <v>75</v>
      </c>
      <c r="D247" s="36" t="s">
        <v>61</v>
      </c>
      <c r="E247" s="30">
        <v>850</v>
      </c>
      <c r="F247" s="1">
        <v>2</v>
      </c>
      <c r="G247" s="1">
        <v>2</v>
      </c>
      <c r="H247" s="1"/>
      <c r="I247" s="1"/>
      <c r="J247" s="1"/>
      <c r="K247" s="1"/>
      <c r="L247" s="1">
        <f>F247+H247+I247+J247+K247</f>
        <v>2</v>
      </c>
      <c r="M247" s="1">
        <f>G247+K247</f>
        <v>2</v>
      </c>
      <c r="N247" s="1"/>
      <c r="O247" s="1"/>
      <c r="P247" s="1"/>
      <c r="Q247" s="1"/>
      <c r="R247" s="1">
        <f>L247+N247+O247+P247+Q247</f>
        <v>2</v>
      </c>
      <c r="S247" s="1">
        <f>M247+Q247</f>
        <v>2</v>
      </c>
      <c r="T247" s="1"/>
      <c r="U247" s="1"/>
      <c r="V247" s="1"/>
      <c r="W247" s="1"/>
      <c r="X247" s="1">
        <f>R247+T247+U247+V247+W247</f>
        <v>2</v>
      </c>
      <c r="Y247" s="1">
        <f>S247+W247</f>
        <v>2</v>
      </c>
      <c r="Z247" s="1"/>
      <c r="AA247" s="1"/>
      <c r="AB247" s="1"/>
      <c r="AC247" s="1"/>
      <c r="AD247" s="1">
        <f>X247+Z247+AA247+AB247+AC247</f>
        <v>2</v>
      </c>
      <c r="AE247" s="1">
        <f>Y247+AC247</f>
        <v>2</v>
      </c>
      <c r="AF247" s="1"/>
      <c r="AG247" s="1"/>
      <c r="AH247" s="1"/>
      <c r="AI247" s="1"/>
      <c r="AJ247" s="1">
        <f>AD247+AF247+AG247+AH247+AI247</f>
        <v>2</v>
      </c>
      <c r="AK247" s="1">
        <f>AE247+AI247</f>
        <v>2</v>
      </c>
      <c r="AL247" s="1"/>
      <c r="AM247" s="1"/>
      <c r="AN247" s="1"/>
      <c r="AO247" s="1"/>
      <c r="AP247" s="1">
        <f>AJ247+AL247+AM247+AN247+AO247</f>
        <v>2</v>
      </c>
      <c r="AQ247" s="1">
        <f>AK247+AO247</f>
        <v>2</v>
      </c>
      <c r="AR247" s="1"/>
      <c r="AS247" s="1"/>
      <c r="AT247" s="1"/>
      <c r="AU247" s="1"/>
      <c r="AV247" s="1">
        <f>AP247+AR247+AS247+AT247+AU247</f>
        <v>2</v>
      </c>
      <c r="AW247" s="1">
        <f>AQ247+AU247</f>
        <v>2</v>
      </c>
      <c r="AX247" s="1"/>
      <c r="AY247" s="1"/>
      <c r="AZ247" s="1"/>
      <c r="BA247" s="1"/>
      <c r="BB247" s="1">
        <f>AV247+AX247+AY247+AZ247+BA247</f>
        <v>2</v>
      </c>
      <c r="BC247" s="1">
        <f>AW247+BA247</f>
        <v>2</v>
      </c>
      <c r="BD247" s="1"/>
      <c r="BE247" s="1"/>
      <c r="BF247" s="1"/>
      <c r="BG247" s="1"/>
      <c r="BH247" s="1">
        <f>BB247+BD247+BE247+BF247+BG247</f>
        <v>2</v>
      </c>
      <c r="BI247" s="1">
        <f>BC247+BG247</f>
        <v>2</v>
      </c>
      <c r="BJ247" s="1"/>
      <c r="BK247" s="1"/>
      <c r="BL247" s="1"/>
      <c r="BM247" s="1"/>
      <c r="BN247" s="1">
        <f>BH247+BJ247+BK247+BL247+BM247</f>
        <v>2</v>
      </c>
      <c r="BO247" s="1">
        <f>BI247+BM247</f>
        <v>2</v>
      </c>
      <c r="BP247" s="1"/>
      <c r="BQ247" s="1"/>
      <c r="BR247" s="1"/>
      <c r="BS247" s="1"/>
      <c r="BT247" s="1">
        <f>BN247+BP247+BQ247+BR247+BS247</f>
        <v>2</v>
      </c>
      <c r="BU247" s="1">
        <f>BO247+BS247</f>
        <v>2</v>
      </c>
      <c r="BV247" s="1"/>
      <c r="BW247" s="1"/>
      <c r="BX247" s="1"/>
      <c r="BY247" s="1"/>
      <c r="BZ247" s="1">
        <f>BT247+BV247+BW247+BX247+BY247</f>
        <v>2</v>
      </c>
      <c r="CA247" s="1">
        <f>BU247+BY247</f>
        <v>2</v>
      </c>
      <c r="CB247" s="97"/>
      <c r="CC247" s="97"/>
      <c r="CD247" s="97"/>
      <c r="CE247" s="97"/>
      <c r="CF247" s="124">
        <f>BZ247+CB247+CC247+CD247+CE247</f>
        <v>2</v>
      </c>
      <c r="CG247" s="124">
        <f>CA247+CE247</f>
        <v>2</v>
      </c>
      <c r="CH247" s="97"/>
      <c r="CI247" s="97"/>
      <c r="CJ247" s="97"/>
      <c r="CK247" s="97"/>
      <c r="CL247" s="191">
        <f>CF247+CH247+CI247+CJ247+CK247</f>
        <v>2</v>
      </c>
      <c r="CM247" s="191">
        <f>CG247+CK247</f>
        <v>2</v>
      </c>
      <c r="CN247" s="191">
        <v>2</v>
      </c>
      <c r="CO247" s="191">
        <v>2</v>
      </c>
      <c r="CP247" s="210">
        <f t="shared" si="663"/>
        <v>100</v>
      </c>
      <c r="CQ247" s="210">
        <f t="shared" si="664"/>
        <v>100</v>
      </c>
    </row>
    <row r="248" spans="1:95" ht="33">
      <c r="A248" s="2" t="s">
        <v>127</v>
      </c>
      <c r="B248" s="27" t="s">
        <v>14</v>
      </c>
      <c r="C248" s="27" t="s">
        <v>75</v>
      </c>
      <c r="D248" s="36" t="s">
        <v>128</v>
      </c>
      <c r="E248" s="27"/>
      <c r="F248" s="3">
        <f t="shared" ref="F248:U253" si="790">F249</f>
        <v>2540</v>
      </c>
      <c r="G248" s="3">
        <f t="shared" si="790"/>
        <v>0</v>
      </c>
      <c r="H248" s="3">
        <f t="shared" si="790"/>
        <v>0</v>
      </c>
      <c r="I248" s="3">
        <f t="shared" si="790"/>
        <v>0</v>
      </c>
      <c r="J248" s="3">
        <f t="shared" si="790"/>
        <v>0</v>
      </c>
      <c r="K248" s="3">
        <f t="shared" si="790"/>
        <v>0</v>
      </c>
      <c r="L248" s="3">
        <f t="shared" si="790"/>
        <v>2540</v>
      </c>
      <c r="M248" s="3">
        <f t="shared" si="790"/>
        <v>0</v>
      </c>
      <c r="N248" s="3">
        <f t="shared" si="790"/>
        <v>0</v>
      </c>
      <c r="O248" s="3">
        <f t="shared" si="790"/>
        <v>0</v>
      </c>
      <c r="P248" s="3">
        <f t="shared" si="790"/>
        <v>0</v>
      </c>
      <c r="Q248" s="3">
        <f t="shared" si="790"/>
        <v>0</v>
      </c>
      <c r="R248" s="3">
        <f t="shared" si="790"/>
        <v>2540</v>
      </c>
      <c r="S248" s="3">
        <f t="shared" si="790"/>
        <v>0</v>
      </c>
      <c r="T248" s="3">
        <f t="shared" si="790"/>
        <v>0</v>
      </c>
      <c r="U248" s="3">
        <f t="shared" si="790"/>
        <v>0</v>
      </c>
      <c r="V248" s="3">
        <f t="shared" ref="T248:AI253" si="791">V249</f>
        <v>0</v>
      </c>
      <c r="W248" s="3">
        <f t="shared" si="791"/>
        <v>0</v>
      </c>
      <c r="X248" s="3">
        <f t="shared" si="791"/>
        <v>2540</v>
      </c>
      <c r="Y248" s="3">
        <f t="shared" si="791"/>
        <v>0</v>
      </c>
      <c r="Z248" s="3">
        <f t="shared" si="791"/>
        <v>0</v>
      </c>
      <c r="AA248" s="3">
        <f t="shared" si="791"/>
        <v>0</v>
      </c>
      <c r="AB248" s="3">
        <f t="shared" si="791"/>
        <v>0</v>
      </c>
      <c r="AC248" s="3">
        <f t="shared" si="791"/>
        <v>0</v>
      </c>
      <c r="AD248" s="3">
        <f t="shared" si="791"/>
        <v>2540</v>
      </c>
      <c r="AE248" s="3">
        <f t="shared" si="791"/>
        <v>0</v>
      </c>
      <c r="AF248" s="3">
        <f t="shared" si="791"/>
        <v>0</v>
      </c>
      <c r="AG248" s="3">
        <f t="shared" si="791"/>
        <v>0</v>
      </c>
      <c r="AH248" s="3">
        <f t="shared" si="791"/>
        <v>0</v>
      </c>
      <c r="AI248" s="3">
        <f t="shared" si="791"/>
        <v>0</v>
      </c>
      <c r="AJ248" s="1">
        <f t="shared" ref="AF248:BD253" si="792">AJ249</f>
        <v>2540</v>
      </c>
      <c r="AK248" s="3">
        <f t="shared" si="792"/>
        <v>0</v>
      </c>
      <c r="AL248" s="3">
        <f t="shared" si="792"/>
        <v>0</v>
      </c>
      <c r="AM248" s="3">
        <f t="shared" si="792"/>
        <v>0</v>
      </c>
      <c r="AN248" s="3">
        <f t="shared" si="792"/>
        <v>0</v>
      </c>
      <c r="AO248" s="3">
        <f t="shared" si="792"/>
        <v>0</v>
      </c>
      <c r="AP248" s="1">
        <f t="shared" si="792"/>
        <v>2540</v>
      </c>
      <c r="AQ248" s="3">
        <f t="shared" si="792"/>
        <v>0</v>
      </c>
      <c r="AR248" s="3">
        <f t="shared" si="792"/>
        <v>0</v>
      </c>
      <c r="AS248" s="3">
        <f t="shared" si="792"/>
        <v>0</v>
      </c>
      <c r="AT248" s="3">
        <f t="shared" si="792"/>
        <v>0</v>
      </c>
      <c r="AU248" s="3">
        <f t="shared" si="792"/>
        <v>0</v>
      </c>
      <c r="AV248" s="1">
        <f t="shared" si="792"/>
        <v>2540</v>
      </c>
      <c r="AW248" s="3">
        <f t="shared" si="792"/>
        <v>0</v>
      </c>
      <c r="AX248" s="3">
        <f t="shared" si="792"/>
        <v>0</v>
      </c>
      <c r="AY248" s="3">
        <f t="shared" si="792"/>
        <v>0</v>
      </c>
      <c r="AZ248" s="3">
        <f t="shared" si="792"/>
        <v>0</v>
      </c>
      <c r="BA248" s="3">
        <f t="shared" si="792"/>
        <v>0</v>
      </c>
      <c r="BB248" s="1">
        <f t="shared" si="792"/>
        <v>2540</v>
      </c>
      <c r="BC248" s="3">
        <f t="shared" ref="BB248:BC253" si="793">BC249</f>
        <v>0</v>
      </c>
      <c r="BD248" s="3">
        <f t="shared" si="792"/>
        <v>0</v>
      </c>
      <c r="BE248" s="3">
        <f t="shared" ref="BD248:BS253" si="794">BE249</f>
        <v>0</v>
      </c>
      <c r="BF248" s="3">
        <f t="shared" si="794"/>
        <v>0</v>
      </c>
      <c r="BG248" s="3">
        <f t="shared" si="794"/>
        <v>0</v>
      </c>
      <c r="BH248" s="1">
        <f t="shared" si="794"/>
        <v>2540</v>
      </c>
      <c r="BI248" s="3">
        <f t="shared" si="794"/>
        <v>0</v>
      </c>
      <c r="BJ248" s="3">
        <f t="shared" si="794"/>
        <v>0</v>
      </c>
      <c r="BK248" s="3">
        <f t="shared" si="794"/>
        <v>0</v>
      </c>
      <c r="BL248" s="3">
        <f t="shared" si="794"/>
        <v>0</v>
      </c>
      <c r="BM248" s="3">
        <f t="shared" si="794"/>
        <v>0</v>
      </c>
      <c r="BN248" s="1">
        <f t="shared" si="794"/>
        <v>2540</v>
      </c>
      <c r="BO248" s="3">
        <f t="shared" si="794"/>
        <v>0</v>
      </c>
      <c r="BP248" s="3">
        <f t="shared" si="794"/>
        <v>0</v>
      </c>
      <c r="BQ248" s="3">
        <f t="shared" si="794"/>
        <v>0</v>
      </c>
      <c r="BR248" s="3">
        <f t="shared" si="794"/>
        <v>0</v>
      </c>
      <c r="BS248" s="3">
        <f t="shared" si="794"/>
        <v>0</v>
      </c>
      <c r="BT248" s="1">
        <f t="shared" ref="BP248:CE253" si="795">BT249</f>
        <v>2540</v>
      </c>
      <c r="BU248" s="3">
        <f t="shared" si="795"/>
        <v>0</v>
      </c>
      <c r="BV248" s="3">
        <f t="shared" si="795"/>
        <v>0</v>
      </c>
      <c r="BW248" s="3">
        <f t="shared" si="795"/>
        <v>0</v>
      </c>
      <c r="BX248" s="3">
        <f t="shared" si="795"/>
        <v>0</v>
      </c>
      <c r="BY248" s="3">
        <f t="shared" si="795"/>
        <v>0</v>
      </c>
      <c r="BZ248" s="1">
        <f t="shared" si="795"/>
        <v>2540</v>
      </c>
      <c r="CA248" s="3">
        <f t="shared" si="795"/>
        <v>0</v>
      </c>
      <c r="CB248" s="99">
        <f t="shared" si="795"/>
        <v>0</v>
      </c>
      <c r="CC248" s="99">
        <f t="shared" si="795"/>
        <v>-613</v>
      </c>
      <c r="CD248" s="99">
        <f t="shared" si="795"/>
        <v>0</v>
      </c>
      <c r="CE248" s="99">
        <f t="shared" si="795"/>
        <v>0</v>
      </c>
      <c r="CF248" s="124">
        <f t="shared" ref="CB248:CO253" si="796">CF249</f>
        <v>1927</v>
      </c>
      <c r="CG248" s="126">
        <f t="shared" si="796"/>
        <v>0</v>
      </c>
      <c r="CH248" s="99">
        <f t="shared" si="796"/>
        <v>0</v>
      </c>
      <c r="CI248" s="99">
        <f t="shared" si="796"/>
        <v>0</v>
      </c>
      <c r="CJ248" s="99">
        <f t="shared" si="796"/>
        <v>0</v>
      </c>
      <c r="CK248" s="99">
        <f t="shared" si="796"/>
        <v>0</v>
      </c>
      <c r="CL248" s="191">
        <f t="shared" si="796"/>
        <v>1927</v>
      </c>
      <c r="CM248" s="191">
        <f t="shared" si="796"/>
        <v>0</v>
      </c>
      <c r="CN248" s="191">
        <f t="shared" si="796"/>
        <v>925</v>
      </c>
      <c r="CO248" s="191">
        <f t="shared" si="796"/>
        <v>0</v>
      </c>
      <c r="CP248" s="210">
        <f t="shared" si="663"/>
        <v>48.002075765438505</v>
      </c>
      <c r="CQ248" s="210"/>
    </row>
    <row r="249" spans="1:95" ht="24" customHeight="1">
      <c r="A249" s="2" t="s">
        <v>78</v>
      </c>
      <c r="B249" s="27" t="s">
        <v>14</v>
      </c>
      <c r="C249" s="27" t="s">
        <v>75</v>
      </c>
      <c r="D249" s="36" t="s">
        <v>129</v>
      </c>
      <c r="E249" s="27"/>
      <c r="F249" s="3">
        <f t="shared" si="790"/>
        <v>2540</v>
      </c>
      <c r="G249" s="3">
        <f t="shared" si="790"/>
        <v>0</v>
      </c>
      <c r="H249" s="3">
        <f t="shared" si="790"/>
        <v>0</v>
      </c>
      <c r="I249" s="3">
        <f t="shared" si="790"/>
        <v>0</v>
      </c>
      <c r="J249" s="3">
        <f t="shared" si="790"/>
        <v>0</v>
      </c>
      <c r="K249" s="3">
        <f t="shared" si="790"/>
        <v>0</v>
      </c>
      <c r="L249" s="3">
        <f t="shared" si="790"/>
        <v>2540</v>
      </c>
      <c r="M249" s="3">
        <f t="shared" si="790"/>
        <v>0</v>
      </c>
      <c r="N249" s="3">
        <f t="shared" si="790"/>
        <v>0</v>
      </c>
      <c r="O249" s="3">
        <f t="shared" si="790"/>
        <v>0</v>
      </c>
      <c r="P249" s="3">
        <f t="shared" si="790"/>
        <v>0</v>
      </c>
      <c r="Q249" s="3">
        <f t="shared" si="790"/>
        <v>0</v>
      </c>
      <c r="R249" s="3">
        <f t="shared" si="790"/>
        <v>2540</v>
      </c>
      <c r="S249" s="3">
        <f t="shared" si="790"/>
        <v>0</v>
      </c>
      <c r="T249" s="3">
        <f t="shared" si="791"/>
        <v>0</v>
      </c>
      <c r="U249" s="3">
        <f t="shared" si="791"/>
        <v>0</v>
      </c>
      <c r="V249" s="3">
        <f t="shared" si="791"/>
        <v>0</v>
      </c>
      <c r="W249" s="3">
        <f t="shared" si="791"/>
        <v>0</v>
      </c>
      <c r="X249" s="3">
        <f t="shared" si="791"/>
        <v>2540</v>
      </c>
      <c r="Y249" s="3">
        <f t="shared" si="791"/>
        <v>0</v>
      </c>
      <c r="Z249" s="3">
        <f t="shared" si="791"/>
        <v>0</v>
      </c>
      <c r="AA249" s="3">
        <f t="shared" si="791"/>
        <v>0</v>
      </c>
      <c r="AB249" s="3">
        <f t="shared" si="791"/>
        <v>0</v>
      </c>
      <c r="AC249" s="3">
        <f t="shared" si="791"/>
        <v>0</v>
      </c>
      <c r="AD249" s="3">
        <f t="shared" si="791"/>
        <v>2540</v>
      </c>
      <c r="AE249" s="3">
        <f t="shared" si="791"/>
        <v>0</v>
      </c>
      <c r="AF249" s="3">
        <f t="shared" si="792"/>
        <v>0</v>
      </c>
      <c r="AG249" s="3">
        <f t="shared" si="792"/>
        <v>0</v>
      </c>
      <c r="AH249" s="3">
        <f t="shared" si="792"/>
        <v>0</v>
      </c>
      <c r="AI249" s="3">
        <f t="shared" si="792"/>
        <v>0</v>
      </c>
      <c r="AJ249" s="1">
        <f t="shared" si="792"/>
        <v>2540</v>
      </c>
      <c r="AK249" s="3">
        <f t="shared" si="792"/>
        <v>0</v>
      </c>
      <c r="AL249" s="3">
        <f t="shared" si="792"/>
        <v>0</v>
      </c>
      <c r="AM249" s="3">
        <f t="shared" si="792"/>
        <v>0</v>
      </c>
      <c r="AN249" s="3">
        <f t="shared" si="792"/>
        <v>0</v>
      </c>
      <c r="AO249" s="3">
        <f t="shared" si="792"/>
        <v>0</v>
      </c>
      <c r="AP249" s="1">
        <f t="shared" si="792"/>
        <v>2540</v>
      </c>
      <c r="AQ249" s="3">
        <f t="shared" si="792"/>
        <v>0</v>
      </c>
      <c r="AR249" s="3">
        <f t="shared" si="792"/>
        <v>0</v>
      </c>
      <c r="AS249" s="3">
        <f t="shared" si="792"/>
        <v>0</v>
      </c>
      <c r="AT249" s="3">
        <f t="shared" si="792"/>
        <v>0</v>
      </c>
      <c r="AU249" s="3">
        <f t="shared" si="792"/>
        <v>0</v>
      </c>
      <c r="AV249" s="1">
        <f t="shared" si="792"/>
        <v>2540</v>
      </c>
      <c r="AW249" s="3">
        <f t="shared" si="792"/>
        <v>0</v>
      </c>
      <c r="AX249" s="3">
        <f t="shared" ref="AX249:BA253" si="797">AX250</f>
        <v>0</v>
      </c>
      <c r="AY249" s="3">
        <f t="shared" si="797"/>
        <v>0</v>
      </c>
      <c r="AZ249" s="3">
        <f t="shared" si="797"/>
        <v>0</v>
      </c>
      <c r="BA249" s="3">
        <f t="shared" si="797"/>
        <v>0</v>
      </c>
      <c r="BB249" s="1">
        <f t="shared" si="793"/>
        <v>2540</v>
      </c>
      <c r="BC249" s="3">
        <f t="shared" si="793"/>
        <v>0</v>
      </c>
      <c r="BD249" s="3">
        <f t="shared" si="792"/>
        <v>0</v>
      </c>
      <c r="BE249" s="3">
        <f t="shared" si="794"/>
        <v>0</v>
      </c>
      <c r="BF249" s="3">
        <f t="shared" si="794"/>
        <v>0</v>
      </c>
      <c r="BG249" s="3">
        <f t="shared" si="794"/>
        <v>0</v>
      </c>
      <c r="BH249" s="1">
        <f t="shared" si="794"/>
        <v>2540</v>
      </c>
      <c r="BI249" s="3">
        <f t="shared" si="794"/>
        <v>0</v>
      </c>
      <c r="BJ249" s="3">
        <f t="shared" si="794"/>
        <v>0</v>
      </c>
      <c r="BK249" s="3">
        <f t="shared" si="794"/>
        <v>0</v>
      </c>
      <c r="BL249" s="3">
        <f t="shared" si="794"/>
        <v>0</v>
      </c>
      <c r="BM249" s="3">
        <f t="shared" si="794"/>
        <v>0</v>
      </c>
      <c r="BN249" s="1">
        <f t="shared" si="794"/>
        <v>2540</v>
      </c>
      <c r="BO249" s="3">
        <f t="shared" si="794"/>
        <v>0</v>
      </c>
      <c r="BP249" s="3">
        <f t="shared" si="795"/>
        <v>0</v>
      </c>
      <c r="BQ249" s="3">
        <f t="shared" si="795"/>
        <v>0</v>
      </c>
      <c r="BR249" s="3">
        <f t="shared" si="795"/>
        <v>0</v>
      </c>
      <c r="BS249" s="3">
        <f t="shared" si="795"/>
        <v>0</v>
      </c>
      <c r="BT249" s="1">
        <f t="shared" si="795"/>
        <v>2540</v>
      </c>
      <c r="BU249" s="3">
        <f t="shared" si="795"/>
        <v>0</v>
      </c>
      <c r="BV249" s="3">
        <f t="shared" si="795"/>
        <v>0</v>
      </c>
      <c r="BW249" s="3">
        <f t="shared" si="795"/>
        <v>0</v>
      </c>
      <c r="BX249" s="3">
        <f t="shared" si="795"/>
        <v>0</v>
      </c>
      <c r="BY249" s="3">
        <f t="shared" si="795"/>
        <v>0</v>
      </c>
      <c r="BZ249" s="1">
        <f t="shared" si="795"/>
        <v>2540</v>
      </c>
      <c r="CA249" s="3">
        <f t="shared" si="795"/>
        <v>0</v>
      </c>
      <c r="CB249" s="99">
        <f t="shared" si="796"/>
        <v>0</v>
      </c>
      <c r="CC249" s="99">
        <f t="shared" si="796"/>
        <v>-613</v>
      </c>
      <c r="CD249" s="99">
        <f t="shared" si="796"/>
        <v>0</v>
      </c>
      <c r="CE249" s="99">
        <f t="shared" si="796"/>
        <v>0</v>
      </c>
      <c r="CF249" s="124">
        <f t="shared" si="796"/>
        <v>1927</v>
      </c>
      <c r="CG249" s="126">
        <f t="shared" si="796"/>
        <v>0</v>
      </c>
      <c r="CH249" s="99">
        <f t="shared" si="796"/>
        <v>0</v>
      </c>
      <c r="CI249" s="99">
        <f t="shared" si="796"/>
        <v>0</v>
      </c>
      <c r="CJ249" s="99">
        <f t="shared" si="796"/>
        <v>0</v>
      </c>
      <c r="CK249" s="99">
        <f t="shared" si="796"/>
        <v>0</v>
      </c>
      <c r="CL249" s="191">
        <f t="shared" si="796"/>
        <v>1927</v>
      </c>
      <c r="CM249" s="191">
        <f t="shared" si="796"/>
        <v>0</v>
      </c>
      <c r="CN249" s="191">
        <f t="shared" si="796"/>
        <v>925</v>
      </c>
      <c r="CO249" s="191">
        <f t="shared" si="796"/>
        <v>0</v>
      </c>
      <c r="CP249" s="210">
        <f t="shared" si="663"/>
        <v>48.002075765438505</v>
      </c>
      <c r="CQ249" s="210"/>
    </row>
    <row r="250" spans="1:95" ht="33">
      <c r="A250" s="2" t="s">
        <v>130</v>
      </c>
      <c r="B250" s="27" t="s">
        <v>14</v>
      </c>
      <c r="C250" s="27" t="s">
        <v>75</v>
      </c>
      <c r="D250" s="36" t="s">
        <v>131</v>
      </c>
      <c r="E250" s="27"/>
      <c r="F250" s="3">
        <f>F251+F253</f>
        <v>2540</v>
      </c>
      <c r="G250" s="3">
        <f>G251+G253</f>
        <v>0</v>
      </c>
      <c r="H250" s="3">
        <f t="shared" ref="H250:M250" si="798">H251+H253</f>
        <v>0</v>
      </c>
      <c r="I250" s="3">
        <f t="shared" si="798"/>
        <v>0</v>
      </c>
      <c r="J250" s="3">
        <f t="shared" si="798"/>
        <v>0</v>
      </c>
      <c r="K250" s="3">
        <f t="shared" si="798"/>
        <v>0</v>
      </c>
      <c r="L250" s="3">
        <f t="shared" si="798"/>
        <v>2540</v>
      </c>
      <c r="M250" s="3">
        <f t="shared" si="798"/>
        <v>0</v>
      </c>
      <c r="N250" s="3">
        <f t="shared" ref="N250:S250" si="799">N251+N253</f>
        <v>0</v>
      </c>
      <c r="O250" s="3">
        <f t="shared" si="799"/>
        <v>0</v>
      </c>
      <c r="P250" s="3">
        <f t="shared" si="799"/>
        <v>0</v>
      </c>
      <c r="Q250" s="3">
        <f t="shared" si="799"/>
        <v>0</v>
      </c>
      <c r="R250" s="3">
        <f t="shared" si="799"/>
        <v>2540</v>
      </c>
      <c r="S250" s="3">
        <f t="shared" si="799"/>
        <v>0</v>
      </c>
      <c r="T250" s="3">
        <f t="shared" ref="T250:Y250" si="800">T251+T253</f>
        <v>0</v>
      </c>
      <c r="U250" s="3">
        <f t="shared" si="800"/>
        <v>0</v>
      </c>
      <c r="V250" s="3">
        <f t="shared" si="800"/>
        <v>0</v>
      </c>
      <c r="W250" s="3">
        <f t="shared" si="800"/>
        <v>0</v>
      </c>
      <c r="X250" s="3">
        <f t="shared" si="800"/>
        <v>2540</v>
      </c>
      <c r="Y250" s="3">
        <f t="shared" si="800"/>
        <v>0</v>
      </c>
      <c r="Z250" s="3">
        <f t="shared" ref="Z250:AE250" si="801">Z251+Z253</f>
        <v>0</v>
      </c>
      <c r="AA250" s="3">
        <f t="shared" si="801"/>
        <v>0</v>
      </c>
      <c r="AB250" s="3">
        <f t="shared" si="801"/>
        <v>0</v>
      </c>
      <c r="AC250" s="3">
        <f t="shared" si="801"/>
        <v>0</v>
      </c>
      <c r="AD250" s="3">
        <f t="shared" si="801"/>
        <v>2540</v>
      </c>
      <c r="AE250" s="3">
        <f t="shared" si="801"/>
        <v>0</v>
      </c>
      <c r="AF250" s="3">
        <f t="shared" ref="AF250:AK250" si="802">AF251+AF253</f>
        <v>0</v>
      </c>
      <c r="AG250" s="3">
        <f t="shared" si="802"/>
        <v>0</v>
      </c>
      <c r="AH250" s="3">
        <f t="shared" si="802"/>
        <v>0</v>
      </c>
      <c r="AI250" s="3">
        <f t="shared" si="802"/>
        <v>0</v>
      </c>
      <c r="AJ250" s="1">
        <f t="shared" si="802"/>
        <v>2540</v>
      </c>
      <c r="AK250" s="3">
        <f t="shared" si="802"/>
        <v>0</v>
      </c>
      <c r="AL250" s="3">
        <f t="shared" ref="AL250:AQ250" si="803">AL251+AL253</f>
        <v>0</v>
      </c>
      <c r="AM250" s="3">
        <f t="shared" si="803"/>
        <v>0</v>
      </c>
      <c r="AN250" s="3">
        <f t="shared" si="803"/>
        <v>0</v>
      </c>
      <c r="AO250" s="3">
        <f t="shared" si="803"/>
        <v>0</v>
      </c>
      <c r="AP250" s="1">
        <f t="shared" si="803"/>
        <v>2540</v>
      </c>
      <c r="AQ250" s="3">
        <f t="shared" si="803"/>
        <v>0</v>
      </c>
      <c r="AR250" s="3">
        <f t="shared" ref="AR250:AW250" si="804">AR251+AR253</f>
        <v>0</v>
      </c>
      <c r="AS250" s="3">
        <f t="shared" si="804"/>
        <v>0</v>
      </c>
      <c r="AT250" s="3">
        <f t="shared" si="804"/>
        <v>0</v>
      </c>
      <c r="AU250" s="3">
        <f t="shared" si="804"/>
        <v>0</v>
      </c>
      <c r="AV250" s="1">
        <f t="shared" si="804"/>
        <v>2540</v>
      </c>
      <c r="AW250" s="3">
        <f t="shared" si="804"/>
        <v>0</v>
      </c>
      <c r="AX250" s="3">
        <f t="shared" ref="AX250:BC250" si="805">AX251+AX253</f>
        <v>0</v>
      </c>
      <c r="AY250" s="3">
        <f t="shared" si="805"/>
        <v>0</v>
      </c>
      <c r="AZ250" s="3">
        <f t="shared" si="805"/>
        <v>0</v>
      </c>
      <c r="BA250" s="3">
        <f t="shared" si="805"/>
        <v>0</v>
      </c>
      <c r="BB250" s="1">
        <f t="shared" si="805"/>
        <v>2540</v>
      </c>
      <c r="BC250" s="3">
        <f t="shared" si="805"/>
        <v>0</v>
      </c>
      <c r="BD250" s="3">
        <f t="shared" ref="BD250:BI250" si="806">BD251+BD253</f>
        <v>0</v>
      </c>
      <c r="BE250" s="3">
        <f t="shared" si="806"/>
        <v>0</v>
      </c>
      <c r="BF250" s="3">
        <f t="shared" si="806"/>
        <v>0</v>
      </c>
      <c r="BG250" s="3">
        <f t="shared" si="806"/>
        <v>0</v>
      </c>
      <c r="BH250" s="1">
        <f t="shared" si="806"/>
        <v>2540</v>
      </c>
      <c r="BI250" s="3">
        <f t="shared" si="806"/>
        <v>0</v>
      </c>
      <c r="BJ250" s="3">
        <f t="shared" ref="BJ250:BO250" si="807">BJ251+BJ253</f>
        <v>0</v>
      </c>
      <c r="BK250" s="3">
        <f t="shared" si="807"/>
        <v>0</v>
      </c>
      <c r="BL250" s="3">
        <f t="shared" si="807"/>
        <v>0</v>
      </c>
      <c r="BM250" s="3">
        <f t="shared" si="807"/>
        <v>0</v>
      </c>
      <c r="BN250" s="1">
        <f t="shared" si="807"/>
        <v>2540</v>
      </c>
      <c r="BO250" s="3">
        <f t="shared" si="807"/>
        <v>0</v>
      </c>
      <c r="BP250" s="3">
        <f t="shared" ref="BP250:BU250" si="808">BP251+BP253</f>
        <v>0</v>
      </c>
      <c r="BQ250" s="3">
        <f t="shared" si="808"/>
        <v>0</v>
      </c>
      <c r="BR250" s="3">
        <f t="shared" si="808"/>
        <v>0</v>
      </c>
      <c r="BS250" s="3">
        <f t="shared" si="808"/>
        <v>0</v>
      </c>
      <c r="BT250" s="1">
        <f t="shared" si="808"/>
        <v>2540</v>
      </c>
      <c r="BU250" s="3">
        <f t="shared" si="808"/>
        <v>0</v>
      </c>
      <c r="BV250" s="3">
        <f t="shared" ref="BV250:CA250" si="809">BV251+BV253</f>
        <v>0</v>
      </c>
      <c r="BW250" s="3">
        <f t="shared" si="809"/>
        <v>0</v>
      </c>
      <c r="BX250" s="3">
        <f t="shared" si="809"/>
        <v>0</v>
      </c>
      <c r="BY250" s="3">
        <f t="shared" si="809"/>
        <v>0</v>
      </c>
      <c r="BZ250" s="1">
        <f t="shared" si="809"/>
        <v>2540</v>
      </c>
      <c r="CA250" s="3">
        <f t="shared" si="809"/>
        <v>0</v>
      </c>
      <c r="CB250" s="99">
        <f t="shared" ref="CB250:CG250" si="810">CB251+CB253</f>
        <v>0</v>
      </c>
      <c r="CC250" s="99">
        <f t="shared" si="810"/>
        <v>-613</v>
      </c>
      <c r="CD250" s="99">
        <f t="shared" si="810"/>
        <v>0</v>
      </c>
      <c r="CE250" s="99">
        <f t="shared" si="810"/>
        <v>0</v>
      </c>
      <c r="CF250" s="124">
        <f t="shared" si="810"/>
        <v>1927</v>
      </c>
      <c r="CG250" s="126">
        <f t="shared" si="810"/>
        <v>0</v>
      </c>
      <c r="CH250" s="99">
        <f t="shared" ref="CH250:CL250" si="811">CH251+CH253</f>
        <v>0</v>
      </c>
      <c r="CI250" s="99">
        <f t="shared" si="811"/>
        <v>0</v>
      </c>
      <c r="CJ250" s="99">
        <f t="shared" si="811"/>
        <v>0</v>
      </c>
      <c r="CK250" s="99">
        <f t="shared" si="811"/>
        <v>0</v>
      </c>
      <c r="CL250" s="191">
        <f t="shared" si="811"/>
        <v>1927</v>
      </c>
      <c r="CM250" s="191">
        <f t="shared" ref="CM250:CO250" si="812">CM251+CM253</f>
        <v>0</v>
      </c>
      <c r="CN250" s="191">
        <f t="shared" si="812"/>
        <v>925</v>
      </c>
      <c r="CO250" s="191">
        <f t="shared" si="812"/>
        <v>0</v>
      </c>
      <c r="CP250" s="210">
        <f t="shared" si="663"/>
        <v>48.002075765438505</v>
      </c>
      <c r="CQ250" s="210"/>
    </row>
    <row r="251" spans="1:95" ht="82.5">
      <c r="A251" s="2" t="s">
        <v>22</v>
      </c>
      <c r="B251" s="27" t="s">
        <v>14</v>
      </c>
      <c r="C251" s="27" t="s">
        <v>75</v>
      </c>
      <c r="D251" s="36" t="s">
        <v>131</v>
      </c>
      <c r="E251" s="30">
        <v>100</v>
      </c>
      <c r="F251" s="3">
        <f>F252</f>
        <v>1071</v>
      </c>
      <c r="G251" s="3">
        <f>G252</f>
        <v>0</v>
      </c>
      <c r="H251" s="3">
        <f t="shared" ref="H251:BS251" si="813">H252</f>
        <v>0</v>
      </c>
      <c r="I251" s="3">
        <f t="shared" si="813"/>
        <v>0</v>
      </c>
      <c r="J251" s="3">
        <f t="shared" si="813"/>
        <v>0</v>
      </c>
      <c r="K251" s="3">
        <f t="shared" si="813"/>
        <v>0</v>
      </c>
      <c r="L251" s="3">
        <f t="shared" si="813"/>
        <v>1071</v>
      </c>
      <c r="M251" s="3">
        <f t="shared" si="813"/>
        <v>0</v>
      </c>
      <c r="N251" s="3">
        <f t="shared" si="813"/>
        <v>0</v>
      </c>
      <c r="O251" s="3">
        <f t="shared" si="813"/>
        <v>0</v>
      </c>
      <c r="P251" s="3">
        <f t="shared" si="813"/>
        <v>0</v>
      </c>
      <c r="Q251" s="3">
        <f t="shared" si="813"/>
        <v>0</v>
      </c>
      <c r="R251" s="3">
        <f t="shared" si="813"/>
        <v>1071</v>
      </c>
      <c r="S251" s="3">
        <f t="shared" si="813"/>
        <v>0</v>
      </c>
      <c r="T251" s="3">
        <f t="shared" si="813"/>
        <v>0</v>
      </c>
      <c r="U251" s="3">
        <f t="shared" si="813"/>
        <v>0</v>
      </c>
      <c r="V251" s="3">
        <f t="shared" si="813"/>
        <v>0</v>
      </c>
      <c r="W251" s="3">
        <f t="shared" si="813"/>
        <v>0</v>
      </c>
      <c r="X251" s="3">
        <f t="shared" si="813"/>
        <v>1071</v>
      </c>
      <c r="Y251" s="3">
        <f t="shared" si="813"/>
        <v>0</v>
      </c>
      <c r="Z251" s="3">
        <f t="shared" si="813"/>
        <v>0</v>
      </c>
      <c r="AA251" s="3">
        <f t="shared" si="813"/>
        <v>0</v>
      </c>
      <c r="AB251" s="3">
        <f t="shared" si="813"/>
        <v>0</v>
      </c>
      <c r="AC251" s="3">
        <f t="shared" si="813"/>
        <v>0</v>
      </c>
      <c r="AD251" s="3">
        <f t="shared" si="813"/>
        <v>1071</v>
      </c>
      <c r="AE251" s="3">
        <f t="shared" si="813"/>
        <v>0</v>
      </c>
      <c r="AF251" s="3">
        <f t="shared" si="813"/>
        <v>0</v>
      </c>
      <c r="AG251" s="3">
        <f t="shared" si="813"/>
        <v>0</v>
      </c>
      <c r="AH251" s="3">
        <f t="shared" si="813"/>
        <v>0</v>
      </c>
      <c r="AI251" s="3">
        <f t="shared" si="813"/>
        <v>0</v>
      </c>
      <c r="AJ251" s="1">
        <f t="shared" si="813"/>
        <v>1071</v>
      </c>
      <c r="AK251" s="3">
        <f t="shared" si="813"/>
        <v>0</v>
      </c>
      <c r="AL251" s="3">
        <f t="shared" si="813"/>
        <v>0</v>
      </c>
      <c r="AM251" s="3">
        <f t="shared" si="813"/>
        <v>0</v>
      </c>
      <c r="AN251" s="3">
        <f t="shared" si="813"/>
        <v>0</v>
      </c>
      <c r="AO251" s="3">
        <f t="shared" si="813"/>
        <v>0</v>
      </c>
      <c r="AP251" s="1">
        <f t="shared" si="813"/>
        <v>1071</v>
      </c>
      <c r="AQ251" s="3">
        <f t="shared" si="813"/>
        <v>0</v>
      </c>
      <c r="AR251" s="3">
        <f t="shared" si="813"/>
        <v>0</v>
      </c>
      <c r="AS251" s="3">
        <f t="shared" si="813"/>
        <v>0</v>
      </c>
      <c r="AT251" s="3">
        <f t="shared" si="813"/>
        <v>0</v>
      </c>
      <c r="AU251" s="3">
        <f t="shared" si="813"/>
        <v>0</v>
      </c>
      <c r="AV251" s="1">
        <f t="shared" si="813"/>
        <v>1071</v>
      </c>
      <c r="AW251" s="3">
        <f t="shared" si="813"/>
        <v>0</v>
      </c>
      <c r="AX251" s="3">
        <f t="shared" si="813"/>
        <v>0</v>
      </c>
      <c r="AY251" s="3">
        <f t="shared" si="813"/>
        <v>0</v>
      </c>
      <c r="AZ251" s="3">
        <f t="shared" si="813"/>
        <v>0</v>
      </c>
      <c r="BA251" s="3">
        <f t="shared" si="813"/>
        <v>0</v>
      </c>
      <c r="BB251" s="1">
        <f t="shared" si="813"/>
        <v>1071</v>
      </c>
      <c r="BC251" s="3">
        <f t="shared" si="813"/>
        <v>0</v>
      </c>
      <c r="BD251" s="3">
        <f t="shared" si="813"/>
        <v>0</v>
      </c>
      <c r="BE251" s="3">
        <f t="shared" si="813"/>
        <v>0</v>
      </c>
      <c r="BF251" s="3">
        <f t="shared" si="813"/>
        <v>0</v>
      </c>
      <c r="BG251" s="3">
        <f t="shared" si="813"/>
        <v>0</v>
      </c>
      <c r="BH251" s="1">
        <f t="shared" si="813"/>
        <v>1071</v>
      </c>
      <c r="BI251" s="3">
        <f t="shared" si="813"/>
        <v>0</v>
      </c>
      <c r="BJ251" s="3">
        <f t="shared" si="813"/>
        <v>0</v>
      </c>
      <c r="BK251" s="3">
        <f t="shared" si="813"/>
        <v>0</v>
      </c>
      <c r="BL251" s="3">
        <f t="shared" si="813"/>
        <v>0</v>
      </c>
      <c r="BM251" s="3">
        <f t="shared" si="813"/>
        <v>0</v>
      </c>
      <c r="BN251" s="1">
        <f t="shared" si="813"/>
        <v>1071</v>
      </c>
      <c r="BO251" s="3">
        <f t="shared" si="813"/>
        <v>0</v>
      </c>
      <c r="BP251" s="3">
        <f t="shared" si="813"/>
        <v>0</v>
      </c>
      <c r="BQ251" s="3">
        <f t="shared" si="813"/>
        <v>0</v>
      </c>
      <c r="BR251" s="3">
        <f t="shared" si="813"/>
        <v>0</v>
      </c>
      <c r="BS251" s="3">
        <f t="shared" si="813"/>
        <v>0</v>
      </c>
      <c r="BT251" s="1">
        <f t="shared" ref="BT251:CO251" si="814">BT252</f>
        <v>1071</v>
      </c>
      <c r="BU251" s="3">
        <f t="shared" si="814"/>
        <v>0</v>
      </c>
      <c r="BV251" s="3">
        <f t="shared" si="814"/>
        <v>0</v>
      </c>
      <c r="BW251" s="3">
        <f t="shared" si="814"/>
        <v>0</v>
      </c>
      <c r="BX251" s="3">
        <f t="shared" si="814"/>
        <v>0</v>
      </c>
      <c r="BY251" s="3">
        <f t="shared" si="814"/>
        <v>0</v>
      </c>
      <c r="BZ251" s="1">
        <f t="shared" si="814"/>
        <v>1071</v>
      </c>
      <c r="CA251" s="3">
        <f t="shared" si="814"/>
        <v>0</v>
      </c>
      <c r="CB251" s="99">
        <f t="shared" si="814"/>
        <v>0</v>
      </c>
      <c r="CC251" s="99">
        <f t="shared" si="814"/>
        <v>0</v>
      </c>
      <c r="CD251" s="99">
        <f t="shared" si="814"/>
        <v>0</v>
      </c>
      <c r="CE251" s="99">
        <f t="shared" si="814"/>
        <v>0</v>
      </c>
      <c r="CF251" s="124">
        <f t="shared" si="814"/>
        <v>1071</v>
      </c>
      <c r="CG251" s="126">
        <f t="shared" si="814"/>
        <v>0</v>
      </c>
      <c r="CH251" s="99">
        <f t="shared" si="814"/>
        <v>0</v>
      </c>
      <c r="CI251" s="99">
        <f t="shared" si="814"/>
        <v>0</v>
      </c>
      <c r="CJ251" s="99">
        <f t="shared" si="814"/>
        <v>0</v>
      </c>
      <c r="CK251" s="99">
        <f t="shared" si="814"/>
        <v>0</v>
      </c>
      <c r="CL251" s="191">
        <f t="shared" si="814"/>
        <v>1071</v>
      </c>
      <c r="CM251" s="191">
        <f t="shared" si="814"/>
        <v>0</v>
      </c>
      <c r="CN251" s="191">
        <f t="shared" si="814"/>
        <v>79</v>
      </c>
      <c r="CO251" s="191">
        <f t="shared" si="814"/>
        <v>0</v>
      </c>
      <c r="CP251" s="210">
        <f t="shared" si="663"/>
        <v>7.3762838468720826</v>
      </c>
      <c r="CQ251" s="210"/>
    </row>
    <row r="252" spans="1:95" ht="33">
      <c r="A252" s="54" t="s">
        <v>23</v>
      </c>
      <c r="B252" s="27" t="s">
        <v>14</v>
      </c>
      <c r="C252" s="27" t="s">
        <v>75</v>
      </c>
      <c r="D252" s="36" t="s">
        <v>131</v>
      </c>
      <c r="E252" s="30">
        <v>120</v>
      </c>
      <c r="F252" s="3">
        <v>1071</v>
      </c>
      <c r="G252" s="3"/>
      <c r="H252" s="1"/>
      <c r="I252" s="1"/>
      <c r="J252" s="1"/>
      <c r="K252" s="1"/>
      <c r="L252" s="1">
        <f>F252+H252+I252+J252+K252</f>
        <v>1071</v>
      </c>
      <c r="M252" s="1">
        <f>G252+K252</f>
        <v>0</v>
      </c>
      <c r="N252" s="1"/>
      <c r="O252" s="1"/>
      <c r="P252" s="1"/>
      <c r="Q252" s="1"/>
      <c r="R252" s="1">
        <f>L252+N252+O252+P252+Q252</f>
        <v>1071</v>
      </c>
      <c r="S252" s="1">
        <f>M252+Q252</f>
        <v>0</v>
      </c>
      <c r="T252" s="1"/>
      <c r="U252" s="1"/>
      <c r="V252" s="1"/>
      <c r="W252" s="1"/>
      <c r="X252" s="1">
        <f>R252+T252+U252+V252+W252</f>
        <v>1071</v>
      </c>
      <c r="Y252" s="1">
        <f>S252+W252</f>
        <v>0</v>
      </c>
      <c r="Z252" s="1"/>
      <c r="AA252" s="1"/>
      <c r="AB252" s="1"/>
      <c r="AC252" s="1"/>
      <c r="AD252" s="1">
        <f>X252+Z252+AA252+AB252+AC252</f>
        <v>1071</v>
      </c>
      <c r="AE252" s="1">
        <f>Y252+AC252</f>
        <v>0</v>
      </c>
      <c r="AF252" s="1"/>
      <c r="AG252" s="1"/>
      <c r="AH252" s="1"/>
      <c r="AI252" s="1"/>
      <c r="AJ252" s="1">
        <f>AD252+AF252+AG252+AH252+AI252</f>
        <v>1071</v>
      </c>
      <c r="AK252" s="1">
        <f>AE252+AI252</f>
        <v>0</v>
      </c>
      <c r="AL252" s="1"/>
      <c r="AM252" s="1"/>
      <c r="AN252" s="1"/>
      <c r="AO252" s="1"/>
      <c r="AP252" s="1">
        <f>AJ252+AL252+AM252+AN252+AO252</f>
        <v>1071</v>
      </c>
      <c r="AQ252" s="1">
        <f>AK252+AO252</f>
        <v>0</v>
      </c>
      <c r="AR252" s="1"/>
      <c r="AS252" s="1"/>
      <c r="AT252" s="1"/>
      <c r="AU252" s="1"/>
      <c r="AV252" s="1">
        <f>AP252+AR252+AS252+AT252+AU252</f>
        <v>1071</v>
      </c>
      <c r="AW252" s="1">
        <f>AQ252+AU252</f>
        <v>0</v>
      </c>
      <c r="AX252" s="1"/>
      <c r="AY252" s="1"/>
      <c r="AZ252" s="1"/>
      <c r="BA252" s="1"/>
      <c r="BB252" s="1">
        <f>AV252+AX252+AY252+AZ252+BA252</f>
        <v>1071</v>
      </c>
      <c r="BC252" s="1">
        <f>AW252+BA252</f>
        <v>0</v>
      </c>
      <c r="BD252" s="1"/>
      <c r="BE252" s="1"/>
      <c r="BF252" s="1"/>
      <c r="BG252" s="1"/>
      <c r="BH252" s="1">
        <f>BB252+BD252+BE252+BF252+BG252</f>
        <v>1071</v>
      </c>
      <c r="BI252" s="1">
        <f>BC252+BG252</f>
        <v>0</v>
      </c>
      <c r="BJ252" s="1"/>
      <c r="BK252" s="1"/>
      <c r="BL252" s="1"/>
      <c r="BM252" s="1"/>
      <c r="BN252" s="1">
        <f>BH252+BJ252+BK252+BL252+BM252</f>
        <v>1071</v>
      </c>
      <c r="BO252" s="1">
        <f>BI252+BM252</f>
        <v>0</v>
      </c>
      <c r="BP252" s="1"/>
      <c r="BQ252" s="1"/>
      <c r="BR252" s="1"/>
      <c r="BS252" s="1"/>
      <c r="BT252" s="1">
        <f>BN252+BP252+BQ252+BR252+BS252</f>
        <v>1071</v>
      </c>
      <c r="BU252" s="1">
        <f>BO252+BS252</f>
        <v>0</v>
      </c>
      <c r="BV252" s="1"/>
      <c r="BW252" s="1"/>
      <c r="BX252" s="1"/>
      <c r="BY252" s="1"/>
      <c r="BZ252" s="1">
        <f>BT252+BV252+BW252+BX252+BY252</f>
        <v>1071</v>
      </c>
      <c r="CA252" s="1">
        <f>BU252+BY252</f>
        <v>0</v>
      </c>
      <c r="CB252" s="97"/>
      <c r="CC252" s="97"/>
      <c r="CD252" s="97"/>
      <c r="CE252" s="97"/>
      <c r="CF252" s="124">
        <f>BZ252+CB252+CC252+CD252+CE252</f>
        <v>1071</v>
      </c>
      <c r="CG252" s="124">
        <f>CA252+CE252</f>
        <v>0</v>
      </c>
      <c r="CH252" s="97"/>
      <c r="CI252" s="97"/>
      <c r="CJ252" s="97"/>
      <c r="CK252" s="97"/>
      <c r="CL252" s="191">
        <f>CF252+CH252+CI252+CJ252+CK252</f>
        <v>1071</v>
      </c>
      <c r="CM252" s="191">
        <f>CG252+CK252</f>
        <v>0</v>
      </c>
      <c r="CN252" s="191">
        <v>79</v>
      </c>
      <c r="CO252" s="206"/>
      <c r="CP252" s="210">
        <f t="shared" si="663"/>
        <v>7.3762838468720826</v>
      </c>
      <c r="CQ252" s="210"/>
    </row>
    <row r="253" spans="1:95" ht="33">
      <c r="A253" s="2" t="s">
        <v>35</v>
      </c>
      <c r="B253" s="27" t="s">
        <v>14</v>
      </c>
      <c r="C253" s="27" t="s">
        <v>75</v>
      </c>
      <c r="D253" s="36" t="s">
        <v>131</v>
      </c>
      <c r="E253" s="30">
        <v>200</v>
      </c>
      <c r="F253" s="3">
        <f t="shared" si="790"/>
        <v>1469</v>
      </c>
      <c r="G253" s="3">
        <f t="shared" si="790"/>
        <v>0</v>
      </c>
      <c r="H253" s="3">
        <f t="shared" si="790"/>
        <v>0</v>
      </c>
      <c r="I253" s="3">
        <f t="shared" si="790"/>
        <v>0</v>
      </c>
      <c r="J253" s="3">
        <f t="shared" si="790"/>
        <v>0</v>
      </c>
      <c r="K253" s="3">
        <f t="shared" si="790"/>
        <v>0</v>
      </c>
      <c r="L253" s="3">
        <f t="shared" si="790"/>
        <v>1469</v>
      </c>
      <c r="M253" s="3">
        <f t="shared" si="790"/>
        <v>0</v>
      </c>
      <c r="N253" s="3">
        <f t="shared" si="790"/>
        <v>0</v>
      </c>
      <c r="O253" s="3">
        <f t="shared" si="790"/>
        <v>0</v>
      </c>
      <c r="P253" s="3">
        <f t="shared" si="790"/>
        <v>0</v>
      </c>
      <c r="Q253" s="3">
        <f t="shared" si="790"/>
        <v>0</v>
      </c>
      <c r="R253" s="3">
        <f t="shared" si="790"/>
        <v>1469</v>
      </c>
      <c r="S253" s="3">
        <f t="shared" si="790"/>
        <v>0</v>
      </c>
      <c r="T253" s="3">
        <f t="shared" si="791"/>
        <v>0</v>
      </c>
      <c r="U253" s="3">
        <f t="shared" si="791"/>
        <v>0</v>
      </c>
      <c r="V253" s="3">
        <f t="shared" si="791"/>
        <v>0</v>
      </c>
      <c r="W253" s="3">
        <f t="shared" si="791"/>
        <v>0</v>
      </c>
      <c r="X253" s="3">
        <f t="shared" si="791"/>
        <v>1469</v>
      </c>
      <c r="Y253" s="3">
        <f t="shared" si="791"/>
        <v>0</v>
      </c>
      <c r="Z253" s="3">
        <f t="shared" si="791"/>
        <v>0</v>
      </c>
      <c r="AA253" s="3">
        <f t="shared" si="791"/>
        <v>0</v>
      </c>
      <c r="AB253" s="3">
        <f t="shared" si="791"/>
        <v>0</v>
      </c>
      <c r="AC253" s="3">
        <f t="shared" si="791"/>
        <v>0</v>
      </c>
      <c r="AD253" s="3">
        <f t="shared" si="791"/>
        <v>1469</v>
      </c>
      <c r="AE253" s="3">
        <f t="shared" si="791"/>
        <v>0</v>
      </c>
      <c r="AF253" s="3">
        <f t="shared" si="792"/>
        <v>0</v>
      </c>
      <c r="AG253" s="3">
        <f t="shared" si="792"/>
        <v>0</v>
      </c>
      <c r="AH253" s="3">
        <f t="shared" si="792"/>
        <v>0</v>
      </c>
      <c r="AI253" s="3">
        <f t="shared" si="792"/>
        <v>0</v>
      </c>
      <c r="AJ253" s="1">
        <f t="shared" si="792"/>
        <v>1469</v>
      </c>
      <c r="AK253" s="3">
        <f t="shared" si="792"/>
        <v>0</v>
      </c>
      <c r="AL253" s="3">
        <f t="shared" si="792"/>
        <v>0</v>
      </c>
      <c r="AM253" s="3">
        <f t="shared" si="792"/>
        <v>0</v>
      </c>
      <c r="AN253" s="3">
        <f t="shared" si="792"/>
        <v>0</v>
      </c>
      <c r="AO253" s="3">
        <f t="shared" si="792"/>
        <v>0</v>
      </c>
      <c r="AP253" s="1">
        <f t="shared" si="792"/>
        <v>1469</v>
      </c>
      <c r="AQ253" s="3">
        <f t="shared" si="792"/>
        <v>0</v>
      </c>
      <c r="AR253" s="3">
        <f t="shared" si="792"/>
        <v>0</v>
      </c>
      <c r="AS253" s="3">
        <f t="shared" si="792"/>
        <v>0</v>
      </c>
      <c r="AT253" s="3">
        <f t="shared" si="792"/>
        <v>0</v>
      </c>
      <c r="AU253" s="3">
        <f t="shared" si="792"/>
        <v>0</v>
      </c>
      <c r="AV253" s="1">
        <f t="shared" si="792"/>
        <v>1469</v>
      </c>
      <c r="AW253" s="3">
        <f t="shared" si="792"/>
        <v>0</v>
      </c>
      <c r="AX253" s="3">
        <f t="shared" si="797"/>
        <v>0</v>
      </c>
      <c r="AY253" s="3">
        <f t="shared" si="797"/>
        <v>0</v>
      </c>
      <c r="AZ253" s="3">
        <f t="shared" si="797"/>
        <v>0</v>
      </c>
      <c r="BA253" s="3">
        <f t="shared" si="797"/>
        <v>0</v>
      </c>
      <c r="BB253" s="1">
        <f t="shared" si="793"/>
        <v>1469</v>
      </c>
      <c r="BC253" s="3">
        <f t="shared" si="793"/>
        <v>0</v>
      </c>
      <c r="BD253" s="3">
        <f t="shared" si="794"/>
        <v>0</v>
      </c>
      <c r="BE253" s="3">
        <f t="shared" si="794"/>
        <v>0</v>
      </c>
      <c r="BF253" s="3">
        <f t="shared" si="794"/>
        <v>0</v>
      </c>
      <c r="BG253" s="3">
        <f t="shared" si="794"/>
        <v>0</v>
      </c>
      <c r="BH253" s="1">
        <f t="shared" si="794"/>
        <v>1469</v>
      </c>
      <c r="BI253" s="3">
        <f t="shared" si="794"/>
        <v>0</v>
      </c>
      <c r="BJ253" s="3">
        <f t="shared" si="794"/>
        <v>0</v>
      </c>
      <c r="BK253" s="3">
        <f t="shared" si="794"/>
        <v>0</v>
      </c>
      <c r="BL253" s="3">
        <f t="shared" si="794"/>
        <v>0</v>
      </c>
      <c r="BM253" s="3">
        <f t="shared" si="794"/>
        <v>0</v>
      </c>
      <c r="BN253" s="1">
        <f t="shared" si="794"/>
        <v>1469</v>
      </c>
      <c r="BO253" s="3">
        <f t="shared" si="794"/>
        <v>0</v>
      </c>
      <c r="BP253" s="3">
        <f t="shared" si="795"/>
        <v>0</v>
      </c>
      <c r="BQ253" s="3">
        <f t="shared" si="795"/>
        <v>0</v>
      </c>
      <c r="BR253" s="3">
        <f t="shared" si="795"/>
        <v>0</v>
      </c>
      <c r="BS253" s="3">
        <f t="shared" si="795"/>
        <v>0</v>
      </c>
      <c r="BT253" s="1">
        <f t="shared" si="795"/>
        <v>1469</v>
      </c>
      <c r="BU253" s="3">
        <f t="shared" si="795"/>
        <v>0</v>
      </c>
      <c r="BV253" s="3">
        <f t="shared" si="795"/>
        <v>0</v>
      </c>
      <c r="BW253" s="3">
        <f t="shared" si="795"/>
        <v>0</v>
      </c>
      <c r="BX253" s="3">
        <f t="shared" si="795"/>
        <v>0</v>
      </c>
      <c r="BY253" s="3">
        <f t="shared" si="795"/>
        <v>0</v>
      </c>
      <c r="BZ253" s="1">
        <f t="shared" si="795"/>
        <v>1469</v>
      </c>
      <c r="CA253" s="3">
        <f t="shared" si="795"/>
        <v>0</v>
      </c>
      <c r="CB253" s="99">
        <f t="shared" si="796"/>
        <v>0</v>
      </c>
      <c r="CC253" s="99">
        <f t="shared" si="796"/>
        <v>-613</v>
      </c>
      <c r="CD253" s="99">
        <f t="shared" si="796"/>
        <v>0</v>
      </c>
      <c r="CE253" s="99">
        <f t="shared" si="796"/>
        <v>0</v>
      </c>
      <c r="CF253" s="124">
        <f t="shared" si="796"/>
        <v>856</v>
      </c>
      <c r="CG253" s="126">
        <f t="shared" si="796"/>
        <v>0</v>
      </c>
      <c r="CH253" s="99">
        <f t="shared" si="796"/>
        <v>0</v>
      </c>
      <c r="CI253" s="99">
        <f t="shared" si="796"/>
        <v>0</v>
      </c>
      <c r="CJ253" s="99">
        <f t="shared" si="796"/>
        <v>0</v>
      </c>
      <c r="CK253" s="99">
        <f t="shared" si="796"/>
        <v>0</v>
      </c>
      <c r="CL253" s="191">
        <f t="shared" si="796"/>
        <v>856</v>
      </c>
      <c r="CM253" s="191">
        <f t="shared" si="796"/>
        <v>0</v>
      </c>
      <c r="CN253" s="191">
        <f t="shared" si="796"/>
        <v>846</v>
      </c>
      <c r="CO253" s="191">
        <f t="shared" si="796"/>
        <v>0</v>
      </c>
      <c r="CP253" s="210">
        <f t="shared" si="663"/>
        <v>98.831775700934571</v>
      </c>
      <c r="CQ253" s="210"/>
    </row>
    <row r="254" spans="1:95" ht="38.25" customHeight="1">
      <c r="A254" s="2" t="s">
        <v>36</v>
      </c>
      <c r="B254" s="27" t="s">
        <v>14</v>
      </c>
      <c r="C254" s="27" t="s">
        <v>75</v>
      </c>
      <c r="D254" s="36" t="s">
        <v>131</v>
      </c>
      <c r="E254" s="30">
        <v>240</v>
      </c>
      <c r="F254" s="1">
        <f>381+1088</f>
        <v>1469</v>
      </c>
      <c r="G254" s="1"/>
      <c r="H254" s="1"/>
      <c r="I254" s="1"/>
      <c r="J254" s="1"/>
      <c r="K254" s="1"/>
      <c r="L254" s="1">
        <f>F254+H254+I254+J254+K254</f>
        <v>1469</v>
      </c>
      <c r="M254" s="1">
        <f>G254+K254</f>
        <v>0</v>
      </c>
      <c r="N254" s="1"/>
      <c r="O254" s="1"/>
      <c r="P254" s="1"/>
      <c r="Q254" s="1"/>
      <c r="R254" s="1">
        <f>L254+N254+O254+P254+Q254</f>
        <v>1469</v>
      </c>
      <c r="S254" s="1">
        <f>M254+Q254</f>
        <v>0</v>
      </c>
      <c r="T254" s="1"/>
      <c r="U254" s="1"/>
      <c r="V254" s="1"/>
      <c r="W254" s="1"/>
      <c r="X254" s="1">
        <f>R254+T254+U254+V254+W254</f>
        <v>1469</v>
      </c>
      <c r="Y254" s="1">
        <f>S254+W254</f>
        <v>0</v>
      </c>
      <c r="Z254" s="1"/>
      <c r="AA254" s="1"/>
      <c r="AB254" s="1"/>
      <c r="AC254" s="1"/>
      <c r="AD254" s="1">
        <f>X254+Z254+AA254+AB254+AC254</f>
        <v>1469</v>
      </c>
      <c r="AE254" s="1">
        <f>Y254+AC254</f>
        <v>0</v>
      </c>
      <c r="AF254" s="1"/>
      <c r="AG254" s="1"/>
      <c r="AH254" s="1"/>
      <c r="AI254" s="1"/>
      <c r="AJ254" s="1">
        <f>AD254+AF254+AG254+AH254+AI254</f>
        <v>1469</v>
      </c>
      <c r="AK254" s="1">
        <f>AE254+AI254</f>
        <v>0</v>
      </c>
      <c r="AL254" s="1"/>
      <c r="AM254" s="1"/>
      <c r="AN254" s="1"/>
      <c r="AO254" s="1"/>
      <c r="AP254" s="1">
        <f>AJ254+AL254+AM254+AN254+AO254</f>
        <v>1469</v>
      </c>
      <c r="AQ254" s="1">
        <f>AK254+AO254</f>
        <v>0</v>
      </c>
      <c r="AR254" s="1"/>
      <c r="AS254" s="1"/>
      <c r="AT254" s="1"/>
      <c r="AU254" s="1"/>
      <c r="AV254" s="1">
        <f>AP254+AR254+AS254+AT254+AU254</f>
        <v>1469</v>
      </c>
      <c r="AW254" s="1">
        <f>AQ254+AU254</f>
        <v>0</v>
      </c>
      <c r="AX254" s="1"/>
      <c r="AY254" s="1"/>
      <c r="AZ254" s="1"/>
      <c r="BA254" s="1"/>
      <c r="BB254" s="1">
        <f>AV254+AX254+AY254+AZ254+BA254</f>
        <v>1469</v>
      </c>
      <c r="BC254" s="1">
        <f>AW254+BA254</f>
        <v>0</v>
      </c>
      <c r="BD254" s="1"/>
      <c r="BE254" s="1"/>
      <c r="BF254" s="1"/>
      <c r="BG254" s="1"/>
      <c r="BH254" s="1">
        <f>BB254+BD254+BE254+BF254+BG254</f>
        <v>1469</v>
      </c>
      <c r="BI254" s="1">
        <f>BC254+BG254</f>
        <v>0</v>
      </c>
      <c r="BJ254" s="1"/>
      <c r="BK254" s="1"/>
      <c r="BL254" s="1"/>
      <c r="BM254" s="1"/>
      <c r="BN254" s="1">
        <f>BH254+BJ254+BK254+BL254+BM254</f>
        <v>1469</v>
      </c>
      <c r="BO254" s="1">
        <f>BI254+BM254</f>
        <v>0</v>
      </c>
      <c r="BP254" s="1"/>
      <c r="BQ254" s="1"/>
      <c r="BR254" s="1"/>
      <c r="BS254" s="1"/>
      <c r="BT254" s="1">
        <f>BN254+BP254+BQ254+BR254+BS254</f>
        <v>1469</v>
      </c>
      <c r="BU254" s="1">
        <f>BO254+BS254</f>
        <v>0</v>
      </c>
      <c r="BV254" s="1"/>
      <c r="BW254" s="1"/>
      <c r="BX254" s="1"/>
      <c r="BY254" s="1"/>
      <c r="BZ254" s="1">
        <f>BT254+BV254+BW254+BX254+BY254</f>
        <v>1469</v>
      </c>
      <c r="CA254" s="1">
        <f>BU254+BY254</f>
        <v>0</v>
      </c>
      <c r="CB254" s="97"/>
      <c r="CC254" s="97">
        <v>-613</v>
      </c>
      <c r="CD254" s="97"/>
      <c r="CE254" s="97"/>
      <c r="CF254" s="124">
        <f>BZ254+CB254+CC254+CD254+CE254</f>
        <v>856</v>
      </c>
      <c r="CG254" s="124">
        <f>CA254+CE254</f>
        <v>0</v>
      </c>
      <c r="CH254" s="97"/>
      <c r="CI254" s="97"/>
      <c r="CJ254" s="97"/>
      <c r="CK254" s="97"/>
      <c r="CL254" s="191">
        <f>CF254+CH254+CI254+CJ254+CK254</f>
        <v>856</v>
      </c>
      <c r="CM254" s="191">
        <f>CG254+CK254</f>
        <v>0</v>
      </c>
      <c r="CN254" s="191">
        <v>846</v>
      </c>
      <c r="CO254" s="206"/>
      <c r="CP254" s="210">
        <f t="shared" si="663"/>
        <v>98.831775700934571</v>
      </c>
      <c r="CQ254" s="210"/>
    </row>
    <row r="255" spans="1:95" s="149" customFormat="1" ht="44.25" hidden="1" customHeight="1">
      <c r="A255" s="113" t="s">
        <v>132</v>
      </c>
      <c r="B255" s="114" t="s">
        <v>14</v>
      </c>
      <c r="C255" s="114" t="s">
        <v>75</v>
      </c>
      <c r="D255" s="143" t="s">
        <v>133</v>
      </c>
      <c r="E255" s="114"/>
      <c r="F255" s="154">
        <f t="shared" ref="F255:U257" si="815">F256</f>
        <v>0</v>
      </c>
      <c r="G255" s="154">
        <f t="shared" si="815"/>
        <v>0</v>
      </c>
      <c r="H255" s="154">
        <f t="shared" si="815"/>
        <v>0</v>
      </c>
      <c r="I255" s="154">
        <f t="shared" si="815"/>
        <v>0</v>
      </c>
      <c r="J255" s="154">
        <f t="shared" si="815"/>
        <v>0</v>
      </c>
      <c r="K255" s="154">
        <f t="shared" si="815"/>
        <v>0</v>
      </c>
      <c r="L255" s="154">
        <f t="shared" si="815"/>
        <v>0</v>
      </c>
      <c r="M255" s="154">
        <f t="shared" si="815"/>
        <v>0</v>
      </c>
      <c r="N255" s="154">
        <f t="shared" si="815"/>
        <v>0</v>
      </c>
      <c r="O255" s="154">
        <f t="shared" si="815"/>
        <v>0</v>
      </c>
      <c r="P255" s="154">
        <f t="shared" si="815"/>
        <v>0</v>
      </c>
      <c r="Q255" s="154">
        <f t="shared" si="815"/>
        <v>0</v>
      </c>
      <c r="R255" s="154">
        <f t="shared" si="815"/>
        <v>0</v>
      </c>
      <c r="S255" s="154">
        <f t="shared" si="815"/>
        <v>0</v>
      </c>
      <c r="T255" s="154">
        <f t="shared" si="815"/>
        <v>0</v>
      </c>
      <c r="U255" s="154">
        <f t="shared" si="815"/>
        <v>0</v>
      </c>
      <c r="V255" s="154">
        <f t="shared" ref="T255:AI257" si="816">V256</f>
        <v>0</v>
      </c>
      <c r="W255" s="154">
        <f t="shared" si="816"/>
        <v>0</v>
      </c>
      <c r="X255" s="154">
        <f t="shared" si="816"/>
        <v>0</v>
      </c>
      <c r="Y255" s="154">
        <f t="shared" si="816"/>
        <v>0</v>
      </c>
      <c r="Z255" s="154">
        <f t="shared" si="816"/>
        <v>0</v>
      </c>
      <c r="AA255" s="154">
        <f t="shared" si="816"/>
        <v>0</v>
      </c>
      <c r="AB255" s="154">
        <f t="shared" si="816"/>
        <v>0</v>
      </c>
      <c r="AC255" s="154">
        <f t="shared" si="816"/>
        <v>0</v>
      </c>
      <c r="AD255" s="154">
        <f t="shared" si="816"/>
        <v>0</v>
      </c>
      <c r="AE255" s="154">
        <f t="shared" si="816"/>
        <v>0</v>
      </c>
      <c r="AF255" s="154">
        <f t="shared" si="816"/>
        <v>0</v>
      </c>
      <c r="AG255" s="154">
        <f t="shared" si="816"/>
        <v>0</v>
      </c>
      <c r="AH255" s="154">
        <f t="shared" si="816"/>
        <v>0</v>
      </c>
      <c r="AI255" s="154">
        <f t="shared" si="816"/>
        <v>0</v>
      </c>
      <c r="AJ255" s="154">
        <f t="shared" ref="AF255:BD257" si="817">AJ256</f>
        <v>0</v>
      </c>
      <c r="AK255" s="154">
        <f t="shared" si="817"/>
        <v>0</v>
      </c>
      <c r="AL255" s="154">
        <f t="shared" si="817"/>
        <v>0</v>
      </c>
      <c r="AM255" s="154">
        <f t="shared" si="817"/>
        <v>0</v>
      </c>
      <c r="AN255" s="154">
        <f t="shared" si="817"/>
        <v>0</v>
      </c>
      <c r="AO255" s="154">
        <f t="shared" si="817"/>
        <v>0</v>
      </c>
      <c r="AP255" s="154">
        <f t="shared" si="817"/>
        <v>0</v>
      </c>
      <c r="AQ255" s="154">
        <f t="shared" si="817"/>
        <v>0</v>
      </c>
      <c r="AR255" s="154">
        <f t="shared" si="817"/>
        <v>0</v>
      </c>
      <c r="AS255" s="154">
        <f t="shared" si="817"/>
        <v>0</v>
      </c>
      <c r="AT255" s="154">
        <f t="shared" si="817"/>
        <v>0</v>
      </c>
      <c r="AU255" s="154">
        <f t="shared" si="817"/>
        <v>0</v>
      </c>
      <c r="AV255" s="154">
        <f t="shared" si="817"/>
        <v>0</v>
      </c>
      <c r="AW255" s="154">
        <f t="shared" si="817"/>
        <v>0</v>
      </c>
      <c r="AX255" s="154">
        <f t="shared" si="817"/>
        <v>0</v>
      </c>
      <c r="AY255" s="154">
        <f t="shared" si="817"/>
        <v>0</v>
      </c>
      <c r="AZ255" s="154">
        <f t="shared" si="817"/>
        <v>0</v>
      </c>
      <c r="BA255" s="154">
        <f t="shared" si="817"/>
        <v>0</v>
      </c>
      <c r="BB255" s="154">
        <f t="shared" si="817"/>
        <v>0</v>
      </c>
      <c r="BC255" s="154">
        <f t="shared" ref="BB255:BC257" si="818">BC256</f>
        <v>0</v>
      </c>
      <c r="BD255" s="154">
        <f t="shared" si="817"/>
        <v>0</v>
      </c>
      <c r="BE255" s="154">
        <f t="shared" ref="BD255:BS257" si="819">BE256</f>
        <v>0</v>
      </c>
      <c r="BF255" s="154">
        <f t="shared" si="819"/>
        <v>0</v>
      </c>
      <c r="BG255" s="154">
        <f t="shared" si="819"/>
        <v>0</v>
      </c>
      <c r="BH255" s="154">
        <f t="shared" si="819"/>
        <v>0</v>
      </c>
      <c r="BI255" s="154">
        <f t="shared" si="819"/>
        <v>0</v>
      </c>
      <c r="BJ255" s="154">
        <f t="shared" si="819"/>
        <v>0</v>
      </c>
      <c r="BK255" s="154">
        <f t="shared" si="819"/>
        <v>0</v>
      </c>
      <c r="BL255" s="154">
        <f t="shared" si="819"/>
        <v>0</v>
      </c>
      <c r="BM255" s="154">
        <f t="shared" si="819"/>
        <v>0</v>
      </c>
      <c r="BN255" s="154">
        <f t="shared" si="819"/>
        <v>0</v>
      </c>
      <c r="BO255" s="154">
        <f t="shared" si="819"/>
        <v>0</v>
      </c>
      <c r="BP255" s="154">
        <f t="shared" si="819"/>
        <v>0</v>
      </c>
      <c r="BQ255" s="154">
        <f t="shared" si="819"/>
        <v>0</v>
      </c>
      <c r="BR255" s="154">
        <f t="shared" si="819"/>
        <v>0</v>
      </c>
      <c r="BS255" s="154">
        <f t="shared" si="819"/>
        <v>0</v>
      </c>
      <c r="BT255" s="154">
        <f t="shared" ref="BP255:CE257" si="820">BT256</f>
        <v>0</v>
      </c>
      <c r="BU255" s="154">
        <f t="shared" si="820"/>
        <v>0</v>
      </c>
      <c r="BV255" s="154">
        <f t="shared" si="820"/>
        <v>0</v>
      </c>
      <c r="BW255" s="154">
        <f t="shared" si="820"/>
        <v>0</v>
      </c>
      <c r="BX255" s="154">
        <f t="shared" si="820"/>
        <v>0</v>
      </c>
      <c r="BY255" s="154">
        <f t="shared" si="820"/>
        <v>0</v>
      </c>
      <c r="BZ255" s="154">
        <f t="shared" si="820"/>
        <v>0</v>
      </c>
      <c r="CA255" s="154">
        <f t="shared" si="820"/>
        <v>0</v>
      </c>
      <c r="CB255" s="154">
        <f t="shared" si="820"/>
        <v>0</v>
      </c>
      <c r="CC255" s="154">
        <f t="shared" si="820"/>
        <v>0</v>
      </c>
      <c r="CD255" s="154">
        <f t="shared" si="820"/>
        <v>0</v>
      </c>
      <c r="CE255" s="154">
        <f t="shared" si="820"/>
        <v>0</v>
      </c>
      <c r="CF255" s="154">
        <f t="shared" ref="CB255:CM257" si="821">CF256</f>
        <v>0</v>
      </c>
      <c r="CG255" s="154">
        <f t="shared" si="821"/>
        <v>0</v>
      </c>
      <c r="CH255" s="154">
        <f t="shared" si="821"/>
        <v>0</v>
      </c>
      <c r="CI255" s="154">
        <f t="shared" si="821"/>
        <v>0</v>
      </c>
      <c r="CJ255" s="154">
        <f t="shared" si="821"/>
        <v>0</v>
      </c>
      <c r="CK255" s="154">
        <f t="shared" si="821"/>
        <v>0</v>
      </c>
      <c r="CL255" s="217">
        <f t="shared" si="821"/>
        <v>0</v>
      </c>
      <c r="CM255" s="217">
        <f t="shared" si="821"/>
        <v>0</v>
      </c>
      <c r="CN255" s="206"/>
      <c r="CO255" s="206"/>
      <c r="CP255" s="210" t="e">
        <f t="shared" si="663"/>
        <v>#DIV/0!</v>
      </c>
      <c r="CQ255" s="210" t="e">
        <f t="shared" si="664"/>
        <v>#DIV/0!</v>
      </c>
    </row>
    <row r="256" spans="1:95" s="149" customFormat="1" ht="44.25" hidden="1" customHeight="1">
      <c r="A256" s="113" t="s">
        <v>134</v>
      </c>
      <c r="B256" s="114" t="s">
        <v>14</v>
      </c>
      <c r="C256" s="114" t="s">
        <v>75</v>
      </c>
      <c r="D256" s="143" t="s">
        <v>135</v>
      </c>
      <c r="E256" s="114"/>
      <c r="F256" s="154">
        <f t="shared" si="815"/>
        <v>0</v>
      </c>
      <c r="G256" s="154">
        <f t="shared" si="815"/>
        <v>0</v>
      </c>
      <c r="H256" s="154">
        <f t="shared" si="815"/>
        <v>0</v>
      </c>
      <c r="I256" s="154">
        <f t="shared" si="815"/>
        <v>0</v>
      </c>
      <c r="J256" s="154">
        <f t="shared" si="815"/>
        <v>0</v>
      </c>
      <c r="K256" s="154">
        <f t="shared" si="815"/>
        <v>0</v>
      </c>
      <c r="L256" s="154">
        <f t="shared" si="815"/>
        <v>0</v>
      </c>
      <c r="M256" s="154">
        <f t="shared" si="815"/>
        <v>0</v>
      </c>
      <c r="N256" s="154">
        <f t="shared" si="815"/>
        <v>0</v>
      </c>
      <c r="O256" s="154">
        <f t="shared" si="815"/>
        <v>0</v>
      </c>
      <c r="P256" s="154">
        <f t="shared" si="815"/>
        <v>0</v>
      </c>
      <c r="Q256" s="154">
        <f t="shared" si="815"/>
        <v>0</v>
      </c>
      <c r="R256" s="154">
        <f t="shared" si="815"/>
        <v>0</v>
      </c>
      <c r="S256" s="154">
        <f t="shared" si="815"/>
        <v>0</v>
      </c>
      <c r="T256" s="154">
        <f t="shared" si="816"/>
        <v>0</v>
      </c>
      <c r="U256" s="154">
        <f t="shared" si="816"/>
        <v>0</v>
      </c>
      <c r="V256" s="154">
        <f t="shared" si="816"/>
        <v>0</v>
      </c>
      <c r="W256" s="154">
        <f t="shared" si="816"/>
        <v>0</v>
      </c>
      <c r="X256" s="154">
        <f t="shared" si="816"/>
        <v>0</v>
      </c>
      <c r="Y256" s="154">
        <f t="shared" si="816"/>
        <v>0</v>
      </c>
      <c r="Z256" s="154">
        <f t="shared" si="816"/>
        <v>0</v>
      </c>
      <c r="AA256" s="154">
        <f t="shared" si="816"/>
        <v>0</v>
      </c>
      <c r="AB256" s="154">
        <f t="shared" si="816"/>
        <v>0</v>
      </c>
      <c r="AC256" s="154">
        <f t="shared" si="816"/>
        <v>0</v>
      </c>
      <c r="AD256" s="154">
        <f t="shared" si="816"/>
        <v>0</v>
      </c>
      <c r="AE256" s="154">
        <f t="shared" si="816"/>
        <v>0</v>
      </c>
      <c r="AF256" s="154">
        <f t="shared" si="817"/>
        <v>0</v>
      </c>
      <c r="AG256" s="154">
        <f t="shared" si="817"/>
        <v>0</v>
      </c>
      <c r="AH256" s="154">
        <f t="shared" si="817"/>
        <v>0</v>
      </c>
      <c r="AI256" s="154">
        <f t="shared" si="817"/>
        <v>0</v>
      </c>
      <c r="AJ256" s="154">
        <f t="shared" si="817"/>
        <v>0</v>
      </c>
      <c r="AK256" s="154">
        <f t="shared" si="817"/>
        <v>0</v>
      </c>
      <c r="AL256" s="154">
        <f t="shared" si="817"/>
        <v>0</v>
      </c>
      <c r="AM256" s="154">
        <f t="shared" si="817"/>
        <v>0</v>
      </c>
      <c r="AN256" s="154">
        <f t="shared" si="817"/>
        <v>0</v>
      </c>
      <c r="AO256" s="154">
        <f t="shared" si="817"/>
        <v>0</v>
      </c>
      <c r="AP256" s="154">
        <f t="shared" si="817"/>
        <v>0</v>
      </c>
      <c r="AQ256" s="154">
        <f t="shared" si="817"/>
        <v>0</v>
      </c>
      <c r="AR256" s="154">
        <f t="shared" si="817"/>
        <v>0</v>
      </c>
      <c r="AS256" s="154">
        <f t="shared" si="817"/>
        <v>0</v>
      </c>
      <c r="AT256" s="154">
        <f t="shared" si="817"/>
        <v>0</v>
      </c>
      <c r="AU256" s="154">
        <f t="shared" si="817"/>
        <v>0</v>
      </c>
      <c r="AV256" s="154">
        <f t="shared" si="817"/>
        <v>0</v>
      </c>
      <c r="AW256" s="154">
        <f t="shared" si="817"/>
        <v>0</v>
      </c>
      <c r="AX256" s="154">
        <f t="shared" ref="AX256:BA257" si="822">AX257</f>
        <v>0</v>
      </c>
      <c r="AY256" s="154">
        <f t="shared" si="822"/>
        <v>0</v>
      </c>
      <c r="AZ256" s="154">
        <f t="shared" si="822"/>
        <v>0</v>
      </c>
      <c r="BA256" s="154">
        <f t="shared" si="822"/>
        <v>0</v>
      </c>
      <c r="BB256" s="154">
        <f t="shared" si="818"/>
        <v>0</v>
      </c>
      <c r="BC256" s="154">
        <f t="shared" si="818"/>
        <v>0</v>
      </c>
      <c r="BD256" s="154">
        <f t="shared" si="817"/>
        <v>0</v>
      </c>
      <c r="BE256" s="154">
        <f t="shared" si="819"/>
        <v>0</v>
      </c>
      <c r="BF256" s="154">
        <f t="shared" si="819"/>
        <v>0</v>
      </c>
      <c r="BG256" s="154">
        <f t="shared" si="819"/>
        <v>0</v>
      </c>
      <c r="BH256" s="154">
        <f t="shared" si="819"/>
        <v>0</v>
      </c>
      <c r="BI256" s="154">
        <f t="shared" si="819"/>
        <v>0</v>
      </c>
      <c r="BJ256" s="154">
        <f t="shared" si="819"/>
        <v>0</v>
      </c>
      <c r="BK256" s="154">
        <f t="shared" si="819"/>
        <v>0</v>
      </c>
      <c r="BL256" s="154">
        <f t="shared" si="819"/>
        <v>0</v>
      </c>
      <c r="BM256" s="154">
        <f t="shared" si="819"/>
        <v>0</v>
      </c>
      <c r="BN256" s="154">
        <f t="shared" si="819"/>
        <v>0</v>
      </c>
      <c r="BO256" s="154">
        <f t="shared" si="819"/>
        <v>0</v>
      </c>
      <c r="BP256" s="154">
        <f t="shared" si="820"/>
        <v>0</v>
      </c>
      <c r="BQ256" s="154">
        <f t="shared" si="820"/>
        <v>0</v>
      </c>
      <c r="BR256" s="154">
        <f t="shared" si="820"/>
        <v>0</v>
      </c>
      <c r="BS256" s="154">
        <f t="shared" si="820"/>
        <v>0</v>
      </c>
      <c r="BT256" s="154">
        <f t="shared" si="820"/>
        <v>0</v>
      </c>
      <c r="BU256" s="154">
        <f t="shared" si="820"/>
        <v>0</v>
      </c>
      <c r="BV256" s="154">
        <f t="shared" si="820"/>
        <v>0</v>
      </c>
      <c r="BW256" s="154">
        <f t="shared" si="820"/>
        <v>0</v>
      </c>
      <c r="BX256" s="154">
        <f t="shared" si="820"/>
        <v>0</v>
      </c>
      <c r="BY256" s="154">
        <f t="shared" si="820"/>
        <v>0</v>
      </c>
      <c r="BZ256" s="154">
        <f t="shared" si="820"/>
        <v>0</v>
      </c>
      <c r="CA256" s="154">
        <f t="shared" si="820"/>
        <v>0</v>
      </c>
      <c r="CB256" s="154">
        <f t="shared" si="821"/>
        <v>0</v>
      </c>
      <c r="CC256" s="154">
        <f t="shared" si="821"/>
        <v>0</v>
      </c>
      <c r="CD256" s="154">
        <f t="shared" si="821"/>
        <v>0</v>
      </c>
      <c r="CE256" s="154">
        <f t="shared" si="821"/>
        <v>0</v>
      </c>
      <c r="CF256" s="154">
        <f t="shared" si="821"/>
        <v>0</v>
      </c>
      <c r="CG256" s="154">
        <f t="shared" si="821"/>
        <v>0</v>
      </c>
      <c r="CH256" s="154">
        <f t="shared" si="821"/>
        <v>0</v>
      </c>
      <c r="CI256" s="154">
        <f t="shared" si="821"/>
        <v>0</v>
      </c>
      <c r="CJ256" s="154">
        <f t="shared" si="821"/>
        <v>0</v>
      </c>
      <c r="CK256" s="154">
        <f t="shared" si="821"/>
        <v>0</v>
      </c>
      <c r="CL256" s="217">
        <f t="shared" si="821"/>
        <v>0</v>
      </c>
      <c r="CM256" s="217">
        <f t="shared" si="821"/>
        <v>0</v>
      </c>
      <c r="CN256" s="206"/>
      <c r="CO256" s="206"/>
      <c r="CP256" s="210" t="e">
        <f t="shared" si="663"/>
        <v>#DIV/0!</v>
      </c>
      <c r="CQ256" s="210" t="e">
        <f t="shared" si="664"/>
        <v>#DIV/0!</v>
      </c>
    </row>
    <row r="257" spans="1:95" s="149" customFormat="1" ht="44.25" hidden="1" customHeight="1">
      <c r="A257" s="113" t="str">
        <f t="shared" ref="A257" si="823">IF(E257&lt;=1,VLOOKUP(D257,ЦСР,2,0),VLOOKUP(E257,ВР,2,0))</f>
        <v>Закупка товаров, работ и услуг для обеспечения государственных (муниципальных) нужд</v>
      </c>
      <c r="B257" s="114" t="s">
        <v>14</v>
      </c>
      <c r="C257" s="114" t="s">
        <v>75</v>
      </c>
      <c r="D257" s="143" t="s">
        <v>135</v>
      </c>
      <c r="E257" s="115">
        <v>200</v>
      </c>
      <c r="F257" s="154">
        <f t="shared" si="815"/>
        <v>0</v>
      </c>
      <c r="G257" s="154">
        <f t="shared" si="815"/>
        <v>0</v>
      </c>
      <c r="H257" s="154">
        <f t="shared" si="815"/>
        <v>0</v>
      </c>
      <c r="I257" s="154">
        <f t="shared" si="815"/>
        <v>0</v>
      </c>
      <c r="J257" s="154">
        <f t="shared" si="815"/>
        <v>0</v>
      </c>
      <c r="K257" s="154">
        <f t="shared" si="815"/>
        <v>0</v>
      </c>
      <c r="L257" s="154">
        <f t="shared" si="815"/>
        <v>0</v>
      </c>
      <c r="M257" s="154">
        <f t="shared" si="815"/>
        <v>0</v>
      </c>
      <c r="N257" s="154">
        <f t="shared" si="815"/>
        <v>0</v>
      </c>
      <c r="O257" s="154">
        <f t="shared" si="815"/>
        <v>0</v>
      </c>
      <c r="P257" s="154">
        <f t="shared" si="815"/>
        <v>0</v>
      </c>
      <c r="Q257" s="154">
        <f t="shared" si="815"/>
        <v>0</v>
      </c>
      <c r="R257" s="154">
        <f t="shared" si="815"/>
        <v>0</v>
      </c>
      <c r="S257" s="154">
        <f t="shared" si="815"/>
        <v>0</v>
      </c>
      <c r="T257" s="154">
        <f t="shared" si="816"/>
        <v>0</v>
      </c>
      <c r="U257" s="154">
        <f t="shared" si="816"/>
        <v>0</v>
      </c>
      <c r="V257" s="154">
        <f t="shared" si="816"/>
        <v>0</v>
      </c>
      <c r="W257" s="154">
        <f t="shared" si="816"/>
        <v>0</v>
      </c>
      <c r="X257" s="154">
        <f t="shared" si="816"/>
        <v>0</v>
      </c>
      <c r="Y257" s="154">
        <f t="shared" si="816"/>
        <v>0</v>
      </c>
      <c r="Z257" s="154">
        <f t="shared" si="816"/>
        <v>0</v>
      </c>
      <c r="AA257" s="154">
        <f t="shared" si="816"/>
        <v>0</v>
      </c>
      <c r="AB257" s="154">
        <f t="shared" si="816"/>
        <v>0</v>
      </c>
      <c r="AC257" s="154">
        <f t="shared" si="816"/>
        <v>0</v>
      </c>
      <c r="AD257" s="154">
        <f t="shared" si="816"/>
        <v>0</v>
      </c>
      <c r="AE257" s="154">
        <f t="shared" si="816"/>
        <v>0</v>
      </c>
      <c r="AF257" s="154">
        <f t="shared" si="817"/>
        <v>0</v>
      </c>
      <c r="AG257" s="154">
        <f t="shared" si="817"/>
        <v>0</v>
      </c>
      <c r="AH257" s="154">
        <f t="shared" si="817"/>
        <v>0</v>
      </c>
      <c r="AI257" s="154">
        <f t="shared" si="817"/>
        <v>0</v>
      </c>
      <c r="AJ257" s="154">
        <f t="shared" si="817"/>
        <v>0</v>
      </c>
      <c r="AK257" s="154">
        <f t="shared" si="817"/>
        <v>0</v>
      </c>
      <c r="AL257" s="154">
        <f t="shared" si="817"/>
        <v>0</v>
      </c>
      <c r="AM257" s="154">
        <f t="shared" si="817"/>
        <v>0</v>
      </c>
      <c r="AN257" s="154">
        <f t="shared" si="817"/>
        <v>0</v>
      </c>
      <c r="AO257" s="154">
        <f t="shared" si="817"/>
        <v>0</v>
      </c>
      <c r="AP257" s="154">
        <f t="shared" si="817"/>
        <v>0</v>
      </c>
      <c r="AQ257" s="154">
        <f t="shared" si="817"/>
        <v>0</v>
      </c>
      <c r="AR257" s="154">
        <f t="shared" si="817"/>
        <v>0</v>
      </c>
      <c r="AS257" s="154">
        <f t="shared" si="817"/>
        <v>0</v>
      </c>
      <c r="AT257" s="154">
        <f t="shared" si="817"/>
        <v>0</v>
      </c>
      <c r="AU257" s="154">
        <f t="shared" si="817"/>
        <v>0</v>
      </c>
      <c r="AV257" s="154">
        <f t="shared" si="817"/>
        <v>0</v>
      </c>
      <c r="AW257" s="154">
        <f t="shared" si="817"/>
        <v>0</v>
      </c>
      <c r="AX257" s="154">
        <f t="shared" si="822"/>
        <v>0</v>
      </c>
      <c r="AY257" s="154">
        <f t="shared" si="822"/>
        <v>0</v>
      </c>
      <c r="AZ257" s="154">
        <f t="shared" si="822"/>
        <v>0</v>
      </c>
      <c r="BA257" s="154">
        <f t="shared" si="822"/>
        <v>0</v>
      </c>
      <c r="BB257" s="154">
        <f t="shared" si="818"/>
        <v>0</v>
      </c>
      <c r="BC257" s="154">
        <f t="shared" si="818"/>
        <v>0</v>
      </c>
      <c r="BD257" s="154">
        <f t="shared" si="819"/>
        <v>0</v>
      </c>
      <c r="BE257" s="154">
        <f t="shared" si="819"/>
        <v>0</v>
      </c>
      <c r="BF257" s="154">
        <f t="shared" si="819"/>
        <v>0</v>
      </c>
      <c r="BG257" s="154">
        <f t="shared" si="819"/>
        <v>0</v>
      </c>
      <c r="BH257" s="154">
        <f t="shared" si="819"/>
        <v>0</v>
      </c>
      <c r="BI257" s="154">
        <f t="shared" si="819"/>
        <v>0</v>
      </c>
      <c r="BJ257" s="154">
        <f t="shared" si="819"/>
        <v>0</v>
      </c>
      <c r="BK257" s="154">
        <f t="shared" si="819"/>
        <v>0</v>
      </c>
      <c r="BL257" s="154">
        <f t="shared" si="819"/>
        <v>0</v>
      </c>
      <c r="BM257" s="154">
        <f t="shared" si="819"/>
        <v>0</v>
      </c>
      <c r="BN257" s="154">
        <f t="shared" si="819"/>
        <v>0</v>
      </c>
      <c r="BO257" s="154">
        <f t="shared" si="819"/>
        <v>0</v>
      </c>
      <c r="BP257" s="154">
        <f t="shared" si="820"/>
        <v>0</v>
      </c>
      <c r="BQ257" s="154">
        <f t="shared" si="820"/>
        <v>0</v>
      </c>
      <c r="BR257" s="154">
        <f t="shared" si="820"/>
        <v>0</v>
      </c>
      <c r="BS257" s="154">
        <f t="shared" si="820"/>
        <v>0</v>
      </c>
      <c r="BT257" s="154">
        <f t="shared" si="820"/>
        <v>0</v>
      </c>
      <c r="BU257" s="154">
        <f t="shared" si="820"/>
        <v>0</v>
      </c>
      <c r="BV257" s="154">
        <f t="shared" si="820"/>
        <v>0</v>
      </c>
      <c r="BW257" s="154">
        <f t="shared" si="820"/>
        <v>0</v>
      </c>
      <c r="BX257" s="154">
        <f t="shared" si="820"/>
        <v>0</v>
      </c>
      <c r="BY257" s="154">
        <f t="shared" si="820"/>
        <v>0</v>
      </c>
      <c r="BZ257" s="154">
        <f t="shared" si="820"/>
        <v>0</v>
      </c>
      <c r="CA257" s="154">
        <f t="shared" si="820"/>
        <v>0</v>
      </c>
      <c r="CB257" s="154">
        <f t="shared" si="821"/>
        <v>0</v>
      </c>
      <c r="CC257" s="154">
        <f t="shared" si="821"/>
        <v>0</v>
      </c>
      <c r="CD257" s="154">
        <f t="shared" si="821"/>
        <v>0</v>
      </c>
      <c r="CE257" s="154">
        <f t="shared" si="821"/>
        <v>0</v>
      </c>
      <c r="CF257" s="154">
        <f t="shared" si="821"/>
        <v>0</v>
      </c>
      <c r="CG257" s="154">
        <f t="shared" si="821"/>
        <v>0</v>
      </c>
      <c r="CH257" s="154">
        <f t="shared" si="821"/>
        <v>0</v>
      </c>
      <c r="CI257" s="154">
        <f t="shared" si="821"/>
        <v>0</v>
      </c>
      <c r="CJ257" s="154">
        <f t="shared" si="821"/>
        <v>0</v>
      </c>
      <c r="CK257" s="154">
        <f t="shared" si="821"/>
        <v>0</v>
      </c>
      <c r="CL257" s="217">
        <f t="shared" si="821"/>
        <v>0</v>
      </c>
      <c r="CM257" s="217">
        <f t="shared" si="821"/>
        <v>0</v>
      </c>
      <c r="CN257" s="206"/>
      <c r="CO257" s="206"/>
      <c r="CP257" s="210" t="e">
        <f t="shared" si="663"/>
        <v>#DIV/0!</v>
      </c>
      <c r="CQ257" s="210" t="e">
        <f t="shared" si="664"/>
        <v>#DIV/0!</v>
      </c>
    </row>
    <row r="258" spans="1:95" s="149" customFormat="1" ht="44.25" hidden="1" customHeight="1">
      <c r="A258" s="113" t="s">
        <v>36</v>
      </c>
      <c r="B258" s="114" t="s">
        <v>14</v>
      </c>
      <c r="C258" s="114" t="s">
        <v>75</v>
      </c>
      <c r="D258" s="143" t="s">
        <v>135</v>
      </c>
      <c r="E258" s="115">
        <v>240</v>
      </c>
      <c r="F258" s="116"/>
      <c r="G258" s="116"/>
      <c r="H258" s="116"/>
      <c r="I258" s="116"/>
      <c r="J258" s="116"/>
      <c r="K258" s="116"/>
      <c r="L258" s="116">
        <f>F258+H258+I258+J258+K258</f>
        <v>0</v>
      </c>
      <c r="M258" s="116">
        <f>G258+K258</f>
        <v>0</v>
      </c>
      <c r="N258" s="116"/>
      <c r="O258" s="116"/>
      <c r="P258" s="116"/>
      <c r="Q258" s="116"/>
      <c r="R258" s="116">
        <f>L258+N258+O258+P258+Q258</f>
        <v>0</v>
      </c>
      <c r="S258" s="116">
        <f>M258+Q258</f>
        <v>0</v>
      </c>
      <c r="T258" s="116"/>
      <c r="U258" s="116"/>
      <c r="V258" s="116"/>
      <c r="W258" s="116"/>
      <c r="X258" s="116">
        <f>R258+T258+U258+V258+W258</f>
        <v>0</v>
      </c>
      <c r="Y258" s="116">
        <f>S258+W258</f>
        <v>0</v>
      </c>
      <c r="Z258" s="116"/>
      <c r="AA258" s="116"/>
      <c r="AB258" s="116"/>
      <c r="AC258" s="116"/>
      <c r="AD258" s="116">
        <f>X258+Z258+AA258+AB258+AC258</f>
        <v>0</v>
      </c>
      <c r="AE258" s="116">
        <f>Y258+AC258</f>
        <v>0</v>
      </c>
      <c r="AF258" s="116"/>
      <c r="AG258" s="116"/>
      <c r="AH258" s="116"/>
      <c r="AI258" s="116"/>
      <c r="AJ258" s="116">
        <f>AD258+AF258+AG258+AH258+AI258</f>
        <v>0</v>
      </c>
      <c r="AK258" s="116">
        <f>AE258+AI258</f>
        <v>0</v>
      </c>
      <c r="AL258" s="116"/>
      <c r="AM258" s="116"/>
      <c r="AN258" s="116"/>
      <c r="AO258" s="116"/>
      <c r="AP258" s="116">
        <f>AJ258+AL258+AM258+AN258+AO258</f>
        <v>0</v>
      </c>
      <c r="AQ258" s="116">
        <f>AK258+AO258</f>
        <v>0</v>
      </c>
      <c r="AR258" s="116"/>
      <c r="AS258" s="116"/>
      <c r="AT258" s="116"/>
      <c r="AU258" s="116"/>
      <c r="AV258" s="116">
        <f>AP258+AR258+AS258+AT258+AU258</f>
        <v>0</v>
      </c>
      <c r="AW258" s="116">
        <f>AQ258+AU258</f>
        <v>0</v>
      </c>
      <c r="AX258" s="116"/>
      <c r="AY258" s="116"/>
      <c r="AZ258" s="116"/>
      <c r="BA258" s="116"/>
      <c r="BB258" s="116">
        <f>AV258+AX258+AY258+AZ258+BA258</f>
        <v>0</v>
      </c>
      <c r="BC258" s="116">
        <f>AW258+BA258</f>
        <v>0</v>
      </c>
      <c r="BD258" s="116"/>
      <c r="BE258" s="116"/>
      <c r="BF258" s="116"/>
      <c r="BG258" s="116"/>
      <c r="BH258" s="116">
        <f>BB258+BD258+BE258+BF258+BG258</f>
        <v>0</v>
      </c>
      <c r="BI258" s="116">
        <f>BC258+BG258</f>
        <v>0</v>
      </c>
      <c r="BJ258" s="116"/>
      <c r="BK258" s="116"/>
      <c r="BL258" s="116"/>
      <c r="BM258" s="116"/>
      <c r="BN258" s="116">
        <f>BH258+BJ258+BK258+BL258+BM258</f>
        <v>0</v>
      </c>
      <c r="BO258" s="116">
        <f>BI258+BM258</f>
        <v>0</v>
      </c>
      <c r="BP258" s="116"/>
      <c r="BQ258" s="116"/>
      <c r="BR258" s="116"/>
      <c r="BS258" s="116"/>
      <c r="BT258" s="116">
        <f>BN258+BP258+BQ258+BR258+BS258</f>
        <v>0</v>
      </c>
      <c r="BU258" s="116">
        <f>BO258+BS258</f>
        <v>0</v>
      </c>
      <c r="BV258" s="116"/>
      <c r="BW258" s="116"/>
      <c r="BX258" s="116"/>
      <c r="BY258" s="116"/>
      <c r="BZ258" s="116">
        <f>BT258+BV258+BW258+BX258+BY258</f>
        <v>0</v>
      </c>
      <c r="CA258" s="116">
        <f>BU258+BY258</f>
        <v>0</v>
      </c>
      <c r="CB258" s="116"/>
      <c r="CC258" s="116"/>
      <c r="CD258" s="116"/>
      <c r="CE258" s="116"/>
      <c r="CF258" s="116">
        <f>BZ258+CB258+CC258+CD258+CE258</f>
        <v>0</v>
      </c>
      <c r="CG258" s="116">
        <f>CA258+CE258</f>
        <v>0</v>
      </c>
      <c r="CH258" s="116"/>
      <c r="CI258" s="116"/>
      <c r="CJ258" s="116"/>
      <c r="CK258" s="116"/>
      <c r="CL258" s="191">
        <f>CF258+CH258+CI258+CJ258+CK258</f>
        <v>0</v>
      </c>
      <c r="CM258" s="191">
        <f>CG258+CK258</f>
        <v>0</v>
      </c>
      <c r="CN258" s="206"/>
      <c r="CO258" s="206"/>
      <c r="CP258" s="210" t="e">
        <f t="shared" si="663"/>
        <v>#DIV/0!</v>
      </c>
      <c r="CQ258" s="210" t="e">
        <f t="shared" si="664"/>
        <v>#DIV/0!</v>
      </c>
    </row>
    <row r="259" spans="1:95" s="149" customFormat="1" ht="65.25" hidden="1" customHeight="1">
      <c r="A259" s="113" t="s">
        <v>136</v>
      </c>
      <c r="B259" s="114" t="s">
        <v>14</v>
      </c>
      <c r="C259" s="114" t="s">
        <v>75</v>
      </c>
      <c r="D259" s="147" t="s">
        <v>137</v>
      </c>
      <c r="E259" s="155"/>
      <c r="F259" s="116">
        <f>F260</f>
        <v>0</v>
      </c>
      <c r="G259" s="116">
        <f>G260</f>
        <v>0</v>
      </c>
      <c r="H259" s="116">
        <f t="shared" ref="H259:W262" si="824">H260</f>
        <v>0</v>
      </c>
      <c r="I259" s="116">
        <f t="shared" si="824"/>
        <v>0</v>
      </c>
      <c r="J259" s="116">
        <f t="shared" si="824"/>
        <v>0</v>
      </c>
      <c r="K259" s="116">
        <f t="shared" si="824"/>
        <v>0</v>
      </c>
      <c r="L259" s="116">
        <f t="shared" si="824"/>
        <v>0</v>
      </c>
      <c r="M259" s="116">
        <f t="shared" si="824"/>
        <v>0</v>
      </c>
      <c r="N259" s="116">
        <f t="shared" si="824"/>
        <v>0</v>
      </c>
      <c r="O259" s="116">
        <f t="shared" si="824"/>
        <v>0</v>
      </c>
      <c r="P259" s="116">
        <f t="shared" si="824"/>
        <v>0</v>
      </c>
      <c r="Q259" s="116">
        <f t="shared" si="824"/>
        <v>0</v>
      </c>
      <c r="R259" s="116">
        <f t="shared" si="824"/>
        <v>0</v>
      </c>
      <c r="S259" s="116">
        <f t="shared" si="824"/>
        <v>0</v>
      </c>
      <c r="T259" s="116">
        <f t="shared" si="824"/>
        <v>0</v>
      </c>
      <c r="U259" s="116">
        <f t="shared" si="824"/>
        <v>0</v>
      </c>
      <c r="V259" s="116">
        <f t="shared" si="824"/>
        <v>0</v>
      </c>
      <c r="W259" s="116">
        <f t="shared" si="824"/>
        <v>0</v>
      </c>
      <c r="X259" s="116">
        <f t="shared" ref="T259:AI262" si="825">X260</f>
        <v>0</v>
      </c>
      <c r="Y259" s="116">
        <f t="shared" si="825"/>
        <v>0</v>
      </c>
      <c r="Z259" s="116">
        <f t="shared" si="825"/>
        <v>0</v>
      </c>
      <c r="AA259" s="116">
        <f t="shared" si="825"/>
        <v>0</v>
      </c>
      <c r="AB259" s="116">
        <f t="shared" si="825"/>
        <v>0</v>
      </c>
      <c r="AC259" s="116">
        <f t="shared" si="825"/>
        <v>0</v>
      </c>
      <c r="AD259" s="116">
        <f t="shared" si="825"/>
        <v>0</v>
      </c>
      <c r="AE259" s="116">
        <f t="shared" si="825"/>
        <v>0</v>
      </c>
      <c r="AF259" s="116">
        <f t="shared" si="825"/>
        <v>0</v>
      </c>
      <c r="AG259" s="116">
        <f t="shared" si="825"/>
        <v>0</v>
      </c>
      <c r="AH259" s="116">
        <f t="shared" si="825"/>
        <v>0</v>
      </c>
      <c r="AI259" s="116">
        <f t="shared" si="825"/>
        <v>0</v>
      </c>
      <c r="AJ259" s="116">
        <f t="shared" ref="AF259:BD262" si="826">AJ260</f>
        <v>0</v>
      </c>
      <c r="AK259" s="116">
        <f t="shared" si="826"/>
        <v>0</v>
      </c>
      <c r="AL259" s="116">
        <f t="shared" si="826"/>
        <v>0</v>
      </c>
      <c r="AM259" s="116">
        <f t="shared" si="826"/>
        <v>0</v>
      </c>
      <c r="AN259" s="116">
        <f t="shared" si="826"/>
        <v>0</v>
      </c>
      <c r="AO259" s="116">
        <f t="shared" si="826"/>
        <v>0</v>
      </c>
      <c r="AP259" s="116">
        <f t="shared" si="826"/>
        <v>0</v>
      </c>
      <c r="AQ259" s="116">
        <f t="shared" si="826"/>
        <v>0</v>
      </c>
      <c r="AR259" s="116">
        <f t="shared" si="826"/>
        <v>0</v>
      </c>
      <c r="AS259" s="116">
        <f t="shared" si="826"/>
        <v>0</v>
      </c>
      <c r="AT259" s="116">
        <f t="shared" si="826"/>
        <v>0</v>
      </c>
      <c r="AU259" s="116">
        <f t="shared" si="826"/>
        <v>0</v>
      </c>
      <c r="AV259" s="116">
        <f t="shared" si="826"/>
        <v>0</v>
      </c>
      <c r="AW259" s="116">
        <f t="shared" si="826"/>
        <v>0</v>
      </c>
      <c r="AX259" s="116">
        <f t="shared" si="826"/>
        <v>0</v>
      </c>
      <c r="AY259" s="116">
        <f t="shared" si="826"/>
        <v>0</v>
      </c>
      <c r="AZ259" s="116">
        <f t="shared" si="826"/>
        <v>0</v>
      </c>
      <c r="BA259" s="116">
        <f t="shared" si="826"/>
        <v>0</v>
      </c>
      <c r="BB259" s="116">
        <f t="shared" si="826"/>
        <v>0</v>
      </c>
      <c r="BC259" s="116">
        <f t="shared" ref="BB259:BC262" si="827">BC260</f>
        <v>0</v>
      </c>
      <c r="BD259" s="116">
        <f t="shared" si="826"/>
        <v>0</v>
      </c>
      <c r="BE259" s="116">
        <f t="shared" ref="BD259:BS262" si="828">BE260</f>
        <v>0</v>
      </c>
      <c r="BF259" s="116">
        <f t="shared" si="828"/>
        <v>0</v>
      </c>
      <c r="BG259" s="116">
        <f t="shared" si="828"/>
        <v>0</v>
      </c>
      <c r="BH259" s="116">
        <f t="shared" si="828"/>
        <v>0</v>
      </c>
      <c r="BI259" s="116">
        <f t="shared" si="828"/>
        <v>0</v>
      </c>
      <c r="BJ259" s="116">
        <f t="shared" si="828"/>
        <v>0</v>
      </c>
      <c r="BK259" s="116">
        <f t="shared" si="828"/>
        <v>0</v>
      </c>
      <c r="BL259" s="116">
        <f t="shared" si="828"/>
        <v>0</v>
      </c>
      <c r="BM259" s="116">
        <f t="shared" si="828"/>
        <v>0</v>
      </c>
      <c r="BN259" s="116">
        <f t="shared" si="828"/>
        <v>0</v>
      </c>
      <c r="BO259" s="116">
        <f t="shared" si="828"/>
        <v>0</v>
      </c>
      <c r="BP259" s="116">
        <f t="shared" si="828"/>
        <v>0</v>
      </c>
      <c r="BQ259" s="116">
        <f t="shared" si="828"/>
        <v>0</v>
      </c>
      <c r="BR259" s="116">
        <f t="shared" si="828"/>
        <v>0</v>
      </c>
      <c r="BS259" s="116">
        <f t="shared" si="828"/>
        <v>0</v>
      </c>
      <c r="BT259" s="116">
        <f t="shared" ref="BP259:CE262" si="829">BT260</f>
        <v>0</v>
      </c>
      <c r="BU259" s="116">
        <f t="shared" si="829"/>
        <v>0</v>
      </c>
      <c r="BV259" s="116">
        <f t="shared" si="829"/>
        <v>0</v>
      </c>
      <c r="BW259" s="116">
        <f t="shared" si="829"/>
        <v>0</v>
      </c>
      <c r="BX259" s="116">
        <f t="shared" si="829"/>
        <v>0</v>
      </c>
      <c r="BY259" s="116">
        <f t="shared" si="829"/>
        <v>0</v>
      </c>
      <c r="BZ259" s="116">
        <f t="shared" si="829"/>
        <v>0</v>
      </c>
      <c r="CA259" s="116">
        <f t="shared" si="829"/>
        <v>0</v>
      </c>
      <c r="CB259" s="116">
        <f t="shared" si="829"/>
        <v>0</v>
      </c>
      <c r="CC259" s="116">
        <f t="shared" si="829"/>
        <v>0</v>
      </c>
      <c r="CD259" s="116">
        <f t="shared" si="829"/>
        <v>0</v>
      </c>
      <c r="CE259" s="116">
        <f t="shared" si="829"/>
        <v>0</v>
      </c>
      <c r="CF259" s="116">
        <f t="shared" ref="CB259:CM262" si="830">CF260</f>
        <v>0</v>
      </c>
      <c r="CG259" s="116">
        <f t="shared" si="830"/>
        <v>0</v>
      </c>
      <c r="CH259" s="116">
        <f t="shared" si="830"/>
        <v>0</v>
      </c>
      <c r="CI259" s="116">
        <f t="shared" si="830"/>
        <v>0</v>
      </c>
      <c r="CJ259" s="116">
        <f t="shared" si="830"/>
        <v>0</v>
      </c>
      <c r="CK259" s="116">
        <f t="shared" si="830"/>
        <v>0</v>
      </c>
      <c r="CL259" s="191">
        <f t="shared" si="830"/>
        <v>0</v>
      </c>
      <c r="CM259" s="191">
        <f t="shared" si="830"/>
        <v>0</v>
      </c>
      <c r="CN259" s="206"/>
      <c r="CO259" s="206"/>
      <c r="CP259" s="210" t="e">
        <f t="shared" si="663"/>
        <v>#DIV/0!</v>
      </c>
      <c r="CQ259" s="210" t="e">
        <f t="shared" si="664"/>
        <v>#DIV/0!</v>
      </c>
    </row>
    <row r="260" spans="1:95" s="149" customFormat="1" ht="44.25" hidden="1" customHeight="1">
      <c r="A260" s="113" t="s">
        <v>78</v>
      </c>
      <c r="B260" s="114" t="s">
        <v>14</v>
      </c>
      <c r="C260" s="114" t="s">
        <v>75</v>
      </c>
      <c r="D260" s="147" t="s">
        <v>138</v>
      </c>
      <c r="E260" s="155"/>
      <c r="F260" s="116">
        <f t="shared" ref="F260:G262" si="831">F261</f>
        <v>0</v>
      </c>
      <c r="G260" s="116">
        <f t="shared" si="831"/>
        <v>0</v>
      </c>
      <c r="H260" s="116">
        <f t="shared" si="824"/>
        <v>0</v>
      </c>
      <c r="I260" s="116">
        <f t="shared" si="824"/>
        <v>0</v>
      </c>
      <c r="J260" s="116">
        <f t="shared" si="824"/>
        <v>0</v>
      </c>
      <c r="K260" s="116">
        <f t="shared" si="824"/>
        <v>0</v>
      </c>
      <c r="L260" s="116">
        <f t="shared" si="824"/>
        <v>0</v>
      </c>
      <c r="M260" s="116">
        <f t="shared" si="824"/>
        <v>0</v>
      </c>
      <c r="N260" s="116">
        <f t="shared" si="824"/>
        <v>0</v>
      </c>
      <c r="O260" s="116">
        <f t="shared" si="824"/>
        <v>0</v>
      </c>
      <c r="P260" s="116">
        <f t="shared" si="824"/>
        <v>0</v>
      </c>
      <c r="Q260" s="116">
        <f t="shared" si="824"/>
        <v>0</v>
      </c>
      <c r="R260" s="116">
        <f t="shared" si="824"/>
        <v>0</v>
      </c>
      <c r="S260" s="116">
        <f t="shared" si="824"/>
        <v>0</v>
      </c>
      <c r="T260" s="116">
        <f t="shared" si="825"/>
        <v>0</v>
      </c>
      <c r="U260" s="116">
        <f t="shared" si="825"/>
        <v>0</v>
      </c>
      <c r="V260" s="116">
        <f t="shared" si="825"/>
        <v>0</v>
      </c>
      <c r="W260" s="116">
        <f t="shared" si="825"/>
        <v>0</v>
      </c>
      <c r="X260" s="116">
        <f t="shared" si="825"/>
        <v>0</v>
      </c>
      <c r="Y260" s="116">
        <f t="shared" si="825"/>
        <v>0</v>
      </c>
      <c r="Z260" s="116">
        <f t="shared" si="825"/>
        <v>0</v>
      </c>
      <c r="AA260" s="116">
        <f t="shared" si="825"/>
        <v>0</v>
      </c>
      <c r="AB260" s="116">
        <f t="shared" si="825"/>
        <v>0</v>
      </c>
      <c r="AC260" s="116">
        <f t="shared" si="825"/>
        <v>0</v>
      </c>
      <c r="AD260" s="116">
        <f t="shared" si="825"/>
        <v>0</v>
      </c>
      <c r="AE260" s="116">
        <f t="shared" si="825"/>
        <v>0</v>
      </c>
      <c r="AF260" s="116">
        <f t="shared" si="826"/>
        <v>0</v>
      </c>
      <c r="AG260" s="116">
        <f t="shared" si="826"/>
        <v>0</v>
      </c>
      <c r="AH260" s="116">
        <f t="shared" si="826"/>
        <v>0</v>
      </c>
      <c r="AI260" s="116">
        <f t="shared" si="826"/>
        <v>0</v>
      </c>
      <c r="AJ260" s="116">
        <f t="shared" si="826"/>
        <v>0</v>
      </c>
      <c r="AK260" s="116">
        <f t="shared" si="826"/>
        <v>0</v>
      </c>
      <c r="AL260" s="116">
        <f t="shared" si="826"/>
        <v>0</v>
      </c>
      <c r="AM260" s="116">
        <f t="shared" si="826"/>
        <v>0</v>
      </c>
      <c r="AN260" s="116">
        <f t="shared" si="826"/>
        <v>0</v>
      </c>
      <c r="AO260" s="116">
        <f t="shared" si="826"/>
        <v>0</v>
      </c>
      <c r="AP260" s="116">
        <f t="shared" si="826"/>
        <v>0</v>
      </c>
      <c r="AQ260" s="116">
        <f t="shared" si="826"/>
        <v>0</v>
      </c>
      <c r="AR260" s="116">
        <f t="shared" si="826"/>
        <v>0</v>
      </c>
      <c r="AS260" s="116">
        <f t="shared" si="826"/>
        <v>0</v>
      </c>
      <c r="AT260" s="116">
        <f t="shared" si="826"/>
        <v>0</v>
      </c>
      <c r="AU260" s="116">
        <f t="shared" si="826"/>
        <v>0</v>
      </c>
      <c r="AV260" s="116">
        <f t="shared" si="826"/>
        <v>0</v>
      </c>
      <c r="AW260" s="116">
        <f t="shared" si="826"/>
        <v>0</v>
      </c>
      <c r="AX260" s="116">
        <f t="shared" ref="AX260:BA262" si="832">AX261</f>
        <v>0</v>
      </c>
      <c r="AY260" s="116">
        <f t="shared" si="832"/>
        <v>0</v>
      </c>
      <c r="AZ260" s="116">
        <f t="shared" si="832"/>
        <v>0</v>
      </c>
      <c r="BA260" s="116">
        <f t="shared" si="832"/>
        <v>0</v>
      </c>
      <c r="BB260" s="116">
        <f t="shared" si="827"/>
        <v>0</v>
      </c>
      <c r="BC260" s="116">
        <f t="shared" si="827"/>
        <v>0</v>
      </c>
      <c r="BD260" s="116">
        <f t="shared" si="826"/>
        <v>0</v>
      </c>
      <c r="BE260" s="116">
        <f t="shared" si="828"/>
        <v>0</v>
      </c>
      <c r="BF260" s="116">
        <f t="shared" si="828"/>
        <v>0</v>
      </c>
      <c r="BG260" s="116">
        <f t="shared" si="828"/>
        <v>0</v>
      </c>
      <c r="BH260" s="116">
        <f t="shared" si="828"/>
        <v>0</v>
      </c>
      <c r="BI260" s="116">
        <f t="shared" si="828"/>
        <v>0</v>
      </c>
      <c r="BJ260" s="116">
        <f t="shared" si="828"/>
        <v>0</v>
      </c>
      <c r="BK260" s="116">
        <f t="shared" si="828"/>
        <v>0</v>
      </c>
      <c r="BL260" s="116">
        <f t="shared" si="828"/>
        <v>0</v>
      </c>
      <c r="BM260" s="116">
        <f t="shared" si="828"/>
        <v>0</v>
      </c>
      <c r="BN260" s="116">
        <f t="shared" si="828"/>
        <v>0</v>
      </c>
      <c r="BO260" s="116">
        <f t="shared" si="828"/>
        <v>0</v>
      </c>
      <c r="BP260" s="116">
        <f t="shared" si="829"/>
        <v>0</v>
      </c>
      <c r="BQ260" s="116">
        <f t="shared" si="829"/>
        <v>0</v>
      </c>
      <c r="BR260" s="116">
        <f t="shared" si="829"/>
        <v>0</v>
      </c>
      <c r="BS260" s="116">
        <f t="shared" si="829"/>
        <v>0</v>
      </c>
      <c r="BT260" s="116">
        <f t="shared" si="829"/>
        <v>0</v>
      </c>
      <c r="BU260" s="116">
        <f t="shared" si="829"/>
        <v>0</v>
      </c>
      <c r="BV260" s="116">
        <f t="shared" si="829"/>
        <v>0</v>
      </c>
      <c r="BW260" s="116">
        <f t="shared" si="829"/>
        <v>0</v>
      </c>
      <c r="BX260" s="116">
        <f t="shared" si="829"/>
        <v>0</v>
      </c>
      <c r="BY260" s="116">
        <f t="shared" si="829"/>
        <v>0</v>
      </c>
      <c r="BZ260" s="116">
        <f t="shared" si="829"/>
        <v>0</v>
      </c>
      <c r="CA260" s="116">
        <f t="shared" si="829"/>
        <v>0</v>
      </c>
      <c r="CB260" s="116">
        <f t="shared" si="830"/>
        <v>0</v>
      </c>
      <c r="CC260" s="116">
        <f t="shared" si="830"/>
        <v>0</v>
      </c>
      <c r="CD260" s="116">
        <f t="shared" si="830"/>
        <v>0</v>
      </c>
      <c r="CE260" s="116">
        <f t="shared" si="830"/>
        <v>0</v>
      </c>
      <c r="CF260" s="116">
        <f t="shared" si="830"/>
        <v>0</v>
      </c>
      <c r="CG260" s="116">
        <f t="shared" si="830"/>
        <v>0</v>
      </c>
      <c r="CH260" s="116">
        <f t="shared" si="830"/>
        <v>0</v>
      </c>
      <c r="CI260" s="116">
        <f t="shared" si="830"/>
        <v>0</v>
      </c>
      <c r="CJ260" s="116">
        <f t="shared" si="830"/>
        <v>0</v>
      </c>
      <c r="CK260" s="116">
        <f t="shared" si="830"/>
        <v>0</v>
      </c>
      <c r="CL260" s="191">
        <f t="shared" si="830"/>
        <v>0</v>
      </c>
      <c r="CM260" s="191">
        <f t="shared" si="830"/>
        <v>0</v>
      </c>
      <c r="CN260" s="206"/>
      <c r="CO260" s="206"/>
      <c r="CP260" s="210" t="e">
        <f t="shared" si="663"/>
        <v>#DIV/0!</v>
      </c>
      <c r="CQ260" s="210" t="e">
        <f t="shared" si="664"/>
        <v>#DIV/0!</v>
      </c>
    </row>
    <row r="261" spans="1:95" s="149" customFormat="1" ht="44.25" hidden="1" customHeight="1">
      <c r="A261" s="113" t="s">
        <v>80</v>
      </c>
      <c r="B261" s="114" t="s">
        <v>14</v>
      </c>
      <c r="C261" s="114" t="s">
        <v>75</v>
      </c>
      <c r="D261" s="147" t="s">
        <v>139</v>
      </c>
      <c r="E261" s="155"/>
      <c r="F261" s="116">
        <f t="shared" si="831"/>
        <v>0</v>
      </c>
      <c r="G261" s="116">
        <f t="shared" si="831"/>
        <v>0</v>
      </c>
      <c r="H261" s="116">
        <f t="shared" si="824"/>
        <v>0</v>
      </c>
      <c r="I261" s="116">
        <f t="shared" si="824"/>
        <v>0</v>
      </c>
      <c r="J261" s="116">
        <f t="shared" si="824"/>
        <v>0</v>
      </c>
      <c r="K261" s="116">
        <f t="shared" si="824"/>
        <v>0</v>
      </c>
      <c r="L261" s="116">
        <f t="shared" si="824"/>
        <v>0</v>
      </c>
      <c r="M261" s="116">
        <f t="shared" si="824"/>
        <v>0</v>
      </c>
      <c r="N261" s="116">
        <f t="shared" si="824"/>
        <v>0</v>
      </c>
      <c r="O261" s="116">
        <f t="shared" si="824"/>
        <v>0</v>
      </c>
      <c r="P261" s="116">
        <f t="shared" si="824"/>
        <v>0</v>
      </c>
      <c r="Q261" s="116">
        <f t="shared" si="824"/>
        <v>0</v>
      </c>
      <c r="R261" s="116">
        <f t="shared" si="824"/>
        <v>0</v>
      </c>
      <c r="S261" s="116">
        <f t="shared" si="824"/>
        <v>0</v>
      </c>
      <c r="T261" s="116">
        <f t="shared" si="825"/>
        <v>0</v>
      </c>
      <c r="U261" s="116">
        <f t="shared" si="825"/>
        <v>0</v>
      </c>
      <c r="V261" s="116">
        <f t="shared" si="825"/>
        <v>0</v>
      </c>
      <c r="W261" s="116">
        <f t="shared" si="825"/>
        <v>0</v>
      </c>
      <c r="X261" s="116">
        <f t="shared" si="825"/>
        <v>0</v>
      </c>
      <c r="Y261" s="116">
        <f t="shared" si="825"/>
        <v>0</v>
      </c>
      <c r="Z261" s="116">
        <f t="shared" si="825"/>
        <v>0</v>
      </c>
      <c r="AA261" s="116">
        <f t="shared" si="825"/>
        <v>0</v>
      </c>
      <c r="AB261" s="116">
        <f t="shared" si="825"/>
        <v>0</v>
      </c>
      <c r="AC261" s="116">
        <f t="shared" si="825"/>
        <v>0</v>
      </c>
      <c r="AD261" s="116">
        <f t="shared" si="825"/>
        <v>0</v>
      </c>
      <c r="AE261" s="116">
        <f t="shared" si="825"/>
        <v>0</v>
      </c>
      <c r="AF261" s="116">
        <f t="shared" si="826"/>
        <v>0</v>
      </c>
      <c r="AG261" s="116">
        <f t="shared" si="826"/>
        <v>0</v>
      </c>
      <c r="AH261" s="116">
        <f t="shared" si="826"/>
        <v>0</v>
      </c>
      <c r="AI261" s="116">
        <f t="shared" si="826"/>
        <v>0</v>
      </c>
      <c r="AJ261" s="116">
        <f t="shared" si="826"/>
        <v>0</v>
      </c>
      <c r="AK261" s="116">
        <f t="shared" si="826"/>
        <v>0</v>
      </c>
      <c r="AL261" s="116">
        <f t="shared" si="826"/>
        <v>0</v>
      </c>
      <c r="AM261" s="116">
        <f t="shared" si="826"/>
        <v>0</v>
      </c>
      <c r="AN261" s="116">
        <f t="shared" si="826"/>
        <v>0</v>
      </c>
      <c r="AO261" s="116">
        <f t="shared" si="826"/>
        <v>0</v>
      </c>
      <c r="AP261" s="116">
        <f t="shared" si="826"/>
        <v>0</v>
      </c>
      <c r="AQ261" s="116">
        <f t="shared" si="826"/>
        <v>0</v>
      </c>
      <c r="AR261" s="116">
        <f t="shared" si="826"/>
        <v>0</v>
      </c>
      <c r="AS261" s="116">
        <f t="shared" si="826"/>
        <v>0</v>
      </c>
      <c r="AT261" s="116">
        <f t="shared" si="826"/>
        <v>0</v>
      </c>
      <c r="AU261" s="116">
        <f t="shared" si="826"/>
        <v>0</v>
      </c>
      <c r="AV261" s="116">
        <f t="shared" si="826"/>
        <v>0</v>
      </c>
      <c r="AW261" s="116">
        <f t="shared" si="826"/>
        <v>0</v>
      </c>
      <c r="AX261" s="116">
        <f t="shared" si="832"/>
        <v>0</v>
      </c>
      <c r="AY261" s="116">
        <f t="shared" si="832"/>
        <v>0</v>
      </c>
      <c r="AZ261" s="116">
        <f t="shared" si="832"/>
        <v>0</v>
      </c>
      <c r="BA261" s="116">
        <f t="shared" si="832"/>
        <v>0</v>
      </c>
      <c r="BB261" s="116">
        <f t="shared" si="827"/>
        <v>0</v>
      </c>
      <c r="BC261" s="116">
        <f t="shared" si="827"/>
        <v>0</v>
      </c>
      <c r="BD261" s="116">
        <f t="shared" si="828"/>
        <v>0</v>
      </c>
      <c r="BE261" s="116">
        <f t="shared" si="828"/>
        <v>0</v>
      </c>
      <c r="BF261" s="116">
        <f t="shared" si="828"/>
        <v>0</v>
      </c>
      <c r="BG261" s="116">
        <f t="shared" si="828"/>
        <v>0</v>
      </c>
      <c r="BH261" s="116">
        <f t="shared" si="828"/>
        <v>0</v>
      </c>
      <c r="BI261" s="116">
        <f t="shared" si="828"/>
        <v>0</v>
      </c>
      <c r="BJ261" s="116">
        <f t="shared" si="828"/>
        <v>0</v>
      </c>
      <c r="BK261" s="116">
        <f t="shared" si="828"/>
        <v>0</v>
      </c>
      <c r="BL261" s="116">
        <f t="shared" si="828"/>
        <v>0</v>
      </c>
      <c r="BM261" s="116">
        <f t="shared" si="828"/>
        <v>0</v>
      </c>
      <c r="BN261" s="116">
        <f t="shared" si="828"/>
        <v>0</v>
      </c>
      <c r="BO261" s="116">
        <f t="shared" si="828"/>
        <v>0</v>
      </c>
      <c r="BP261" s="116">
        <f t="shared" si="829"/>
        <v>0</v>
      </c>
      <c r="BQ261" s="116">
        <f t="shared" si="829"/>
        <v>0</v>
      </c>
      <c r="BR261" s="116">
        <f t="shared" si="829"/>
        <v>0</v>
      </c>
      <c r="BS261" s="116">
        <f t="shared" si="829"/>
        <v>0</v>
      </c>
      <c r="BT261" s="116">
        <f t="shared" si="829"/>
        <v>0</v>
      </c>
      <c r="BU261" s="116">
        <f t="shared" si="829"/>
        <v>0</v>
      </c>
      <c r="BV261" s="116">
        <f t="shared" si="829"/>
        <v>0</v>
      </c>
      <c r="BW261" s="116">
        <f t="shared" si="829"/>
        <v>0</v>
      </c>
      <c r="BX261" s="116">
        <f t="shared" si="829"/>
        <v>0</v>
      </c>
      <c r="BY261" s="116">
        <f t="shared" si="829"/>
        <v>0</v>
      </c>
      <c r="BZ261" s="116">
        <f t="shared" si="829"/>
        <v>0</v>
      </c>
      <c r="CA261" s="116">
        <f t="shared" si="829"/>
        <v>0</v>
      </c>
      <c r="CB261" s="116">
        <f t="shared" si="830"/>
        <v>0</v>
      </c>
      <c r="CC261" s="116">
        <f t="shared" si="830"/>
        <v>0</v>
      </c>
      <c r="CD261" s="116">
        <f t="shared" si="830"/>
        <v>0</v>
      </c>
      <c r="CE261" s="116">
        <f t="shared" si="830"/>
        <v>0</v>
      </c>
      <c r="CF261" s="116">
        <f t="shared" si="830"/>
        <v>0</v>
      </c>
      <c r="CG261" s="116">
        <f t="shared" si="830"/>
        <v>0</v>
      </c>
      <c r="CH261" s="116">
        <f t="shared" si="830"/>
        <v>0</v>
      </c>
      <c r="CI261" s="116">
        <f t="shared" si="830"/>
        <v>0</v>
      </c>
      <c r="CJ261" s="116">
        <f t="shared" si="830"/>
        <v>0</v>
      </c>
      <c r="CK261" s="116">
        <f t="shared" si="830"/>
        <v>0</v>
      </c>
      <c r="CL261" s="191">
        <f t="shared" si="830"/>
        <v>0</v>
      </c>
      <c r="CM261" s="191">
        <f t="shared" si="830"/>
        <v>0</v>
      </c>
      <c r="CN261" s="206"/>
      <c r="CO261" s="206"/>
      <c r="CP261" s="210" t="e">
        <f t="shared" si="663"/>
        <v>#DIV/0!</v>
      </c>
      <c r="CQ261" s="210" t="e">
        <f t="shared" si="664"/>
        <v>#DIV/0!</v>
      </c>
    </row>
    <row r="262" spans="1:95" s="149" customFormat="1" ht="44.25" hidden="1" customHeight="1">
      <c r="A262" s="113" t="s">
        <v>35</v>
      </c>
      <c r="B262" s="114" t="s">
        <v>14</v>
      </c>
      <c r="C262" s="114" t="s">
        <v>75</v>
      </c>
      <c r="D262" s="147" t="s">
        <v>139</v>
      </c>
      <c r="E262" s="115">
        <v>200</v>
      </c>
      <c r="F262" s="116">
        <f t="shared" si="831"/>
        <v>0</v>
      </c>
      <c r="G262" s="116">
        <f t="shared" si="831"/>
        <v>0</v>
      </c>
      <c r="H262" s="116">
        <f t="shared" si="824"/>
        <v>0</v>
      </c>
      <c r="I262" s="116">
        <f t="shared" si="824"/>
        <v>0</v>
      </c>
      <c r="J262" s="116">
        <f t="shared" si="824"/>
        <v>0</v>
      </c>
      <c r="K262" s="116">
        <f t="shared" si="824"/>
        <v>0</v>
      </c>
      <c r="L262" s="116">
        <f t="shared" si="824"/>
        <v>0</v>
      </c>
      <c r="M262" s="116">
        <f t="shared" si="824"/>
        <v>0</v>
      </c>
      <c r="N262" s="116">
        <f t="shared" si="824"/>
        <v>0</v>
      </c>
      <c r="O262" s="116">
        <f t="shared" si="824"/>
        <v>0</v>
      </c>
      <c r="P262" s="116">
        <f t="shared" si="824"/>
        <v>0</v>
      </c>
      <c r="Q262" s="116">
        <f t="shared" si="824"/>
        <v>0</v>
      </c>
      <c r="R262" s="116">
        <f t="shared" si="824"/>
        <v>0</v>
      </c>
      <c r="S262" s="116">
        <f t="shared" si="824"/>
        <v>0</v>
      </c>
      <c r="T262" s="116">
        <f t="shared" si="825"/>
        <v>0</v>
      </c>
      <c r="U262" s="116">
        <f t="shared" si="825"/>
        <v>0</v>
      </c>
      <c r="V262" s="116">
        <f t="shared" si="825"/>
        <v>0</v>
      </c>
      <c r="W262" s="116">
        <f t="shared" si="825"/>
        <v>0</v>
      </c>
      <c r="X262" s="116">
        <f t="shared" si="825"/>
        <v>0</v>
      </c>
      <c r="Y262" s="116">
        <f t="shared" si="825"/>
        <v>0</v>
      </c>
      <c r="Z262" s="116">
        <f t="shared" si="825"/>
        <v>0</v>
      </c>
      <c r="AA262" s="116">
        <f t="shared" si="825"/>
        <v>0</v>
      </c>
      <c r="AB262" s="116">
        <f t="shared" si="825"/>
        <v>0</v>
      </c>
      <c r="AC262" s="116">
        <f t="shared" si="825"/>
        <v>0</v>
      </c>
      <c r="AD262" s="116">
        <f t="shared" si="825"/>
        <v>0</v>
      </c>
      <c r="AE262" s="116">
        <f t="shared" si="825"/>
        <v>0</v>
      </c>
      <c r="AF262" s="116">
        <f t="shared" si="826"/>
        <v>0</v>
      </c>
      <c r="AG262" s="116">
        <f t="shared" si="826"/>
        <v>0</v>
      </c>
      <c r="AH262" s="116">
        <f t="shared" si="826"/>
        <v>0</v>
      </c>
      <c r="AI262" s="116">
        <f t="shared" si="826"/>
        <v>0</v>
      </c>
      <c r="AJ262" s="116">
        <f t="shared" si="826"/>
        <v>0</v>
      </c>
      <c r="AK262" s="116">
        <f t="shared" si="826"/>
        <v>0</v>
      </c>
      <c r="AL262" s="116">
        <f t="shared" si="826"/>
        <v>0</v>
      </c>
      <c r="AM262" s="116">
        <f t="shared" si="826"/>
        <v>0</v>
      </c>
      <c r="AN262" s="116">
        <f t="shared" si="826"/>
        <v>0</v>
      </c>
      <c r="AO262" s="116">
        <f t="shared" si="826"/>
        <v>0</v>
      </c>
      <c r="AP262" s="116">
        <f t="shared" si="826"/>
        <v>0</v>
      </c>
      <c r="AQ262" s="116">
        <f t="shared" si="826"/>
        <v>0</v>
      </c>
      <c r="AR262" s="116">
        <f t="shared" si="826"/>
        <v>0</v>
      </c>
      <c r="AS262" s="116">
        <f t="shared" si="826"/>
        <v>0</v>
      </c>
      <c r="AT262" s="116">
        <f t="shared" si="826"/>
        <v>0</v>
      </c>
      <c r="AU262" s="116">
        <f t="shared" si="826"/>
        <v>0</v>
      </c>
      <c r="AV262" s="116">
        <f t="shared" si="826"/>
        <v>0</v>
      </c>
      <c r="AW262" s="116">
        <f t="shared" si="826"/>
        <v>0</v>
      </c>
      <c r="AX262" s="116">
        <f t="shared" si="832"/>
        <v>0</v>
      </c>
      <c r="AY262" s="116">
        <f t="shared" si="832"/>
        <v>0</v>
      </c>
      <c r="AZ262" s="116">
        <f t="shared" si="832"/>
        <v>0</v>
      </c>
      <c r="BA262" s="116">
        <f t="shared" si="832"/>
        <v>0</v>
      </c>
      <c r="BB262" s="116">
        <f t="shared" si="827"/>
        <v>0</v>
      </c>
      <c r="BC262" s="116">
        <f t="shared" si="827"/>
        <v>0</v>
      </c>
      <c r="BD262" s="116">
        <f t="shared" si="828"/>
        <v>0</v>
      </c>
      <c r="BE262" s="116">
        <f t="shared" si="828"/>
        <v>0</v>
      </c>
      <c r="BF262" s="116">
        <f t="shared" si="828"/>
        <v>0</v>
      </c>
      <c r="BG262" s="116">
        <f t="shared" si="828"/>
        <v>0</v>
      </c>
      <c r="BH262" s="116">
        <f t="shared" si="828"/>
        <v>0</v>
      </c>
      <c r="BI262" s="116">
        <f t="shared" si="828"/>
        <v>0</v>
      </c>
      <c r="BJ262" s="116">
        <f t="shared" si="828"/>
        <v>0</v>
      </c>
      <c r="BK262" s="116">
        <f t="shared" si="828"/>
        <v>0</v>
      </c>
      <c r="BL262" s="116">
        <f t="shared" si="828"/>
        <v>0</v>
      </c>
      <c r="BM262" s="116">
        <f t="shared" si="828"/>
        <v>0</v>
      </c>
      <c r="BN262" s="116">
        <f t="shared" si="828"/>
        <v>0</v>
      </c>
      <c r="BO262" s="116">
        <f t="shared" si="828"/>
        <v>0</v>
      </c>
      <c r="BP262" s="116">
        <f t="shared" si="829"/>
        <v>0</v>
      </c>
      <c r="BQ262" s="116">
        <f t="shared" si="829"/>
        <v>0</v>
      </c>
      <c r="BR262" s="116">
        <f t="shared" si="829"/>
        <v>0</v>
      </c>
      <c r="BS262" s="116">
        <f t="shared" si="829"/>
        <v>0</v>
      </c>
      <c r="BT262" s="116">
        <f t="shared" si="829"/>
        <v>0</v>
      </c>
      <c r="BU262" s="116">
        <f t="shared" si="829"/>
        <v>0</v>
      </c>
      <c r="BV262" s="116">
        <f t="shared" si="829"/>
        <v>0</v>
      </c>
      <c r="BW262" s="116">
        <f t="shared" si="829"/>
        <v>0</v>
      </c>
      <c r="BX262" s="116">
        <f t="shared" si="829"/>
        <v>0</v>
      </c>
      <c r="BY262" s="116">
        <f t="shared" si="829"/>
        <v>0</v>
      </c>
      <c r="BZ262" s="116">
        <f t="shared" si="829"/>
        <v>0</v>
      </c>
      <c r="CA262" s="116">
        <f t="shared" si="829"/>
        <v>0</v>
      </c>
      <c r="CB262" s="116">
        <f t="shared" si="830"/>
        <v>0</v>
      </c>
      <c r="CC262" s="116">
        <f t="shared" si="830"/>
        <v>0</v>
      </c>
      <c r="CD262" s="116">
        <f t="shared" si="830"/>
        <v>0</v>
      </c>
      <c r="CE262" s="116">
        <f t="shared" si="830"/>
        <v>0</v>
      </c>
      <c r="CF262" s="116">
        <f t="shared" si="830"/>
        <v>0</v>
      </c>
      <c r="CG262" s="116">
        <f t="shared" si="830"/>
        <v>0</v>
      </c>
      <c r="CH262" s="116">
        <f t="shared" si="830"/>
        <v>0</v>
      </c>
      <c r="CI262" s="116">
        <f t="shared" si="830"/>
        <v>0</v>
      </c>
      <c r="CJ262" s="116">
        <f t="shared" si="830"/>
        <v>0</v>
      </c>
      <c r="CK262" s="116">
        <f t="shared" si="830"/>
        <v>0</v>
      </c>
      <c r="CL262" s="191">
        <f t="shared" si="830"/>
        <v>0</v>
      </c>
      <c r="CM262" s="191">
        <f t="shared" si="830"/>
        <v>0</v>
      </c>
      <c r="CN262" s="206"/>
      <c r="CO262" s="206"/>
      <c r="CP262" s="210" t="e">
        <f t="shared" si="663"/>
        <v>#DIV/0!</v>
      </c>
      <c r="CQ262" s="210" t="e">
        <f t="shared" si="664"/>
        <v>#DIV/0!</v>
      </c>
    </row>
    <row r="263" spans="1:95" s="149" customFormat="1" ht="44.25" hidden="1" customHeight="1">
      <c r="A263" s="140" t="s">
        <v>36</v>
      </c>
      <c r="B263" s="114" t="s">
        <v>14</v>
      </c>
      <c r="C263" s="114" t="s">
        <v>75</v>
      </c>
      <c r="D263" s="147" t="s">
        <v>139</v>
      </c>
      <c r="E263" s="115">
        <v>240</v>
      </c>
      <c r="F263" s="116"/>
      <c r="G263" s="116"/>
      <c r="H263" s="116"/>
      <c r="I263" s="116"/>
      <c r="J263" s="116"/>
      <c r="K263" s="116"/>
      <c r="L263" s="116">
        <f>F263+H263+I263+J263+K263</f>
        <v>0</v>
      </c>
      <c r="M263" s="116">
        <f>G263+K263</f>
        <v>0</v>
      </c>
      <c r="N263" s="116"/>
      <c r="O263" s="116"/>
      <c r="P263" s="116"/>
      <c r="Q263" s="116"/>
      <c r="R263" s="116">
        <f>L263+N263+O263+P263+Q263</f>
        <v>0</v>
      </c>
      <c r="S263" s="116">
        <f>M263+Q263</f>
        <v>0</v>
      </c>
      <c r="T263" s="116"/>
      <c r="U263" s="116"/>
      <c r="V263" s="116"/>
      <c r="W263" s="116"/>
      <c r="X263" s="116">
        <f>R263+T263+U263+V263+W263</f>
        <v>0</v>
      </c>
      <c r="Y263" s="116">
        <f>S263+W263</f>
        <v>0</v>
      </c>
      <c r="Z263" s="116"/>
      <c r="AA263" s="116"/>
      <c r="AB263" s="116"/>
      <c r="AC263" s="116"/>
      <c r="AD263" s="116">
        <f>X263+Z263+AA263+AB263+AC263</f>
        <v>0</v>
      </c>
      <c r="AE263" s="116">
        <f>Y263+AC263</f>
        <v>0</v>
      </c>
      <c r="AF263" s="116"/>
      <c r="AG263" s="116"/>
      <c r="AH263" s="116"/>
      <c r="AI263" s="116"/>
      <c r="AJ263" s="116">
        <f>AD263+AF263+AG263+AH263+AI263</f>
        <v>0</v>
      </c>
      <c r="AK263" s="116">
        <f>AE263+AI263</f>
        <v>0</v>
      </c>
      <c r="AL263" s="116"/>
      <c r="AM263" s="116"/>
      <c r="AN263" s="116"/>
      <c r="AO263" s="116"/>
      <c r="AP263" s="116">
        <f>AJ263+AL263+AM263+AN263+AO263</f>
        <v>0</v>
      </c>
      <c r="AQ263" s="116">
        <f>AK263+AO263</f>
        <v>0</v>
      </c>
      <c r="AR263" s="116"/>
      <c r="AS263" s="116"/>
      <c r="AT263" s="116"/>
      <c r="AU263" s="116"/>
      <c r="AV263" s="116">
        <f>AP263+AR263+AS263+AT263+AU263</f>
        <v>0</v>
      </c>
      <c r="AW263" s="116">
        <f>AQ263+AU263</f>
        <v>0</v>
      </c>
      <c r="AX263" s="116"/>
      <c r="AY263" s="116"/>
      <c r="AZ263" s="116"/>
      <c r="BA263" s="116"/>
      <c r="BB263" s="116">
        <f>AV263+AX263+AY263+AZ263+BA263</f>
        <v>0</v>
      </c>
      <c r="BC263" s="116">
        <f>AW263+BA263</f>
        <v>0</v>
      </c>
      <c r="BD263" s="116"/>
      <c r="BE263" s="116"/>
      <c r="BF263" s="116"/>
      <c r="BG263" s="116"/>
      <c r="BH263" s="116">
        <f>BB263+BD263+BE263+BF263+BG263</f>
        <v>0</v>
      </c>
      <c r="BI263" s="116">
        <f>BC263+BG263</f>
        <v>0</v>
      </c>
      <c r="BJ263" s="116"/>
      <c r="BK263" s="116"/>
      <c r="BL263" s="116"/>
      <c r="BM263" s="116"/>
      <c r="BN263" s="116">
        <f>BH263+BJ263+BK263+BL263+BM263</f>
        <v>0</v>
      </c>
      <c r="BO263" s="116">
        <f>BI263+BM263</f>
        <v>0</v>
      </c>
      <c r="BP263" s="116"/>
      <c r="BQ263" s="116"/>
      <c r="BR263" s="116"/>
      <c r="BS263" s="116"/>
      <c r="BT263" s="116">
        <f>BN263+BP263+BQ263+BR263+BS263</f>
        <v>0</v>
      </c>
      <c r="BU263" s="116">
        <f>BO263+BS263</f>
        <v>0</v>
      </c>
      <c r="BV263" s="116"/>
      <c r="BW263" s="116"/>
      <c r="BX263" s="116"/>
      <c r="BY263" s="116"/>
      <c r="BZ263" s="116">
        <f>BT263+BV263+BW263+BX263+BY263</f>
        <v>0</v>
      </c>
      <c r="CA263" s="116">
        <f>BU263+BY263</f>
        <v>0</v>
      </c>
      <c r="CB263" s="116"/>
      <c r="CC263" s="116"/>
      <c r="CD263" s="116"/>
      <c r="CE263" s="116"/>
      <c r="CF263" s="116">
        <f>BZ263+CB263+CC263+CD263+CE263</f>
        <v>0</v>
      </c>
      <c r="CG263" s="116">
        <f>CA263+CE263</f>
        <v>0</v>
      </c>
      <c r="CH263" s="116"/>
      <c r="CI263" s="116"/>
      <c r="CJ263" s="116"/>
      <c r="CK263" s="116"/>
      <c r="CL263" s="191">
        <f>CF263+CH263+CI263+CJ263+CK263</f>
        <v>0</v>
      </c>
      <c r="CM263" s="191">
        <f>CG263+CK263</f>
        <v>0</v>
      </c>
      <c r="CN263" s="206"/>
      <c r="CO263" s="206"/>
      <c r="CP263" s="210" t="e">
        <f t="shared" si="663"/>
        <v>#DIV/0!</v>
      </c>
      <c r="CQ263" s="210" t="e">
        <f t="shared" si="664"/>
        <v>#DIV/0!</v>
      </c>
    </row>
    <row r="264" spans="1:95" ht="82.5">
      <c r="A264" s="54" t="s">
        <v>140</v>
      </c>
      <c r="B264" s="27" t="s">
        <v>14</v>
      </c>
      <c r="C264" s="27" t="s">
        <v>75</v>
      </c>
      <c r="D264" s="29" t="s">
        <v>141</v>
      </c>
      <c r="E264" s="27"/>
      <c r="F264" s="1">
        <f>F265+F273</f>
        <v>12288</v>
      </c>
      <c r="G264" s="1">
        <f>G265+G273</f>
        <v>0</v>
      </c>
      <c r="H264" s="1">
        <f t="shared" ref="H264:M264" si="833">H265+H273</f>
        <v>0</v>
      </c>
      <c r="I264" s="1">
        <f t="shared" si="833"/>
        <v>0</v>
      </c>
      <c r="J264" s="1">
        <f t="shared" si="833"/>
        <v>0</v>
      </c>
      <c r="K264" s="1">
        <f t="shared" si="833"/>
        <v>0</v>
      </c>
      <c r="L264" s="1">
        <f t="shared" si="833"/>
        <v>12288</v>
      </c>
      <c r="M264" s="1">
        <f t="shared" si="833"/>
        <v>0</v>
      </c>
      <c r="N264" s="1">
        <f t="shared" ref="N264:S264" si="834">N265+N273</f>
        <v>0</v>
      </c>
      <c r="O264" s="1">
        <f t="shared" si="834"/>
        <v>0</v>
      </c>
      <c r="P264" s="1">
        <f t="shared" si="834"/>
        <v>0</v>
      </c>
      <c r="Q264" s="1">
        <f t="shared" si="834"/>
        <v>0</v>
      </c>
      <c r="R264" s="1">
        <f t="shared" si="834"/>
        <v>12288</v>
      </c>
      <c r="S264" s="1">
        <f t="shared" si="834"/>
        <v>0</v>
      </c>
      <c r="T264" s="1">
        <f t="shared" ref="T264:Y264" si="835">T265+T273</f>
        <v>0</v>
      </c>
      <c r="U264" s="1">
        <f t="shared" si="835"/>
        <v>0</v>
      </c>
      <c r="V264" s="1">
        <f t="shared" si="835"/>
        <v>0</v>
      </c>
      <c r="W264" s="1">
        <f t="shared" si="835"/>
        <v>0</v>
      </c>
      <c r="X264" s="1">
        <f t="shared" si="835"/>
        <v>12288</v>
      </c>
      <c r="Y264" s="1">
        <f t="shared" si="835"/>
        <v>0</v>
      </c>
      <c r="Z264" s="1">
        <f t="shared" ref="Z264:AE264" si="836">Z265+Z273</f>
        <v>0</v>
      </c>
      <c r="AA264" s="1">
        <f t="shared" si="836"/>
        <v>-2</v>
      </c>
      <c r="AB264" s="1">
        <f t="shared" si="836"/>
        <v>0</v>
      </c>
      <c r="AC264" s="1">
        <f t="shared" si="836"/>
        <v>0</v>
      </c>
      <c r="AD264" s="1">
        <f t="shared" si="836"/>
        <v>12286</v>
      </c>
      <c r="AE264" s="1">
        <f t="shared" si="836"/>
        <v>0</v>
      </c>
      <c r="AF264" s="1">
        <f t="shared" ref="AF264:AK264" si="837">AF265+AF273</f>
        <v>0</v>
      </c>
      <c r="AG264" s="1">
        <f t="shared" si="837"/>
        <v>0</v>
      </c>
      <c r="AH264" s="1">
        <f t="shared" si="837"/>
        <v>0</v>
      </c>
      <c r="AI264" s="1">
        <f t="shared" si="837"/>
        <v>0</v>
      </c>
      <c r="AJ264" s="1">
        <f t="shared" si="837"/>
        <v>12286</v>
      </c>
      <c r="AK264" s="1">
        <f t="shared" si="837"/>
        <v>0</v>
      </c>
      <c r="AL264" s="1">
        <f t="shared" ref="AL264:AQ264" si="838">AL265+AL273</f>
        <v>0</v>
      </c>
      <c r="AM264" s="1">
        <f t="shared" si="838"/>
        <v>-10</v>
      </c>
      <c r="AN264" s="1">
        <f t="shared" si="838"/>
        <v>0</v>
      </c>
      <c r="AO264" s="1">
        <f t="shared" si="838"/>
        <v>0</v>
      </c>
      <c r="AP264" s="1">
        <f t="shared" si="838"/>
        <v>12276</v>
      </c>
      <c r="AQ264" s="1">
        <f t="shared" si="838"/>
        <v>0</v>
      </c>
      <c r="AR264" s="1">
        <f t="shared" ref="AR264:AW264" si="839">AR265+AR273</f>
        <v>0</v>
      </c>
      <c r="AS264" s="1">
        <f t="shared" si="839"/>
        <v>0</v>
      </c>
      <c r="AT264" s="1">
        <f t="shared" si="839"/>
        <v>0</v>
      </c>
      <c r="AU264" s="1">
        <f t="shared" si="839"/>
        <v>0</v>
      </c>
      <c r="AV264" s="1">
        <f t="shared" si="839"/>
        <v>12276</v>
      </c>
      <c r="AW264" s="1">
        <f t="shared" si="839"/>
        <v>0</v>
      </c>
      <c r="AX264" s="1">
        <f t="shared" ref="AX264:BC264" si="840">AX265+AX273</f>
        <v>0</v>
      </c>
      <c r="AY264" s="1">
        <f t="shared" si="840"/>
        <v>0</v>
      </c>
      <c r="AZ264" s="1">
        <f t="shared" si="840"/>
        <v>0</v>
      </c>
      <c r="BA264" s="1">
        <f t="shared" si="840"/>
        <v>32677</v>
      </c>
      <c r="BB264" s="1">
        <f t="shared" si="840"/>
        <v>44953</v>
      </c>
      <c r="BC264" s="1">
        <f t="shared" si="840"/>
        <v>32677</v>
      </c>
      <c r="BD264" s="1">
        <f t="shared" ref="BD264:BI264" si="841">BD265+BD273</f>
        <v>0</v>
      </c>
      <c r="BE264" s="1">
        <f t="shared" si="841"/>
        <v>0</v>
      </c>
      <c r="BF264" s="1">
        <f t="shared" si="841"/>
        <v>0</v>
      </c>
      <c r="BG264" s="1">
        <f t="shared" si="841"/>
        <v>0</v>
      </c>
      <c r="BH264" s="1">
        <f t="shared" si="841"/>
        <v>44953</v>
      </c>
      <c r="BI264" s="1">
        <f t="shared" si="841"/>
        <v>32677</v>
      </c>
      <c r="BJ264" s="1">
        <f t="shared" ref="BJ264:BO264" si="842">BJ265+BJ273</f>
        <v>52</v>
      </c>
      <c r="BK264" s="1">
        <f t="shared" si="842"/>
        <v>-6</v>
      </c>
      <c r="BL264" s="1">
        <f t="shared" si="842"/>
        <v>-1</v>
      </c>
      <c r="BM264" s="1">
        <f t="shared" si="842"/>
        <v>0</v>
      </c>
      <c r="BN264" s="1">
        <f t="shared" si="842"/>
        <v>44998</v>
      </c>
      <c r="BO264" s="1">
        <f t="shared" si="842"/>
        <v>32677</v>
      </c>
      <c r="BP264" s="1">
        <f t="shared" ref="BP264:BU264" si="843">BP265+BP273</f>
        <v>0</v>
      </c>
      <c r="BQ264" s="1">
        <f t="shared" si="843"/>
        <v>0</v>
      </c>
      <c r="BR264" s="1">
        <f t="shared" si="843"/>
        <v>0</v>
      </c>
      <c r="BS264" s="1">
        <f t="shared" si="843"/>
        <v>0</v>
      </c>
      <c r="BT264" s="1">
        <f t="shared" si="843"/>
        <v>44998</v>
      </c>
      <c r="BU264" s="1">
        <f t="shared" si="843"/>
        <v>32677</v>
      </c>
      <c r="BV264" s="1">
        <f t="shared" ref="BV264:CA264" si="844">BV265+BV273</f>
        <v>0</v>
      </c>
      <c r="BW264" s="1">
        <f t="shared" si="844"/>
        <v>0</v>
      </c>
      <c r="BX264" s="1">
        <f t="shared" si="844"/>
        <v>0</v>
      </c>
      <c r="BY264" s="1">
        <f t="shared" si="844"/>
        <v>0</v>
      </c>
      <c r="BZ264" s="1">
        <f t="shared" si="844"/>
        <v>44998</v>
      </c>
      <c r="CA264" s="1">
        <f t="shared" si="844"/>
        <v>32677</v>
      </c>
      <c r="CB264" s="97">
        <f t="shared" ref="CB264:CG264" si="845">CB265+CB273</f>
        <v>0</v>
      </c>
      <c r="CC264" s="97">
        <f t="shared" si="845"/>
        <v>-25</v>
      </c>
      <c r="CD264" s="97">
        <f t="shared" si="845"/>
        <v>0</v>
      </c>
      <c r="CE264" s="97">
        <f t="shared" si="845"/>
        <v>0</v>
      </c>
      <c r="CF264" s="124">
        <f t="shared" si="845"/>
        <v>44973</v>
      </c>
      <c r="CG264" s="124">
        <f t="shared" si="845"/>
        <v>32677</v>
      </c>
      <c r="CH264" s="97">
        <f t="shared" ref="CH264:CM264" si="846">CH265+CH273</f>
        <v>0</v>
      </c>
      <c r="CI264" s="97">
        <f t="shared" si="846"/>
        <v>-174</v>
      </c>
      <c r="CJ264" s="97">
        <f t="shared" si="846"/>
        <v>-178</v>
      </c>
      <c r="CK264" s="97">
        <f t="shared" si="846"/>
        <v>1858</v>
      </c>
      <c r="CL264" s="191">
        <f t="shared" si="846"/>
        <v>46479</v>
      </c>
      <c r="CM264" s="191">
        <f t="shared" si="846"/>
        <v>34535</v>
      </c>
      <c r="CN264" s="191">
        <f t="shared" ref="CN264:CO264" si="847">CN265+CN273</f>
        <v>45546</v>
      </c>
      <c r="CO264" s="191">
        <f t="shared" si="847"/>
        <v>34338</v>
      </c>
      <c r="CP264" s="210">
        <f t="shared" si="663"/>
        <v>97.992641838249526</v>
      </c>
      <c r="CQ264" s="210">
        <f t="shared" si="664"/>
        <v>99.429564210221514</v>
      </c>
    </row>
    <row r="265" spans="1:95" ht="33">
      <c r="A265" s="54" t="s">
        <v>118</v>
      </c>
      <c r="B265" s="27" t="s">
        <v>14</v>
      </c>
      <c r="C265" s="27" t="s">
        <v>75</v>
      </c>
      <c r="D265" s="29" t="s">
        <v>142</v>
      </c>
      <c r="E265" s="27"/>
      <c r="F265" s="1">
        <f>F266</f>
        <v>12288</v>
      </c>
      <c r="G265" s="1">
        <f>G266</f>
        <v>0</v>
      </c>
      <c r="H265" s="1">
        <f t="shared" ref="H265:BS265" si="848">H266</f>
        <v>0</v>
      </c>
      <c r="I265" s="1">
        <f t="shared" si="848"/>
        <v>0</v>
      </c>
      <c r="J265" s="1">
        <f t="shared" si="848"/>
        <v>0</v>
      </c>
      <c r="K265" s="1">
        <f t="shared" si="848"/>
        <v>0</v>
      </c>
      <c r="L265" s="1">
        <f t="shared" si="848"/>
        <v>12288</v>
      </c>
      <c r="M265" s="1">
        <f t="shared" si="848"/>
        <v>0</v>
      </c>
      <c r="N265" s="1">
        <f t="shared" si="848"/>
        <v>0</v>
      </c>
      <c r="O265" s="1">
        <f t="shared" si="848"/>
        <v>0</v>
      </c>
      <c r="P265" s="1">
        <f t="shared" si="848"/>
        <v>0</v>
      </c>
      <c r="Q265" s="1">
        <f t="shared" si="848"/>
        <v>0</v>
      </c>
      <c r="R265" s="1">
        <f t="shared" si="848"/>
        <v>12288</v>
      </c>
      <c r="S265" s="1">
        <f t="shared" si="848"/>
        <v>0</v>
      </c>
      <c r="T265" s="1">
        <f t="shared" si="848"/>
        <v>0</v>
      </c>
      <c r="U265" s="1">
        <f t="shared" si="848"/>
        <v>0</v>
      </c>
      <c r="V265" s="1">
        <f t="shared" si="848"/>
        <v>0</v>
      </c>
      <c r="W265" s="1">
        <f t="shared" si="848"/>
        <v>0</v>
      </c>
      <c r="X265" s="1">
        <f t="shared" si="848"/>
        <v>12288</v>
      </c>
      <c r="Y265" s="1">
        <f t="shared" si="848"/>
        <v>0</v>
      </c>
      <c r="Z265" s="1">
        <f t="shared" si="848"/>
        <v>0</v>
      </c>
      <c r="AA265" s="1">
        <f t="shared" si="848"/>
        <v>-2</v>
      </c>
      <c r="AB265" s="1">
        <f t="shared" si="848"/>
        <v>0</v>
      </c>
      <c r="AC265" s="1">
        <f t="shared" si="848"/>
        <v>0</v>
      </c>
      <c r="AD265" s="1">
        <f t="shared" si="848"/>
        <v>12286</v>
      </c>
      <c r="AE265" s="1">
        <f t="shared" si="848"/>
        <v>0</v>
      </c>
      <c r="AF265" s="1">
        <f t="shared" si="848"/>
        <v>0</v>
      </c>
      <c r="AG265" s="1">
        <f t="shared" si="848"/>
        <v>0</v>
      </c>
      <c r="AH265" s="1">
        <f t="shared" si="848"/>
        <v>0</v>
      </c>
      <c r="AI265" s="1">
        <f t="shared" si="848"/>
        <v>0</v>
      </c>
      <c r="AJ265" s="1">
        <f t="shared" si="848"/>
        <v>12286</v>
      </c>
      <c r="AK265" s="1">
        <f t="shared" si="848"/>
        <v>0</v>
      </c>
      <c r="AL265" s="1">
        <f t="shared" si="848"/>
        <v>0</v>
      </c>
      <c r="AM265" s="1">
        <f t="shared" si="848"/>
        <v>-10</v>
      </c>
      <c r="AN265" s="1">
        <f t="shared" si="848"/>
        <v>0</v>
      </c>
      <c r="AO265" s="1">
        <f t="shared" si="848"/>
        <v>0</v>
      </c>
      <c r="AP265" s="1">
        <f t="shared" si="848"/>
        <v>12276</v>
      </c>
      <c r="AQ265" s="1">
        <f t="shared" si="848"/>
        <v>0</v>
      </c>
      <c r="AR265" s="1">
        <f t="shared" si="848"/>
        <v>0</v>
      </c>
      <c r="AS265" s="1">
        <f t="shared" si="848"/>
        <v>0</v>
      </c>
      <c r="AT265" s="1">
        <f t="shared" si="848"/>
        <v>0</v>
      </c>
      <c r="AU265" s="1">
        <f t="shared" si="848"/>
        <v>0</v>
      </c>
      <c r="AV265" s="1">
        <f t="shared" si="848"/>
        <v>12276</v>
      </c>
      <c r="AW265" s="1">
        <f t="shared" si="848"/>
        <v>0</v>
      </c>
      <c r="AX265" s="1">
        <f t="shared" si="848"/>
        <v>0</v>
      </c>
      <c r="AY265" s="1">
        <f t="shared" si="848"/>
        <v>0</v>
      </c>
      <c r="AZ265" s="1">
        <f t="shared" si="848"/>
        <v>0</v>
      </c>
      <c r="BA265" s="1">
        <f t="shared" si="848"/>
        <v>0</v>
      </c>
      <c r="BB265" s="1">
        <f t="shared" si="848"/>
        <v>12276</v>
      </c>
      <c r="BC265" s="1">
        <f t="shared" si="848"/>
        <v>0</v>
      </c>
      <c r="BD265" s="1">
        <f t="shared" si="848"/>
        <v>0</v>
      </c>
      <c r="BE265" s="1">
        <f t="shared" si="848"/>
        <v>0</v>
      </c>
      <c r="BF265" s="1">
        <f t="shared" si="848"/>
        <v>0</v>
      </c>
      <c r="BG265" s="1">
        <f t="shared" si="848"/>
        <v>0</v>
      </c>
      <c r="BH265" s="1">
        <f t="shared" si="848"/>
        <v>12276</v>
      </c>
      <c r="BI265" s="1">
        <f t="shared" si="848"/>
        <v>0</v>
      </c>
      <c r="BJ265" s="1">
        <f t="shared" si="848"/>
        <v>52</v>
      </c>
      <c r="BK265" s="1">
        <f t="shared" si="848"/>
        <v>-6</v>
      </c>
      <c r="BL265" s="1">
        <f t="shared" si="848"/>
        <v>-1</v>
      </c>
      <c r="BM265" s="1">
        <f t="shared" si="848"/>
        <v>0</v>
      </c>
      <c r="BN265" s="1">
        <f t="shared" si="848"/>
        <v>12321</v>
      </c>
      <c r="BO265" s="1">
        <f t="shared" si="848"/>
        <v>0</v>
      </c>
      <c r="BP265" s="1">
        <f t="shared" si="848"/>
        <v>0</v>
      </c>
      <c r="BQ265" s="1">
        <f t="shared" si="848"/>
        <v>0</v>
      </c>
      <c r="BR265" s="1">
        <f t="shared" si="848"/>
        <v>0</v>
      </c>
      <c r="BS265" s="1">
        <f t="shared" si="848"/>
        <v>0</v>
      </c>
      <c r="BT265" s="1">
        <f t="shared" ref="BT265:CO265" si="849">BT266</f>
        <v>12321</v>
      </c>
      <c r="BU265" s="1">
        <f t="shared" si="849"/>
        <v>0</v>
      </c>
      <c r="BV265" s="1">
        <f t="shared" si="849"/>
        <v>0</v>
      </c>
      <c r="BW265" s="1">
        <f t="shared" si="849"/>
        <v>0</v>
      </c>
      <c r="BX265" s="1">
        <f t="shared" si="849"/>
        <v>0</v>
      </c>
      <c r="BY265" s="1">
        <f t="shared" si="849"/>
        <v>0</v>
      </c>
      <c r="BZ265" s="1">
        <f t="shared" si="849"/>
        <v>12321</v>
      </c>
      <c r="CA265" s="1">
        <f t="shared" si="849"/>
        <v>0</v>
      </c>
      <c r="CB265" s="97">
        <f t="shared" si="849"/>
        <v>0</v>
      </c>
      <c r="CC265" s="97">
        <f t="shared" si="849"/>
        <v>-25</v>
      </c>
      <c r="CD265" s="97">
        <f t="shared" si="849"/>
        <v>0</v>
      </c>
      <c r="CE265" s="97">
        <f t="shared" si="849"/>
        <v>0</v>
      </c>
      <c r="CF265" s="124">
        <f t="shared" si="849"/>
        <v>12296</v>
      </c>
      <c r="CG265" s="124">
        <f t="shared" si="849"/>
        <v>0</v>
      </c>
      <c r="CH265" s="97">
        <f t="shared" si="849"/>
        <v>0</v>
      </c>
      <c r="CI265" s="97">
        <f t="shared" si="849"/>
        <v>-174</v>
      </c>
      <c r="CJ265" s="97">
        <f t="shared" si="849"/>
        <v>-178</v>
      </c>
      <c r="CK265" s="97">
        <f t="shared" si="849"/>
        <v>0</v>
      </c>
      <c r="CL265" s="191">
        <f t="shared" si="849"/>
        <v>11944</v>
      </c>
      <c r="CM265" s="191">
        <f t="shared" si="849"/>
        <v>0</v>
      </c>
      <c r="CN265" s="191">
        <f t="shared" si="849"/>
        <v>11208</v>
      </c>
      <c r="CO265" s="191">
        <f t="shared" si="849"/>
        <v>0</v>
      </c>
      <c r="CP265" s="210">
        <f t="shared" si="663"/>
        <v>93.837910247823174</v>
      </c>
      <c r="CQ265" s="210"/>
    </row>
    <row r="266" spans="1:95" ht="33">
      <c r="A266" s="54" t="s">
        <v>143</v>
      </c>
      <c r="B266" s="27" t="s">
        <v>14</v>
      </c>
      <c r="C266" s="27" t="s">
        <v>75</v>
      </c>
      <c r="D266" s="29" t="s">
        <v>144</v>
      </c>
      <c r="E266" s="27"/>
      <c r="F266" s="1">
        <f>F267+F269+F271</f>
        <v>12288</v>
      </c>
      <c r="G266" s="1">
        <f>G267+G269+G271</f>
        <v>0</v>
      </c>
      <c r="H266" s="1">
        <f t="shared" ref="H266:M266" si="850">H267+H269+H271</f>
        <v>0</v>
      </c>
      <c r="I266" s="1">
        <f t="shared" si="850"/>
        <v>0</v>
      </c>
      <c r="J266" s="1">
        <f t="shared" si="850"/>
        <v>0</v>
      </c>
      <c r="K266" s="1">
        <f t="shared" si="850"/>
        <v>0</v>
      </c>
      <c r="L266" s="1">
        <f t="shared" si="850"/>
        <v>12288</v>
      </c>
      <c r="M266" s="1">
        <f t="shared" si="850"/>
        <v>0</v>
      </c>
      <c r="N266" s="1">
        <f t="shared" ref="N266:S266" si="851">N267+N269+N271</f>
        <v>0</v>
      </c>
      <c r="O266" s="1">
        <f t="shared" si="851"/>
        <v>0</v>
      </c>
      <c r="P266" s="1">
        <f t="shared" si="851"/>
        <v>0</v>
      </c>
      <c r="Q266" s="1">
        <f t="shared" si="851"/>
        <v>0</v>
      </c>
      <c r="R266" s="1">
        <f t="shared" si="851"/>
        <v>12288</v>
      </c>
      <c r="S266" s="1">
        <f t="shared" si="851"/>
        <v>0</v>
      </c>
      <c r="T266" s="1">
        <f t="shared" ref="T266:Y266" si="852">T267+T269+T271</f>
        <v>0</v>
      </c>
      <c r="U266" s="1">
        <f t="shared" si="852"/>
        <v>0</v>
      </c>
      <c r="V266" s="1">
        <f t="shared" si="852"/>
        <v>0</v>
      </c>
      <c r="W266" s="1">
        <f t="shared" si="852"/>
        <v>0</v>
      </c>
      <c r="X266" s="1">
        <f t="shared" si="852"/>
        <v>12288</v>
      </c>
      <c r="Y266" s="1">
        <f t="shared" si="852"/>
        <v>0</v>
      </c>
      <c r="Z266" s="1">
        <f t="shared" ref="Z266:AE266" si="853">Z267+Z269+Z271</f>
        <v>0</v>
      </c>
      <c r="AA266" s="1">
        <f t="shared" si="853"/>
        <v>-2</v>
      </c>
      <c r="AB266" s="1">
        <f t="shared" si="853"/>
        <v>0</v>
      </c>
      <c r="AC266" s="1">
        <f t="shared" si="853"/>
        <v>0</v>
      </c>
      <c r="AD266" s="1">
        <f t="shared" si="853"/>
        <v>12286</v>
      </c>
      <c r="AE266" s="1">
        <f t="shared" si="853"/>
        <v>0</v>
      </c>
      <c r="AF266" s="1">
        <f t="shared" ref="AF266:AK266" si="854">AF267+AF269+AF271</f>
        <v>0</v>
      </c>
      <c r="AG266" s="1">
        <f t="shared" si="854"/>
        <v>0</v>
      </c>
      <c r="AH266" s="1">
        <f t="shared" si="854"/>
        <v>0</v>
      </c>
      <c r="AI266" s="1">
        <f t="shared" si="854"/>
        <v>0</v>
      </c>
      <c r="AJ266" s="1">
        <f t="shared" si="854"/>
        <v>12286</v>
      </c>
      <c r="AK266" s="1">
        <f t="shared" si="854"/>
        <v>0</v>
      </c>
      <c r="AL266" s="1">
        <f t="shared" ref="AL266:AQ266" si="855">AL267+AL269+AL271</f>
        <v>0</v>
      </c>
      <c r="AM266" s="1">
        <f t="shared" si="855"/>
        <v>-10</v>
      </c>
      <c r="AN266" s="1">
        <f t="shared" si="855"/>
        <v>0</v>
      </c>
      <c r="AO266" s="1">
        <f t="shared" si="855"/>
        <v>0</v>
      </c>
      <c r="AP266" s="1">
        <f t="shared" si="855"/>
        <v>12276</v>
      </c>
      <c r="AQ266" s="1">
        <f t="shared" si="855"/>
        <v>0</v>
      </c>
      <c r="AR266" s="1">
        <f t="shared" ref="AR266:AW266" si="856">AR267+AR269+AR271</f>
        <v>0</v>
      </c>
      <c r="AS266" s="1">
        <f t="shared" si="856"/>
        <v>0</v>
      </c>
      <c r="AT266" s="1">
        <f t="shared" si="856"/>
        <v>0</v>
      </c>
      <c r="AU266" s="1">
        <f t="shared" si="856"/>
        <v>0</v>
      </c>
      <c r="AV266" s="1">
        <f t="shared" si="856"/>
        <v>12276</v>
      </c>
      <c r="AW266" s="1">
        <f t="shared" si="856"/>
        <v>0</v>
      </c>
      <c r="AX266" s="1">
        <f t="shared" ref="AX266:BC266" si="857">AX267+AX269+AX271</f>
        <v>0</v>
      </c>
      <c r="AY266" s="1">
        <f t="shared" si="857"/>
        <v>0</v>
      </c>
      <c r="AZ266" s="1">
        <f t="shared" si="857"/>
        <v>0</v>
      </c>
      <c r="BA266" s="1">
        <f t="shared" si="857"/>
        <v>0</v>
      </c>
      <c r="BB266" s="1">
        <f t="shared" si="857"/>
        <v>12276</v>
      </c>
      <c r="BC266" s="1">
        <f t="shared" si="857"/>
        <v>0</v>
      </c>
      <c r="BD266" s="1">
        <f t="shared" ref="BD266:BI266" si="858">BD267+BD269+BD271</f>
        <v>0</v>
      </c>
      <c r="BE266" s="1">
        <f t="shared" si="858"/>
        <v>0</v>
      </c>
      <c r="BF266" s="1">
        <f t="shared" si="858"/>
        <v>0</v>
      </c>
      <c r="BG266" s="1">
        <f t="shared" si="858"/>
        <v>0</v>
      </c>
      <c r="BH266" s="1">
        <f t="shared" si="858"/>
        <v>12276</v>
      </c>
      <c r="BI266" s="1">
        <f t="shared" si="858"/>
        <v>0</v>
      </c>
      <c r="BJ266" s="1">
        <f t="shared" ref="BJ266:BO266" si="859">BJ267+BJ269+BJ271</f>
        <v>52</v>
      </c>
      <c r="BK266" s="1">
        <f t="shared" si="859"/>
        <v>-6</v>
      </c>
      <c r="BL266" s="1">
        <f t="shared" si="859"/>
        <v>-1</v>
      </c>
      <c r="BM266" s="1">
        <f t="shared" si="859"/>
        <v>0</v>
      </c>
      <c r="BN266" s="1">
        <f t="shared" si="859"/>
        <v>12321</v>
      </c>
      <c r="BO266" s="1">
        <f t="shared" si="859"/>
        <v>0</v>
      </c>
      <c r="BP266" s="1">
        <f t="shared" ref="BP266:BU266" si="860">BP267+BP269+BP271</f>
        <v>0</v>
      </c>
      <c r="BQ266" s="1">
        <f t="shared" si="860"/>
        <v>0</v>
      </c>
      <c r="BR266" s="1">
        <f t="shared" si="860"/>
        <v>0</v>
      </c>
      <c r="BS266" s="1">
        <f t="shared" si="860"/>
        <v>0</v>
      </c>
      <c r="BT266" s="1">
        <f t="shared" si="860"/>
        <v>12321</v>
      </c>
      <c r="BU266" s="1">
        <f t="shared" si="860"/>
        <v>0</v>
      </c>
      <c r="BV266" s="1">
        <f t="shared" ref="BV266:CA266" si="861">BV267+BV269+BV271</f>
        <v>0</v>
      </c>
      <c r="BW266" s="1">
        <f t="shared" si="861"/>
        <v>0</v>
      </c>
      <c r="BX266" s="1">
        <f t="shared" si="861"/>
        <v>0</v>
      </c>
      <c r="BY266" s="1">
        <f t="shared" si="861"/>
        <v>0</v>
      </c>
      <c r="BZ266" s="1">
        <f t="shared" si="861"/>
        <v>12321</v>
      </c>
      <c r="CA266" s="1">
        <f t="shared" si="861"/>
        <v>0</v>
      </c>
      <c r="CB266" s="97">
        <f t="shared" ref="CB266:CG266" si="862">CB267+CB269+CB271</f>
        <v>0</v>
      </c>
      <c r="CC266" s="97">
        <f t="shared" si="862"/>
        <v>-25</v>
      </c>
      <c r="CD266" s="97">
        <f t="shared" si="862"/>
        <v>0</v>
      </c>
      <c r="CE266" s="97">
        <f t="shared" si="862"/>
        <v>0</v>
      </c>
      <c r="CF266" s="124">
        <f t="shared" si="862"/>
        <v>12296</v>
      </c>
      <c r="CG266" s="124">
        <f t="shared" si="862"/>
        <v>0</v>
      </c>
      <c r="CH266" s="97">
        <f t="shared" ref="CH266:CM266" si="863">CH267+CH269+CH271</f>
        <v>0</v>
      </c>
      <c r="CI266" s="97">
        <f t="shared" si="863"/>
        <v>-174</v>
      </c>
      <c r="CJ266" s="97">
        <f t="shared" si="863"/>
        <v>-178</v>
      </c>
      <c r="CK266" s="97">
        <f t="shared" si="863"/>
        <v>0</v>
      </c>
      <c r="CL266" s="191">
        <f t="shared" si="863"/>
        <v>11944</v>
      </c>
      <c r="CM266" s="191">
        <f t="shared" si="863"/>
        <v>0</v>
      </c>
      <c r="CN266" s="191">
        <f t="shared" ref="CN266:CO266" si="864">CN267+CN269+CN271</f>
        <v>11208</v>
      </c>
      <c r="CO266" s="191">
        <f t="shared" si="864"/>
        <v>0</v>
      </c>
      <c r="CP266" s="210">
        <f t="shared" si="663"/>
        <v>93.837910247823174</v>
      </c>
      <c r="CQ266" s="210"/>
    </row>
    <row r="267" spans="1:95" ht="82.5">
      <c r="A267" s="2" t="s">
        <v>22</v>
      </c>
      <c r="B267" s="27" t="s">
        <v>14</v>
      </c>
      <c r="C267" s="27" t="s">
        <v>75</v>
      </c>
      <c r="D267" s="29" t="s">
        <v>144</v>
      </c>
      <c r="E267" s="30">
        <v>100</v>
      </c>
      <c r="F267" s="1">
        <f>F268</f>
        <v>7086</v>
      </c>
      <c r="G267" s="1">
        <f>G268</f>
        <v>0</v>
      </c>
      <c r="H267" s="1">
        <f t="shared" ref="H267:BS267" si="865">H268</f>
        <v>0</v>
      </c>
      <c r="I267" s="1">
        <f t="shared" si="865"/>
        <v>0</v>
      </c>
      <c r="J267" s="1">
        <f t="shared" si="865"/>
        <v>0</v>
      </c>
      <c r="K267" s="1">
        <f t="shared" si="865"/>
        <v>0</v>
      </c>
      <c r="L267" s="1">
        <f t="shared" si="865"/>
        <v>7086</v>
      </c>
      <c r="M267" s="1">
        <f t="shared" si="865"/>
        <v>0</v>
      </c>
      <c r="N267" s="1">
        <f t="shared" si="865"/>
        <v>0</v>
      </c>
      <c r="O267" s="1">
        <f t="shared" si="865"/>
        <v>0</v>
      </c>
      <c r="P267" s="1">
        <f t="shared" si="865"/>
        <v>0</v>
      </c>
      <c r="Q267" s="1">
        <f t="shared" si="865"/>
        <v>0</v>
      </c>
      <c r="R267" s="1">
        <f t="shared" si="865"/>
        <v>7086</v>
      </c>
      <c r="S267" s="1">
        <f t="shared" si="865"/>
        <v>0</v>
      </c>
      <c r="T267" s="1">
        <f t="shared" si="865"/>
        <v>0</v>
      </c>
      <c r="U267" s="1">
        <f t="shared" si="865"/>
        <v>0</v>
      </c>
      <c r="V267" s="1">
        <f t="shared" si="865"/>
        <v>0</v>
      </c>
      <c r="W267" s="1">
        <f t="shared" si="865"/>
        <v>0</v>
      </c>
      <c r="X267" s="1">
        <f t="shared" si="865"/>
        <v>7086</v>
      </c>
      <c r="Y267" s="1">
        <f t="shared" si="865"/>
        <v>0</v>
      </c>
      <c r="Z267" s="1">
        <f t="shared" si="865"/>
        <v>0</v>
      </c>
      <c r="AA267" s="1">
        <f t="shared" si="865"/>
        <v>0</v>
      </c>
      <c r="AB267" s="1">
        <f t="shared" si="865"/>
        <v>0</v>
      </c>
      <c r="AC267" s="1">
        <f t="shared" si="865"/>
        <v>0</v>
      </c>
      <c r="AD267" s="1">
        <f t="shared" si="865"/>
        <v>7086</v>
      </c>
      <c r="AE267" s="1">
        <f t="shared" si="865"/>
        <v>0</v>
      </c>
      <c r="AF267" s="1">
        <f t="shared" si="865"/>
        <v>0</v>
      </c>
      <c r="AG267" s="1">
        <f t="shared" si="865"/>
        <v>0</v>
      </c>
      <c r="AH267" s="1">
        <f t="shared" si="865"/>
        <v>0</v>
      </c>
      <c r="AI267" s="1">
        <f t="shared" si="865"/>
        <v>0</v>
      </c>
      <c r="AJ267" s="1">
        <f t="shared" si="865"/>
        <v>7086</v>
      </c>
      <c r="AK267" s="1">
        <f t="shared" si="865"/>
        <v>0</v>
      </c>
      <c r="AL267" s="1">
        <f t="shared" si="865"/>
        <v>0</v>
      </c>
      <c r="AM267" s="1">
        <f t="shared" si="865"/>
        <v>0</v>
      </c>
      <c r="AN267" s="1">
        <f t="shared" si="865"/>
        <v>0</v>
      </c>
      <c r="AO267" s="1">
        <f t="shared" si="865"/>
        <v>0</v>
      </c>
      <c r="AP267" s="1">
        <f t="shared" si="865"/>
        <v>7086</v>
      </c>
      <c r="AQ267" s="1">
        <f t="shared" si="865"/>
        <v>0</v>
      </c>
      <c r="AR267" s="1">
        <f t="shared" si="865"/>
        <v>0</v>
      </c>
      <c r="AS267" s="1">
        <f t="shared" si="865"/>
        <v>0</v>
      </c>
      <c r="AT267" s="1">
        <f t="shared" si="865"/>
        <v>0</v>
      </c>
      <c r="AU267" s="1">
        <f t="shared" si="865"/>
        <v>0</v>
      </c>
      <c r="AV267" s="1">
        <f t="shared" si="865"/>
        <v>7086</v>
      </c>
      <c r="AW267" s="1">
        <f t="shared" si="865"/>
        <v>0</v>
      </c>
      <c r="AX267" s="1">
        <f t="shared" si="865"/>
        <v>0</v>
      </c>
      <c r="AY267" s="1">
        <f t="shared" si="865"/>
        <v>0</v>
      </c>
      <c r="AZ267" s="1">
        <f t="shared" si="865"/>
        <v>0</v>
      </c>
      <c r="BA267" s="1">
        <f t="shared" si="865"/>
        <v>0</v>
      </c>
      <c r="BB267" s="1">
        <f t="shared" si="865"/>
        <v>7086</v>
      </c>
      <c r="BC267" s="1">
        <f t="shared" si="865"/>
        <v>0</v>
      </c>
      <c r="BD267" s="1">
        <f t="shared" si="865"/>
        <v>0</v>
      </c>
      <c r="BE267" s="1">
        <f t="shared" si="865"/>
        <v>0</v>
      </c>
      <c r="BF267" s="1">
        <f t="shared" si="865"/>
        <v>0</v>
      </c>
      <c r="BG267" s="1">
        <f t="shared" si="865"/>
        <v>0</v>
      </c>
      <c r="BH267" s="1">
        <f t="shared" si="865"/>
        <v>7086</v>
      </c>
      <c r="BI267" s="1">
        <f t="shared" si="865"/>
        <v>0</v>
      </c>
      <c r="BJ267" s="1">
        <f t="shared" si="865"/>
        <v>52</v>
      </c>
      <c r="BK267" s="1">
        <f t="shared" si="865"/>
        <v>0</v>
      </c>
      <c r="BL267" s="1">
        <f t="shared" si="865"/>
        <v>0</v>
      </c>
      <c r="BM267" s="1">
        <f t="shared" si="865"/>
        <v>0</v>
      </c>
      <c r="BN267" s="1">
        <f t="shared" si="865"/>
        <v>7138</v>
      </c>
      <c r="BO267" s="1">
        <f t="shared" si="865"/>
        <v>0</v>
      </c>
      <c r="BP267" s="1">
        <f t="shared" si="865"/>
        <v>0</v>
      </c>
      <c r="BQ267" s="1">
        <f t="shared" si="865"/>
        <v>0</v>
      </c>
      <c r="BR267" s="1">
        <f t="shared" si="865"/>
        <v>0</v>
      </c>
      <c r="BS267" s="1">
        <f t="shared" si="865"/>
        <v>0</v>
      </c>
      <c r="BT267" s="1">
        <f t="shared" ref="BT267:CO267" si="866">BT268</f>
        <v>7138</v>
      </c>
      <c r="BU267" s="1">
        <f t="shared" si="866"/>
        <v>0</v>
      </c>
      <c r="BV267" s="1">
        <f t="shared" si="866"/>
        <v>0</v>
      </c>
      <c r="BW267" s="1">
        <f t="shared" si="866"/>
        <v>0</v>
      </c>
      <c r="BX267" s="1">
        <f t="shared" si="866"/>
        <v>0</v>
      </c>
      <c r="BY267" s="1">
        <f t="shared" si="866"/>
        <v>0</v>
      </c>
      <c r="BZ267" s="1">
        <f t="shared" si="866"/>
        <v>7138</v>
      </c>
      <c r="CA267" s="1">
        <f t="shared" si="866"/>
        <v>0</v>
      </c>
      <c r="CB267" s="97">
        <f t="shared" si="866"/>
        <v>0</v>
      </c>
      <c r="CC267" s="97">
        <f t="shared" si="866"/>
        <v>0</v>
      </c>
      <c r="CD267" s="97">
        <f t="shared" si="866"/>
        <v>0</v>
      </c>
      <c r="CE267" s="97">
        <f t="shared" si="866"/>
        <v>0</v>
      </c>
      <c r="CF267" s="124">
        <f t="shared" si="866"/>
        <v>7138</v>
      </c>
      <c r="CG267" s="124">
        <f t="shared" si="866"/>
        <v>0</v>
      </c>
      <c r="CH267" s="97">
        <f t="shared" si="866"/>
        <v>0</v>
      </c>
      <c r="CI267" s="97">
        <f t="shared" si="866"/>
        <v>0</v>
      </c>
      <c r="CJ267" s="97">
        <f t="shared" si="866"/>
        <v>0</v>
      </c>
      <c r="CK267" s="97">
        <f t="shared" si="866"/>
        <v>0</v>
      </c>
      <c r="CL267" s="191">
        <f t="shared" si="866"/>
        <v>7138</v>
      </c>
      <c r="CM267" s="191">
        <f t="shared" si="866"/>
        <v>0</v>
      </c>
      <c r="CN267" s="191">
        <f t="shared" si="866"/>
        <v>7094</v>
      </c>
      <c r="CO267" s="191">
        <f t="shared" si="866"/>
        <v>0</v>
      </c>
      <c r="CP267" s="210">
        <f t="shared" si="663"/>
        <v>99.383580834967773</v>
      </c>
      <c r="CQ267" s="210"/>
    </row>
    <row r="268" spans="1:95" ht="22.5" customHeight="1">
      <c r="A268" s="54" t="s">
        <v>122</v>
      </c>
      <c r="B268" s="27" t="s">
        <v>14</v>
      </c>
      <c r="C268" s="27" t="s">
        <v>75</v>
      </c>
      <c r="D268" s="29" t="s">
        <v>144</v>
      </c>
      <c r="E268" s="30">
        <v>110</v>
      </c>
      <c r="F268" s="1">
        <f>7082+4</f>
        <v>7086</v>
      </c>
      <c r="G268" s="1"/>
      <c r="H268" s="1"/>
      <c r="I268" s="1"/>
      <c r="J268" s="1"/>
      <c r="K268" s="1"/>
      <c r="L268" s="1">
        <f>F268+H268+I268+J268+K268</f>
        <v>7086</v>
      </c>
      <c r="M268" s="1">
        <f>G268+K268</f>
        <v>0</v>
      </c>
      <c r="N268" s="1"/>
      <c r="O268" s="1"/>
      <c r="P268" s="1"/>
      <c r="Q268" s="1"/>
      <c r="R268" s="1">
        <f>L268+N268+O268+P268+Q268</f>
        <v>7086</v>
      </c>
      <c r="S268" s="1">
        <f>M268+Q268</f>
        <v>0</v>
      </c>
      <c r="T268" s="1"/>
      <c r="U268" s="1"/>
      <c r="V268" s="1"/>
      <c r="W268" s="1"/>
      <c r="X268" s="1">
        <f>R268+T268+U268+V268+W268</f>
        <v>7086</v>
      </c>
      <c r="Y268" s="1">
        <f>S268+W268</f>
        <v>0</v>
      </c>
      <c r="Z268" s="1"/>
      <c r="AA268" s="1"/>
      <c r="AB268" s="1"/>
      <c r="AC268" s="1"/>
      <c r="AD268" s="1">
        <f>X268+Z268+AA268+AB268+AC268</f>
        <v>7086</v>
      </c>
      <c r="AE268" s="1">
        <f>Y268+AC268</f>
        <v>0</v>
      </c>
      <c r="AF268" s="1"/>
      <c r="AG268" s="1"/>
      <c r="AH268" s="1"/>
      <c r="AI268" s="1"/>
      <c r="AJ268" s="1">
        <f>AD268+AF268+AG268+AH268+AI268</f>
        <v>7086</v>
      </c>
      <c r="AK268" s="1">
        <f>AE268+AI268</f>
        <v>0</v>
      </c>
      <c r="AL268" s="1"/>
      <c r="AM268" s="1"/>
      <c r="AN268" s="1"/>
      <c r="AO268" s="1"/>
      <c r="AP268" s="1">
        <f>AJ268+AL268+AM268+AN268+AO268</f>
        <v>7086</v>
      </c>
      <c r="AQ268" s="1">
        <f>AK268+AO268</f>
        <v>0</v>
      </c>
      <c r="AR268" s="1"/>
      <c r="AS268" s="1"/>
      <c r="AT268" s="1"/>
      <c r="AU268" s="1"/>
      <c r="AV268" s="1">
        <f>AP268+AR268+AS268+AT268+AU268</f>
        <v>7086</v>
      </c>
      <c r="AW268" s="1">
        <f>AQ268+AU268</f>
        <v>0</v>
      </c>
      <c r="AX268" s="1"/>
      <c r="AY268" s="1"/>
      <c r="AZ268" s="1"/>
      <c r="BA268" s="1"/>
      <c r="BB268" s="1">
        <f>AV268+AX268+AY268+AZ268+BA268</f>
        <v>7086</v>
      </c>
      <c r="BC268" s="1">
        <f>AW268+BA268</f>
        <v>0</v>
      </c>
      <c r="BD268" s="1"/>
      <c r="BE268" s="1"/>
      <c r="BF268" s="1"/>
      <c r="BG268" s="1"/>
      <c r="BH268" s="1">
        <f>BB268+BD268+BE268+BF268+BG268</f>
        <v>7086</v>
      </c>
      <c r="BI268" s="1">
        <f>BC268+BG268</f>
        <v>0</v>
      </c>
      <c r="BJ268" s="1">
        <v>52</v>
      </c>
      <c r="BK268" s="1"/>
      <c r="BL268" s="1"/>
      <c r="BM268" s="1"/>
      <c r="BN268" s="1">
        <f>BH268+BJ268+BK268+BL268+BM268</f>
        <v>7138</v>
      </c>
      <c r="BO268" s="1">
        <f>BI268+BM268</f>
        <v>0</v>
      </c>
      <c r="BP268" s="1"/>
      <c r="BQ268" s="1"/>
      <c r="BR268" s="1"/>
      <c r="BS268" s="1"/>
      <c r="BT268" s="1">
        <f>BN268+BP268+BQ268+BR268+BS268</f>
        <v>7138</v>
      </c>
      <c r="BU268" s="1">
        <f>BO268+BS268</f>
        <v>0</v>
      </c>
      <c r="BV268" s="1"/>
      <c r="BW268" s="1"/>
      <c r="BX268" s="1"/>
      <c r="BY268" s="1"/>
      <c r="BZ268" s="1">
        <f>BT268+BV268+BW268+BX268+BY268</f>
        <v>7138</v>
      </c>
      <c r="CA268" s="1">
        <f>BU268+BY268</f>
        <v>0</v>
      </c>
      <c r="CB268" s="97"/>
      <c r="CC268" s="97"/>
      <c r="CD268" s="97"/>
      <c r="CE268" s="97"/>
      <c r="CF268" s="124">
        <f>BZ268+CB268+CC268+CD268+CE268</f>
        <v>7138</v>
      </c>
      <c r="CG268" s="124">
        <f>CA268+CE268</f>
        <v>0</v>
      </c>
      <c r="CH268" s="97"/>
      <c r="CI268" s="97"/>
      <c r="CJ268" s="97"/>
      <c r="CK268" s="97"/>
      <c r="CL268" s="191">
        <f>CF268+CH268+CI268+CJ268+CK268</f>
        <v>7138</v>
      </c>
      <c r="CM268" s="191">
        <f>CG268+CK268</f>
        <v>0</v>
      </c>
      <c r="CN268" s="191">
        <v>7094</v>
      </c>
      <c r="CO268" s="206"/>
      <c r="CP268" s="210">
        <f t="shared" si="663"/>
        <v>99.383580834967773</v>
      </c>
      <c r="CQ268" s="210"/>
    </row>
    <row r="269" spans="1:95" ht="33">
      <c r="A269" s="2" t="s">
        <v>35</v>
      </c>
      <c r="B269" s="27" t="s">
        <v>14</v>
      </c>
      <c r="C269" s="27" t="s">
        <v>75</v>
      </c>
      <c r="D269" s="29" t="s">
        <v>144</v>
      </c>
      <c r="E269" s="30">
        <v>200</v>
      </c>
      <c r="F269" s="1">
        <f>F270</f>
        <v>4938</v>
      </c>
      <c r="G269" s="1">
        <f>G270</f>
        <v>0</v>
      </c>
      <c r="H269" s="1">
        <f t="shared" ref="H269:BS269" si="867">H270</f>
        <v>0</v>
      </c>
      <c r="I269" s="1">
        <f t="shared" si="867"/>
        <v>0</v>
      </c>
      <c r="J269" s="1">
        <f t="shared" si="867"/>
        <v>0</v>
      </c>
      <c r="K269" s="1">
        <f t="shared" si="867"/>
        <v>0</v>
      </c>
      <c r="L269" s="1">
        <f t="shared" si="867"/>
        <v>4938</v>
      </c>
      <c r="M269" s="1">
        <f t="shared" si="867"/>
        <v>0</v>
      </c>
      <c r="N269" s="1">
        <f t="shared" si="867"/>
        <v>0</v>
      </c>
      <c r="O269" s="1">
        <f t="shared" si="867"/>
        <v>0</v>
      </c>
      <c r="P269" s="1">
        <f t="shared" si="867"/>
        <v>0</v>
      </c>
      <c r="Q269" s="1">
        <f t="shared" si="867"/>
        <v>0</v>
      </c>
      <c r="R269" s="1">
        <f t="shared" si="867"/>
        <v>4938</v>
      </c>
      <c r="S269" s="1">
        <f t="shared" si="867"/>
        <v>0</v>
      </c>
      <c r="T269" s="1">
        <f t="shared" si="867"/>
        <v>0</v>
      </c>
      <c r="U269" s="1">
        <f t="shared" si="867"/>
        <v>0</v>
      </c>
      <c r="V269" s="1">
        <f t="shared" si="867"/>
        <v>0</v>
      </c>
      <c r="W269" s="1">
        <f t="shared" si="867"/>
        <v>0</v>
      </c>
      <c r="X269" s="1">
        <f t="shared" si="867"/>
        <v>4938</v>
      </c>
      <c r="Y269" s="1">
        <f t="shared" si="867"/>
        <v>0</v>
      </c>
      <c r="Z269" s="1">
        <f t="shared" si="867"/>
        <v>0</v>
      </c>
      <c r="AA269" s="1">
        <f t="shared" si="867"/>
        <v>0</v>
      </c>
      <c r="AB269" s="1">
        <f t="shared" si="867"/>
        <v>0</v>
      </c>
      <c r="AC269" s="1">
        <f t="shared" si="867"/>
        <v>0</v>
      </c>
      <c r="AD269" s="1">
        <f t="shared" si="867"/>
        <v>4938</v>
      </c>
      <c r="AE269" s="1">
        <f t="shared" si="867"/>
        <v>0</v>
      </c>
      <c r="AF269" s="1">
        <f t="shared" si="867"/>
        <v>0</v>
      </c>
      <c r="AG269" s="1">
        <f t="shared" si="867"/>
        <v>0</v>
      </c>
      <c r="AH269" s="1">
        <f t="shared" si="867"/>
        <v>0</v>
      </c>
      <c r="AI269" s="1">
        <f t="shared" si="867"/>
        <v>0</v>
      </c>
      <c r="AJ269" s="1">
        <f t="shared" si="867"/>
        <v>4938</v>
      </c>
      <c r="AK269" s="1">
        <f t="shared" si="867"/>
        <v>0</v>
      </c>
      <c r="AL269" s="1">
        <f t="shared" si="867"/>
        <v>0</v>
      </c>
      <c r="AM269" s="1">
        <f t="shared" si="867"/>
        <v>0</v>
      </c>
      <c r="AN269" s="1">
        <f t="shared" si="867"/>
        <v>0</v>
      </c>
      <c r="AO269" s="1">
        <f t="shared" si="867"/>
        <v>0</v>
      </c>
      <c r="AP269" s="1">
        <f t="shared" si="867"/>
        <v>4938</v>
      </c>
      <c r="AQ269" s="1">
        <f t="shared" si="867"/>
        <v>0</v>
      </c>
      <c r="AR269" s="1">
        <f t="shared" si="867"/>
        <v>0</v>
      </c>
      <c r="AS269" s="1">
        <f t="shared" si="867"/>
        <v>0</v>
      </c>
      <c r="AT269" s="1">
        <f t="shared" si="867"/>
        <v>0</v>
      </c>
      <c r="AU269" s="1">
        <f t="shared" si="867"/>
        <v>0</v>
      </c>
      <c r="AV269" s="1">
        <f t="shared" si="867"/>
        <v>4938</v>
      </c>
      <c r="AW269" s="1">
        <f t="shared" si="867"/>
        <v>0</v>
      </c>
      <c r="AX269" s="1">
        <f t="shared" si="867"/>
        <v>0</v>
      </c>
      <c r="AY269" s="1">
        <f t="shared" si="867"/>
        <v>0</v>
      </c>
      <c r="AZ269" s="1">
        <f t="shared" si="867"/>
        <v>0</v>
      </c>
      <c r="BA269" s="1">
        <f t="shared" si="867"/>
        <v>0</v>
      </c>
      <c r="BB269" s="1">
        <f t="shared" si="867"/>
        <v>4938</v>
      </c>
      <c r="BC269" s="1">
        <f t="shared" si="867"/>
        <v>0</v>
      </c>
      <c r="BD269" s="1">
        <f t="shared" si="867"/>
        <v>0</v>
      </c>
      <c r="BE269" s="1">
        <f t="shared" si="867"/>
        <v>0</v>
      </c>
      <c r="BF269" s="1">
        <f t="shared" si="867"/>
        <v>0</v>
      </c>
      <c r="BG269" s="1">
        <f t="shared" si="867"/>
        <v>0</v>
      </c>
      <c r="BH269" s="1">
        <f t="shared" si="867"/>
        <v>4938</v>
      </c>
      <c r="BI269" s="1">
        <f t="shared" si="867"/>
        <v>0</v>
      </c>
      <c r="BJ269" s="1">
        <f t="shared" si="867"/>
        <v>0</v>
      </c>
      <c r="BK269" s="1">
        <f t="shared" si="867"/>
        <v>0</v>
      </c>
      <c r="BL269" s="1">
        <f t="shared" si="867"/>
        <v>-1</v>
      </c>
      <c r="BM269" s="1">
        <f t="shared" si="867"/>
        <v>0</v>
      </c>
      <c r="BN269" s="1">
        <f t="shared" si="867"/>
        <v>4937</v>
      </c>
      <c r="BO269" s="1">
        <f t="shared" si="867"/>
        <v>0</v>
      </c>
      <c r="BP269" s="1">
        <f t="shared" si="867"/>
        <v>0</v>
      </c>
      <c r="BQ269" s="1">
        <f t="shared" si="867"/>
        <v>0</v>
      </c>
      <c r="BR269" s="1">
        <f t="shared" si="867"/>
        <v>0</v>
      </c>
      <c r="BS269" s="1">
        <f t="shared" si="867"/>
        <v>0</v>
      </c>
      <c r="BT269" s="1">
        <f t="shared" ref="BT269:CO269" si="868">BT270</f>
        <v>4937</v>
      </c>
      <c r="BU269" s="1">
        <f t="shared" si="868"/>
        <v>0</v>
      </c>
      <c r="BV269" s="1">
        <f t="shared" si="868"/>
        <v>0</v>
      </c>
      <c r="BW269" s="1">
        <f t="shared" si="868"/>
        <v>0</v>
      </c>
      <c r="BX269" s="1">
        <f t="shared" si="868"/>
        <v>0</v>
      </c>
      <c r="BY269" s="1">
        <f t="shared" si="868"/>
        <v>0</v>
      </c>
      <c r="BZ269" s="1">
        <f t="shared" si="868"/>
        <v>4937</v>
      </c>
      <c r="CA269" s="1">
        <f t="shared" si="868"/>
        <v>0</v>
      </c>
      <c r="CB269" s="97">
        <f t="shared" si="868"/>
        <v>0</v>
      </c>
      <c r="CC269" s="97">
        <f t="shared" si="868"/>
        <v>0</v>
      </c>
      <c r="CD269" s="97">
        <f t="shared" si="868"/>
        <v>0</v>
      </c>
      <c r="CE269" s="97">
        <f t="shared" si="868"/>
        <v>0</v>
      </c>
      <c r="CF269" s="124">
        <f t="shared" si="868"/>
        <v>4937</v>
      </c>
      <c r="CG269" s="124">
        <f t="shared" si="868"/>
        <v>0</v>
      </c>
      <c r="CH269" s="97">
        <f t="shared" si="868"/>
        <v>0</v>
      </c>
      <c r="CI269" s="97">
        <f t="shared" si="868"/>
        <v>-174</v>
      </c>
      <c r="CJ269" s="97">
        <f t="shared" si="868"/>
        <v>-178</v>
      </c>
      <c r="CK269" s="97">
        <f t="shared" si="868"/>
        <v>0</v>
      </c>
      <c r="CL269" s="191">
        <f t="shared" si="868"/>
        <v>4585</v>
      </c>
      <c r="CM269" s="191">
        <f t="shared" si="868"/>
        <v>0</v>
      </c>
      <c r="CN269" s="191">
        <f t="shared" si="868"/>
        <v>3955</v>
      </c>
      <c r="CO269" s="191">
        <f t="shared" si="868"/>
        <v>0</v>
      </c>
      <c r="CP269" s="210">
        <f t="shared" si="663"/>
        <v>86.25954198473282</v>
      </c>
      <c r="CQ269" s="210"/>
    </row>
    <row r="270" spans="1:95" ht="39.75" customHeight="1">
      <c r="A270" s="54" t="s">
        <v>36</v>
      </c>
      <c r="B270" s="27" t="s">
        <v>14</v>
      </c>
      <c r="C270" s="27" t="s">
        <v>75</v>
      </c>
      <c r="D270" s="29" t="s">
        <v>144</v>
      </c>
      <c r="E270" s="30">
        <v>240</v>
      </c>
      <c r="F270" s="1">
        <v>4938</v>
      </c>
      <c r="G270" s="1"/>
      <c r="H270" s="1"/>
      <c r="I270" s="1"/>
      <c r="J270" s="1"/>
      <c r="K270" s="1"/>
      <c r="L270" s="1">
        <f>F270+H270+I270+J270+K270</f>
        <v>4938</v>
      </c>
      <c r="M270" s="1">
        <f>G270+K270</f>
        <v>0</v>
      </c>
      <c r="N270" s="1"/>
      <c r="O270" s="1"/>
      <c r="P270" s="1"/>
      <c r="Q270" s="1"/>
      <c r="R270" s="1">
        <f>L270+N270+O270+P270+Q270</f>
        <v>4938</v>
      </c>
      <c r="S270" s="1">
        <f>M270+Q270</f>
        <v>0</v>
      </c>
      <c r="T270" s="1"/>
      <c r="U270" s="1"/>
      <c r="V270" s="1"/>
      <c r="W270" s="1"/>
      <c r="X270" s="1">
        <f>R270+T270+U270+V270+W270</f>
        <v>4938</v>
      </c>
      <c r="Y270" s="1">
        <f>S270+W270</f>
        <v>0</v>
      </c>
      <c r="Z270" s="1"/>
      <c r="AA270" s="1"/>
      <c r="AB270" s="1"/>
      <c r="AC270" s="1"/>
      <c r="AD270" s="1">
        <f>X270+Z270+AA270+AB270+AC270</f>
        <v>4938</v>
      </c>
      <c r="AE270" s="1">
        <f>Y270+AC270</f>
        <v>0</v>
      </c>
      <c r="AF270" s="1"/>
      <c r="AG270" s="1"/>
      <c r="AH270" s="1"/>
      <c r="AI270" s="1"/>
      <c r="AJ270" s="1">
        <f>AD270+AF270+AG270+AH270+AI270</f>
        <v>4938</v>
      </c>
      <c r="AK270" s="1">
        <f>AE270+AI270</f>
        <v>0</v>
      </c>
      <c r="AL270" s="1"/>
      <c r="AM270" s="1"/>
      <c r="AN270" s="1"/>
      <c r="AO270" s="1"/>
      <c r="AP270" s="1">
        <f>AJ270+AL270+AM270+AN270+AO270</f>
        <v>4938</v>
      </c>
      <c r="AQ270" s="1">
        <f>AK270+AO270</f>
        <v>0</v>
      </c>
      <c r="AR270" s="1"/>
      <c r="AS270" s="1"/>
      <c r="AT270" s="1"/>
      <c r="AU270" s="1"/>
      <c r="AV270" s="1">
        <f>AP270+AR270+AS270+AT270+AU270</f>
        <v>4938</v>
      </c>
      <c r="AW270" s="1">
        <f>AQ270+AU270</f>
        <v>0</v>
      </c>
      <c r="AX270" s="1"/>
      <c r="AY270" s="1"/>
      <c r="AZ270" s="1"/>
      <c r="BA270" s="1"/>
      <c r="BB270" s="1">
        <f>AV270+AX270+AY270+AZ270+BA270</f>
        <v>4938</v>
      </c>
      <c r="BC270" s="1">
        <f>AW270+BA270</f>
        <v>0</v>
      </c>
      <c r="BD270" s="1"/>
      <c r="BE270" s="1"/>
      <c r="BF270" s="1"/>
      <c r="BG270" s="1"/>
      <c r="BH270" s="1">
        <f>BB270+BD270+BE270+BF270+BG270</f>
        <v>4938</v>
      </c>
      <c r="BI270" s="1">
        <f>BC270+BG270</f>
        <v>0</v>
      </c>
      <c r="BJ270" s="1"/>
      <c r="BK270" s="1"/>
      <c r="BL270" s="1">
        <v>-1</v>
      </c>
      <c r="BM270" s="1"/>
      <c r="BN270" s="1">
        <f>BH270+BJ270+BK270+BL270+BM270</f>
        <v>4937</v>
      </c>
      <c r="BO270" s="1">
        <f>BI270+BM270</f>
        <v>0</v>
      </c>
      <c r="BP270" s="1"/>
      <c r="BQ270" s="1"/>
      <c r="BR270" s="1"/>
      <c r="BS270" s="1"/>
      <c r="BT270" s="1">
        <f>BN270+BP270+BQ270+BR270+BS270</f>
        <v>4937</v>
      </c>
      <c r="BU270" s="1">
        <f>BO270+BS270</f>
        <v>0</v>
      </c>
      <c r="BV270" s="1"/>
      <c r="BW270" s="1"/>
      <c r="BX270" s="1"/>
      <c r="BY270" s="1"/>
      <c r="BZ270" s="1">
        <f>BT270+BV270+BW270+BX270+BY270</f>
        <v>4937</v>
      </c>
      <c r="CA270" s="1">
        <f>BU270+BY270</f>
        <v>0</v>
      </c>
      <c r="CB270" s="97"/>
      <c r="CC270" s="97"/>
      <c r="CD270" s="97"/>
      <c r="CE270" s="97"/>
      <c r="CF270" s="124">
        <f>BZ270+CB270+CC270+CD270+CE270</f>
        <v>4937</v>
      </c>
      <c r="CG270" s="124">
        <f>CA270+CE270</f>
        <v>0</v>
      </c>
      <c r="CH270" s="97"/>
      <c r="CI270" s="97">
        <v>-174</v>
      </c>
      <c r="CJ270" s="97">
        <v>-178</v>
      </c>
      <c r="CK270" s="97"/>
      <c r="CL270" s="191">
        <f>CF270+CH270+CI270+CJ270+CK270</f>
        <v>4585</v>
      </c>
      <c r="CM270" s="191">
        <f>CG270+CK270</f>
        <v>0</v>
      </c>
      <c r="CN270" s="191">
        <v>3955</v>
      </c>
      <c r="CO270" s="206"/>
      <c r="CP270" s="210">
        <f t="shared" si="663"/>
        <v>86.25954198473282</v>
      </c>
      <c r="CQ270" s="210"/>
    </row>
    <row r="271" spans="1:95" ht="21.75" customHeight="1">
      <c r="A271" s="2" t="s">
        <v>40</v>
      </c>
      <c r="B271" s="27" t="s">
        <v>14</v>
      </c>
      <c r="C271" s="27" t="s">
        <v>75</v>
      </c>
      <c r="D271" s="29" t="s">
        <v>144</v>
      </c>
      <c r="E271" s="30">
        <v>800</v>
      </c>
      <c r="F271" s="1">
        <f>F272</f>
        <v>264</v>
      </c>
      <c r="G271" s="1">
        <f>G272</f>
        <v>0</v>
      </c>
      <c r="H271" s="1">
        <f t="shared" ref="H271:BS271" si="869">H272</f>
        <v>0</v>
      </c>
      <c r="I271" s="1">
        <f t="shared" si="869"/>
        <v>0</v>
      </c>
      <c r="J271" s="1">
        <f t="shared" si="869"/>
        <v>0</v>
      </c>
      <c r="K271" s="1">
        <f t="shared" si="869"/>
        <v>0</v>
      </c>
      <c r="L271" s="1">
        <f t="shared" si="869"/>
        <v>264</v>
      </c>
      <c r="M271" s="1">
        <f t="shared" si="869"/>
        <v>0</v>
      </c>
      <c r="N271" s="1">
        <f t="shared" si="869"/>
        <v>0</v>
      </c>
      <c r="O271" s="1">
        <f t="shared" si="869"/>
        <v>0</v>
      </c>
      <c r="P271" s="1">
        <f t="shared" si="869"/>
        <v>0</v>
      </c>
      <c r="Q271" s="1">
        <f t="shared" si="869"/>
        <v>0</v>
      </c>
      <c r="R271" s="1">
        <f t="shared" si="869"/>
        <v>264</v>
      </c>
      <c r="S271" s="1">
        <f t="shared" si="869"/>
        <v>0</v>
      </c>
      <c r="T271" s="1">
        <f t="shared" si="869"/>
        <v>0</v>
      </c>
      <c r="U271" s="1">
        <f t="shared" si="869"/>
        <v>0</v>
      </c>
      <c r="V271" s="1">
        <f t="shared" si="869"/>
        <v>0</v>
      </c>
      <c r="W271" s="1">
        <f t="shared" si="869"/>
        <v>0</v>
      </c>
      <c r="X271" s="1">
        <f t="shared" si="869"/>
        <v>264</v>
      </c>
      <c r="Y271" s="1">
        <f t="shared" si="869"/>
        <v>0</v>
      </c>
      <c r="Z271" s="1">
        <f t="shared" si="869"/>
        <v>0</v>
      </c>
      <c r="AA271" s="1">
        <f t="shared" si="869"/>
        <v>-2</v>
      </c>
      <c r="AB271" s="1">
        <f t="shared" si="869"/>
        <v>0</v>
      </c>
      <c r="AC271" s="1">
        <f t="shared" si="869"/>
        <v>0</v>
      </c>
      <c r="AD271" s="1">
        <f t="shared" si="869"/>
        <v>262</v>
      </c>
      <c r="AE271" s="1">
        <f t="shared" si="869"/>
        <v>0</v>
      </c>
      <c r="AF271" s="1">
        <f t="shared" si="869"/>
        <v>0</v>
      </c>
      <c r="AG271" s="1">
        <f t="shared" si="869"/>
        <v>0</v>
      </c>
      <c r="AH271" s="1">
        <f t="shared" si="869"/>
        <v>0</v>
      </c>
      <c r="AI271" s="1">
        <f t="shared" si="869"/>
        <v>0</v>
      </c>
      <c r="AJ271" s="1">
        <f t="shared" si="869"/>
        <v>262</v>
      </c>
      <c r="AK271" s="1">
        <f t="shared" si="869"/>
        <v>0</v>
      </c>
      <c r="AL271" s="1">
        <f t="shared" si="869"/>
        <v>0</v>
      </c>
      <c r="AM271" s="1">
        <f t="shared" si="869"/>
        <v>-10</v>
      </c>
      <c r="AN271" s="1">
        <f t="shared" si="869"/>
        <v>0</v>
      </c>
      <c r="AO271" s="1">
        <f t="shared" si="869"/>
        <v>0</v>
      </c>
      <c r="AP271" s="1">
        <f t="shared" si="869"/>
        <v>252</v>
      </c>
      <c r="AQ271" s="1">
        <f t="shared" si="869"/>
        <v>0</v>
      </c>
      <c r="AR271" s="1">
        <f t="shared" si="869"/>
        <v>0</v>
      </c>
      <c r="AS271" s="1">
        <f t="shared" si="869"/>
        <v>0</v>
      </c>
      <c r="AT271" s="1">
        <f t="shared" si="869"/>
        <v>0</v>
      </c>
      <c r="AU271" s="1">
        <f t="shared" si="869"/>
        <v>0</v>
      </c>
      <c r="AV271" s="1">
        <f t="shared" si="869"/>
        <v>252</v>
      </c>
      <c r="AW271" s="1">
        <f t="shared" si="869"/>
        <v>0</v>
      </c>
      <c r="AX271" s="1">
        <f t="shared" si="869"/>
        <v>0</v>
      </c>
      <c r="AY271" s="1">
        <f t="shared" si="869"/>
        <v>0</v>
      </c>
      <c r="AZ271" s="1">
        <f t="shared" si="869"/>
        <v>0</v>
      </c>
      <c r="BA271" s="1">
        <f t="shared" si="869"/>
        <v>0</v>
      </c>
      <c r="BB271" s="1">
        <f t="shared" si="869"/>
        <v>252</v>
      </c>
      <c r="BC271" s="1">
        <f t="shared" si="869"/>
        <v>0</v>
      </c>
      <c r="BD271" s="1">
        <f t="shared" si="869"/>
        <v>0</v>
      </c>
      <c r="BE271" s="1">
        <f t="shared" si="869"/>
        <v>0</v>
      </c>
      <c r="BF271" s="1">
        <f t="shared" si="869"/>
        <v>0</v>
      </c>
      <c r="BG271" s="1">
        <f t="shared" si="869"/>
        <v>0</v>
      </c>
      <c r="BH271" s="1">
        <f t="shared" si="869"/>
        <v>252</v>
      </c>
      <c r="BI271" s="1">
        <f t="shared" si="869"/>
        <v>0</v>
      </c>
      <c r="BJ271" s="1">
        <f t="shared" si="869"/>
        <v>0</v>
      </c>
      <c r="BK271" s="1">
        <f t="shared" si="869"/>
        <v>-6</v>
      </c>
      <c r="BL271" s="1">
        <f t="shared" si="869"/>
        <v>0</v>
      </c>
      <c r="BM271" s="1">
        <f t="shared" si="869"/>
        <v>0</v>
      </c>
      <c r="BN271" s="1">
        <f t="shared" si="869"/>
        <v>246</v>
      </c>
      <c r="BO271" s="1">
        <f t="shared" si="869"/>
        <v>0</v>
      </c>
      <c r="BP271" s="1">
        <f t="shared" si="869"/>
        <v>0</v>
      </c>
      <c r="BQ271" s="1">
        <f t="shared" si="869"/>
        <v>0</v>
      </c>
      <c r="BR271" s="1">
        <f t="shared" si="869"/>
        <v>0</v>
      </c>
      <c r="BS271" s="1">
        <f t="shared" si="869"/>
        <v>0</v>
      </c>
      <c r="BT271" s="1">
        <f t="shared" ref="BT271:CO271" si="870">BT272</f>
        <v>246</v>
      </c>
      <c r="BU271" s="1">
        <f t="shared" si="870"/>
        <v>0</v>
      </c>
      <c r="BV271" s="1">
        <f t="shared" si="870"/>
        <v>0</v>
      </c>
      <c r="BW271" s="1">
        <f t="shared" si="870"/>
        <v>0</v>
      </c>
      <c r="BX271" s="1">
        <f t="shared" si="870"/>
        <v>0</v>
      </c>
      <c r="BY271" s="1">
        <f t="shared" si="870"/>
        <v>0</v>
      </c>
      <c r="BZ271" s="1">
        <f t="shared" si="870"/>
        <v>246</v>
      </c>
      <c r="CA271" s="1">
        <f t="shared" si="870"/>
        <v>0</v>
      </c>
      <c r="CB271" s="97">
        <f t="shared" si="870"/>
        <v>0</v>
      </c>
      <c r="CC271" s="97">
        <f t="shared" si="870"/>
        <v>-25</v>
      </c>
      <c r="CD271" s="97">
        <f t="shared" si="870"/>
        <v>0</v>
      </c>
      <c r="CE271" s="97">
        <f t="shared" si="870"/>
        <v>0</v>
      </c>
      <c r="CF271" s="124">
        <f t="shared" si="870"/>
        <v>221</v>
      </c>
      <c r="CG271" s="124">
        <f t="shared" si="870"/>
        <v>0</v>
      </c>
      <c r="CH271" s="97">
        <f t="shared" si="870"/>
        <v>0</v>
      </c>
      <c r="CI271" s="97">
        <f t="shared" si="870"/>
        <v>0</v>
      </c>
      <c r="CJ271" s="97">
        <f t="shared" si="870"/>
        <v>0</v>
      </c>
      <c r="CK271" s="97">
        <f t="shared" si="870"/>
        <v>0</v>
      </c>
      <c r="CL271" s="191">
        <f t="shared" si="870"/>
        <v>221</v>
      </c>
      <c r="CM271" s="191">
        <f t="shared" si="870"/>
        <v>0</v>
      </c>
      <c r="CN271" s="191">
        <f t="shared" si="870"/>
        <v>159</v>
      </c>
      <c r="CO271" s="191">
        <f t="shared" si="870"/>
        <v>0</v>
      </c>
      <c r="CP271" s="210">
        <f t="shared" si="663"/>
        <v>71.945701357466064</v>
      </c>
      <c r="CQ271" s="210"/>
    </row>
    <row r="272" spans="1:95" ht="16.5" customHeight="1">
      <c r="A272" s="2" t="s">
        <v>42</v>
      </c>
      <c r="B272" s="27" t="s">
        <v>14</v>
      </c>
      <c r="C272" s="27" t="s">
        <v>75</v>
      </c>
      <c r="D272" s="29" t="s">
        <v>144</v>
      </c>
      <c r="E272" s="30">
        <v>850</v>
      </c>
      <c r="F272" s="1">
        <v>264</v>
      </c>
      <c r="G272" s="1"/>
      <c r="H272" s="1"/>
      <c r="I272" s="1"/>
      <c r="J272" s="1"/>
      <c r="K272" s="1"/>
      <c r="L272" s="1">
        <f>F272+H272+I272+J272+K272</f>
        <v>264</v>
      </c>
      <c r="M272" s="1">
        <f>G272+K272</f>
        <v>0</v>
      </c>
      <c r="N272" s="1"/>
      <c r="O272" s="1"/>
      <c r="P272" s="1"/>
      <c r="Q272" s="1"/>
      <c r="R272" s="1">
        <f>L272+N272+O272+P272+Q272</f>
        <v>264</v>
      </c>
      <c r="S272" s="1">
        <f>M272+Q272</f>
        <v>0</v>
      </c>
      <c r="T272" s="1"/>
      <c r="U272" s="1"/>
      <c r="V272" s="1"/>
      <c r="W272" s="1"/>
      <c r="X272" s="1">
        <f>R272+T272+U272+V272+W272</f>
        <v>264</v>
      </c>
      <c r="Y272" s="1">
        <f>S272+W272</f>
        <v>0</v>
      </c>
      <c r="Z272" s="1"/>
      <c r="AA272" s="1">
        <v>-2</v>
      </c>
      <c r="AB272" s="1"/>
      <c r="AC272" s="1"/>
      <c r="AD272" s="1">
        <f>X272+Z272+AA272+AB272+AC272</f>
        <v>262</v>
      </c>
      <c r="AE272" s="1">
        <f>Y272+AC272</f>
        <v>0</v>
      </c>
      <c r="AF272" s="1"/>
      <c r="AG272" s="1"/>
      <c r="AH272" s="1"/>
      <c r="AI272" s="1"/>
      <c r="AJ272" s="1">
        <f>AD272+AF272+AG272+AH272+AI272</f>
        <v>262</v>
      </c>
      <c r="AK272" s="1">
        <f>AE272+AI272</f>
        <v>0</v>
      </c>
      <c r="AL272" s="1"/>
      <c r="AM272" s="1">
        <v>-10</v>
      </c>
      <c r="AN272" s="1"/>
      <c r="AO272" s="1"/>
      <c r="AP272" s="1">
        <f>AJ272+AL272+AM272+AN272+AO272</f>
        <v>252</v>
      </c>
      <c r="AQ272" s="1">
        <f>AK272+AO272</f>
        <v>0</v>
      </c>
      <c r="AR272" s="1"/>
      <c r="AS272" s="1"/>
      <c r="AT272" s="1"/>
      <c r="AU272" s="1"/>
      <c r="AV272" s="1">
        <f>AP272+AR272+AS272+AT272+AU272</f>
        <v>252</v>
      </c>
      <c r="AW272" s="1">
        <f>AQ272+AU272</f>
        <v>0</v>
      </c>
      <c r="AX272" s="1"/>
      <c r="AY272" s="1"/>
      <c r="AZ272" s="1"/>
      <c r="BA272" s="1"/>
      <c r="BB272" s="1">
        <f>AV272+AX272+AY272+AZ272+BA272</f>
        <v>252</v>
      </c>
      <c r="BC272" s="1">
        <f>AW272+BA272</f>
        <v>0</v>
      </c>
      <c r="BD272" s="1"/>
      <c r="BE272" s="1"/>
      <c r="BF272" s="1"/>
      <c r="BG272" s="1"/>
      <c r="BH272" s="1">
        <f>BB272+BD272+BE272+BF272+BG272</f>
        <v>252</v>
      </c>
      <c r="BI272" s="1">
        <f>BC272+BG272</f>
        <v>0</v>
      </c>
      <c r="BJ272" s="1"/>
      <c r="BK272" s="1">
        <v>-6</v>
      </c>
      <c r="BL272" s="1"/>
      <c r="BM272" s="1"/>
      <c r="BN272" s="1">
        <f>BH272+BJ272+BK272+BL272+BM272</f>
        <v>246</v>
      </c>
      <c r="BO272" s="1">
        <f>BI272+BM272</f>
        <v>0</v>
      </c>
      <c r="BP272" s="1"/>
      <c r="BQ272" s="1"/>
      <c r="BR272" s="1"/>
      <c r="BS272" s="1"/>
      <c r="BT272" s="1">
        <f>BN272+BP272+BQ272+BR272+BS272</f>
        <v>246</v>
      </c>
      <c r="BU272" s="1">
        <f>BO272+BS272</f>
        <v>0</v>
      </c>
      <c r="BV272" s="1"/>
      <c r="BW272" s="1"/>
      <c r="BX272" s="1"/>
      <c r="BY272" s="1"/>
      <c r="BZ272" s="1">
        <f>BT272+BV272+BW272+BX272+BY272</f>
        <v>246</v>
      </c>
      <c r="CA272" s="1">
        <f>BU272+BY272</f>
        <v>0</v>
      </c>
      <c r="CB272" s="97"/>
      <c r="CC272" s="97">
        <v>-25</v>
      </c>
      <c r="CD272" s="97"/>
      <c r="CE272" s="97"/>
      <c r="CF272" s="124">
        <f>BZ272+CB272+CC272+CD272+CE272</f>
        <v>221</v>
      </c>
      <c r="CG272" s="124">
        <f>CA272+CE272</f>
        <v>0</v>
      </c>
      <c r="CH272" s="97"/>
      <c r="CI272" s="97"/>
      <c r="CJ272" s="97"/>
      <c r="CK272" s="97"/>
      <c r="CL272" s="191">
        <f>CF272+CH272+CI272+CJ272+CK272</f>
        <v>221</v>
      </c>
      <c r="CM272" s="191">
        <f>CG272+CK272</f>
        <v>0</v>
      </c>
      <c r="CN272" s="191">
        <v>159</v>
      </c>
      <c r="CO272" s="206"/>
      <c r="CP272" s="210">
        <f t="shared" si="663"/>
        <v>71.945701357466064</v>
      </c>
      <c r="CQ272" s="210"/>
    </row>
    <row r="273" spans="1:95" ht="49.5">
      <c r="A273" s="2" t="s">
        <v>145</v>
      </c>
      <c r="B273" s="27" t="s">
        <v>14</v>
      </c>
      <c r="C273" s="27" t="s">
        <v>75</v>
      </c>
      <c r="D273" s="29" t="s">
        <v>146</v>
      </c>
      <c r="E273" s="27"/>
      <c r="F273" s="1">
        <f>F274+F276</f>
        <v>0</v>
      </c>
      <c r="G273" s="1">
        <f>G274+G276</f>
        <v>0</v>
      </c>
      <c r="H273" s="1">
        <f t="shared" ref="H273:M273" si="871">H274+H276</f>
        <v>0</v>
      </c>
      <c r="I273" s="1">
        <f t="shared" si="871"/>
        <v>0</v>
      </c>
      <c r="J273" s="1">
        <f t="shared" si="871"/>
        <v>0</v>
      </c>
      <c r="K273" s="1">
        <f t="shared" si="871"/>
        <v>0</v>
      </c>
      <c r="L273" s="1">
        <f t="shared" si="871"/>
        <v>0</v>
      </c>
      <c r="M273" s="1">
        <f t="shared" si="871"/>
        <v>0</v>
      </c>
      <c r="N273" s="1">
        <f t="shared" ref="N273:S273" si="872">N274+N276</f>
        <v>0</v>
      </c>
      <c r="O273" s="1">
        <f t="shared" si="872"/>
        <v>0</v>
      </c>
      <c r="P273" s="1">
        <f t="shared" si="872"/>
        <v>0</v>
      </c>
      <c r="Q273" s="1">
        <f t="shared" si="872"/>
        <v>0</v>
      </c>
      <c r="R273" s="1">
        <f t="shared" si="872"/>
        <v>0</v>
      </c>
      <c r="S273" s="1">
        <f t="shared" si="872"/>
        <v>0</v>
      </c>
      <c r="T273" s="1">
        <f t="shared" ref="T273:Y273" si="873">T274+T276</f>
        <v>0</v>
      </c>
      <c r="U273" s="1">
        <f t="shared" si="873"/>
        <v>0</v>
      </c>
      <c r="V273" s="1">
        <f t="shared" si="873"/>
        <v>0</v>
      </c>
      <c r="W273" s="1">
        <f t="shared" si="873"/>
        <v>0</v>
      </c>
      <c r="X273" s="1">
        <f t="shared" si="873"/>
        <v>0</v>
      </c>
      <c r="Y273" s="1">
        <f t="shared" si="873"/>
        <v>0</v>
      </c>
      <c r="Z273" s="1">
        <f t="shared" ref="Z273:AE273" si="874">Z274+Z276</f>
        <v>0</v>
      </c>
      <c r="AA273" s="1">
        <f t="shared" si="874"/>
        <v>0</v>
      </c>
      <c r="AB273" s="1">
        <f t="shared" si="874"/>
        <v>0</v>
      </c>
      <c r="AC273" s="1">
        <f t="shared" si="874"/>
        <v>0</v>
      </c>
      <c r="AD273" s="1">
        <f t="shared" si="874"/>
        <v>0</v>
      </c>
      <c r="AE273" s="1">
        <f t="shared" si="874"/>
        <v>0</v>
      </c>
      <c r="AF273" s="1">
        <f t="shared" ref="AF273:AK273" si="875">AF274+AF276</f>
        <v>0</v>
      </c>
      <c r="AG273" s="1">
        <f t="shared" si="875"/>
        <v>0</v>
      </c>
      <c r="AH273" s="1">
        <f t="shared" si="875"/>
        <v>0</v>
      </c>
      <c r="AI273" s="1">
        <f t="shared" si="875"/>
        <v>0</v>
      </c>
      <c r="AJ273" s="1">
        <f t="shared" si="875"/>
        <v>0</v>
      </c>
      <c r="AK273" s="1">
        <f t="shared" si="875"/>
        <v>0</v>
      </c>
      <c r="AL273" s="1">
        <f t="shared" ref="AL273:AQ273" si="876">AL274+AL276</f>
        <v>0</v>
      </c>
      <c r="AM273" s="1">
        <f t="shared" si="876"/>
        <v>0</v>
      </c>
      <c r="AN273" s="1">
        <f t="shared" si="876"/>
        <v>0</v>
      </c>
      <c r="AO273" s="1">
        <f t="shared" si="876"/>
        <v>0</v>
      </c>
      <c r="AP273" s="1">
        <f t="shared" si="876"/>
        <v>0</v>
      </c>
      <c r="AQ273" s="1">
        <f t="shared" si="876"/>
        <v>0</v>
      </c>
      <c r="AR273" s="1">
        <f t="shared" ref="AR273:AW273" si="877">AR274+AR276</f>
        <v>0</v>
      </c>
      <c r="AS273" s="1">
        <f t="shared" si="877"/>
        <v>0</v>
      </c>
      <c r="AT273" s="1">
        <f t="shared" si="877"/>
        <v>0</v>
      </c>
      <c r="AU273" s="1">
        <f t="shared" si="877"/>
        <v>0</v>
      </c>
      <c r="AV273" s="1">
        <f t="shared" si="877"/>
        <v>0</v>
      </c>
      <c r="AW273" s="1">
        <f t="shared" si="877"/>
        <v>0</v>
      </c>
      <c r="AX273" s="1">
        <f t="shared" ref="AX273:BC273" si="878">AX274+AX276</f>
        <v>0</v>
      </c>
      <c r="AY273" s="1">
        <f t="shared" si="878"/>
        <v>0</v>
      </c>
      <c r="AZ273" s="1">
        <f t="shared" si="878"/>
        <v>0</v>
      </c>
      <c r="BA273" s="1">
        <f t="shared" si="878"/>
        <v>32677</v>
      </c>
      <c r="BB273" s="1">
        <f t="shared" si="878"/>
        <v>32677</v>
      </c>
      <c r="BC273" s="1">
        <f t="shared" si="878"/>
        <v>32677</v>
      </c>
      <c r="BD273" s="1">
        <f t="shared" ref="BD273:BI273" si="879">BD274+BD276</f>
        <v>0</v>
      </c>
      <c r="BE273" s="1">
        <f t="shared" si="879"/>
        <v>0</v>
      </c>
      <c r="BF273" s="1">
        <f t="shared" si="879"/>
        <v>0</v>
      </c>
      <c r="BG273" s="1">
        <f t="shared" si="879"/>
        <v>0</v>
      </c>
      <c r="BH273" s="1">
        <f t="shared" si="879"/>
        <v>32677</v>
      </c>
      <c r="BI273" s="1">
        <f t="shared" si="879"/>
        <v>32677</v>
      </c>
      <c r="BJ273" s="1">
        <f t="shared" ref="BJ273:BO273" si="880">BJ274+BJ276</f>
        <v>0</v>
      </c>
      <c r="BK273" s="1">
        <f t="shared" si="880"/>
        <v>0</v>
      </c>
      <c r="BL273" s="1">
        <f t="shared" si="880"/>
        <v>0</v>
      </c>
      <c r="BM273" s="1">
        <f t="shared" si="880"/>
        <v>0</v>
      </c>
      <c r="BN273" s="1">
        <f t="shared" si="880"/>
        <v>32677</v>
      </c>
      <c r="BO273" s="1">
        <f t="shared" si="880"/>
        <v>32677</v>
      </c>
      <c r="BP273" s="1">
        <f t="shared" ref="BP273:BU273" si="881">BP274+BP276</f>
        <v>0</v>
      </c>
      <c r="BQ273" s="1">
        <f t="shared" si="881"/>
        <v>0</v>
      </c>
      <c r="BR273" s="1">
        <f t="shared" si="881"/>
        <v>0</v>
      </c>
      <c r="BS273" s="1">
        <f t="shared" si="881"/>
        <v>0</v>
      </c>
      <c r="BT273" s="1">
        <f t="shared" si="881"/>
        <v>32677</v>
      </c>
      <c r="BU273" s="1">
        <f t="shared" si="881"/>
        <v>32677</v>
      </c>
      <c r="BV273" s="1">
        <f t="shared" ref="BV273:CA273" si="882">BV274+BV276</f>
        <v>0</v>
      </c>
      <c r="BW273" s="1">
        <f t="shared" si="882"/>
        <v>0</v>
      </c>
      <c r="BX273" s="1">
        <f t="shared" si="882"/>
        <v>0</v>
      </c>
      <c r="BY273" s="1">
        <f t="shared" si="882"/>
        <v>0</v>
      </c>
      <c r="BZ273" s="1">
        <f t="shared" si="882"/>
        <v>32677</v>
      </c>
      <c r="CA273" s="1">
        <f t="shared" si="882"/>
        <v>32677</v>
      </c>
      <c r="CB273" s="97">
        <f t="shared" ref="CB273:CG273" si="883">CB274+CB276</f>
        <v>0</v>
      </c>
      <c r="CC273" s="97">
        <f t="shared" si="883"/>
        <v>0</v>
      </c>
      <c r="CD273" s="97">
        <f t="shared" si="883"/>
        <v>0</v>
      </c>
      <c r="CE273" s="97">
        <f t="shared" si="883"/>
        <v>0</v>
      </c>
      <c r="CF273" s="124">
        <f t="shared" si="883"/>
        <v>32677</v>
      </c>
      <c r="CG273" s="124">
        <f t="shared" si="883"/>
        <v>32677</v>
      </c>
      <c r="CH273" s="97">
        <f t="shared" ref="CH273:CM273" si="884">CH274+CH276</f>
        <v>0</v>
      </c>
      <c r="CI273" s="97">
        <f t="shared" si="884"/>
        <v>0</v>
      </c>
      <c r="CJ273" s="97">
        <f t="shared" si="884"/>
        <v>0</v>
      </c>
      <c r="CK273" s="97">
        <f t="shared" si="884"/>
        <v>1858</v>
      </c>
      <c r="CL273" s="191">
        <f t="shared" si="884"/>
        <v>34535</v>
      </c>
      <c r="CM273" s="191">
        <f t="shared" si="884"/>
        <v>34535</v>
      </c>
      <c r="CN273" s="191">
        <f t="shared" ref="CN273:CO273" si="885">CN274+CN276</f>
        <v>34338</v>
      </c>
      <c r="CO273" s="191">
        <f t="shared" si="885"/>
        <v>34338</v>
      </c>
      <c r="CP273" s="210">
        <f t="shared" ref="CP273:CP336" si="886">CN273/CL273*100</f>
        <v>99.429564210221514</v>
      </c>
      <c r="CQ273" s="210">
        <f t="shared" ref="CQ273:CQ322" si="887">CO273/CM273*100</f>
        <v>99.429564210221514</v>
      </c>
    </row>
    <row r="274" spans="1:95" ht="82.5">
      <c r="A274" s="2" t="s">
        <v>22</v>
      </c>
      <c r="B274" s="27" t="s">
        <v>14</v>
      </c>
      <c r="C274" s="27" t="s">
        <v>75</v>
      </c>
      <c r="D274" s="29" t="s">
        <v>146</v>
      </c>
      <c r="E274" s="30">
        <v>100</v>
      </c>
      <c r="F274" s="1">
        <f>F275</f>
        <v>0</v>
      </c>
      <c r="G274" s="1">
        <f>G275</f>
        <v>0</v>
      </c>
      <c r="H274" s="1">
        <f t="shared" ref="H274:BS274" si="888">H275</f>
        <v>0</v>
      </c>
      <c r="I274" s="1">
        <f t="shared" si="888"/>
        <v>0</v>
      </c>
      <c r="J274" s="1">
        <f t="shared" si="888"/>
        <v>0</v>
      </c>
      <c r="K274" s="1">
        <f t="shared" si="888"/>
        <v>0</v>
      </c>
      <c r="L274" s="1">
        <f t="shared" si="888"/>
        <v>0</v>
      </c>
      <c r="M274" s="1">
        <f t="shared" si="888"/>
        <v>0</v>
      </c>
      <c r="N274" s="1">
        <f t="shared" si="888"/>
        <v>0</v>
      </c>
      <c r="O274" s="1">
        <f t="shared" si="888"/>
        <v>0</v>
      </c>
      <c r="P274" s="1">
        <f t="shared" si="888"/>
        <v>0</v>
      </c>
      <c r="Q274" s="1">
        <f t="shared" si="888"/>
        <v>0</v>
      </c>
      <c r="R274" s="1">
        <f t="shared" si="888"/>
        <v>0</v>
      </c>
      <c r="S274" s="1">
        <f t="shared" si="888"/>
        <v>0</v>
      </c>
      <c r="T274" s="1">
        <f t="shared" si="888"/>
        <v>0</v>
      </c>
      <c r="U274" s="1">
        <f t="shared" si="888"/>
        <v>0</v>
      </c>
      <c r="V274" s="1">
        <f t="shared" si="888"/>
        <v>0</v>
      </c>
      <c r="W274" s="1">
        <f t="shared" si="888"/>
        <v>0</v>
      </c>
      <c r="X274" s="1">
        <f t="shared" si="888"/>
        <v>0</v>
      </c>
      <c r="Y274" s="1">
        <f t="shared" si="888"/>
        <v>0</v>
      </c>
      <c r="Z274" s="1">
        <f t="shared" si="888"/>
        <v>0</v>
      </c>
      <c r="AA274" s="1">
        <f t="shared" si="888"/>
        <v>0</v>
      </c>
      <c r="AB274" s="1">
        <f t="shared" si="888"/>
        <v>0</v>
      </c>
      <c r="AC274" s="1">
        <f t="shared" si="888"/>
        <v>0</v>
      </c>
      <c r="AD274" s="1">
        <f t="shared" si="888"/>
        <v>0</v>
      </c>
      <c r="AE274" s="1">
        <f t="shared" si="888"/>
        <v>0</v>
      </c>
      <c r="AF274" s="1">
        <f t="shared" si="888"/>
        <v>0</v>
      </c>
      <c r="AG274" s="1">
        <f t="shared" si="888"/>
        <v>0</v>
      </c>
      <c r="AH274" s="1">
        <f t="shared" si="888"/>
        <v>0</v>
      </c>
      <c r="AI274" s="1">
        <f t="shared" si="888"/>
        <v>0</v>
      </c>
      <c r="AJ274" s="1">
        <f t="shared" si="888"/>
        <v>0</v>
      </c>
      <c r="AK274" s="1">
        <f t="shared" si="888"/>
        <v>0</v>
      </c>
      <c r="AL274" s="1">
        <f t="shared" si="888"/>
        <v>0</v>
      </c>
      <c r="AM274" s="1">
        <f t="shared" si="888"/>
        <v>0</v>
      </c>
      <c r="AN274" s="1">
        <f t="shared" si="888"/>
        <v>0</v>
      </c>
      <c r="AO274" s="1">
        <f t="shared" si="888"/>
        <v>0</v>
      </c>
      <c r="AP274" s="1">
        <f t="shared" si="888"/>
        <v>0</v>
      </c>
      <c r="AQ274" s="1">
        <f t="shared" si="888"/>
        <v>0</v>
      </c>
      <c r="AR274" s="1">
        <f t="shared" si="888"/>
        <v>0</v>
      </c>
      <c r="AS274" s="1">
        <f t="shared" si="888"/>
        <v>0</v>
      </c>
      <c r="AT274" s="1">
        <f t="shared" si="888"/>
        <v>0</v>
      </c>
      <c r="AU274" s="1">
        <f t="shared" si="888"/>
        <v>0</v>
      </c>
      <c r="AV274" s="1">
        <f t="shared" si="888"/>
        <v>0</v>
      </c>
      <c r="AW274" s="1">
        <f t="shared" si="888"/>
        <v>0</v>
      </c>
      <c r="AX274" s="1">
        <f t="shared" si="888"/>
        <v>0</v>
      </c>
      <c r="AY274" s="1">
        <f t="shared" si="888"/>
        <v>0</v>
      </c>
      <c r="AZ274" s="1">
        <f t="shared" si="888"/>
        <v>0</v>
      </c>
      <c r="BA274" s="1">
        <f t="shared" si="888"/>
        <v>32371</v>
      </c>
      <c r="BB274" s="1">
        <f t="shared" si="888"/>
        <v>32371</v>
      </c>
      <c r="BC274" s="1">
        <f t="shared" si="888"/>
        <v>32371</v>
      </c>
      <c r="BD274" s="1">
        <f t="shared" si="888"/>
        <v>0</v>
      </c>
      <c r="BE274" s="1">
        <f t="shared" si="888"/>
        <v>0</v>
      </c>
      <c r="BF274" s="1">
        <f t="shared" si="888"/>
        <v>0</v>
      </c>
      <c r="BG274" s="1">
        <f t="shared" si="888"/>
        <v>0</v>
      </c>
      <c r="BH274" s="1">
        <f t="shared" si="888"/>
        <v>32371</v>
      </c>
      <c r="BI274" s="1">
        <f t="shared" si="888"/>
        <v>32371</v>
      </c>
      <c r="BJ274" s="1">
        <f t="shared" si="888"/>
        <v>0</v>
      </c>
      <c r="BK274" s="1">
        <f t="shared" si="888"/>
        <v>0</v>
      </c>
      <c r="BL274" s="1">
        <f t="shared" si="888"/>
        <v>0</v>
      </c>
      <c r="BM274" s="1">
        <f t="shared" si="888"/>
        <v>0</v>
      </c>
      <c r="BN274" s="1">
        <f t="shared" si="888"/>
        <v>32371</v>
      </c>
      <c r="BO274" s="1">
        <f t="shared" si="888"/>
        <v>32371</v>
      </c>
      <c r="BP274" s="1">
        <f t="shared" si="888"/>
        <v>0</v>
      </c>
      <c r="BQ274" s="1">
        <f t="shared" si="888"/>
        <v>0</v>
      </c>
      <c r="BR274" s="1">
        <f t="shared" si="888"/>
        <v>0</v>
      </c>
      <c r="BS274" s="1">
        <f t="shared" si="888"/>
        <v>0</v>
      </c>
      <c r="BT274" s="1">
        <f t="shared" ref="BT274:CO274" si="889">BT275</f>
        <v>32371</v>
      </c>
      <c r="BU274" s="1">
        <f t="shared" si="889"/>
        <v>32371</v>
      </c>
      <c r="BV274" s="1">
        <f t="shared" si="889"/>
        <v>0</v>
      </c>
      <c r="BW274" s="1">
        <f t="shared" si="889"/>
        <v>0</v>
      </c>
      <c r="BX274" s="1">
        <f t="shared" si="889"/>
        <v>0</v>
      </c>
      <c r="BY274" s="1">
        <f t="shared" si="889"/>
        <v>0</v>
      </c>
      <c r="BZ274" s="1">
        <f t="shared" si="889"/>
        <v>32371</v>
      </c>
      <c r="CA274" s="1">
        <f t="shared" si="889"/>
        <v>32371</v>
      </c>
      <c r="CB274" s="97">
        <f t="shared" si="889"/>
        <v>0</v>
      </c>
      <c r="CC274" s="97">
        <f t="shared" si="889"/>
        <v>0</v>
      </c>
      <c r="CD274" s="97">
        <f t="shared" si="889"/>
        <v>0</v>
      </c>
      <c r="CE274" s="97">
        <f t="shared" si="889"/>
        <v>0</v>
      </c>
      <c r="CF274" s="124">
        <f t="shared" si="889"/>
        <v>32371</v>
      </c>
      <c r="CG274" s="124">
        <f t="shared" si="889"/>
        <v>32371</v>
      </c>
      <c r="CH274" s="97">
        <f t="shared" si="889"/>
        <v>0</v>
      </c>
      <c r="CI274" s="97">
        <f t="shared" si="889"/>
        <v>0</v>
      </c>
      <c r="CJ274" s="97">
        <f t="shared" si="889"/>
        <v>0</v>
      </c>
      <c r="CK274" s="97">
        <f t="shared" si="889"/>
        <v>1858</v>
      </c>
      <c r="CL274" s="191">
        <f t="shared" si="889"/>
        <v>34229</v>
      </c>
      <c r="CM274" s="191">
        <f t="shared" si="889"/>
        <v>34229</v>
      </c>
      <c r="CN274" s="191">
        <f t="shared" si="889"/>
        <v>34087</v>
      </c>
      <c r="CO274" s="191">
        <f t="shared" si="889"/>
        <v>34087</v>
      </c>
      <c r="CP274" s="210">
        <f t="shared" si="886"/>
        <v>99.585147097490434</v>
      </c>
      <c r="CQ274" s="210">
        <f t="shared" si="887"/>
        <v>99.585147097490434</v>
      </c>
    </row>
    <row r="275" spans="1:95" ht="21.75" customHeight="1">
      <c r="A275" s="54" t="s">
        <v>122</v>
      </c>
      <c r="B275" s="27" t="s">
        <v>14</v>
      </c>
      <c r="C275" s="27" t="s">
        <v>75</v>
      </c>
      <c r="D275" s="29" t="s">
        <v>146</v>
      </c>
      <c r="E275" s="30">
        <v>110</v>
      </c>
      <c r="F275" s="1"/>
      <c r="G275" s="1"/>
      <c r="H275" s="1"/>
      <c r="I275" s="1"/>
      <c r="J275" s="1"/>
      <c r="K275" s="1"/>
      <c r="L275" s="1">
        <f>F275+H275+I275+J275+K275</f>
        <v>0</v>
      </c>
      <c r="M275" s="1">
        <f>G275+K275</f>
        <v>0</v>
      </c>
      <c r="N275" s="1"/>
      <c r="O275" s="1"/>
      <c r="P275" s="1"/>
      <c r="Q275" s="1"/>
      <c r="R275" s="1">
        <f>L275+N275+O275+P275+Q275</f>
        <v>0</v>
      </c>
      <c r="S275" s="1">
        <f>M275+Q275</f>
        <v>0</v>
      </c>
      <c r="T275" s="1"/>
      <c r="U275" s="1"/>
      <c r="V275" s="1"/>
      <c r="W275" s="1"/>
      <c r="X275" s="1">
        <f>R275+T275+U275+V275+W275</f>
        <v>0</v>
      </c>
      <c r="Y275" s="1">
        <f>S275+W275</f>
        <v>0</v>
      </c>
      <c r="Z275" s="1"/>
      <c r="AA275" s="1"/>
      <c r="AB275" s="1"/>
      <c r="AC275" s="1"/>
      <c r="AD275" s="1">
        <f>X275+Z275+AA275+AB275+AC275</f>
        <v>0</v>
      </c>
      <c r="AE275" s="1">
        <f>Y275+AC275</f>
        <v>0</v>
      </c>
      <c r="AF275" s="1"/>
      <c r="AG275" s="1"/>
      <c r="AH275" s="1"/>
      <c r="AI275" s="1"/>
      <c r="AJ275" s="1">
        <f>AD275+AF275+AG275+AH275+AI275</f>
        <v>0</v>
      </c>
      <c r="AK275" s="1">
        <f>AE275+AI275</f>
        <v>0</v>
      </c>
      <c r="AL275" s="1"/>
      <c r="AM275" s="1"/>
      <c r="AN275" s="1"/>
      <c r="AO275" s="1"/>
      <c r="AP275" s="1">
        <f>AJ275+AL275+AM275+AN275+AO275</f>
        <v>0</v>
      </c>
      <c r="AQ275" s="1">
        <f>AK275+AO275</f>
        <v>0</v>
      </c>
      <c r="AR275" s="1"/>
      <c r="AS275" s="1"/>
      <c r="AT275" s="1"/>
      <c r="AU275" s="1"/>
      <c r="AV275" s="1">
        <f>AP275+AR275+AS275+AT275+AU275</f>
        <v>0</v>
      </c>
      <c r="AW275" s="1">
        <f>AQ275+AU275</f>
        <v>0</v>
      </c>
      <c r="AX275" s="1"/>
      <c r="AY275" s="1"/>
      <c r="AZ275" s="1"/>
      <c r="BA275" s="1">
        <v>32371</v>
      </c>
      <c r="BB275" s="1">
        <f>AV275+AX275+AY275+AZ275+BA275</f>
        <v>32371</v>
      </c>
      <c r="BC275" s="1">
        <f>AW275+BA275</f>
        <v>32371</v>
      </c>
      <c r="BD275" s="1"/>
      <c r="BE275" s="1"/>
      <c r="BF275" s="1"/>
      <c r="BG275" s="1"/>
      <c r="BH275" s="1">
        <f>BB275+BD275+BE275+BF275+BG275</f>
        <v>32371</v>
      </c>
      <c r="BI275" s="1">
        <f>BC275+BG275</f>
        <v>32371</v>
      </c>
      <c r="BJ275" s="1"/>
      <c r="BK275" s="1"/>
      <c r="BL275" s="1"/>
      <c r="BM275" s="1"/>
      <c r="BN275" s="1">
        <f>BH275+BJ275+BK275+BL275+BM275</f>
        <v>32371</v>
      </c>
      <c r="BO275" s="1">
        <f>BI275+BM275</f>
        <v>32371</v>
      </c>
      <c r="BP275" s="1"/>
      <c r="BQ275" s="1"/>
      <c r="BR275" s="1"/>
      <c r="BS275" s="1"/>
      <c r="BT275" s="1">
        <f>BN275+BP275+BQ275+BR275+BS275</f>
        <v>32371</v>
      </c>
      <c r="BU275" s="1">
        <f>BO275+BS275</f>
        <v>32371</v>
      </c>
      <c r="BV275" s="1"/>
      <c r="BW275" s="1"/>
      <c r="BX275" s="1"/>
      <c r="BY275" s="1"/>
      <c r="BZ275" s="1">
        <f>BT275+BV275+BW275+BX275+BY275</f>
        <v>32371</v>
      </c>
      <c r="CA275" s="1">
        <f>BU275+BY275</f>
        <v>32371</v>
      </c>
      <c r="CB275" s="97"/>
      <c r="CC275" s="97"/>
      <c r="CD275" s="97"/>
      <c r="CE275" s="97"/>
      <c r="CF275" s="124">
        <f>BZ275+CB275+CC275+CD275+CE275</f>
        <v>32371</v>
      </c>
      <c r="CG275" s="124">
        <f>CA275+CE275</f>
        <v>32371</v>
      </c>
      <c r="CH275" s="97"/>
      <c r="CI275" s="97"/>
      <c r="CJ275" s="97"/>
      <c r="CK275" s="97">
        <v>1858</v>
      </c>
      <c r="CL275" s="191">
        <f>CF275+CH275+CI275+CJ275+CK275</f>
        <v>34229</v>
      </c>
      <c r="CM275" s="191">
        <f>CG275+CK275</f>
        <v>34229</v>
      </c>
      <c r="CN275" s="191">
        <v>34087</v>
      </c>
      <c r="CO275" s="191">
        <v>34087</v>
      </c>
      <c r="CP275" s="210">
        <f t="shared" si="886"/>
        <v>99.585147097490434</v>
      </c>
      <c r="CQ275" s="210">
        <f t="shared" si="887"/>
        <v>99.585147097490434</v>
      </c>
    </row>
    <row r="276" spans="1:95" ht="33">
      <c r="A276" s="2" t="s">
        <v>35</v>
      </c>
      <c r="B276" s="27" t="s">
        <v>14</v>
      </c>
      <c r="C276" s="27" t="s">
        <v>75</v>
      </c>
      <c r="D276" s="29" t="s">
        <v>146</v>
      </c>
      <c r="E276" s="30">
        <v>200</v>
      </c>
      <c r="F276" s="1">
        <f>F277</f>
        <v>0</v>
      </c>
      <c r="G276" s="1">
        <f>G277</f>
        <v>0</v>
      </c>
      <c r="H276" s="1">
        <f t="shared" ref="H276:BS276" si="890">H277</f>
        <v>0</v>
      </c>
      <c r="I276" s="1">
        <f t="shared" si="890"/>
        <v>0</v>
      </c>
      <c r="J276" s="1">
        <f t="shared" si="890"/>
        <v>0</v>
      </c>
      <c r="K276" s="1">
        <f t="shared" si="890"/>
        <v>0</v>
      </c>
      <c r="L276" s="1">
        <f t="shared" si="890"/>
        <v>0</v>
      </c>
      <c r="M276" s="1">
        <f t="shared" si="890"/>
        <v>0</v>
      </c>
      <c r="N276" s="1">
        <f t="shared" si="890"/>
        <v>0</v>
      </c>
      <c r="O276" s="1">
        <f t="shared" si="890"/>
        <v>0</v>
      </c>
      <c r="P276" s="1">
        <f t="shared" si="890"/>
        <v>0</v>
      </c>
      <c r="Q276" s="1">
        <f t="shared" si="890"/>
        <v>0</v>
      </c>
      <c r="R276" s="1">
        <f t="shared" si="890"/>
        <v>0</v>
      </c>
      <c r="S276" s="1">
        <f t="shared" si="890"/>
        <v>0</v>
      </c>
      <c r="T276" s="1">
        <f t="shared" si="890"/>
        <v>0</v>
      </c>
      <c r="U276" s="1">
        <f t="shared" si="890"/>
        <v>0</v>
      </c>
      <c r="V276" s="1">
        <f t="shared" si="890"/>
        <v>0</v>
      </c>
      <c r="W276" s="1">
        <f t="shared" si="890"/>
        <v>0</v>
      </c>
      <c r="X276" s="1">
        <f t="shared" si="890"/>
        <v>0</v>
      </c>
      <c r="Y276" s="1">
        <f t="shared" si="890"/>
        <v>0</v>
      </c>
      <c r="Z276" s="1">
        <f t="shared" si="890"/>
        <v>0</v>
      </c>
      <c r="AA276" s="1">
        <f t="shared" si="890"/>
        <v>0</v>
      </c>
      <c r="AB276" s="1">
        <f t="shared" si="890"/>
        <v>0</v>
      </c>
      <c r="AC276" s="1">
        <f t="shared" si="890"/>
        <v>0</v>
      </c>
      <c r="AD276" s="1">
        <f t="shared" si="890"/>
        <v>0</v>
      </c>
      <c r="AE276" s="1">
        <f t="shared" si="890"/>
        <v>0</v>
      </c>
      <c r="AF276" s="1">
        <f t="shared" si="890"/>
        <v>0</v>
      </c>
      <c r="AG276" s="1">
        <f t="shared" si="890"/>
        <v>0</v>
      </c>
      <c r="AH276" s="1">
        <f t="shared" si="890"/>
        <v>0</v>
      </c>
      <c r="AI276" s="1">
        <f t="shared" si="890"/>
        <v>0</v>
      </c>
      <c r="AJ276" s="1">
        <f t="shared" si="890"/>
        <v>0</v>
      </c>
      <c r="AK276" s="1">
        <f t="shared" si="890"/>
        <v>0</v>
      </c>
      <c r="AL276" s="1">
        <f t="shared" si="890"/>
        <v>0</v>
      </c>
      <c r="AM276" s="1">
        <f t="shared" si="890"/>
        <v>0</v>
      </c>
      <c r="AN276" s="1">
        <f t="shared" si="890"/>
        <v>0</v>
      </c>
      <c r="AO276" s="1">
        <f t="shared" si="890"/>
        <v>0</v>
      </c>
      <c r="AP276" s="1">
        <f t="shared" si="890"/>
        <v>0</v>
      </c>
      <c r="AQ276" s="1">
        <f t="shared" si="890"/>
        <v>0</v>
      </c>
      <c r="AR276" s="1">
        <f t="shared" si="890"/>
        <v>0</v>
      </c>
      <c r="AS276" s="1">
        <f t="shared" si="890"/>
        <v>0</v>
      </c>
      <c r="AT276" s="1">
        <f t="shared" si="890"/>
        <v>0</v>
      </c>
      <c r="AU276" s="1">
        <f t="shared" si="890"/>
        <v>0</v>
      </c>
      <c r="AV276" s="1">
        <f t="shared" si="890"/>
        <v>0</v>
      </c>
      <c r="AW276" s="1">
        <f t="shared" si="890"/>
        <v>0</v>
      </c>
      <c r="AX276" s="1">
        <f t="shared" si="890"/>
        <v>0</v>
      </c>
      <c r="AY276" s="1">
        <f t="shared" si="890"/>
        <v>0</v>
      </c>
      <c r="AZ276" s="1">
        <f t="shared" si="890"/>
        <v>0</v>
      </c>
      <c r="BA276" s="1">
        <f t="shared" si="890"/>
        <v>306</v>
      </c>
      <c r="BB276" s="1">
        <f t="shared" si="890"/>
        <v>306</v>
      </c>
      <c r="BC276" s="1">
        <f t="shared" si="890"/>
        <v>306</v>
      </c>
      <c r="BD276" s="1">
        <f t="shared" si="890"/>
        <v>0</v>
      </c>
      <c r="BE276" s="1">
        <f t="shared" si="890"/>
        <v>0</v>
      </c>
      <c r="BF276" s="1">
        <f t="shared" si="890"/>
        <v>0</v>
      </c>
      <c r="BG276" s="1">
        <f t="shared" si="890"/>
        <v>0</v>
      </c>
      <c r="BH276" s="1">
        <f t="shared" si="890"/>
        <v>306</v>
      </c>
      <c r="BI276" s="1">
        <f t="shared" si="890"/>
        <v>306</v>
      </c>
      <c r="BJ276" s="1">
        <f t="shared" si="890"/>
        <v>0</v>
      </c>
      <c r="BK276" s="1">
        <f t="shared" si="890"/>
        <v>0</v>
      </c>
      <c r="BL276" s="1">
        <f t="shared" si="890"/>
        <v>0</v>
      </c>
      <c r="BM276" s="1">
        <f t="shared" si="890"/>
        <v>0</v>
      </c>
      <c r="BN276" s="1">
        <f t="shared" si="890"/>
        <v>306</v>
      </c>
      <c r="BO276" s="1">
        <f t="shared" si="890"/>
        <v>306</v>
      </c>
      <c r="BP276" s="1">
        <f t="shared" si="890"/>
        <v>0</v>
      </c>
      <c r="BQ276" s="1">
        <f t="shared" si="890"/>
        <v>0</v>
      </c>
      <c r="BR276" s="1">
        <f t="shared" si="890"/>
        <v>0</v>
      </c>
      <c r="BS276" s="1">
        <f t="shared" si="890"/>
        <v>0</v>
      </c>
      <c r="BT276" s="1">
        <f t="shared" ref="BT276:CO276" si="891">BT277</f>
        <v>306</v>
      </c>
      <c r="BU276" s="1">
        <f t="shared" si="891"/>
        <v>306</v>
      </c>
      <c r="BV276" s="1">
        <f t="shared" si="891"/>
        <v>0</v>
      </c>
      <c r="BW276" s="1">
        <f t="shared" si="891"/>
        <v>0</v>
      </c>
      <c r="BX276" s="1">
        <f t="shared" si="891"/>
        <v>0</v>
      </c>
      <c r="BY276" s="1">
        <f t="shared" si="891"/>
        <v>0</v>
      </c>
      <c r="BZ276" s="1">
        <f t="shared" si="891"/>
        <v>306</v>
      </c>
      <c r="CA276" s="1">
        <f t="shared" si="891"/>
        <v>306</v>
      </c>
      <c r="CB276" s="97">
        <f t="shared" si="891"/>
        <v>0</v>
      </c>
      <c r="CC276" s="97">
        <f t="shared" si="891"/>
        <v>0</v>
      </c>
      <c r="CD276" s="97">
        <f t="shared" si="891"/>
        <v>0</v>
      </c>
      <c r="CE276" s="97">
        <f t="shared" si="891"/>
        <v>0</v>
      </c>
      <c r="CF276" s="124">
        <f t="shared" si="891"/>
        <v>306</v>
      </c>
      <c r="CG276" s="124">
        <f t="shared" si="891"/>
        <v>306</v>
      </c>
      <c r="CH276" s="97">
        <f t="shared" si="891"/>
        <v>0</v>
      </c>
      <c r="CI276" s="97">
        <f t="shared" si="891"/>
        <v>0</v>
      </c>
      <c r="CJ276" s="97">
        <f t="shared" si="891"/>
        <v>0</v>
      </c>
      <c r="CK276" s="97">
        <f t="shared" si="891"/>
        <v>0</v>
      </c>
      <c r="CL276" s="191">
        <f t="shared" si="891"/>
        <v>306</v>
      </c>
      <c r="CM276" s="191">
        <f t="shared" si="891"/>
        <v>306</v>
      </c>
      <c r="CN276" s="191">
        <f t="shared" si="891"/>
        <v>251</v>
      </c>
      <c r="CO276" s="191">
        <f t="shared" si="891"/>
        <v>251</v>
      </c>
      <c r="CP276" s="210">
        <f t="shared" si="886"/>
        <v>82.026143790849673</v>
      </c>
      <c r="CQ276" s="210">
        <f t="shared" si="887"/>
        <v>82.026143790849673</v>
      </c>
    </row>
    <row r="277" spans="1:95" ht="40.5" customHeight="1">
      <c r="A277" s="54" t="s">
        <v>36</v>
      </c>
      <c r="B277" s="27" t="s">
        <v>14</v>
      </c>
      <c r="C277" s="27" t="s">
        <v>75</v>
      </c>
      <c r="D277" s="29" t="s">
        <v>146</v>
      </c>
      <c r="E277" s="30">
        <v>240</v>
      </c>
      <c r="F277" s="1"/>
      <c r="G277" s="1"/>
      <c r="H277" s="1"/>
      <c r="I277" s="1"/>
      <c r="J277" s="1"/>
      <c r="K277" s="1"/>
      <c r="L277" s="1">
        <f>F277+H277+I277+J277+K277</f>
        <v>0</v>
      </c>
      <c r="M277" s="1">
        <f>G277+K277</f>
        <v>0</v>
      </c>
      <c r="N277" s="1"/>
      <c r="O277" s="1"/>
      <c r="P277" s="1"/>
      <c r="Q277" s="1"/>
      <c r="R277" s="1">
        <f>L277+N277+O277+P277+Q277</f>
        <v>0</v>
      </c>
      <c r="S277" s="1">
        <f>M277+Q277</f>
        <v>0</v>
      </c>
      <c r="T277" s="1"/>
      <c r="U277" s="1"/>
      <c r="V277" s="1"/>
      <c r="W277" s="1"/>
      <c r="X277" s="1">
        <f>R277+T277+U277+V277+W277</f>
        <v>0</v>
      </c>
      <c r="Y277" s="1">
        <f>S277+W277</f>
        <v>0</v>
      </c>
      <c r="Z277" s="1"/>
      <c r="AA277" s="1"/>
      <c r="AB277" s="1"/>
      <c r="AC277" s="1"/>
      <c r="AD277" s="1">
        <f>X277+Z277+AA277+AB277+AC277</f>
        <v>0</v>
      </c>
      <c r="AE277" s="1">
        <f>Y277+AC277</f>
        <v>0</v>
      </c>
      <c r="AF277" s="1"/>
      <c r="AG277" s="1"/>
      <c r="AH277" s="1"/>
      <c r="AI277" s="1"/>
      <c r="AJ277" s="1">
        <f>AD277+AF277+AG277+AH277+AI277</f>
        <v>0</v>
      </c>
      <c r="AK277" s="1">
        <f>AE277+AI277</f>
        <v>0</v>
      </c>
      <c r="AL277" s="1"/>
      <c r="AM277" s="1"/>
      <c r="AN277" s="1"/>
      <c r="AO277" s="1"/>
      <c r="AP277" s="1">
        <f>AJ277+AL277+AM277+AN277+AO277</f>
        <v>0</v>
      </c>
      <c r="AQ277" s="1">
        <f>AK277+AO277</f>
        <v>0</v>
      </c>
      <c r="AR277" s="1"/>
      <c r="AS277" s="1"/>
      <c r="AT277" s="1"/>
      <c r="AU277" s="1"/>
      <c r="AV277" s="1">
        <f>AP277+AR277+AS277+AT277+AU277</f>
        <v>0</v>
      </c>
      <c r="AW277" s="1">
        <f>AQ277+AU277</f>
        <v>0</v>
      </c>
      <c r="AX277" s="1"/>
      <c r="AY277" s="1"/>
      <c r="AZ277" s="1"/>
      <c r="BA277" s="1">
        <v>306</v>
      </c>
      <c r="BB277" s="1">
        <f>AV277+AX277+AY277+AZ277+BA277</f>
        <v>306</v>
      </c>
      <c r="BC277" s="1">
        <f>AW277+BA277</f>
        <v>306</v>
      </c>
      <c r="BD277" s="1"/>
      <c r="BE277" s="1"/>
      <c r="BF277" s="1"/>
      <c r="BG277" s="1"/>
      <c r="BH277" s="1">
        <f>BB277+BD277+BE277+BF277+BG277</f>
        <v>306</v>
      </c>
      <c r="BI277" s="1">
        <f>BC277+BG277</f>
        <v>306</v>
      </c>
      <c r="BJ277" s="1"/>
      <c r="BK277" s="1"/>
      <c r="BL277" s="1"/>
      <c r="BM277" s="1"/>
      <c r="BN277" s="1">
        <f>BH277+BJ277+BK277+BL277+BM277</f>
        <v>306</v>
      </c>
      <c r="BO277" s="1">
        <f>BI277+BM277</f>
        <v>306</v>
      </c>
      <c r="BP277" s="1"/>
      <c r="BQ277" s="1"/>
      <c r="BR277" s="1"/>
      <c r="BS277" s="1"/>
      <c r="BT277" s="1">
        <f>BN277+BP277+BQ277+BR277+BS277</f>
        <v>306</v>
      </c>
      <c r="BU277" s="1">
        <f>BO277+BS277</f>
        <v>306</v>
      </c>
      <c r="BV277" s="1"/>
      <c r="BW277" s="1"/>
      <c r="BX277" s="1"/>
      <c r="BY277" s="1"/>
      <c r="BZ277" s="1">
        <f>BT277+BV277+BW277+BX277+BY277</f>
        <v>306</v>
      </c>
      <c r="CA277" s="1">
        <f>BU277+BY277</f>
        <v>306</v>
      </c>
      <c r="CB277" s="97"/>
      <c r="CC277" s="97"/>
      <c r="CD277" s="97"/>
      <c r="CE277" s="97"/>
      <c r="CF277" s="124">
        <f>BZ277+CB277+CC277+CD277+CE277</f>
        <v>306</v>
      </c>
      <c r="CG277" s="124">
        <f>CA277+CE277</f>
        <v>306</v>
      </c>
      <c r="CH277" s="97"/>
      <c r="CI277" s="97"/>
      <c r="CJ277" s="97"/>
      <c r="CK277" s="97"/>
      <c r="CL277" s="191">
        <f>CF277+CH277+CI277+CJ277+CK277</f>
        <v>306</v>
      </c>
      <c r="CM277" s="191">
        <f>CG277+CK277</f>
        <v>306</v>
      </c>
      <c r="CN277" s="191">
        <v>251</v>
      </c>
      <c r="CO277" s="191">
        <v>251</v>
      </c>
      <c r="CP277" s="210">
        <f t="shared" si="886"/>
        <v>82.026143790849673</v>
      </c>
      <c r="CQ277" s="210">
        <f t="shared" si="887"/>
        <v>82.026143790849673</v>
      </c>
    </row>
    <row r="278" spans="1:95" ht="16.5">
      <c r="A278" s="2" t="s">
        <v>26</v>
      </c>
      <c r="B278" s="4" t="s">
        <v>14</v>
      </c>
      <c r="C278" s="4" t="s">
        <v>75</v>
      </c>
      <c r="D278" s="31" t="s">
        <v>27</v>
      </c>
      <c r="E278" s="4"/>
      <c r="F278" s="1">
        <f>F279+F306+F302</f>
        <v>89098</v>
      </c>
      <c r="G278" s="1">
        <f>G279+G306+G302</f>
        <v>3823</v>
      </c>
      <c r="H278" s="1">
        <f t="shared" ref="H278:M278" si="892">H279+H306+H302</f>
        <v>0</v>
      </c>
      <c r="I278" s="1">
        <f t="shared" si="892"/>
        <v>0</v>
      </c>
      <c r="J278" s="1">
        <f t="shared" si="892"/>
        <v>0</v>
      </c>
      <c r="K278" s="1">
        <f t="shared" si="892"/>
        <v>0</v>
      </c>
      <c r="L278" s="1">
        <f t="shared" si="892"/>
        <v>89098</v>
      </c>
      <c r="M278" s="1">
        <f t="shared" si="892"/>
        <v>3823</v>
      </c>
      <c r="N278" s="1">
        <f t="shared" ref="N278:S278" si="893">N279+N306+N302</f>
        <v>0</v>
      </c>
      <c r="O278" s="1">
        <f t="shared" si="893"/>
        <v>0</v>
      </c>
      <c r="P278" s="1">
        <f t="shared" si="893"/>
        <v>0</v>
      </c>
      <c r="Q278" s="1">
        <f t="shared" si="893"/>
        <v>0</v>
      </c>
      <c r="R278" s="1">
        <f t="shared" si="893"/>
        <v>89098</v>
      </c>
      <c r="S278" s="1">
        <f t="shared" si="893"/>
        <v>3823</v>
      </c>
      <c r="T278" s="1">
        <f t="shared" ref="T278:Y278" si="894">T279+T306+T302</f>
        <v>0</v>
      </c>
      <c r="U278" s="1">
        <f t="shared" si="894"/>
        <v>0</v>
      </c>
      <c r="V278" s="1">
        <f t="shared" si="894"/>
        <v>0</v>
      </c>
      <c r="W278" s="1">
        <f t="shared" si="894"/>
        <v>0</v>
      </c>
      <c r="X278" s="1">
        <f t="shared" si="894"/>
        <v>89098</v>
      </c>
      <c r="Y278" s="1">
        <f t="shared" si="894"/>
        <v>3823</v>
      </c>
      <c r="Z278" s="1">
        <f t="shared" ref="Z278:AE278" si="895">Z279+Z306+Z302</f>
        <v>2432</v>
      </c>
      <c r="AA278" s="1">
        <f t="shared" si="895"/>
        <v>2</v>
      </c>
      <c r="AB278" s="1">
        <f t="shared" si="895"/>
        <v>0</v>
      </c>
      <c r="AC278" s="1">
        <f t="shared" si="895"/>
        <v>0</v>
      </c>
      <c r="AD278" s="1">
        <f t="shared" si="895"/>
        <v>91532</v>
      </c>
      <c r="AE278" s="1">
        <f t="shared" si="895"/>
        <v>3823</v>
      </c>
      <c r="AF278" s="1">
        <f t="shared" ref="AF278:AK278" si="896">AF279+AF306+AF302</f>
        <v>300</v>
      </c>
      <c r="AG278" s="1">
        <f t="shared" si="896"/>
        <v>0</v>
      </c>
      <c r="AH278" s="1">
        <f t="shared" si="896"/>
        <v>0</v>
      </c>
      <c r="AI278" s="1">
        <f t="shared" si="896"/>
        <v>0</v>
      </c>
      <c r="AJ278" s="1">
        <f t="shared" si="896"/>
        <v>91832</v>
      </c>
      <c r="AK278" s="1">
        <f t="shared" si="896"/>
        <v>3823</v>
      </c>
      <c r="AL278" s="1">
        <f t="shared" ref="AL278:AQ278" si="897">AL279+AL306+AL302</f>
        <v>9678</v>
      </c>
      <c r="AM278" s="1">
        <f t="shared" si="897"/>
        <v>-8490</v>
      </c>
      <c r="AN278" s="1">
        <f t="shared" si="897"/>
        <v>0</v>
      </c>
      <c r="AO278" s="1">
        <f t="shared" si="897"/>
        <v>0</v>
      </c>
      <c r="AP278" s="1">
        <f t="shared" si="897"/>
        <v>93020</v>
      </c>
      <c r="AQ278" s="1">
        <f t="shared" si="897"/>
        <v>3823</v>
      </c>
      <c r="AR278" s="1">
        <f t="shared" ref="AR278:AW278" si="898">AR279+AR306+AR302</f>
        <v>0</v>
      </c>
      <c r="AS278" s="1">
        <f t="shared" si="898"/>
        <v>0</v>
      </c>
      <c r="AT278" s="1">
        <f t="shared" si="898"/>
        <v>0</v>
      </c>
      <c r="AU278" s="1">
        <f t="shared" si="898"/>
        <v>0</v>
      </c>
      <c r="AV278" s="1">
        <f t="shared" si="898"/>
        <v>93020</v>
      </c>
      <c r="AW278" s="1">
        <f t="shared" si="898"/>
        <v>3823</v>
      </c>
      <c r="AX278" s="1">
        <f t="shared" ref="AX278:BC278" si="899">AX279+AX306+AX302</f>
        <v>6885</v>
      </c>
      <c r="AY278" s="1">
        <f t="shared" si="899"/>
        <v>25387</v>
      </c>
      <c r="AZ278" s="1">
        <f t="shared" si="899"/>
        <v>0</v>
      </c>
      <c r="BA278" s="1">
        <f t="shared" si="899"/>
        <v>0</v>
      </c>
      <c r="BB278" s="1">
        <f t="shared" si="899"/>
        <v>125292</v>
      </c>
      <c r="BC278" s="1">
        <f t="shared" si="899"/>
        <v>3823</v>
      </c>
      <c r="BD278" s="1">
        <f t="shared" ref="BD278:BI278" si="900">BD279+BD306+BD302</f>
        <v>0</v>
      </c>
      <c r="BE278" s="1">
        <f t="shared" si="900"/>
        <v>0</v>
      </c>
      <c r="BF278" s="1">
        <f t="shared" si="900"/>
        <v>0</v>
      </c>
      <c r="BG278" s="1">
        <f t="shared" si="900"/>
        <v>0</v>
      </c>
      <c r="BH278" s="1">
        <f t="shared" si="900"/>
        <v>125292</v>
      </c>
      <c r="BI278" s="1">
        <f t="shared" si="900"/>
        <v>3823</v>
      </c>
      <c r="BJ278" s="1">
        <f t="shared" ref="BJ278:BO278" si="901">BJ279+BJ306+BJ302</f>
        <v>11907</v>
      </c>
      <c r="BK278" s="1">
        <f t="shared" si="901"/>
        <v>-556</v>
      </c>
      <c r="BL278" s="1">
        <f t="shared" si="901"/>
        <v>-236</v>
      </c>
      <c r="BM278" s="1">
        <f t="shared" si="901"/>
        <v>0</v>
      </c>
      <c r="BN278" s="1">
        <f t="shared" si="901"/>
        <v>136407</v>
      </c>
      <c r="BO278" s="1">
        <f t="shared" si="901"/>
        <v>3823</v>
      </c>
      <c r="BP278" s="1">
        <f t="shared" ref="BP278:BU278" si="902">BP279+BP306+BP302</f>
        <v>3836</v>
      </c>
      <c r="BQ278" s="1">
        <f t="shared" si="902"/>
        <v>0</v>
      </c>
      <c r="BR278" s="1">
        <f t="shared" si="902"/>
        <v>0</v>
      </c>
      <c r="BS278" s="1">
        <f t="shared" si="902"/>
        <v>0</v>
      </c>
      <c r="BT278" s="1">
        <f t="shared" si="902"/>
        <v>140243</v>
      </c>
      <c r="BU278" s="1">
        <f t="shared" si="902"/>
        <v>3823</v>
      </c>
      <c r="BV278" s="1">
        <f t="shared" ref="BV278:CA278" si="903">BV279+BV306+BV302</f>
        <v>0</v>
      </c>
      <c r="BW278" s="1">
        <f t="shared" si="903"/>
        <v>0</v>
      </c>
      <c r="BX278" s="1">
        <f t="shared" si="903"/>
        <v>0</v>
      </c>
      <c r="BY278" s="1">
        <f t="shared" si="903"/>
        <v>0</v>
      </c>
      <c r="BZ278" s="1">
        <f t="shared" si="903"/>
        <v>140243</v>
      </c>
      <c r="CA278" s="1">
        <f t="shared" si="903"/>
        <v>3823</v>
      </c>
      <c r="CB278" s="97">
        <f t="shared" ref="CB278:CG278" si="904">CB279+CB306+CB302</f>
        <v>4666</v>
      </c>
      <c r="CC278" s="97">
        <f t="shared" si="904"/>
        <v>-897</v>
      </c>
      <c r="CD278" s="97">
        <f t="shared" si="904"/>
        <v>0</v>
      </c>
      <c r="CE278" s="97">
        <f t="shared" si="904"/>
        <v>0</v>
      </c>
      <c r="CF278" s="124">
        <f t="shared" si="904"/>
        <v>144012</v>
      </c>
      <c r="CG278" s="124">
        <f t="shared" si="904"/>
        <v>3823</v>
      </c>
      <c r="CH278" s="97">
        <f t="shared" ref="CH278:CM278" si="905">CH279+CH306+CH302</f>
        <v>1146</v>
      </c>
      <c r="CI278" s="97">
        <f t="shared" si="905"/>
        <v>-91</v>
      </c>
      <c r="CJ278" s="97">
        <f t="shared" si="905"/>
        <v>-114</v>
      </c>
      <c r="CK278" s="97">
        <f t="shared" si="905"/>
        <v>0</v>
      </c>
      <c r="CL278" s="191">
        <f t="shared" si="905"/>
        <v>144953</v>
      </c>
      <c r="CM278" s="191">
        <f t="shared" si="905"/>
        <v>3823</v>
      </c>
      <c r="CN278" s="191">
        <f t="shared" ref="CN278:CO278" si="906">CN279+CN306+CN302</f>
        <v>134676</v>
      </c>
      <c r="CO278" s="191">
        <f t="shared" si="906"/>
        <v>2611</v>
      </c>
      <c r="CP278" s="210">
        <f t="shared" si="886"/>
        <v>92.910115692672804</v>
      </c>
      <c r="CQ278" s="210">
        <f t="shared" si="887"/>
        <v>68.297148835992672</v>
      </c>
    </row>
    <row r="279" spans="1:95" ht="16.5">
      <c r="A279" s="54" t="s">
        <v>78</v>
      </c>
      <c r="B279" s="4" t="s">
        <v>14</v>
      </c>
      <c r="C279" s="4" t="s">
        <v>75</v>
      </c>
      <c r="D279" s="4" t="s">
        <v>147</v>
      </c>
      <c r="E279" s="4"/>
      <c r="F279" s="1">
        <f>F280+F290+F293+F296+F299</f>
        <v>85275</v>
      </c>
      <c r="G279" s="1">
        <f>G280+G290+G293+G296+G299</f>
        <v>0</v>
      </c>
      <c r="H279" s="1">
        <f t="shared" ref="H279:M279" si="907">H280+H290+H293+H296+H299</f>
        <v>0</v>
      </c>
      <c r="I279" s="1">
        <f t="shared" si="907"/>
        <v>0</v>
      </c>
      <c r="J279" s="1">
        <f t="shared" si="907"/>
        <v>0</v>
      </c>
      <c r="K279" s="1">
        <f t="shared" si="907"/>
        <v>0</v>
      </c>
      <c r="L279" s="1">
        <f t="shared" si="907"/>
        <v>85275</v>
      </c>
      <c r="M279" s="1">
        <f t="shared" si="907"/>
        <v>0</v>
      </c>
      <c r="N279" s="1">
        <f t="shared" ref="N279:S279" si="908">N280+N290+N293+N296+N299</f>
        <v>0</v>
      </c>
      <c r="O279" s="1">
        <f t="shared" si="908"/>
        <v>0</v>
      </c>
      <c r="P279" s="1">
        <f t="shared" si="908"/>
        <v>0</v>
      </c>
      <c r="Q279" s="1">
        <f t="shared" si="908"/>
        <v>0</v>
      </c>
      <c r="R279" s="1">
        <f t="shared" si="908"/>
        <v>85275</v>
      </c>
      <c r="S279" s="1">
        <f t="shared" si="908"/>
        <v>0</v>
      </c>
      <c r="T279" s="1">
        <f t="shared" ref="T279:Y279" si="909">T280+T290+T293+T296+T299</f>
        <v>0</v>
      </c>
      <c r="U279" s="1">
        <f t="shared" si="909"/>
        <v>0</v>
      </c>
      <c r="V279" s="1">
        <f t="shared" si="909"/>
        <v>0</v>
      </c>
      <c r="W279" s="1">
        <f t="shared" si="909"/>
        <v>0</v>
      </c>
      <c r="X279" s="1">
        <f t="shared" si="909"/>
        <v>85275</v>
      </c>
      <c r="Y279" s="1">
        <f t="shared" si="909"/>
        <v>0</v>
      </c>
      <c r="Z279" s="1">
        <f t="shared" ref="Z279:AE279" si="910">Z280+Z290+Z293+Z296+Z299</f>
        <v>2432</v>
      </c>
      <c r="AA279" s="1">
        <f t="shared" si="910"/>
        <v>0</v>
      </c>
      <c r="AB279" s="1">
        <f t="shared" si="910"/>
        <v>0</v>
      </c>
      <c r="AC279" s="1">
        <f t="shared" si="910"/>
        <v>0</v>
      </c>
      <c r="AD279" s="1">
        <f t="shared" si="910"/>
        <v>87707</v>
      </c>
      <c r="AE279" s="1">
        <f t="shared" si="910"/>
        <v>0</v>
      </c>
      <c r="AF279" s="1">
        <f t="shared" ref="AF279:AK279" si="911">AF280+AF290+AF293+AF296+AF299</f>
        <v>300</v>
      </c>
      <c r="AG279" s="1">
        <f t="shared" si="911"/>
        <v>0</v>
      </c>
      <c r="AH279" s="1">
        <f t="shared" si="911"/>
        <v>0</v>
      </c>
      <c r="AI279" s="1">
        <f t="shared" si="911"/>
        <v>0</v>
      </c>
      <c r="AJ279" s="1">
        <f t="shared" si="911"/>
        <v>88007</v>
      </c>
      <c r="AK279" s="1">
        <f t="shared" si="911"/>
        <v>0</v>
      </c>
      <c r="AL279" s="1">
        <f t="shared" ref="AL279:AQ279" si="912">AL280+AL290+AL293+AL296+AL299</f>
        <v>9678</v>
      </c>
      <c r="AM279" s="1">
        <f t="shared" si="912"/>
        <v>-8500</v>
      </c>
      <c r="AN279" s="1">
        <f t="shared" si="912"/>
        <v>0</v>
      </c>
      <c r="AO279" s="1">
        <f t="shared" si="912"/>
        <v>0</v>
      </c>
      <c r="AP279" s="1">
        <f t="shared" si="912"/>
        <v>89185</v>
      </c>
      <c r="AQ279" s="1">
        <f t="shared" si="912"/>
        <v>0</v>
      </c>
      <c r="AR279" s="1">
        <f t="shared" ref="AR279:AW279" si="913">AR280+AR290+AR293+AR296+AR299</f>
        <v>0</v>
      </c>
      <c r="AS279" s="1">
        <f t="shared" si="913"/>
        <v>0</v>
      </c>
      <c r="AT279" s="1">
        <f t="shared" si="913"/>
        <v>0</v>
      </c>
      <c r="AU279" s="1">
        <f t="shared" si="913"/>
        <v>0</v>
      </c>
      <c r="AV279" s="1">
        <f t="shared" si="913"/>
        <v>89185</v>
      </c>
      <c r="AW279" s="1">
        <f t="shared" si="913"/>
        <v>0</v>
      </c>
      <c r="AX279" s="1">
        <f t="shared" ref="AX279:BC279" si="914">AX280+AX290+AX293+AX296+AX299</f>
        <v>6885</v>
      </c>
      <c r="AY279" s="1">
        <f t="shared" si="914"/>
        <v>25387</v>
      </c>
      <c r="AZ279" s="1">
        <f t="shared" si="914"/>
        <v>0</v>
      </c>
      <c r="BA279" s="1">
        <f t="shared" si="914"/>
        <v>0</v>
      </c>
      <c r="BB279" s="1">
        <f t="shared" si="914"/>
        <v>121457</v>
      </c>
      <c r="BC279" s="1">
        <f t="shared" si="914"/>
        <v>0</v>
      </c>
      <c r="BD279" s="1">
        <f t="shared" ref="BD279:BI279" si="915">BD280+BD290+BD293+BD296+BD299</f>
        <v>0</v>
      </c>
      <c r="BE279" s="1">
        <f t="shared" si="915"/>
        <v>0</v>
      </c>
      <c r="BF279" s="1">
        <f t="shared" si="915"/>
        <v>0</v>
      </c>
      <c r="BG279" s="1">
        <f t="shared" si="915"/>
        <v>0</v>
      </c>
      <c r="BH279" s="1">
        <f t="shared" si="915"/>
        <v>121457</v>
      </c>
      <c r="BI279" s="1">
        <f t="shared" si="915"/>
        <v>0</v>
      </c>
      <c r="BJ279" s="1">
        <f t="shared" ref="BJ279:BO279" si="916">BJ280+BJ290+BJ293+BJ296+BJ299</f>
        <v>11907</v>
      </c>
      <c r="BK279" s="1">
        <f t="shared" si="916"/>
        <v>-562</v>
      </c>
      <c r="BL279" s="1">
        <f t="shared" si="916"/>
        <v>-236</v>
      </c>
      <c r="BM279" s="1">
        <f t="shared" si="916"/>
        <v>0</v>
      </c>
      <c r="BN279" s="1">
        <f t="shared" si="916"/>
        <v>132566</v>
      </c>
      <c r="BO279" s="1">
        <f t="shared" si="916"/>
        <v>0</v>
      </c>
      <c r="BP279" s="1">
        <f t="shared" ref="BP279:BU279" si="917">BP280+BP290+BP293+BP296+BP299</f>
        <v>3836</v>
      </c>
      <c r="BQ279" s="1">
        <f t="shared" si="917"/>
        <v>0</v>
      </c>
      <c r="BR279" s="1">
        <f t="shared" si="917"/>
        <v>0</v>
      </c>
      <c r="BS279" s="1">
        <f t="shared" si="917"/>
        <v>0</v>
      </c>
      <c r="BT279" s="1">
        <f t="shared" si="917"/>
        <v>136402</v>
      </c>
      <c r="BU279" s="1">
        <f t="shared" si="917"/>
        <v>0</v>
      </c>
      <c r="BV279" s="1">
        <f t="shared" ref="BV279:CA279" si="918">BV280+BV290+BV293+BV296+BV299</f>
        <v>0</v>
      </c>
      <c r="BW279" s="1">
        <f t="shared" si="918"/>
        <v>0</v>
      </c>
      <c r="BX279" s="1">
        <f t="shared" si="918"/>
        <v>0</v>
      </c>
      <c r="BY279" s="1">
        <f t="shared" si="918"/>
        <v>0</v>
      </c>
      <c r="BZ279" s="1">
        <f t="shared" si="918"/>
        <v>136402</v>
      </c>
      <c r="CA279" s="1">
        <f t="shared" si="918"/>
        <v>0</v>
      </c>
      <c r="CB279" s="97">
        <f t="shared" ref="CB279:CG279" si="919">CB280+CB290+CB293+CB296+CB299</f>
        <v>4666</v>
      </c>
      <c r="CC279" s="97">
        <f t="shared" si="919"/>
        <v>-922</v>
      </c>
      <c r="CD279" s="97">
        <f t="shared" si="919"/>
        <v>0</v>
      </c>
      <c r="CE279" s="97">
        <f t="shared" si="919"/>
        <v>0</v>
      </c>
      <c r="CF279" s="124">
        <f t="shared" si="919"/>
        <v>140146</v>
      </c>
      <c r="CG279" s="124">
        <f t="shared" si="919"/>
        <v>0</v>
      </c>
      <c r="CH279" s="97">
        <f t="shared" ref="CH279:CM279" si="920">CH280+CH290+CH293+CH296+CH299</f>
        <v>1146</v>
      </c>
      <c r="CI279" s="97">
        <f t="shared" si="920"/>
        <v>-91</v>
      </c>
      <c r="CJ279" s="97">
        <f t="shared" si="920"/>
        <v>-114</v>
      </c>
      <c r="CK279" s="97">
        <f t="shared" si="920"/>
        <v>0</v>
      </c>
      <c r="CL279" s="191">
        <f t="shared" si="920"/>
        <v>141087</v>
      </c>
      <c r="CM279" s="191">
        <f t="shared" si="920"/>
        <v>0</v>
      </c>
      <c r="CN279" s="191">
        <f t="shared" ref="CN279:CO279" si="921">CN280+CN290+CN293+CN296+CN299</f>
        <v>132028</v>
      </c>
      <c r="CO279" s="191">
        <f t="shared" si="921"/>
        <v>0</v>
      </c>
      <c r="CP279" s="210">
        <f t="shared" si="886"/>
        <v>93.579139112746034</v>
      </c>
      <c r="CQ279" s="210"/>
    </row>
    <row r="280" spans="1:95" ht="36" customHeight="1">
      <c r="A280" s="2" t="s">
        <v>80</v>
      </c>
      <c r="B280" s="4" t="s">
        <v>14</v>
      </c>
      <c r="C280" s="4" t="s">
        <v>75</v>
      </c>
      <c r="D280" s="4" t="s">
        <v>148</v>
      </c>
      <c r="E280" s="27"/>
      <c r="F280" s="1">
        <f>F281+F283+F285+F287</f>
        <v>76681</v>
      </c>
      <c r="G280" s="1">
        <f>G281+G283+G285+G287</f>
        <v>0</v>
      </c>
      <c r="H280" s="1">
        <f t="shared" ref="H280:M280" si="922">H281+H283+H285+H287</f>
        <v>0</v>
      </c>
      <c r="I280" s="1">
        <f t="shared" si="922"/>
        <v>0</v>
      </c>
      <c r="J280" s="1">
        <f t="shared" si="922"/>
        <v>0</v>
      </c>
      <c r="K280" s="1">
        <f t="shared" si="922"/>
        <v>0</v>
      </c>
      <c r="L280" s="1">
        <f t="shared" si="922"/>
        <v>76681</v>
      </c>
      <c r="M280" s="1">
        <f t="shared" si="922"/>
        <v>0</v>
      </c>
      <c r="N280" s="1">
        <f t="shared" ref="N280:S280" si="923">N281+N283+N285+N287</f>
        <v>0</v>
      </c>
      <c r="O280" s="1">
        <f t="shared" si="923"/>
        <v>0</v>
      </c>
      <c r="P280" s="1">
        <f t="shared" si="923"/>
        <v>0</v>
      </c>
      <c r="Q280" s="1">
        <f t="shared" si="923"/>
        <v>0</v>
      </c>
      <c r="R280" s="1">
        <f t="shared" si="923"/>
        <v>76681</v>
      </c>
      <c r="S280" s="1">
        <f t="shared" si="923"/>
        <v>0</v>
      </c>
      <c r="T280" s="1">
        <f t="shared" ref="T280:Y280" si="924">T281+T283+T285+T287</f>
        <v>0</v>
      </c>
      <c r="U280" s="1">
        <f t="shared" si="924"/>
        <v>0</v>
      </c>
      <c r="V280" s="1">
        <f t="shared" si="924"/>
        <v>0</v>
      </c>
      <c r="W280" s="1">
        <f t="shared" si="924"/>
        <v>0</v>
      </c>
      <c r="X280" s="1">
        <f t="shared" si="924"/>
        <v>76681</v>
      </c>
      <c r="Y280" s="1">
        <f t="shared" si="924"/>
        <v>0</v>
      </c>
      <c r="Z280" s="1">
        <f t="shared" ref="Z280:AE280" si="925">Z281+Z283+Z285+Z287</f>
        <v>2432</v>
      </c>
      <c r="AA280" s="1">
        <f t="shared" si="925"/>
        <v>0</v>
      </c>
      <c r="AB280" s="1">
        <f t="shared" si="925"/>
        <v>0</v>
      </c>
      <c r="AC280" s="1">
        <f t="shared" si="925"/>
        <v>0</v>
      </c>
      <c r="AD280" s="1">
        <f t="shared" si="925"/>
        <v>79113</v>
      </c>
      <c r="AE280" s="1">
        <f t="shared" si="925"/>
        <v>0</v>
      </c>
      <c r="AF280" s="1">
        <f t="shared" ref="AF280:AK280" si="926">AF281+AF283+AF285+AF287</f>
        <v>300</v>
      </c>
      <c r="AG280" s="1">
        <f t="shared" si="926"/>
        <v>0</v>
      </c>
      <c r="AH280" s="1">
        <f t="shared" si="926"/>
        <v>0</v>
      </c>
      <c r="AI280" s="1">
        <f t="shared" si="926"/>
        <v>0</v>
      </c>
      <c r="AJ280" s="1">
        <f t="shared" si="926"/>
        <v>79413</v>
      </c>
      <c r="AK280" s="1">
        <f t="shared" si="926"/>
        <v>0</v>
      </c>
      <c r="AL280" s="1">
        <f t="shared" ref="AL280:AQ280" si="927">AL281+AL283+AL285+AL287</f>
        <v>9678</v>
      </c>
      <c r="AM280" s="1">
        <f t="shared" si="927"/>
        <v>0</v>
      </c>
      <c r="AN280" s="1">
        <f t="shared" si="927"/>
        <v>0</v>
      </c>
      <c r="AO280" s="1">
        <f t="shared" si="927"/>
        <v>0</v>
      </c>
      <c r="AP280" s="1">
        <f t="shared" si="927"/>
        <v>89091</v>
      </c>
      <c r="AQ280" s="1">
        <f t="shared" si="927"/>
        <v>0</v>
      </c>
      <c r="AR280" s="1">
        <f t="shared" ref="AR280:AW280" si="928">AR281+AR283+AR285+AR287</f>
        <v>0</v>
      </c>
      <c r="AS280" s="1">
        <f t="shared" si="928"/>
        <v>0</v>
      </c>
      <c r="AT280" s="1">
        <f t="shared" si="928"/>
        <v>0</v>
      </c>
      <c r="AU280" s="1">
        <f t="shared" si="928"/>
        <v>0</v>
      </c>
      <c r="AV280" s="1">
        <f t="shared" si="928"/>
        <v>89091</v>
      </c>
      <c r="AW280" s="1">
        <f t="shared" si="928"/>
        <v>0</v>
      </c>
      <c r="AX280" s="1">
        <f t="shared" ref="AX280:BC280" si="929">AX281+AX283+AX285+AX287</f>
        <v>6885</v>
      </c>
      <c r="AY280" s="1">
        <f t="shared" si="929"/>
        <v>25387</v>
      </c>
      <c r="AZ280" s="1">
        <f t="shared" si="929"/>
        <v>0</v>
      </c>
      <c r="BA280" s="1">
        <f t="shared" si="929"/>
        <v>0</v>
      </c>
      <c r="BB280" s="1">
        <f t="shared" si="929"/>
        <v>121363</v>
      </c>
      <c r="BC280" s="1">
        <f t="shared" si="929"/>
        <v>0</v>
      </c>
      <c r="BD280" s="1">
        <f t="shared" ref="BD280:BI280" si="930">BD281+BD283+BD285+BD287</f>
        <v>0</v>
      </c>
      <c r="BE280" s="1">
        <f t="shared" si="930"/>
        <v>0</v>
      </c>
      <c r="BF280" s="1">
        <f t="shared" si="930"/>
        <v>0</v>
      </c>
      <c r="BG280" s="1">
        <f t="shared" si="930"/>
        <v>0</v>
      </c>
      <c r="BH280" s="1">
        <f t="shared" si="930"/>
        <v>121363</v>
      </c>
      <c r="BI280" s="1">
        <f t="shared" si="930"/>
        <v>0</v>
      </c>
      <c r="BJ280" s="1">
        <f t="shared" ref="BJ280:BO280" si="931">BJ281+BJ283+BJ285+BJ287</f>
        <v>11907</v>
      </c>
      <c r="BK280" s="1">
        <f t="shared" si="931"/>
        <v>-562</v>
      </c>
      <c r="BL280" s="1">
        <f t="shared" si="931"/>
        <v>-236</v>
      </c>
      <c r="BM280" s="1">
        <f t="shared" si="931"/>
        <v>0</v>
      </c>
      <c r="BN280" s="1">
        <f t="shared" si="931"/>
        <v>132472</v>
      </c>
      <c r="BO280" s="1">
        <f t="shared" si="931"/>
        <v>0</v>
      </c>
      <c r="BP280" s="1">
        <f t="shared" ref="BP280:BU280" si="932">BP281+BP283+BP285+BP287</f>
        <v>3836</v>
      </c>
      <c r="BQ280" s="1">
        <f t="shared" si="932"/>
        <v>0</v>
      </c>
      <c r="BR280" s="1">
        <f t="shared" si="932"/>
        <v>0</v>
      </c>
      <c r="BS280" s="1">
        <f t="shared" si="932"/>
        <v>0</v>
      </c>
      <c r="BT280" s="1">
        <f t="shared" si="932"/>
        <v>136308</v>
      </c>
      <c r="BU280" s="1">
        <f t="shared" si="932"/>
        <v>0</v>
      </c>
      <c r="BV280" s="1">
        <f t="shared" ref="BV280:CA280" si="933">BV281+BV283+BV285+BV287</f>
        <v>0</v>
      </c>
      <c r="BW280" s="1">
        <f t="shared" si="933"/>
        <v>0</v>
      </c>
      <c r="BX280" s="1">
        <f t="shared" si="933"/>
        <v>0</v>
      </c>
      <c r="BY280" s="1">
        <f t="shared" si="933"/>
        <v>0</v>
      </c>
      <c r="BZ280" s="1">
        <f t="shared" si="933"/>
        <v>136308</v>
      </c>
      <c r="CA280" s="1">
        <f t="shared" si="933"/>
        <v>0</v>
      </c>
      <c r="CB280" s="97">
        <f t="shared" ref="CB280:CG280" si="934">CB281+CB283+CB285+CB287</f>
        <v>4666</v>
      </c>
      <c r="CC280" s="97">
        <f t="shared" si="934"/>
        <v>-884</v>
      </c>
      <c r="CD280" s="97">
        <f t="shared" si="934"/>
        <v>0</v>
      </c>
      <c r="CE280" s="97">
        <f t="shared" si="934"/>
        <v>0</v>
      </c>
      <c r="CF280" s="124">
        <f t="shared" si="934"/>
        <v>140090</v>
      </c>
      <c r="CG280" s="124">
        <f t="shared" si="934"/>
        <v>0</v>
      </c>
      <c r="CH280" s="97">
        <f t="shared" ref="CH280:CM280" si="935">CH281+CH283+CH285+CH287</f>
        <v>1146</v>
      </c>
      <c r="CI280" s="97">
        <f t="shared" si="935"/>
        <v>-91</v>
      </c>
      <c r="CJ280" s="97">
        <f t="shared" si="935"/>
        <v>-111</v>
      </c>
      <c r="CK280" s="97">
        <f t="shared" si="935"/>
        <v>0</v>
      </c>
      <c r="CL280" s="191">
        <f t="shared" si="935"/>
        <v>141034</v>
      </c>
      <c r="CM280" s="191">
        <f t="shared" si="935"/>
        <v>0</v>
      </c>
      <c r="CN280" s="191">
        <f t="shared" ref="CN280:CO280" si="936">CN281+CN283+CN285+CN287</f>
        <v>131980</v>
      </c>
      <c r="CO280" s="191">
        <f t="shared" si="936"/>
        <v>0</v>
      </c>
      <c r="CP280" s="210">
        <f t="shared" si="886"/>
        <v>93.580271423911967</v>
      </c>
      <c r="CQ280" s="210"/>
    </row>
    <row r="281" spans="1:95" ht="82.5">
      <c r="A281" s="2" t="s">
        <v>22</v>
      </c>
      <c r="B281" s="4" t="s">
        <v>14</v>
      </c>
      <c r="C281" s="4" t="s">
        <v>75</v>
      </c>
      <c r="D281" s="4" t="s">
        <v>148</v>
      </c>
      <c r="E281" s="30">
        <v>100</v>
      </c>
      <c r="F281" s="1">
        <f>F282</f>
        <v>27053</v>
      </c>
      <c r="G281" s="1">
        <f>G282</f>
        <v>0</v>
      </c>
      <c r="H281" s="1">
        <f t="shared" ref="H281:BS281" si="937">H282</f>
        <v>0</v>
      </c>
      <c r="I281" s="1">
        <f t="shared" si="937"/>
        <v>0</v>
      </c>
      <c r="J281" s="1">
        <f t="shared" si="937"/>
        <v>0</v>
      </c>
      <c r="K281" s="1">
        <f t="shared" si="937"/>
        <v>0</v>
      </c>
      <c r="L281" s="1">
        <f t="shared" si="937"/>
        <v>27053</v>
      </c>
      <c r="M281" s="1">
        <f t="shared" si="937"/>
        <v>0</v>
      </c>
      <c r="N281" s="1">
        <f t="shared" si="937"/>
        <v>0</v>
      </c>
      <c r="O281" s="1">
        <f t="shared" si="937"/>
        <v>0</v>
      </c>
      <c r="P281" s="1">
        <f t="shared" si="937"/>
        <v>0</v>
      </c>
      <c r="Q281" s="1">
        <f t="shared" si="937"/>
        <v>0</v>
      </c>
      <c r="R281" s="1">
        <f t="shared" si="937"/>
        <v>27053</v>
      </c>
      <c r="S281" s="1">
        <f t="shared" si="937"/>
        <v>0</v>
      </c>
      <c r="T281" s="1">
        <f t="shared" si="937"/>
        <v>0</v>
      </c>
      <c r="U281" s="1">
        <f t="shared" si="937"/>
        <v>0</v>
      </c>
      <c r="V281" s="1">
        <f t="shared" si="937"/>
        <v>0</v>
      </c>
      <c r="W281" s="1">
        <f t="shared" si="937"/>
        <v>0</v>
      </c>
      <c r="X281" s="1">
        <f t="shared" si="937"/>
        <v>27053</v>
      </c>
      <c r="Y281" s="1">
        <f t="shared" si="937"/>
        <v>0</v>
      </c>
      <c r="Z281" s="1">
        <f t="shared" si="937"/>
        <v>0</v>
      </c>
      <c r="AA281" s="1">
        <f t="shared" si="937"/>
        <v>0</v>
      </c>
      <c r="AB281" s="1">
        <f t="shared" si="937"/>
        <v>0</v>
      </c>
      <c r="AC281" s="1">
        <f t="shared" si="937"/>
        <v>0</v>
      </c>
      <c r="AD281" s="1">
        <f t="shared" si="937"/>
        <v>27053</v>
      </c>
      <c r="AE281" s="1">
        <f t="shared" si="937"/>
        <v>0</v>
      </c>
      <c r="AF281" s="1">
        <f t="shared" si="937"/>
        <v>0</v>
      </c>
      <c r="AG281" s="1">
        <f t="shared" si="937"/>
        <v>0</v>
      </c>
      <c r="AH281" s="1">
        <f t="shared" si="937"/>
        <v>0</v>
      </c>
      <c r="AI281" s="1">
        <f t="shared" si="937"/>
        <v>0</v>
      </c>
      <c r="AJ281" s="1">
        <f t="shared" si="937"/>
        <v>27053</v>
      </c>
      <c r="AK281" s="1">
        <f t="shared" si="937"/>
        <v>0</v>
      </c>
      <c r="AL281" s="1">
        <f t="shared" si="937"/>
        <v>0</v>
      </c>
      <c r="AM281" s="1">
        <f t="shared" si="937"/>
        <v>0</v>
      </c>
      <c r="AN281" s="1">
        <f t="shared" si="937"/>
        <v>0</v>
      </c>
      <c r="AO281" s="1">
        <f t="shared" si="937"/>
        <v>0</v>
      </c>
      <c r="AP281" s="1">
        <f t="shared" si="937"/>
        <v>27053</v>
      </c>
      <c r="AQ281" s="1">
        <f t="shared" si="937"/>
        <v>0</v>
      </c>
      <c r="AR281" s="1">
        <f t="shared" si="937"/>
        <v>0</v>
      </c>
      <c r="AS281" s="1">
        <f t="shared" si="937"/>
        <v>0</v>
      </c>
      <c r="AT281" s="1">
        <f t="shared" si="937"/>
        <v>0</v>
      </c>
      <c r="AU281" s="1">
        <f t="shared" si="937"/>
        <v>0</v>
      </c>
      <c r="AV281" s="1">
        <f t="shared" si="937"/>
        <v>27053</v>
      </c>
      <c r="AW281" s="1">
        <f t="shared" si="937"/>
        <v>0</v>
      </c>
      <c r="AX281" s="1">
        <f t="shared" si="937"/>
        <v>0</v>
      </c>
      <c r="AY281" s="1">
        <f t="shared" si="937"/>
        <v>0</v>
      </c>
      <c r="AZ281" s="1">
        <f t="shared" si="937"/>
        <v>0</v>
      </c>
      <c r="BA281" s="1">
        <f t="shared" si="937"/>
        <v>0</v>
      </c>
      <c r="BB281" s="1">
        <f t="shared" si="937"/>
        <v>27053</v>
      </c>
      <c r="BC281" s="1">
        <f t="shared" si="937"/>
        <v>0</v>
      </c>
      <c r="BD281" s="1">
        <f t="shared" si="937"/>
        <v>0</v>
      </c>
      <c r="BE281" s="1">
        <f t="shared" si="937"/>
        <v>0</v>
      </c>
      <c r="BF281" s="1">
        <f t="shared" si="937"/>
        <v>0</v>
      </c>
      <c r="BG281" s="1">
        <f t="shared" si="937"/>
        <v>0</v>
      </c>
      <c r="BH281" s="1">
        <f t="shared" si="937"/>
        <v>27053</v>
      </c>
      <c r="BI281" s="1">
        <f t="shared" si="937"/>
        <v>0</v>
      </c>
      <c r="BJ281" s="1">
        <f t="shared" si="937"/>
        <v>0</v>
      </c>
      <c r="BK281" s="1">
        <f t="shared" si="937"/>
        <v>0</v>
      </c>
      <c r="BL281" s="1">
        <f t="shared" si="937"/>
        <v>0</v>
      </c>
      <c r="BM281" s="1">
        <f t="shared" si="937"/>
        <v>0</v>
      </c>
      <c r="BN281" s="1">
        <f t="shared" si="937"/>
        <v>27053</v>
      </c>
      <c r="BO281" s="1">
        <f t="shared" si="937"/>
        <v>0</v>
      </c>
      <c r="BP281" s="1">
        <f t="shared" si="937"/>
        <v>0</v>
      </c>
      <c r="BQ281" s="1">
        <f t="shared" si="937"/>
        <v>0</v>
      </c>
      <c r="BR281" s="1">
        <f t="shared" si="937"/>
        <v>0</v>
      </c>
      <c r="BS281" s="1">
        <f t="shared" si="937"/>
        <v>0</v>
      </c>
      <c r="BT281" s="1">
        <f t="shared" ref="BT281:CO281" si="938">BT282</f>
        <v>27053</v>
      </c>
      <c r="BU281" s="1">
        <f t="shared" si="938"/>
        <v>0</v>
      </c>
      <c r="BV281" s="1">
        <f t="shared" si="938"/>
        <v>0</v>
      </c>
      <c r="BW281" s="1">
        <f t="shared" si="938"/>
        <v>0</v>
      </c>
      <c r="BX281" s="1">
        <f t="shared" si="938"/>
        <v>0</v>
      </c>
      <c r="BY281" s="1">
        <f t="shared" si="938"/>
        <v>0</v>
      </c>
      <c r="BZ281" s="1">
        <f t="shared" si="938"/>
        <v>27053</v>
      </c>
      <c r="CA281" s="1">
        <f t="shared" si="938"/>
        <v>0</v>
      </c>
      <c r="CB281" s="97">
        <f t="shared" si="938"/>
        <v>0</v>
      </c>
      <c r="CC281" s="97">
        <f t="shared" si="938"/>
        <v>-415</v>
      </c>
      <c r="CD281" s="97">
        <f t="shared" si="938"/>
        <v>0</v>
      </c>
      <c r="CE281" s="97">
        <f t="shared" si="938"/>
        <v>0</v>
      </c>
      <c r="CF281" s="124">
        <f t="shared" si="938"/>
        <v>26638</v>
      </c>
      <c r="CG281" s="124">
        <f t="shared" si="938"/>
        <v>0</v>
      </c>
      <c r="CH281" s="97">
        <f t="shared" si="938"/>
        <v>0</v>
      </c>
      <c r="CI281" s="97">
        <f t="shared" si="938"/>
        <v>0</v>
      </c>
      <c r="CJ281" s="97">
        <f t="shared" si="938"/>
        <v>0</v>
      </c>
      <c r="CK281" s="97">
        <f t="shared" si="938"/>
        <v>0</v>
      </c>
      <c r="CL281" s="191">
        <f t="shared" si="938"/>
        <v>26638</v>
      </c>
      <c r="CM281" s="191">
        <f t="shared" si="938"/>
        <v>0</v>
      </c>
      <c r="CN281" s="191">
        <f t="shared" si="938"/>
        <v>26638</v>
      </c>
      <c r="CO281" s="191">
        <f t="shared" si="938"/>
        <v>0</v>
      </c>
      <c r="CP281" s="210">
        <f t="shared" si="886"/>
        <v>100</v>
      </c>
      <c r="CQ281" s="210"/>
    </row>
    <row r="282" spans="1:95" ht="33">
      <c r="A282" s="54" t="s">
        <v>23</v>
      </c>
      <c r="B282" s="4" t="s">
        <v>14</v>
      </c>
      <c r="C282" s="4" t="s">
        <v>75</v>
      </c>
      <c r="D282" s="4" t="s">
        <v>148</v>
      </c>
      <c r="E282" s="30">
        <v>120</v>
      </c>
      <c r="F282" s="1">
        <v>27053</v>
      </c>
      <c r="G282" s="1"/>
      <c r="H282" s="1"/>
      <c r="I282" s="1"/>
      <c r="J282" s="1"/>
      <c r="K282" s="1"/>
      <c r="L282" s="1">
        <f>F282+H282+I282+J282+K282</f>
        <v>27053</v>
      </c>
      <c r="M282" s="1">
        <f>G282+K282</f>
        <v>0</v>
      </c>
      <c r="N282" s="1"/>
      <c r="O282" s="1"/>
      <c r="P282" s="1"/>
      <c r="Q282" s="1"/>
      <c r="R282" s="1">
        <f>L282+N282+O282+P282+Q282</f>
        <v>27053</v>
      </c>
      <c r="S282" s="1">
        <f>M282+Q282</f>
        <v>0</v>
      </c>
      <c r="T282" s="1"/>
      <c r="U282" s="1"/>
      <c r="V282" s="1"/>
      <c r="W282" s="1"/>
      <c r="X282" s="1">
        <f>R282+T282+U282+V282+W282</f>
        <v>27053</v>
      </c>
      <c r="Y282" s="1">
        <f>S282+W282</f>
        <v>0</v>
      </c>
      <c r="Z282" s="1"/>
      <c r="AA282" s="1"/>
      <c r="AB282" s="1"/>
      <c r="AC282" s="1"/>
      <c r="AD282" s="1">
        <f>X282+Z282+AA282+AB282+AC282</f>
        <v>27053</v>
      </c>
      <c r="AE282" s="1">
        <f>Y282+AC282</f>
        <v>0</v>
      </c>
      <c r="AF282" s="1"/>
      <c r="AG282" s="1"/>
      <c r="AH282" s="1"/>
      <c r="AI282" s="1"/>
      <c r="AJ282" s="1">
        <f>AD282+AF282+AG282+AH282+AI282</f>
        <v>27053</v>
      </c>
      <c r="AK282" s="1">
        <f>AE282+AI282</f>
        <v>0</v>
      </c>
      <c r="AL282" s="1"/>
      <c r="AM282" s="1"/>
      <c r="AN282" s="1"/>
      <c r="AO282" s="1"/>
      <c r="AP282" s="1">
        <f>AJ282+AL282+AM282+AN282+AO282</f>
        <v>27053</v>
      </c>
      <c r="AQ282" s="1">
        <f>AK282+AO282</f>
        <v>0</v>
      </c>
      <c r="AR282" s="1"/>
      <c r="AS282" s="1"/>
      <c r="AT282" s="1"/>
      <c r="AU282" s="1"/>
      <c r="AV282" s="1">
        <f>AP282+AR282+AS282+AT282+AU282</f>
        <v>27053</v>
      </c>
      <c r="AW282" s="1">
        <f>AQ282+AU282</f>
        <v>0</v>
      </c>
      <c r="AX282" s="1"/>
      <c r="AY282" s="1"/>
      <c r="AZ282" s="1"/>
      <c r="BA282" s="1"/>
      <c r="BB282" s="1">
        <f>AV282+AX282+AY282+AZ282+BA282</f>
        <v>27053</v>
      </c>
      <c r="BC282" s="1">
        <f>AW282+BA282</f>
        <v>0</v>
      </c>
      <c r="BD282" s="1"/>
      <c r="BE282" s="1"/>
      <c r="BF282" s="1"/>
      <c r="BG282" s="1"/>
      <c r="BH282" s="1">
        <f>BB282+BD282+BE282+BF282+BG282</f>
        <v>27053</v>
      </c>
      <c r="BI282" s="1">
        <f>BC282+BG282</f>
        <v>0</v>
      </c>
      <c r="BJ282" s="1"/>
      <c r="BK282" s="1"/>
      <c r="BL282" s="1"/>
      <c r="BM282" s="1"/>
      <c r="BN282" s="1">
        <f>BH282+BJ282+BK282+BL282+BM282</f>
        <v>27053</v>
      </c>
      <c r="BO282" s="1">
        <f>BI282+BM282</f>
        <v>0</v>
      </c>
      <c r="BP282" s="1"/>
      <c r="BQ282" s="1"/>
      <c r="BR282" s="1"/>
      <c r="BS282" s="1"/>
      <c r="BT282" s="1">
        <f>BN282+BP282+BQ282+BR282+BS282</f>
        <v>27053</v>
      </c>
      <c r="BU282" s="1">
        <f>BO282+BS282</f>
        <v>0</v>
      </c>
      <c r="BV282" s="1"/>
      <c r="BW282" s="1"/>
      <c r="BX282" s="1"/>
      <c r="BY282" s="1"/>
      <c r="BZ282" s="1">
        <f>BT282+BV282+BW282+BX282+BY282</f>
        <v>27053</v>
      </c>
      <c r="CA282" s="1">
        <f>BU282+BY282</f>
        <v>0</v>
      </c>
      <c r="CB282" s="97"/>
      <c r="CC282" s="97">
        <v>-415</v>
      </c>
      <c r="CD282" s="97"/>
      <c r="CE282" s="97"/>
      <c r="CF282" s="124">
        <f>BZ282+CB282+CC282+CD282+CE282</f>
        <v>26638</v>
      </c>
      <c r="CG282" s="124">
        <f>CA282+CE282</f>
        <v>0</v>
      </c>
      <c r="CH282" s="97"/>
      <c r="CI282" s="97"/>
      <c r="CJ282" s="97"/>
      <c r="CK282" s="97"/>
      <c r="CL282" s="191">
        <f>CF282+CH282+CI282+CJ282+CK282</f>
        <v>26638</v>
      </c>
      <c r="CM282" s="191">
        <f>CG282+CK282</f>
        <v>0</v>
      </c>
      <c r="CN282" s="191">
        <v>26638</v>
      </c>
      <c r="CO282" s="206"/>
      <c r="CP282" s="210">
        <f t="shared" si="886"/>
        <v>100</v>
      </c>
      <c r="CQ282" s="210"/>
    </row>
    <row r="283" spans="1:95" ht="33">
      <c r="A283" s="2" t="s">
        <v>35</v>
      </c>
      <c r="B283" s="4" t="s">
        <v>14</v>
      </c>
      <c r="C283" s="4" t="s">
        <v>75</v>
      </c>
      <c r="D283" s="4" t="s">
        <v>148</v>
      </c>
      <c r="E283" s="30">
        <v>200</v>
      </c>
      <c r="F283" s="1">
        <f>F284</f>
        <v>18274</v>
      </c>
      <c r="G283" s="1">
        <f>G284</f>
        <v>0</v>
      </c>
      <c r="H283" s="1">
        <f t="shared" ref="H283:BS283" si="939">H284</f>
        <v>0</v>
      </c>
      <c r="I283" s="1">
        <f t="shared" si="939"/>
        <v>0</v>
      </c>
      <c r="J283" s="1">
        <f t="shared" si="939"/>
        <v>0</v>
      </c>
      <c r="K283" s="1">
        <f t="shared" si="939"/>
        <v>0</v>
      </c>
      <c r="L283" s="1">
        <f t="shared" si="939"/>
        <v>18274</v>
      </c>
      <c r="M283" s="1">
        <f t="shared" si="939"/>
        <v>0</v>
      </c>
      <c r="N283" s="1">
        <f t="shared" si="939"/>
        <v>0</v>
      </c>
      <c r="O283" s="1">
        <f t="shared" si="939"/>
        <v>0</v>
      </c>
      <c r="P283" s="1">
        <f t="shared" si="939"/>
        <v>0</v>
      </c>
      <c r="Q283" s="1">
        <f t="shared" si="939"/>
        <v>0</v>
      </c>
      <c r="R283" s="1">
        <f t="shared" si="939"/>
        <v>18274</v>
      </c>
      <c r="S283" s="1">
        <f t="shared" si="939"/>
        <v>0</v>
      </c>
      <c r="T283" s="1">
        <f t="shared" si="939"/>
        <v>0</v>
      </c>
      <c r="U283" s="1">
        <f t="shared" si="939"/>
        <v>0</v>
      </c>
      <c r="V283" s="1">
        <f t="shared" si="939"/>
        <v>0</v>
      </c>
      <c r="W283" s="1">
        <f t="shared" si="939"/>
        <v>0</v>
      </c>
      <c r="X283" s="1">
        <f t="shared" si="939"/>
        <v>18274</v>
      </c>
      <c r="Y283" s="1">
        <f t="shared" si="939"/>
        <v>0</v>
      </c>
      <c r="Z283" s="1">
        <f t="shared" si="939"/>
        <v>0</v>
      </c>
      <c r="AA283" s="1">
        <f t="shared" si="939"/>
        <v>0</v>
      </c>
      <c r="AB283" s="1">
        <f t="shared" si="939"/>
        <v>0</v>
      </c>
      <c r="AC283" s="1">
        <f t="shared" si="939"/>
        <v>0</v>
      </c>
      <c r="AD283" s="1">
        <f t="shared" si="939"/>
        <v>18274</v>
      </c>
      <c r="AE283" s="1">
        <f t="shared" si="939"/>
        <v>0</v>
      </c>
      <c r="AF283" s="1">
        <f t="shared" si="939"/>
        <v>0</v>
      </c>
      <c r="AG283" s="1">
        <f t="shared" si="939"/>
        <v>0</v>
      </c>
      <c r="AH283" s="1">
        <f t="shared" si="939"/>
        <v>0</v>
      </c>
      <c r="AI283" s="1">
        <f t="shared" si="939"/>
        <v>0</v>
      </c>
      <c r="AJ283" s="1">
        <f t="shared" si="939"/>
        <v>18274</v>
      </c>
      <c r="AK283" s="1">
        <f t="shared" si="939"/>
        <v>0</v>
      </c>
      <c r="AL283" s="1">
        <f t="shared" si="939"/>
        <v>0</v>
      </c>
      <c r="AM283" s="1">
        <f t="shared" si="939"/>
        <v>0</v>
      </c>
      <c r="AN283" s="1">
        <f t="shared" si="939"/>
        <v>0</v>
      </c>
      <c r="AO283" s="1">
        <f t="shared" si="939"/>
        <v>0</v>
      </c>
      <c r="AP283" s="1">
        <f t="shared" si="939"/>
        <v>18274</v>
      </c>
      <c r="AQ283" s="1">
        <f t="shared" si="939"/>
        <v>0</v>
      </c>
      <c r="AR283" s="1">
        <f t="shared" si="939"/>
        <v>0</v>
      </c>
      <c r="AS283" s="1">
        <f t="shared" si="939"/>
        <v>0</v>
      </c>
      <c r="AT283" s="1">
        <f t="shared" si="939"/>
        <v>0</v>
      </c>
      <c r="AU283" s="1">
        <f t="shared" si="939"/>
        <v>0</v>
      </c>
      <c r="AV283" s="1">
        <f t="shared" si="939"/>
        <v>18274</v>
      </c>
      <c r="AW283" s="1">
        <f t="shared" si="939"/>
        <v>0</v>
      </c>
      <c r="AX283" s="1">
        <f t="shared" si="939"/>
        <v>0</v>
      </c>
      <c r="AY283" s="1">
        <f t="shared" si="939"/>
        <v>0</v>
      </c>
      <c r="AZ283" s="1">
        <f t="shared" si="939"/>
        <v>0</v>
      </c>
      <c r="BA283" s="1">
        <f t="shared" si="939"/>
        <v>0</v>
      </c>
      <c r="BB283" s="1">
        <f t="shared" si="939"/>
        <v>18274</v>
      </c>
      <c r="BC283" s="1">
        <f t="shared" si="939"/>
        <v>0</v>
      </c>
      <c r="BD283" s="1">
        <f t="shared" si="939"/>
        <v>0</v>
      </c>
      <c r="BE283" s="1">
        <f t="shared" si="939"/>
        <v>0</v>
      </c>
      <c r="BF283" s="1">
        <f t="shared" si="939"/>
        <v>0</v>
      </c>
      <c r="BG283" s="1">
        <f t="shared" si="939"/>
        <v>0</v>
      </c>
      <c r="BH283" s="1">
        <f t="shared" si="939"/>
        <v>18274</v>
      </c>
      <c r="BI283" s="1">
        <f t="shared" si="939"/>
        <v>0</v>
      </c>
      <c r="BJ283" s="1">
        <f t="shared" si="939"/>
        <v>-1</v>
      </c>
      <c r="BK283" s="1">
        <f t="shared" si="939"/>
        <v>-562</v>
      </c>
      <c r="BL283" s="1">
        <f t="shared" si="939"/>
        <v>-236</v>
      </c>
      <c r="BM283" s="1">
        <f t="shared" si="939"/>
        <v>0</v>
      </c>
      <c r="BN283" s="1">
        <f t="shared" si="939"/>
        <v>17475</v>
      </c>
      <c r="BO283" s="1">
        <f t="shared" si="939"/>
        <v>0</v>
      </c>
      <c r="BP283" s="1">
        <f t="shared" si="939"/>
        <v>0</v>
      </c>
      <c r="BQ283" s="1">
        <f t="shared" si="939"/>
        <v>0</v>
      </c>
      <c r="BR283" s="1">
        <f t="shared" si="939"/>
        <v>0</v>
      </c>
      <c r="BS283" s="1">
        <f t="shared" si="939"/>
        <v>0</v>
      </c>
      <c r="BT283" s="1">
        <f t="shared" ref="BT283:CO283" si="940">BT284</f>
        <v>17475</v>
      </c>
      <c r="BU283" s="1">
        <f t="shared" si="940"/>
        <v>0</v>
      </c>
      <c r="BV283" s="1">
        <f t="shared" si="940"/>
        <v>0</v>
      </c>
      <c r="BW283" s="1">
        <f t="shared" si="940"/>
        <v>0</v>
      </c>
      <c r="BX283" s="1">
        <f t="shared" si="940"/>
        <v>0</v>
      </c>
      <c r="BY283" s="1">
        <f t="shared" si="940"/>
        <v>0</v>
      </c>
      <c r="BZ283" s="1">
        <f t="shared" si="940"/>
        <v>17475</v>
      </c>
      <c r="CA283" s="1">
        <f t="shared" si="940"/>
        <v>0</v>
      </c>
      <c r="CB283" s="97">
        <f t="shared" si="940"/>
        <v>0</v>
      </c>
      <c r="CC283" s="97">
        <f t="shared" si="940"/>
        <v>-469</v>
      </c>
      <c r="CD283" s="97">
        <f t="shared" si="940"/>
        <v>0</v>
      </c>
      <c r="CE283" s="97">
        <f t="shared" si="940"/>
        <v>0</v>
      </c>
      <c r="CF283" s="124">
        <f t="shared" si="940"/>
        <v>17006</v>
      </c>
      <c r="CG283" s="124">
        <f t="shared" si="940"/>
        <v>0</v>
      </c>
      <c r="CH283" s="97">
        <f t="shared" si="940"/>
        <v>0</v>
      </c>
      <c r="CI283" s="97">
        <f t="shared" si="940"/>
        <v>-91</v>
      </c>
      <c r="CJ283" s="97">
        <f t="shared" si="940"/>
        <v>-111</v>
      </c>
      <c r="CK283" s="97">
        <f t="shared" si="940"/>
        <v>0</v>
      </c>
      <c r="CL283" s="191">
        <f t="shared" si="940"/>
        <v>16804</v>
      </c>
      <c r="CM283" s="191">
        <f t="shared" si="940"/>
        <v>0</v>
      </c>
      <c r="CN283" s="191">
        <f t="shared" si="940"/>
        <v>12327</v>
      </c>
      <c r="CO283" s="191">
        <f t="shared" si="940"/>
        <v>0</v>
      </c>
      <c r="CP283" s="210">
        <f t="shared" si="886"/>
        <v>73.357533920495115</v>
      </c>
      <c r="CQ283" s="210"/>
    </row>
    <row r="284" spans="1:95" ht="42" customHeight="1">
      <c r="A284" s="54" t="s">
        <v>36</v>
      </c>
      <c r="B284" s="4" t="s">
        <v>14</v>
      </c>
      <c r="C284" s="4" t="s">
        <v>75</v>
      </c>
      <c r="D284" s="4" t="s">
        <v>148</v>
      </c>
      <c r="E284" s="30">
        <v>240</v>
      </c>
      <c r="F284" s="1">
        <f>100+264+1062+4242+10367+2239</f>
        <v>18274</v>
      </c>
      <c r="G284" s="1"/>
      <c r="H284" s="1"/>
      <c r="I284" s="1"/>
      <c r="J284" s="1"/>
      <c r="K284" s="1"/>
      <c r="L284" s="1">
        <f>F284+H284+I284+J284+K284</f>
        <v>18274</v>
      </c>
      <c r="M284" s="1">
        <f>G284+K284</f>
        <v>0</v>
      </c>
      <c r="N284" s="1"/>
      <c r="O284" s="1"/>
      <c r="P284" s="1"/>
      <c r="Q284" s="1"/>
      <c r="R284" s="1">
        <f>L284+N284+O284+P284+Q284</f>
        <v>18274</v>
      </c>
      <c r="S284" s="1">
        <f>M284+Q284</f>
        <v>0</v>
      </c>
      <c r="T284" s="1"/>
      <c r="U284" s="1"/>
      <c r="V284" s="1"/>
      <c r="W284" s="1"/>
      <c r="X284" s="1">
        <f>R284+T284+U284+V284+W284</f>
        <v>18274</v>
      </c>
      <c r="Y284" s="1">
        <f>S284+W284</f>
        <v>0</v>
      </c>
      <c r="Z284" s="1"/>
      <c r="AA284" s="1"/>
      <c r="AB284" s="1"/>
      <c r="AC284" s="1"/>
      <c r="AD284" s="1">
        <f>X284+Z284+AA284+AB284+AC284</f>
        <v>18274</v>
      </c>
      <c r="AE284" s="1">
        <f>Y284+AC284</f>
        <v>0</v>
      </c>
      <c r="AF284" s="1"/>
      <c r="AG284" s="1"/>
      <c r="AH284" s="1"/>
      <c r="AI284" s="1"/>
      <c r="AJ284" s="1">
        <f>AD284+AF284+AG284+AH284+AI284</f>
        <v>18274</v>
      </c>
      <c r="AK284" s="1">
        <f>AE284+AI284</f>
        <v>0</v>
      </c>
      <c r="AL284" s="1"/>
      <c r="AM284" s="1"/>
      <c r="AN284" s="1"/>
      <c r="AO284" s="1"/>
      <c r="AP284" s="1">
        <f>AJ284+AL284+AM284+AN284+AO284</f>
        <v>18274</v>
      </c>
      <c r="AQ284" s="1">
        <f>AK284+AO284</f>
        <v>0</v>
      </c>
      <c r="AR284" s="1"/>
      <c r="AS284" s="1"/>
      <c r="AT284" s="1"/>
      <c r="AU284" s="1"/>
      <c r="AV284" s="1">
        <f>AP284+AR284+AS284+AT284+AU284</f>
        <v>18274</v>
      </c>
      <c r="AW284" s="1">
        <f>AQ284+AU284</f>
        <v>0</v>
      </c>
      <c r="AX284" s="1"/>
      <c r="AY284" s="1"/>
      <c r="AZ284" s="1"/>
      <c r="BA284" s="1"/>
      <c r="BB284" s="1">
        <f>AV284+AX284+AY284+AZ284+BA284</f>
        <v>18274</v>
      </c>
      <c r="BC284" s="1">
        <f>AW284+BA284</f>
        <v>0</v>
      </c>
      <c r="BD284" s="1"/>
      <c r="BE284" s="1"/>
      <c r="BF284" s="1"/>
      <c r="BG284" s="1"/>
      <c r="BH284" s="1">
        <f>BB284+BD284+BE284+BF284+BG284</f>
        <v>18274</v>
      </c>
      <c r="BI284" s="1">
        <f>BC284+BG284</f>
        <v>0</v>
      </c>
      <c r="BJ284" s="1">
        <v>-1</v>
      </c>
      <c r="BK284" s="1">
        <v>-562</v>
      </c>
      <c r="BL284" s="1">
        <f>-93-143</f>
        <v>-236</v>
      </c>
      <c r="BM284" s="1"/>
      <c r="BN284" s="1">
        <f>BH284+BJ284+BK284+BL284+BM284</f>
        <v>17475</v>
      </c>
      <c r="BO284" s="1">
        <f>BI284+BM284</f>
        <v>0</v>
      </c>
      <c r="BP284" s="1"/>
      <c r="BQ284" s="1"/>
      <c r="BR284" s="1"/>
      <c r="BS284" s="1"/>
      <c r="BT284" s="1">
        <f>BN284+BP284+BQ284+BR284+BS284</f>
        <v>17475</v>
      </c>
      <c r="BU284" s="1">
        <f>BO284+BS284</f>
        <v>0</v>
      </c>
      <c r="BV284" s="1"/>
      <c r="BW284" s="1"/>
      <c r="BX284" s="1"/>
      <c r="BY284" s="1"/>
      <c r="BZ284" s="1">
        <f>BT284+BV284+BW284+BX284+BY284</f>
        <v>17475</v>
      </c>
      <c r="CA284" s="1">
        <f>BU284+BY284</f>
        <v>0</v>
      </c>
      <c r="CB284" s="97"/>
      <c r="CC284" s="97">
        <v>-469</v>
      </c>
      <c r="CD284" s="97"/>
      <c r="CE284" s="97"/>
      <c r="CF284" s="124">
        <f>BZ284+CB284+CC284+CD284+CE284</f>
        <v>17006</v>
      </c>
      <c r="CG284" s="124">
        <f>CA284+CE284</f>
        <v>0</v>
      </c>
      <c r="CH284" s="97"/>
      <c r="CI284" s="97">
        <v>-91</v>
      </c>
      <c r="CJ284" s="97">
        <v>-111</v>
      </c>
      <c r="CK284" s="97"/>
      <c r="CL284" s="191">
        <f>CF284+CH284+CI284+CJ284+CK284</f>
        <v>16804</v>
      </c>
      <c r="CM284" s="191">
        <f>CG284+CK284</f>
        <v>0</v>
      </c>
      <c r="CN284" s="191">
        <v>12327</v>
      </c>
      <c r="CO284" s="206"/>
      <c r="CP284" s="210">
        <f t="shared" si="886"/>
        <v>73.357533920495115</v>
      </c>
      <c r="CQ284" s="210"/>
    </row>
    <row r="285" spans="1:95" s="149" customFormat="1" ht="44.25" hidden="1" customHeight="1">
      <c r="A285" s="146" t="s">
        <v>92</v>
      </c>
      <c r="B285" s="114" t="s">
        <v>14</v>
      </c>
      <c r="C285" s="114" t="s">
        <v>75</v>
      </c>
      <c r="D285" s="114" t="s">
        <v>148</v>
      </c>
      <c r="E285" s="115">
        <v>600</v>
      </c>
      <c r="F285" s="153"/>
      <c r="G285" s="153"/>
      <c r="H285" s="153"/>
      <c r="I285" s="153"/>
      <c r="J285" s="153"/>
      <c r="K285" s="153"/>
      <c r="L285" s="153"/>
      <c r="M285" s="153"/>
      <c r="N285" s="153"/>
      <c r="O285" s="153"/>
      <c r="P285" s="153"/>
      <c r="Q285" s="153"/>
      <c r="R285" s="153"/>
      <c r="S285" s="153"/>
      <c r="T285" s="153"/>
      <c r="U285" s="153"/>
      <c r="V285" s="153"/>
      <c r="W285" s="153"/>
      <c r="X285" s="153"/>
      <c r="Y285" s="153"/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206"/>
      <c r="CM285" s="206"/>
      <c r="CN285" s="206"/>
      <c r="CO285" s="206"/>
      <c r="CP285" s="210" t="e">
        <f t="shared" si="886"/>
        <v>#DIV/0!</v>
      </c>
      <c r="CQ285" s="210"/>
    </row>
    <row r="286" spans="1:95" s="149" customFormat="1" ht="44.25" hidden="1" customHeight="1">
      <c r="A286" s="156" t="s">
        <v>93</v>
      </c>
      <c r="B286" s="114" t="s">
        <v>14</v>
      </c>
      <c r="C286" s="114" t="s">
        <v>75</v>
      </c>
      <c r="D286" s="114" t="s">
        <v>148</v>
      </c>
      <c r="E286" s="115">
        <v>620</v>
      </c>
      <c r="F286" s="153"/>
      <c r="G286" s="153"/>
      <c r="H286" s="116"/>
      <c r="I286" s="116"/>
      <c r="J286" s="116"/>
      <c r="K286" s="116"/>
      <c r="L286" s="116">
        <f>F286+H286+I286+J286+K286</f>
        <v>0</v>
      </c>
      <c r="M286" s="116">
        <f>G286+K286</f>
        <v>0</v>
      </c>
      <c r="N286" s="116"/>
      <c r="O286" s="116"/>
      <c r="P286" s="116"/>
      <c r="Q286" s="116"/>
      <c r="R286" s="116">
        <f>L286+N286+O286+P286+Q286</f>
        <v>0</v>
      </c>
      <c r="S286" s="116">
        <f>M286+Q286</f>
        <v>0</v>
      </c>
      <c r="T286" s="116"/>
      <c r="U286" s="116"/>
      <c r="V286" s="116"/>
      <c r="W286" s="116"/>
      <c r="X286" s="116">
        <f>R286+T286+U286+V286+W286</f>
        <v>0</v>
      </c>
      <c r="Y286" s="116">
        <f>S286+W286</f>
        <v>0</v>
      </c>
      <c r="Z286" s="116"/>
      <c r="AA286" s="116"/>
      <c r="AB286" s="116"/>
      <c r="AC286" s="116"/>
      <c r="AD286" s="116">
        <f>X286+Z286+AA286+AB286+AC286</f>
        <v>0</v>
      </c>
      <c r="AE286" s="116">
        <f>Y286+AC286</f>
        <v>0</v>
      </c>
      <c r="AF286" s="116"/>
      <c r="AG286" s="116"/>
      <c r="AH286" s="116"/>
      <c r="AI286" s="116"/>
      <c r="AJ286" s="116">
        <f>AD286+AF286+AG286+AH286+AI286</f>
        <v>0</v>
      </c>
      <c r="AK286" s="116">
        <f>AE286+AI286</f>
        <v>0</v>
      </c>
      <c r="AL286" s="116"/>
      <c r="AM286" s="116"/>
      <c r="AN286" s="116"/>
      <c r="AO286" s="116"/>
      <c r="AP286" s="116">
        <f>AJ286+AL286+AM286+AN286+AO286</f>
        <v>0</v>
      </c>
      <c r="AQ286" s="116">
        <f>AK286+AO286</f>
        <v>0</v>
      </c>
      <c r="AR286" s="116"/>
      <c r="AS286" s="116"/>
      <c r="AT286" s="116"/>
      <c r="AU286" s="116"/>
      <c r="AV286" s="116">
        <f>AP286+AR286+AS286+AT286+AU286</f>
        <v>0</v>
      </c>
      <c r="AW286" s="116">
        <f>AQ286+AU286</f>
        <v>0</v>
      </c>
      <c r="AX286" s="116"/>
      <c r="AY286" s="116"/>
      <c r="AZ286" s="116"/>
      <c r="BA286" s="116"/>
      <c r="BB286" s="116">
        <f>AV286+AX286+AY286+AZ286+BA286</f>
        <v>0</v>
      </c>
      <c r="BC286" s="116">
        <f>AW286+BA286</f>
        <v>0</v>
      </c>
      <c r="BD286" s="116"/>
      <c r="BE286" s="116"/>
      <c r="BF286" s="116"/>
      <c r="BG286" s="116"/>
      <c r="BH286" s="116">
        <f>BB286+BD286+BE286+BF286+BG286</f>
        <v>0</v>
      </c>
      <c r="BI286" s="116">
        <f>BC286+BG286</f>
        <v>0</v>
      </c>
      <c r="BJ286" s="116"/>
      <c r="BK286" s="116"/>
      <c r="BL286" s="116"/>
      <c r="BM286" s="116"/>
      <c r="BN286" s="116">
        <f>BH286+BJ286+BK286+BL286+BM286</f>
        <v>0</v>
      </c>
      <c r="BO286" s="116">
        <f>BI286+BM286</f>
        <v>0</v>
      </c>
      <c r="BP286" s="116"/>
      <c r="BQ286" s="116"/>
      <c r="BR286" s="116"/>
      <c r="BS286" s="116"/>
      <c r="BT286" s="116">
        <f>BN286+BP286+BQ286+BR286+BS286</f>
        <v>0</v>
      </c>
      <c r="BU286" s="116">
        <f>BO286+BS286</f>
        <v>0</v>
      </c>
      <c r="BV286" s="116"/>
      <c r="BW286" s="116"/>
      <c r="BX286" s="116"/>
      <c r="BY286" s="116"/>
      <c r="BZ286" s="116">
        <f>BT286+BV286+BW286+BX286+BY286</f>
        <v>0</v>
      </c>
      <c r="CA286" s="116">
        <f>BU286+BY286</f>
        <v>0</v>
      </c>
      <c r="CB286" s="116"/>
      <c r="CC286" s="116"/>
      <c r="CD286" s="116"/>
      <c r="CE286" s="116"/>
      <c r="CF286" s="116">
        <f>BZ286+CB286+CC286+CD286+CE286</f>
        <v>0</v>
      </c>
      <c r="CG286" s="116">
        <f>CA286+CE286</f>
        <v>0</v>
      </c>
      <c r="CH286" s="116"/>
      <c r="CI286" s="116"/>
      <c r="CJ286" s="116"/>
      <c r="CK286" s="116"/>
      <c r="CL286" s="191">
        <f>CF286+CH286+CI286+CJ286+CK286</f>
        <v>0</v>
      </c>
      <c r="CM286" s="191">
        <f>CG286+CK286</f>
        <v>0</v>
      </c>
      <c r="CN286" s="206"/>
      <c r="CO286" s="206"/>
      <c r="CP286" s="210" t="e">
        <f t="shared" si="886"/>
        <v>#DIV/0!</v>
      </c>
      <c r="CQ286" s="210"/>
    </row>
    <row r="287" spans="1:95" ht="21.75" customHeight="1">
      <c r="A287" s="2" t="s">
        <v>40</v>
      </c>
      <c r="B287" s="4" t="s">
        <v>14</v>
      </c>
      <c r="C287" s="4" t="s">
        <v>75</v>
      </c>
      <c r="D287" s="4" t="s">
        <v>148</v>
      </c>
      <c r="E287" s="30">
        <v>800</v>
      </c>
      <c r="F287" s="1">
        <f>F288+F289</f>
        <v>31354</v>
      </c>
      <c r="G287" s="1">
        <f>G288+G289</f>
        <v>0</v>
      </c>
      <c r="H287" s="1">
        <f t="shared" ref="H287:M287" si="941">H288+H289</f>
        <v>0</v>
      </c>
      <c r="I287" s="1">
        <f t="shared" si="941"/>
        <v>0</v>
      </c>
      <c r="J287" s="1">
        <f t="shared" si="941"/>
        <v>0</v>
      </c>
      <c r="K287" s="1">
        <f t="shared" si="941"/>
        <v>0</v>
      </c>
      <c r="L287" s="1">
        <f t="shared" si="941"/>
        <v>31354</v>
      </c>
      <c r="M287" s="1">
        <f t="shared" si="941"/>
        <v>0</v>
      </c>
      <c r="N287" s="1">
        <f t="shared" ref="N287:S287" si="942">N288+N289</f>
        <v>0</v>
      </c>
      <c r="O287" s="1">
        <f t="shared" si="942"/>
        <v>0</v>
      </c>
      <c r="P287" s="1">
        <f t="shared" si="942"/>
        <v>0</v>
      </c>
      <c r="Q287" s="1">
        <f t="shared" si="942"/>
        <v>0</v>
      </c>
      <c r="R287" s="1">
        <f t="shared" si="942"/>
        <v>31354</v>
      </c>
      <c r="S287" s="1">
        <f t="shared" si="942"/>
        <v>0</v>
      </c>
      <c r="T287" s="1">
        <f t="shared" ref="T287:Y287" si="943">T288+T289</f>
        <v>0</v>
      </c>
      <c r="U287" s="1">
        <f t="shared" si="943"/>
        <v>0</v>
      </c>
      <c r="V287" s="1">
        <f t="shared" si="943"/>
        <v>0</v>
      </c>
      <c r="W287" s="1">
        <f t="shared" si="943"/>
        <v>0</v>
      </c>
      <c r="X287" s="1">
        <f t="shared" si="943"/>
        <v>31354</v>
      </c>
      <c r="Y287" s="1">
        <f t="shared" si="943"/>
        <v>0</v>
      </c>
      <c r="Z287" s="1">
        <f t="shared" ref="Z287:AE287" si="944">Z288+Z289</f>
        <v>2432</v>
      </c>
      <c r="AA287" s="1">
        <f t="shared" si="944"/>
        <v>0</v>
      </c>
      <c r="AB287" s="1">
        <f t="shared" si="944"/>
        <v>0</v>
      </c>
      <c r="AC287" s="1">
        <f t="shared" si="944"/>
        <v>0</v>
      </c>
      <c r="AD287" s="1">
        <f t="shared" si="944"/>
        <v>33786</v>
      </c>
      <c r="AE287" s="1">
        <f t="shared" si="944"/>
        <v>0</v>
      </c>
      <c r="AF287" s="1">
        <f t="shared" ref="AF287:AK287" si="945">AF288+AF289</f>
        <v>300</v>
      </c>
      <c r="AG287" s="1">
        <f t="shared" si="945"/>
        <v>0</v>
      </c>
      <c r="AH287" s="1">
        <f t="shared" si="945"/>
        <v>0</v>
      </c>
      <c r="AI287" s="1">
        <f t="shared" si="945"/>
        <v>0</v>
      </c>
      <c r="AJ287" s="1">
        <f t="shared" si="945"/>
        <v>34086</v>
      </c>
      <c r="AK287" s="1">
        <f t="shared" si="945"/>
        <v>0</v>
      </c>
      <c r="AL287" s="1">
        <f t="shared" ref="AL287:AQ287" si="946">AL288+AL289</f>
        <v>9678</v>
      </c>
      <c r="AM287" s="1">
        <f t="shared" si="946"/>
        <v>0</v>
      </c>
      <c r="AN287" s="1">
        <f t="shared" si="946"/>
        <v>0</v>
      </c>
      <c r="AO287" s="1">
        <f t="shared" si="946"/>
        <v>0</v>
      </c>
      <c r="AP287" s="1">
        <f t="shared" si="946"/>
        <v>43764</v>
      </c>
      <c r="AQ287" s="1">
        <f t="shared" si="946"/>
        <v>0</v>
      </c>
      <c r="AR287" s="1">
        <f t="shared" ref="AR287:AW287" si="947">AR288+AR289</f>
        <v>0</v>
      </c>
      <c r="AS287" s="1">
        <f t="shared" si="947"/>
        <v>0</v>
      </c>
      <c r="AT287" s="1">
        <f t="shared" si="947"/>
        <v>0</v>
      </c>
      <c r="AU287" s="1">
        <f t="shared" si="947"/>
        <v>0</v>
      </c>
      <c r="AV287" s="1">
        <f t="shared" si="947"/>
        <v>43764</v>
      </c>
      <c r="AW287" s="1">
        <f t="shared" si="947"/>
        <v>0</v>
      </c>
      <c r="AX287" s="1">
        <f t="shared" ref="AX287:BC287" si="948">AX288+AX289</f>
        <v>6885</v>
      </c>
      <c r="AY287" s="1">
        <f t="shared" si="948"/>
        <v>25387</v>
      </c>
      <c r="AZ287" s="1">
        <f t="shared" si="948"/>
        <v>0</v>
      </c>
      <c r="BA287" s="1">
        <f t="shared" si="948"/>
        <v>0</v>
      </c>
      <c r="BB287" s="1">
        <f t="shared" si="948"/>
        <v>76036</v>
      </c>
      <c r="BC287" s="1">
        <f t="shared" si="948"/>
        <v>0</v>
      </c>
      <c r="BD287" s="1">
        <f t="shared" ref="BD287:BI287" si="949">BD288+BD289</f>
        <v>0</v>
      </c>
      <c r="BE287" s="1">
        <f t="shared" si="949"/>
        <v>0</v>
      </c>
      <c r="BF287" s="1">
        <f t="shared" si="949"/>
        <v>0</v>
      </c>
      <c r="BG287" s="1">
        <f t="shared" si="949"/>
        <v>0</v>
      </c>
      <c r="BH287" s="1">
        <f t="shared" si="949"/>
        <v>76036</v>
      </c>
      <c r="BI287" s="1">
        <f t="shared" si="949"/>
        <v>0</v>
      </c>
      <c r="BJ287" s="1">
        <f t="shared" ref="BJ287:BO287" si="950">BJ288+BJ289</f>
        <v>11908</v>
      </c>
      <c r="BK287" s="1">
        <f t="shared" si="950"/>
        <v>0</v>
      </c>
      <c r="BL287" s="1">
        <f t="shared" si="950"/>
        <v>0</v>
      </c>
      <c r="BM287" s="1">
        <f t="shared" si="950"/>
        <v>0</v>
      </c>
      <c r="BN287" s="1">
        <f t="shared" si="950"/>
        <v>87944</v>
      </c>
      <c r="BO287" s="1">
        <f t="shared" si="950"/>
        <v>0</v>
      </c>
      <c r="BP287" s="1">
        <f t="shared" ref="BP287:BU287" si="951">BP288+BP289</f>
        <v>3836</v>
      </c>
      <c r="BQ287" s="1">
        <f t="shared" si="951"/>
        <v>0</v>
      </c>
      <c r="BR287" s="1">
        <f t="shared" si="951"/>
        <v>0</v>
      </c>
      <c r="BS287" s="1">
        <f t="shared" si="951"/>
        <v>0</v>
      </c>
      <c r="BT287" s="1">
        <f t="shared" si="951"/>
        <v>91780</v>
      </c>
      <c r="BU287" s="1">
        <f t="shared" si="951"/>
        <v>0</v>
      </c>
      <c r="BV287" s="1">
        <f t="shared" ref="BV287:CA287" si="952">BV288+BV289</f>
        <v>0</v>
      </c>
      <c r="BW287" s="1">
        <f t="shared" si="952"/>
        <v>0</v>
      </c>
      <c r="BX287" s="1">
        <f t="shared" si="952"/>
        <v>0</v>
      </c>
      <c r="BY287" s="1">
        <f t="shared" si="952"/>
        <v>0</v>
      </c>
      <c r="BZ287" s="1">
        <f t="shared" si="952"/>
        <v>91780</v>
      </c>
      <c r="CA287" s="1">
        <f t="shared" si="952"/>
        <v>0</v>
      </c>
      <c r="CB287" s="97">
        <f t="shared" ref="CB287:CG287" si="953">CB288+CB289</f>
        <v>4666</v>
      </c>
      <c r="CC287" s="97">
        <f t="shared" si="953"/>
        <v>0</v>
      </c>
      <c r="CD287" s="97">
        <f t="shared" si="953"/>
        <v>0</v>
      </c>
      <c r="CE287" s="97">
        <f t="shared" si="953"/>
        <v>0</v>
      </c>
      <c r="CF287" s="124">
        <f t="shared" si="953"/>
        <v>96446</v>
      </c>
      <c r="CG287" s="124">
        <f t="shared" si="953"/>
        <v>0</v>
      </c>
      <c r="CH287" s="97">
        <f t="shared" ref="CH287:CO287" si="954">CH288+CH289</f>
        <v>1146</v>
      </c>
      <c r="CI287" s="97">
        <f t="shared" si="954"/>
        <v>0</v>
      </c>
      <c r="CJ287" s="97">
        <f t="shared" si="954"/>
        <v>0</v>
      </c>
      <c r="CK287" s="97">
        <f t="shared" si="954"/>
        <v>0</v>
      </c>
      <c r="CL287" s="191">
        <f t="shared" si="954"/>
        <v>97592</v>
      </c>
      <c r="CM287" s="191">
        <f t="shared" si="954"/>
        <v>0</v>
      </c>
      <c r="CN287" s="191">
        <f t="shared" si="954"/>
        <v>93015</v>
      </c>
      <c r="CO287" s="191">
        <f t="shared" si="954"/>
        <v>0</v>
      </c>
      <c r="CP287" s="210">
        <f t="shared" si="886"/>
        <v>95.310066398885155</v>
      </c>
      <c r="CQ287" s="210"/>
    </row>
    <row r="288" spans="1:95" ht="21.75" customHeight="1">
      <c r="A288" s="2" t="s">
        <v>41</v>
      </c>
      <c r="B288" s="4" t="s">
        <v>14</v>
      </c>
      <c r="C288" s="4" t="s">
        <v>75</v>
      </c>
      <c r="D288" s="4" t="s">
        <v>148</v>
      </c>
      <c r="E288" s="30">
        <v>830</v>
      </c>
      <c r="F288" s="1">
        <f>1300+25650+728+100</f>
        <v>27778</v>
      </c>
      <c r="G288" s="1"/>
      <c r="H288" s="1"/>
      <c r="I288" s="1"/>
      <c r="J288" s="1"/>
      <c r="K288" s="1"/>
      <c r="L288" s="1">
        <f>F288+H288+I288+J288+K288</f>
        <v>27778</v>
      </c>
      <c r="M288" s="1">
        <f>G288+K288</f>
        <v>0</v>
      </c>
      <c r="N288" s="1"/>
      <c r="O288" s="1"/>
      <c r="P288" s="1"/>
      <c r="Q288" s="1"/>
      <c r="R288" s="1">
        <f>L288+N288+O288+P288+Q288</f>
        <v>27778</v>
      </c>
      <c r="S288" s="1">
        <f>M288+Q288</f>
        <v>0</v>
      </c>
      <c r="T288" s="1"/>
      <c r="U288" s="1"/>
      <c r="V288" s="1"/>
      <c r="W288" s="1"/>
      <c r="X288" s="1">
        <f>R288+T288+U288+V288+W288</f>
        <v>27778</v>
      </c>
      <c r="Y288" s="1">
        <f>S288+W288</f>
        <v>0</v>
      </c>
      <c r="Z288" s="1">
        <f>445+631+168+1188</f>
        <v>2432</v>
      </c>
      <c r="AA288" s="1"/>
      <c r="AB288" s="1"/>
      <c r="AC288" s="1"/>
      <c r="AD288" s="1">
        <f>X288+Z288+AA288+AB288+AC288</f>
        <v>30210</v>
      </c>
      <c r="AE288" s="1">
        <f>Y288+AC288</f>
        <v>0</v>
      </c>
      <c r="AF288" s="1">
        <f>96+174</f>
        <v>270</v>
      </c>
      <c r="AG288" s="1"/>
      <c r="AH288" s="1"/>
      <c r="AI288" s="1"/>
      <c r="AJ288" s="1">
        <f>AD288+AF288+AG288+AH288+AI288</f>
        <v>30480</v>
      </c>
      <c r="AK288" s="1">
        <f>AE288+AI288</f>
        <v>0</v>
      </c>
      <c r="AL288" s="1">
        <f>480+205-10+4767+4205+31</f>
        <v>9678</v>
      </c>
      <c r="AM288" s="1"/>
      <c r="AN288" s="1"/>
      <c r="AO288" s="1"/>
      <c r="AP288" s="1">
        <f>AJ288+AL288+AM288+AN288+AO288</f>
        <v>40158</v>
      </c>
      <c r="AQ288" s="1">
        <f>AK288+AO288</f>
        <v>0</v>
      </c>
      <c r="AR288" s="1"/>
      <c r="AS288" s="1"/>
      <c r="AT288" s="1"/>
      <c r="AU288" s="1"/>
      <c r="AV288" s="1">
        <f>AP288+AR288+AS288+AT288+AU288</f>
        <v>40158</v>
      </c>
      <c r="AW288" s="1">
        <f>AQ288+AU288</f>
        <v>0</v>
      </c>
      <c r="AX288" s="1">
        <f>500+252+117+185+14518+500-9437</f>
        <v>6635</v>
      </c>
      <c r="AY288" s="1">
        <f>25369+18</f>
        <v>25387</v>
      </c>
      <c r="AZ288" s="1"/>
      <c r="BA288" s="1"/>
      <c r="BB288" s="1">
        <f>AV288+AX288+AY288+AZ288+BA288</f>
        <v>72180</v>
      </c>
      <c r="BC288" s="1">
        <f>AW288+BA288</f>
        <v>0</v>
      </c>
      <c r="BD288" s="1"/>
      <c r="BE288" s="1"/>
      <c r="BF288" s="1"/>
      <c r="BG288" s="1"/>
      <c r="BH288" s="1">
        <f>BB288+BD288+BE288+BF288+BG288</f>
        <v>72180</v>
      </c>
      <c r="BI288" s="1">
        <f>BC288+BG288</f>
        <v>0</v>
      </c>
      <c r="BJ288" s="1">
        <f>35+851+293+10429</f>
        <v>11608</v>
      </c>
      <c r="BK288" s="1">
        <v>-911</v>
      </c>
      <c r="BL288" s="1"/>
      <c r="BM288" s="1"/>
      <c r="BN288" s="1">
        <f>BH288+BJ288+BK288+BL288+BM288</f>
        <v>82877</v>
      </c>
      <c r="BO288" s="1">
        <f>BI288+BM288</f>
        <v>0</v>
      </c>
      <c r="BP288" s="1">
        <f>400+2517+569</f>
        <v>3486</v>
      </c>
      <c r="BQ288" s="1"/>
      <c r="BR288" s="1"/>
      <c r="BS288" s="1"/>
      <c r="BT288" s="1">
        <f>BN288+BP288+BQ288+BR288+BS288</f>
        <v>86363</v>
      </c>
      <c r="BU288" s="1">
        <f>BO288+BS288</f>
        <v>0</v>
      </c>
      <c r="BV288" s="1"/>
      <c r="BW288" s="1"/>
      <c r="BX288" s="1"/>
      <c r="BY288" s="1"/>
      <c r="BZ288" s="1">
        <f>BT288+BV288+BW288+BX288+BY288</f>
        <v>86363</v>
      </c>
      <c r="CA288" s="1">
        <f>BU288+BY288</f>
        <v>0</v>
      </c>
      <c r="CB288" s="97">
        <f>206+2192+1398</f>
        <v>3796</v>
      </c>
      <c r="CC288" s="97"/>
      <c r="CD288" s="97"/>
      <c r="CE288" s="97"/>
      <c r="CF288" s="124">
        <f>BZ288+CB288+CC288+CD288+CE288</f>
        <v>90159</v>
      </c>
      <c r="CG288" s="124">
        <f>CA288+CE288</f>
        <v>0</v>
      </c>
      <c r="CH288" s="97">
        <f>481+239+45+131</f>
        <v>896</v>
      </c>
      <c r="CI288" s="97">
        <v>50</v>
      </c>
      <c r="CJ288" s="97"/>
      <c r="CK288" s="97"/>
      <c r="CL288" s="191">
        <f>CF288+CH288+CI288+CJ288+CK288</f>
        <v>91105</v>
      </c>
      <c r="CM288" s="191">
        <f>CG288+CK288</f>
        <v>0</v>
      </c>
      <c r="CN288" s="191">
        <v>86792</v>
      </c>
      <c r="CO288" s="206"/>
      <c r="CP288" s="210">
        <f t="shared" si="886"/>
        <v>95.265901981230456</v>
      </c>
      <c r="CQ288" s="210"/>
    </row>
    <row r="289" spans="1:95" ht="16.5">
      <c r="A289" s="2" t="s">
        <v>42</v>
      </c>
      <c r="B289" s="4" t="s">
        <v>14</v>
      </c>
      <c r="C289" s="4" t="s">
        <v>75</v>
      </c>
      <c r="D289" s="4" t="s">
        <v>148</v>
      </c>
      <c r="E289" s="30">
        <v>850</v>
      </c>
      <c r="F289" s="1">
        <f>100+2600+376+500</f>
        <v>3576</v>
      </c>
      <c r="G289" s="1"/>
      <c r="H289" s="1"/>
      <c r="I289" s="1"/>
      <c r="J289" s="1"/>
      <c r="K289" s="1"/>
      <c r="L289" s="1">
        <f>F289+H289+I289+J289+K289</f>
        <v>3576</v>
      </c>
      <c r="M289" s="1">
        <f>G289+K289</f>
        <v>0</v>
      </c>
      <c r="N289" s="1"/>
      <c r="O289" s="1"/>
      <c r="P289" s="1"/>
      <c r="Q289" s="1"/>
      <c r="R289" s="1">
        <f>L289+N289+O289+P289+Q289</f>
        <v>3576</v>
      </c>
      <c r="S289" s="1">
        <f>M289+Q289</f>
        <v>0</v>
      </c>
      <c r="T289" s="1"/>
      <c r="U289" s="1"/>
      <c r="V289" s="1"/>
      <c r="W289" s="1"/>
      <c r="X289" s="1">
        <f>R289+T289+U289+V289+W289</f>
        <v>3576</v>
      </c>
      <c r="Y289" s="1">
        <f>S289+W289</f>
        <v>0</v>
      </c>
      <c r="Z289" s="1"/>
      <c r="AA289" s="1"/>
      <c r="AB289" s="1"/>
      <c r="AC289" s="1"/>
      <c r="AD289" s="1">
        <f>X289+Z289+AA289+AB289+AC289</f>
        <v>3576</v>
      </c>
      <c r="AE289" s="1">
        <f>Y289+AC289</f>
        <v>0</v>
      </c>
      <c r="AF289" s="1">
        <f>30</f>
        <v>30</v>
      </c>
      <c r="AG289" s="1"/>
      <c r="AH289" s="1"/>
      <c r="AI289" s="1"/>
      <c r="AJ289" s="1">
        <f>AD289+AF289+AG289+AH289+AI289</f>
        <v>3606</v>
      </c>
      <c r="AK289" s="1">
        <f>AE289+AI289</f>
        <v>0</v>
      </c>
      <c r="AL289" s="1"/>
      <c r="AM289" s="1"/>
      <c r="AN289" s="1"/>
      <c r="AO289" s="1"/>
      <c r="AP289" s="1">
        <f>AJ289+AL289+AM289+AN289+AO289</f>
        <v>3606</v>
      </c>
      <c r="AQ289" s="1">
        <f>AK289+AO289</f>
        <v>0</v>
      </c>
      <c r="AR289" s="1"/>
      <c r="AS289" s="1"/>
      <c r="AT289" s="1"/>
      <c r="AU289" s="1"/>
      <c r="AV289" s="1">
        <f>AP289+AR289+AS289+AT289+AU289</f>
        <v>3606</v>
      </c>
      <c r="AW289" s="1">
        <f>AQ289+AU289</f>
        <v>0</v>
      </c>
      <c r="AX289" s="1">
        <f>175+75</f>
        <v>250</v>
      </c>
      <c r="AY289" s="1"/>
      <c r="AZ289" s="1"/>
      <c r="BA289" s="1"/>
      <c r="BB289" s="1">
        <f>AV289+AX289+AY289+AZ289+BA289</f>
        <v>3856</v>
      </c>
      <c r="BC289" s="1">
        <f>AW289+BA289</f>
        <v>0</v>
      </c>
      <c r="BD289" s="1"/>
      <c r="BE289" s="1"/>
      <c r="BF289" s="1"/>
      <c r="BG289" s="1"/>
      <c r="BH289" s="1">
        <f>BB289+BD289+BE289+BF289+BG289</f>
        <v>3856</v>
      </c>
      <c r="BI289" s="1">
        <f>BC289+BG289</f>
        <v>0</v>
      </c>
      <c r="BJ289" s="1">
        <v>300</v>
      </c>
      <c r="BK289" s="1">
        <v>911</v>
      </c>
      <c r="BL289" s="1"/>
      <c r="BM289" s="1"/>
      <c r="BN289" s="1">
        <f>BH289+BJ289+BK289+BL289+BM289</f>
        <v>5067</v>
      </c>
      <c r="BO289" s="1">
        <f>BI289+BM289</f>
        <v>0</v>
      </c>
      <c r="BP289" s="1">
        <f>350</f>
        <v>350</v>
      </c>
      <c r="BQ289" s="1"/>
      <c r="BR289" s="1"/>
      <c r="BS289" s="1"/>
      <c r="BT289" s="1">
        <f>BN289+BP289+BQ289+BR289+BS289</f>
        <v>5417</v>
      </c>
      <c r="BU289" s="1">
        <f>BO289+BS289</f>
        <v>0</v>
      </c>
      <c r="BV289" s="1"/>
      <c r="BW289" s="1"/>
      <c r="BX289" s="1"/>
      <c r="BY289" s="1"/>
      <c r="BZ289" s="1">
        <f>BT289+BV289+BW289+BX289+BY289</f>
        <v>5417</v>
      </c>
      <c r="CA289" s="1">
        <f>BU289+BY289</f>
        <v>0</v>
      </c>
      <c r="CB289" s="97">
        <f>70+200+600</f>
        <v>870</v>
      </c>
      <c r="CC289" s="97"/>
      <c r="CD289" s="97"/>
      <c r="CE289" s="97"/>
      <c r="CF289" s="124">
        <f>BZ289+CB289+CC289+CD289+CE289</f>
        <v>6287</v>
      </c>
      <c r="CG289" s="124">
        <f>CA289+CE289</f>
        <v>0</v>
      </c>
      <c r="CH289" s="97">
        <f>100+150</f>
        <v>250</v>
      </c>
      <c r="CI289" s="97">
        <v>-50</v>
      </c>
      <c r="CJ289" s="97"/>
      <c r="CK289" s="97"/>
      <c r="CL289" s="191">
        <f>CF289+CH289+CI289+CJ289+CK289</f>
        <v>6487</v>
      </c>
      <c r="CM289" s="191">
        <f>CG289+CK289</f>
        <v>0</v>
      </c>
      <c r="CN289" s="191">
        <v>6223</v>
      </c>
      <c r="CO289" s="206"/>
      <c r="CP289" s="210">
        <f t="shared" si="886"/>
        <v>95.930322182827183</v>
      </c>
      <c r="CQ289" s="210"/>
    </row>
    <row r="290" spans="1:95" ht="33">
      <c r="A290" s="2" t="s">
        <v>149</v>
      </c>
      <c r="B290" s="4" t="s">
        <v>14</v>
      </c>
      <c r="C290" s="4" t="s">
        <v>75</v>
      </c>
      <c r="D290" s="4" t="s">
        <v>150</v>
      </c>
      <c r="E290" s="27"/>
      <c r="F290" s="1">
        <f>F291</f>
        <v>94</v>
      </c>
      <c r="G290" s="1">
        <f>G291</f>
        <v>0</v>
      </c>
      <c r="H290" s="1">
        <f t="shared" ref="H290:W291" si="955">H291</f>
        <v>0</v>
      </c>
      <c r="I290" s="1">
        <f t="shared" si="955"/>
        <v>0</v>
      </c>
      <c r="J290" s="1">
        <f t="shared" si="955"/>
        <v>0</v>
      </c>
      <c r="K290" s="1">
        <f t="shared" si="955"/>
        <v>0</v>
      </c>
      <c r="L290" s="1">
        <f t="shared" si="955"/>
        <v>94</v>
      </c>
      <c r="M290" s="1">
        <f t="shared" si="955"/>
        <v>0</v>
      </c>
      <c r="N290" s="1">
        <f t="shared" si="955"/>
        <v>0</v>
      </c>
      <c r="O290" s="1">
        <f t="shared" si="955"/>
        <v>0</v>
      </c>
      <c r="P290" s="1">
        <f t="shared" si="955"/>
        <v>0</v>
      </c>
      <c r="Q290" s="1">
        <f t="shared" si="955"/>
        <v>0</v>
      </c>
      <c r="R290" s="1">
        <f t="shared" si="955"/>
        <v>94</v>
      </c>
      <c r="S290" s="1">
        <f t="shared" si="955"/>
        <v>0</v>
      </c>
      <c r="T290" s="1">
        <f t="shared" si="955"/>
        <v>0</v>
      </c>
      <c r="U290" s="1">
        <f t="shared" si="955"/>
        <v>0</v>
      </c>
      <c r="V290" s="1">
        <f t="shared" si="955"/>
        <v>0</v>
      </c>
      <c r="W290" s="1">
        <f t="shared" si="955"/>
        <v>0</v>
      </c>
      <c r="X290" s="1">
        <f t="shared" ref="T290:AI291" si="956">X291</f>
        <v>94</v>
      </c>
      <c r="Y290" s="1">
        <f t="shared" si="956"/>
        <v>0</v>
      </c>
      <c r="Z290" s="1">
        <f t="shared" si="956"/>
        <v>0</v>
      </c>
      <c r="AA290" s="1">
        <f t="shared" si="956"/>
        <v>0</v>
      </c>
      <c r="AB290" s="1">
        <f t="shared" si="956"/>
        <v>0</v>
      </c>
      <c r="AC290" s="1">
        <f t="shared" si="956"/>
        <v>0</v>
      </c>
      <c r="AD290" s="1">
        <f t="shared" si="956"/>
        <v>94</v>
      </c>
      <c r="AE290" s="1">
        <f t="shared" si="956"/>
        <v>0</v>
      </c>
      <c r="AF290" s="1">
        <f t="shared" si="956"/>
        <v>0</v>
      </c>
      <c r="AG290" s="1">
        <f t="shared" si="956"/>
        <v>0</v>
      </c>
      <c r="AH290" s="1">
        <f t="shared" si="956"/>
        <v>0</v>
      </c>
      <c r="AI290" s="1">
        <f t="shared" si="956"/>
        <v>0</v>
      </c>
      <c r="AJ290" s="1">
        <f t="shared" ref="AF290:BD291" si="957">AJ291</f>
        <v>94</v>
      </c>
      <c r="AK290" s="1">
        <f t="shared" si="957"/>
        <v>0</v>
      </c>
      <c r="AL290" s="1">
        <f t="shared" si="957"/>
        <v>0</v>
      </c>
      <c r="AM290" s="1">
        <f t="shared" si="957"/>
        <v>0</v>
      </c>
      <c r="AN290" s="1">
        <f t="shared" si="957"/>
        <v>0</v>
      </c>
      <c r="AO290" s="1">
        <f t="shared" si="957"/>
        <v>0</v>
      </c>
      <c r="AP290" s="1">
        <f t="shared" si="957"/>
        <v>94</v>
      </c>
      <c r="AQ290" s="1">
        <f t="shared" si="957"/>
        <v>0</v>
      </c>
      <c r="AR290" s="1">
        <f t="shared" si="957"/>
        <v>0</v>
      </c>
      <c r="AS290" s="1">
        <f t="shared" si="957"/>
        <v>0</v>
      </c>
      <c r="AT290" s="1">
        <f t="shared" si="957"/>
        <v>0</v>
      </c>
      <c r="AU290" s="1">
        <f t="shared" si="957"/>
        <v>0</v>
      </c>
      <c r="AV290" s="1">
        <f t="shared" si="957"/>
        <v>94</v>
      </c>
      <c r="AW290" s="1">
        <f t="shared" si="957"/>
        <v>0</v>
      </c>
      <c r="AX290" s="1">
        <f t="shared" si="957"/>
        <v>0</v>
      </c>
      <c r="AY290" s="1">
        <f t="shared" si="957"/>
        <v>0</v>
      </c>
      <c r="AZ290" s="1">
        <f t="shared" si="957"/>
        <v>0</v>
      </c>
      <c r="BA290" s="1">
        <f t="shared" si="957"/>
        <v>0</v>
      </c>
      <c r="BB290" s="1">
        <f t="shared" si="957"/>
        <v>94</v>
      </c>
      <c r="BC290" s="1">
        <f t="shared" ref="BB290:BC291" si="958">BC291</f>
        <v>0</v>
      </c>
      <c r="BD290" s="1">
        <f t="shared" si="957"/>
        <v>0</v>
      </c>
      <c r="BE290" s="1">
        <f t="shared" ref="BE290:BV291" si="959">BE291</f>
        <v>0</v>
      </c>
      <c r="BF290" s="1">
        <f t="shared" si="959"/>
        <v>0</v>
      </c>
      <c r="BG290" s="1">
        <f t="shared" si="959"/>
        <v>0</v>
      </c>
      <c r="BH290" s="1">
        <f t="shared" si="959"/>
        <v>94</v>
      </c>
      <c r="BI290" s="1">
        <f t="shared" si="959"/>
        <v>0</v>
      </c>
      <c r="BJ290" s="1">
        <f t="shared" si="959"/>
        <v>0</v>
      </c>
      <c r="BK290" s="1">
        <f t="shared" si="959"/>
        <v>0</v>
      </c>
      <c r="BL290" s="1">
        <f t="shared" si="959"/>
        <v>0</v>
      </c>
      <c r="BM290" s="1">
        <f t="shared" si="959"/>
        <v>0</v>
      </c>
      <c r="BN290" s="1">
        <f t="shared" si="959"/>
        <v>94</v>
      </c>
      <c r="BO290" s="1">
        <f t="shared" si="959"/>
        <v>0</v>
      </c>
      <c r="BP290" s="1">
        <f t="shared" si="959"/>
        <v>0</v>
      </c>
      <c r="BQ290" s="1">
        <f t="shared" si="959"/>
        <v>0</v>
      </c>
      <c r="BR290" s="1">
        <f t="shared" si="959"/>
        <v>0</v>
      </c>
      <c r="BS290" s="1">
        <f t="shared" si="959"/>
        <v>0</v>
      </c>
      <c r="BT290" s="1">
        <f t="shared" si="959"/>
        <v>94</v>
      </c>
      <c r="BU290" s="1">
        <f t="shared" ref="BP290:BU291" si="960">BU291</f>
        <v>0</v>
      </c>
      <c r="BV290" s="1">
        <f t="shared" si="959"/>
        <v>0</v>
      </c>
      <c r="BW290" s="1">
        <f t="shared" ref="BV290:CK291" si="961">BW291</f>
        <v>0</v>
      </c>
      <c r="BX290" s="1">
        <f t="shared" si="961"/>
        <v>0</v>
      </c>
      <c r="BY290" s="1">
        <f t="shared" si="961"/>
        <v>0</v>
      </c>
      <c r="BZ290" s="1">
        <f t="shared" si="961"/>
        <v>94</v>
      </c>
      <c r="CA290" s="1">
        <f t="shared" si="961"/>
        <v>0</v>
      </c>
      <c r="CB290" s="97">
        <f t="shared" si="961"/>
        <v>0</v>
      </c>
      <c r="CC290" s="97">
        <f t="shared" si="961"/>
        <v>-38</v>
      </c>
      <c r="CD290" s="97">
        <f t="shared" si="961"/>
        <v>0</v>
      </c>
      <c r="CE290" s="97">
        <f t="shared" si="961"/>
        <v>0</v>
      </c>
      <c r="CF290" s="124">
        <f t="shared" si="961"/>
        <v>56</v>
      </c>
      <c r="CG290" s="124">
        <f t="shared" si="961"/>
        <v>0</v>
      </c>
      <c r="CH290" s="97">
        <f t="shared" si="961"/>
        <v>0</v>
      </c>
      <c r="CI290" s="97">
        <f t="shared" si="961"/>
        <v>0</v>
      </c>
      <c r="CJ290" s="97">
        <f t="shared" si="961"/>
        <v>-3</v>
      </c>
      <c r="CK290" s="97">
        <f t="shared" si="961"/>
        <v>0</v>
      </c>
      <c r="CL290" s="191">
        <f t="shared" ref="CH290:CO291" si="962">CL291</f>
        <v>53</v>
      </c>
      <c r="CM290" s="191">
        <f t="shared" si="962"/>
        <v>0</v>
      </c>
      <c r="CN290" s="191">
        <f t="shared" si="962"/>
        <v>48</v>
      </c>
      <c r="CO290" s="191">
        <f t="shared" si="962"/>
        <v>0</v>
      </c>
      <c r="CP290" s="210">
        <f t="shared" si="886"/>
        <v>90.566037735849065</v>
      </c>
      <c r="CQ290" s="210"/>
    </row>
    <row r="291" spans="1:95" ht="33">
      <c r="A291" s="2" t="s">
        <v>35</v>
      </c>
      <c r="B291" s="4" t="s">
        <v>14</v>
      </c>
      <c r="C291" s="4" t="s">
        <v>75</v>
      </c>
      <c r="D291" s="4" t="s">
        <v>150</v>
      </c>
      <c r="E291" s="30">
        <v>200</v>
      </c>
      <c r="F291" s="1">
        <f>F292</f>
        <v>94</v>
      </c>
      <c r="G291" s="1">
        <f>G292</f>
        <v>0</v>
      </c>
      <c r="H291" s="1">
        <f t="shared" si="955"/>
        <v>0</v>
      </c>
      <c r="I291" s="1">
        <f t="shared" si="955"/>
        <v>0</v>
      </c>
      <c r="J291" s="1">
        <f t="shared" si="955"/>
        <v>0</v>
      </c>
      <c r="K291" s="1">
        <f t="shared" si="955"/>
        <v>0</v>
      </c>
      <c r="L291" s="1">
        <f t="shared" si="955"/>
        <v>94</v>
      </c>
      <c r="M291" s="1">
        <f t="shared" si="955"/>
        <v>0</v>
      </c>
      <c r="N291" s="1">
        <f t="shared" si="955"/>
        <v>0</v>
      </c>
      <c r="O291" s="1">
        <f t="shared" si="955"/>
        <v>0</v>
      </c>
      <c r="P291" s="1">
        <f t="shared" si="955"/>
        <v>0</v>
      </c>
      <c r="Q291" s="1">
        <f t="shared" si="955"/>
        <v>0</v>
      </c>
      <c r="R291" s="1">
        <f t="shared" si="955"/>
        <v>94</v>
      </c>
      <c r="S291" s="1">
        <f t="shared" si="955"/>
        <v>0</v>
      </c>
      <c r="T291" s="1">
        <f t="shared" si="956"/>
        <v>0</v>
      </c>
      <c r="U291" s="1">
        <f t="shared" si="956"/>
        <v>0</v>
      </c>
      <c r="V291" s="1">
        <f t="shared" si="956"/>
        <v>0</v>
      </c>
      <c r="W291" s="1">
        <f t="shared" si="956"/>
        <v>0</v>
      </c>
      <c r="X291" s="1">
        <f t="shared" si="956"/>
        <v>94</v>
      </c>
      <c r="Y291" s="1">
        <f t="shared" si="956"/>
        <v>0</v>
      </c>
      <c r="Z291" s="1">
        <f t="shared" si="956"/>
        <v>0</v>
      </c>
      <c r="AA291" s="1">
        <f t="shared" si="956"/>
        <v>0</v>
      </c>
      <c r="AB291" s="1">
        <f t="shared" si="956"/>
        <v>0</v>
      </c>
      <c r="AC291" s="1">
        <f t="shared" si="956"/>
        <v>0</v>
      </c>
      <c r="AD291" s="1">
        <f t="shared" si="956"/>
        <v>94</v>
      </c>
      <c r="AE291" s="1">
        <f t="shared" si="956"/>
        <v>0</v>
      </c>
      <c r="AF291" s="1">
        <f t="shared" si="957"/>
        <v>0</v>
      </c>
      <c r="AG291" s="1">
        <f t="shared" si="957"/>
        <v>0</v>
      </c>
      <c r="AH291" s="1">
        <f t="shared" si="957"/>
        <v>0</v>
      </c>
      <c r="AI291" s="1">
        <f t="shared" si="957"/>
        <v>0</v>
      </c>
      <c r="AJ291" s="1">
        <f t="shared" si="957"/>
        <v>94</v>
      </c>
      <c r="AK291" s="1">
        <f t="shared" si="957"/>
        <v>0</v>
      </c>
      <c r="AL291" s="1">
        <f t="shared" si="957"/>
        <v>0</v>
      </c>
      <c r="AM291" s="1">
        <f t="shared" si="957"/>
        <v>0</v>
      </c>
      <c r="AN291" s="1">
        <f t="shared" si="957"/>
        <v>0</v>
      </c>
      <c r="AO291" s="1">
        <f t="shared" si="957"/>
        <v>0</v>
      </c>
      <c r="AP291" s="1">
        <f t="shared" si="957"/>
        <v>94</v>
      </c>
      <c r="AQ291" s="1">
        <f t="shared" si="957"/>
        <v>0</v>
      </c>
      <c r="AR291" s="1">
        <f t="shared" si="957"/>
        <v>0</v>
      </c>
      <c r="AS291" s="1">
        <f t="shared" si="957"/>
        <v>0</v>
      </c>
      <c r="AT291" s="1">
        <f t="shared" si="957"/>
        <v>0</v>
      </c>
      <c r="AU291" s="1">
        <f t="shared" si="957"/>
        <v>0</v>
      </c>
      <c r="AV291" s="1">
        <f t="shared" si="957"/>
        <v>94</v>
      </c>
      <c r="AW291" s="1">
        <f t="shared" si="957"/>
        <v>0</v>
      </c>
      <c r="AX291" s="1">
        <f t="shared" ref="AX291:BA291" si="963">AX292</f>
        <v>0</v>
      </c>
      <c r="AY291" s="1">
        <f t="shared" si="963"/>
        <v>0</v>
      </c>
      <c r="AZ291" s="1">
        <f t="shared" si="963"/>
        <v>0</v>
      </c>
      <c r="BA291" s="1">
        <f t="shared" si="963"/>
        <v>0</v>
      </c>
      <c r="BB291" s="1">
        <f t="shared" si="958"/>
        <v>94</v>
      </c>
      <c r="BC291" s="1">
        <f t="shared" si="958"/>
        <v>0</v>
      </c>
      <c r="BD291" s="1">
        <f t="shared" si="957"/>
        <v>0</v>
      </c>
      <c r="BE291" s="1">
        <f t="shared" si="959"/>
        <v>0</v>
      </c>
      <c r="BF291" s="1">
        <f t="shared" si="959"/>
        <v>0</v>
      </c>
      <c r="BG291" s="1">
        <f t="shared" si="959"/>
        <v>0</v>
      </c>
      <c r="BH291" s="1">
        <f t="shared" si="959"/>
        <v>94</v>
      </c>
      <c r="BI291" s="1">
        <f t="shared" si="959"/>
        <v>0</v>
      </c>
      <c r="BJ291" s="1">
        <f t="shared" si="959"/>
        <v>0</v>
      </c>
      <c r="BK291" s="1">
        <f t="shared" si="959"/>
        <v>0</v>
      </c>
      <c r="BL291" s="1">
        <f t="shared" si="959"/>
        <v>0</v>
      </c>
      <c r="BM291" s="1">
        <f t="shared" si="959"/>
        <v>0</v>
      </c>
      <c r="BN291" s="1">
        <f t="shared" si="959"/>
        <v>94</v>
      </c>
      <c r="BO291" s="1">
        <f t="shared" si="959"/>
        <v>0</v>
      </c>
      <c r="BP291" s="1">
        <f t="shared" si="960"/>
        <v>0</v>
      </c>
      <c r="BQ291" s="1">
        <f t="shared" si="960"/>
        <v>0</v>
      </c>
      <c r="BR291" s="1">
        <f t="shared" si="960"/>
        <v>0</v>
      </c>
      <c r="BS291" s="1">
        <f t="shared" si="960"/>
        <v>0</v>
      </c>
      <c r="BT291" s="1">
        <f t="shared" si="960"/>
        <v>94</v>
      </c>
      <c r="BU291" s="1">
        <f t="shared" si="960"/>
        <v>0</v>
      </c>
      <c r="BV291" s="1">
        <f t="shared" si="961"/>
        <v>0</v>
      </c>
      <c r="BW291" s="1">
        <f t="shared" si="961"/>
        <v>0</v>
      </c>
      <c r="BX291" s="1">
        <f t="shared" si="961"/>
        <v>0</v>
      </c>
      <c r="BY291" s="1">
        <f t="shared" si="961"/>
        <v>0</v>
      </c>
      <c r="BZ291" s="1">
        <f t="shared" si="961"/>
        <v>94</v>
      </c>
      <c r="CA291" s="1">
        <f t="shared" si="961"/>
        <v>0</v>
      </c>
      <c r="CB291" s="97">
        <f t="shared" si="961"/>
        <v>0</v>
      </c>
      <c r="CC291" s="97">
        <f t="shared" si="961"/>
        <v>-38</v>
      </c>
      <c r="CD291" s="97">
        <f t="shared" si="961"/>
        <v>0</v>
      </c>
      <c r="CE291" s="97">
        <f t="shared" si="961"/>
        <v>0</v>
      </c>
      <c r="CF291" s="124">
        <f t="shared" si="961"/>
        <v>56</v>
      </c>
      <c r="CG291" s="124">
        <f t="shared" si="961"/>
        <v>0</v>
      </c>
      <c r="CH291" s="97">
        <f t="shared" si="962"/>
        <v>0</v>
      </c>
      <c r="CI291" s="97">
        <f t="shared" si="962"/>
        <v>0</v>
      </c>
      <c r="CJ291" s="97">
        <f t="shared" si="962"/>
        <v>-3</v>
      </c>
      <c r="CK291" s="97">
        <f t="shared" si="962"/>
        <v>0</v>
      </c>
      <c r="CL291" s="191">
        <f t="shared" si="962"/>
        <v>53</v>
      </c>
      <c r="CM291" s="191">
        <f t="shared" si="962"/>
        <v>0</v>
      </c>
      <c r="CN291" s="191">
        <f t="shared" si="962"/>
        <v>48</v>
      </c>
      <c r="CO291" s="191">
        <f t="shared" si="962"/>
        <v>0</v>
      </c>
      <c r="CP291" s="210">
        <f t="shared" si="886"/>
        <v>90.566037735849065</v>
      </c>
      <c r="CQ291" s="210"/>
    </row>
    <row r="292" spans="1:95" ht="38.25" customHeight="1">
      <c r="A292" s="54" t="s">
        <v>36</v>
      </c>
      <c r="B292" s="4" t="s">
        <v>14</v>
      </c>
      <c r="C292" s="4" t="s">
        <v>75</v>
      </c>
      <c r="D292" s="4" t="s">
        <v>150</v>
      </c>
      <c r="E292" s="30">
        <v>240</v>
      </c>
      <c r="F292" s="1">
        <v>94</v>
      </c>
      <c r="G292" s="1"/>
      <c r="H292" s="1"/>
      <c r="I292" s="1"/>
      <c r="J292" s="1"/>
      <c r="K292" s="1"/>
      <c r="L292" s="1">
        <f>F292+H292+I292+J292+K292</f>
        <v>94</v>
      </c>
      <c r="M292" s="1">
        <f>G292+K292</f>
        <v>0</v>
      </c>
      <c r="N292" s="1"/>
      <c r="O292" s="1"/>
      <c r="P292" s="1"/>
      <c r="Q292" s="1"/>
      <c r="R292" s="1">
        <f>L292+N292+O292+P292+Q292</f>
        <v>94</v>
      </c>
      <c r="S292" s="1">
        <f>M292+Q292</f>
        <v>0</v>
      </c>
      <c r="T292" s="1"/>
      <c r="U292" s="1"/>
      <c r="V292" s="1"/>
      <c r="W292" s="1"/>
      <c r="X292" s="1">
        <f>R292+T292+U292+V292+W292</f>
        <v>94</v>
      </c>
      <c r="Y292" s="1">
        <f>S292+W292</f>
        <v>0</v>
      </c>
      <c r="Z292" s="1"/>
      <c r="AA292" s="1"/>
      <c r="AB292" s="1"/>
      <c r="AC292" s="1"/>
      <c r="AD292" s="1">
        <f>X292+Z292+AA292+AB292+AC292</f>
        <v>94</v>
      </c>
      <c r="AE292" s="1">
        <f>Y292+AC292</f>
        <v>0</v>
      </c>
      <c r="AF292" s="1"/>
      <c r="AG292" s="1"/>
      <c r="AH292" s="1"/>
      <c r="AI292" s="1"/>
      <c r="AJ292" s="1">
        <f>AD292+AF292+AG292+AH292+AI292</f>
        <v>94</v>
      </c>
      <c r="AK292" s="1">
        <f>AE292+AI292</f>
        <v>0</v>
      </c>
      <c r="AL292" s="1"/>
      <c r="AM292" s="1"/>
      <c r="AN292" s="1"/>
      <c r="AO292" s="1"/>
      <c r="AP292" s="1">
        <f>AJ292+AL292+AM292+AN292+AO292</f>
        <v>94</v>
      </c>
      <c r="AQ292" s="1">
        <f>AK292+AO292</f>
        <v>0</v>
      </c>
      <c r="AR292" s="1"/>
      <c r="AS292" s="1"/>
      <c r="AT292" s="1"/>
      <c r="AU292" s="1"/>
      <c r="AV292" s="1">
        <f>AP292+AR292+AS292+AT292+AU292</f>
        <v>94</v>
      </c>
      <c r="AW292" s="1">
        <f>AQ292+AU292</f>
        <v>0</v>
      </c>
      <c r="AX292" s="1"/>
      <c r="AY292" s="1"/>
      <c r="AZ292" s="1"/>
      <c r="BA292" s="1"/>
      <c r="BB292" s="1">
        <f>AV292+AX292+AY292+AZ292+BA292</f>
        <v>94</v>
      </c>
      <c r="BC292" s="1">
        <f>AW292+BA292</f>
        <v>0</v>
      </c>
      <c r="BD292" s="1"/>
      <c r="BE292" s="1"/>
      <c r="BF292" s="1"/>
      <c r="BG292" s="1"/>
      <c r="BH292" s="1">
        <f>BB292+BD292+BE292+BF292+BG292</f>
        <v>94</v>
      </c>
      <c r="BI292" s="1">
        <f>BC292+BG292</f>
        <v>0</v>
      </c>
      <c r="BJ292" s="1"/>
      <c r="BK292" s="1"/>
      <c r="BL292" s="1"/>
      <c r="BM292" s="1"/>
      <c r="BN292" s="1">
        <f>BH292+BJ292+BK292+BL292+BM292</f>
        <v>94</v>
      </c>
      <c r="BO292" s="1">
        <f>BI292+BM292</f>
        <v>0</v>
      </c>
      <c r="BP292" s="1"/>
      <c r="BQ292" s="1"/>
      <c r="BR292" s="1"/>
      <c r="BS292" s="1"/>
      <c r="BT292" s="1">
        <f>BN292+BP292+BQ292+BR292+BS292</f>
        <v>94</v>
      </c>
      <c r="BU292" s="1">
        <f>BO292+BS292</f>
        <v>0</v>
      </c>
      <c r="BV292" s="1"/>
      <c r="BW292" s="1"/>
      <c r="BX292" s="1"/>
      <c r="BY292" s="1"/>
      <c r="BZ292" s="1">
        <f>BT292+BV292+BW292+BX292+BY292</f>
        <v>94</v>
      </c>
      <c r="CA292" s="1">
        <f>BU292+BY292</f>
        <v>0</v>
      </c>
      <c r="CB292" s="97"/>
      <c r="CC292" s="97">
        <v>-38</v>
      </c>
      <c r="CD292" s="97"/>
      <c r="CE292" s="97"/>
      <c r="CF292" s="124">
        <f>BZ292+CB292+CC292+CD292+CE292</f>
        <v>56</v>
      </c>
      <c r="CG292" s="124">
        <f>CA292+CE292</f>
        <v>0</v>
      </c>
      <c r="CH292" s="97"/>
      <c r="CI292" s="97"/>
      <c r="CJ292" s="97">
        <v>-3</v>
      </c>
      <c r="CK292" s="97"/>
      <c r="CL292" s="191">
        <f>CF292+CH292+CI292+CJ292+CK292</f>
        <v>53</v>
      </c>
      <c r="CM292" s="191">
        <f>CG292+CK292</f>
        <v>0</v>
      </c>
      <c r="CN292" s="191">
        <v>48</v>
      </c>
      <c r="CO292" s="206"/>
      <c r="CP292" s="210">
        <f t="shared" si="886"/>
        <v>90.566037735849065</v>
      </c>
      <c r="CQ292" s="210"/>
    </row>
    <row r="293" spans="1:95" s="149" customFormat="1" ht="36.75" hidden="1" customHeight="1">
      <c r="A293" s="113" t="s">
        <v>151</v>
      </c>
      <c r="B293" s="114" t="s">
        <v>14</v>
      </c>
      <c r="C293" s="114" t="s">
        <v>75</v>
      </c>
      <c r="D293" s="114" t="s">
        <v>152</v>
      </c>
      <c r="E293" s="154"/>
      <c r="F293" s="116">
        <f>F294</f>
        <v>0</v>
      </c>
      <c r="G293" s="116">
        <f>G294</f>
        <v>0</v>
      </c>
      <c r="H293" s="116">
        <f t="shared" ref="H293:W294" si="964">H294</f>
        <v>0</v>
      </c>
      <c r="I293" s="116">
        <f t="shared" si="964"/>
        <v>0</v>
      </c>
      <c r="J293" s="116">
        <f t="shared" si="964"/>
        <v>0</v>
      </c>
      <c r="K293" s="116">
        <f t="shared" si="964"/>
        <v>0</v>
      </c>
      <c r="L293" s="116">
        <f t="shared" si="964"/>
        <v>0</v>
      </c>
      <c r="M293" s="116">
        <f t="shared" si="964"/>
        <v>0</v>
      </c>
      <c r="N293" s="116">
        <f t="shared" si="964"/>
        <v>0</v>
      </c>
      <c r="O293" s="116">
        <f t="shared" si="964"/>
        <v>0</v>
      </c>
      <c r="P293" s="116">
        <f t="shared" si="964"/>
        <v>0</v>
      </c>
      <c r="Q293" s="116">
        <f t="shared" si="964"/>
        <v>0</v>
      </c>
      <c r="R293" s="116">
        <f t="shared" si="964"/>
        <v>0</v>
      </c>
      <c r="S293" s="116">
        <f t="shared" si="964"/>
        <v>0</v>
      </c>
      <c r="T293" s="116">
        <f t="shared" si="964"/>
        <v>0</v>
      </c>
      <c r="U293" s="116">
        <f t="shared" si="964"/>
        <v>0</v>
      </c>
      <c r="V293" s="116">
        <f t="shared" si="964"/>
        <v>0</v>
      </c>
      <c r="W293" s="116">
        <f t="shared" si="964"/>
        <v>0</v>
      </c>
      <c r="X293" s="116">
        <f t="shared" ref="T293:AI294" si="965">X294</f>
        <v>0</v>
      </c>
      <c r="Y293" s="116">
        <f t="shared" si="965"/>
        <v>0</v>
      </c>
      <c r="Z293" s="116">
        <f t="shared" si="965"/>
        <v>0</v>
      </c>
      <c r="AA293" s="116">
        <f t="shared" si="965"/>
        <v>0</v>
      </c>
      <c r="AB293" s="116">
        <f t="shared" si="965"/>
        <v>0</v>
      </c>
      <c r="AC293" s="116">
        <f t="shared" si="965"/>
        <v>0</v>
      </c>
      <c r="AD293" s="116">
        <f t="shared" si="965"/>
        <v>0</v>
      </c>
      <c r="AE293" s="116">
        <f t="shared" si="965"/>
        <v>0</v>
      </c>
      <c r="AF293" s="116">
        <f t="shared" si="965"/>
        <v>0</v>
      </c>
      <c r="AG293" s="116">
        <f t="shared" si="965"/>
        <v>0</v>
      </c>
      <c r="AH293" s="116">
        <f t="shared" si="965"/>
        <v>0</v>
      </c>
      <c r="AI293" s="116">
        <f t="shared" si="965"/>
        <v>0</v>
      </c>
      <c r="AJ293" s="116">
        <f t="shared" ref="AF293:BD294" si="966">AJ294</f>
        <v>0</v>
      </c>
      <c r="AK293" s="116">
        <f t="shared" si="966"/>
        <v>0</v>
      </c>
      <c r="AL293" s="116">
        <f t="shared" si="966"/>
        <v>0</v>
      </c>
      <c r="AM293" s="116">
        <f t="shared" si="966"/>
        <v>0</v>
      </c>
      <c r="AN293" s="116">
        <f t="shared" si="966"/>
        <v>0</v>
      </c>
      <c r="AO293" s="116">
        <f t="shared" si="966"/>
        <v>0</v>
      </c>
      <c r="AP293" s="116">
        <f t="shared" si="966"/>
        <v>0</v>
      </c>
      <c r="AQ293" s="116">
        <f t="shared" si="966"/>
        <v>0</v>
      </c>
      <c r="AR293" s="116">
        <f t="shared" si="966"/>
        <v>0</v>
      </c>
      <c r="AS293" s="116">
        <f t="shared" si="966"/>
        <v>0</v>
      </c>
      <c r="AT293" s="116">
        <f t="shared" si="966"/>
        <v>0</v>
      </c>
      <c r="AU293" s="116">
        <f t="shared" si="966"/>
        <v>0</v>
      </c>
      <c r="AV293" s="116">
        <f t="shared" si="966"/>
        <v>0</v>
      </c>
      <c r="AW293" s="116">
        <f t="shared" si="966"/>
        <v>0</v>
      </c>
      <c r="AX293" s="116">
        <f t="shared" si="966"/>
        <v>0</v>
      </c>
      <c r="AY293" s="116">
        <f t="shared" si="966"/>
        <v>0</v>
      </c>
      <c r="AZ293" s="116">
        <f t="shared" si="966"/>
        <v>0</v>
      </c>
      <c r="BA293" s="116">
        <f t="shared" si="966"/>
        <v>0</v>
      </c>
      <c r="BB293" s="116">
        <f t="shared" si="966"/>
        <v>0</v>
      </c>
      <c r="BC293" s="116">
        <f t="shared" ref="BB293:BC294" si="967">BC294</f>
        <v>0</v>
      </c>
      <c r="BD293" s="116">
        <f t="shared" si="966"/>
        <v>0</v>
      </c>
      <c r="BE293" s="116">
        <f t="shared" ref="BE293:BV294" si="968">BE294</f>
        <v>0</v>
      </c>
      <c r="BF293" s="116">
        <f t="shared" si="968"/>
        <v>0</v>
      </c>
      <c r="BG293" s="116">
        <f t="shared" si="968"/>
        <v>0</v>
      </c>
      <c r="BH293" s="116">
        <f t="shared" si="968"/>
        <v>0</v>
      </c>
      <c r="BI293" s="116">
        <f t="shared" si="968"/>
        <v>0</v>
      </c>
      <c r="BJ293" s="116">
        <f t="shared" si="968"/>
        <v>0</v>
      </c>
      <c r="BK293" s="116">
        <f t="shared" si="968"/>
        <v>0</v>
      </c>
      <c r="BL293" s="116">
        <f t="shared" si="968"/>
        <v>0</v>
      </c>
      <c r="BM293" s="116">
        <f t="shared" si="968"/>
        <v>0</v>
      </c>
      <c r="BN293" s="116">
        <f t="shared" si="968"/>
        <v>0</v>
      </c>
      <c r="BO293" s="116">
        <f t="shared" si="968"/>
        <v>0</v>
      </c>
      <c r="BP293" s="116">
        <f t="shared" si="968"/>
        <v>0</v>
      </c>
      <c r="BQ293" s="116">
        <f t="shared" si="968"/>
        <v>0</v>
      </c>
      <c r="BR293" s="116">
        <f t="shared" si="968"/>
        <v>0</v>
      </c>
      <c r="BS293" s="116">
        <f t="shared" si="968"/>
        <v>0</v>
      </c>
      <c r="BT293" s="116">
        <f t="shared" si="968"/>
        <v>0</v>
      </c>
      <c r="BU293" s="116">
        <f t="shared" ref="BP293:BU294" si="969">BU294</f>
        <v>0</v>
      </c>
      <c r="BV293" s="116">
        <f t="shared" si="968"/>
        <v>0</v>
      </c>
      <c r="BW293" s="116">
        <f t="shared" ref="BV293:CK294" si="970">BW294</f>
        <v>0</v>
      </c>
      <c r="BX293" s="116">
        <f t="shared" si="970"/>
        <v>0</v>
      </c>
      <c r="BY293" s="116">
        <f t="shared" si="970"/>
        <v>0</v>
      </c>
      <c r="BZ293" s="116">
        <f t="shared" si="970"/>
        <v>0</v>
      </c>
      <c r="CA293" s="116">
        <f t="shared" si="970"/>
        <v>0</v>
      </c>
      <c r="CB293" s="116">
        <f t="shared" si="970"/>
        <v>0</v>
      </c>
      <c r="CC293" s="116">
        <f t="shared" si="970"/>
        <v>0</v>
      </c>
      <c r="CD293" s="116">
        <f t="shared" si="970"/>
        <v>0</v>
      </c>
      <c r="CE293" s="116">
        <f t="shared" si="970"/>
        <v>0</v>
      </c>
      <c r="CF293" s="116">
        <f t="shared" si="970"/>
        <v>0</v>
      </c>
      <c r="CG293" s="116">
        <f t="shared" si="970"/>
        <v>0</v>
      </c>
      <c r="CH293" s="116">
        <f t="shared" si="970"/>
        <v>0</v>
      </c>
      <c r="CI293" s="116">
        <f t="shared" si="970"/>
        <v>0</v>
      </c>
      <c r="CJ293" s="116">
        <f t="shared" si="970"/>
        <v>0</v>
      </c>
      <c r="CK293" s="116">
        <f t="shared" si="970"/>
        <v>0</v>
      </c>
      <c r="CL293" s="191">
        <f t="shared" ref="CH293:CM294" si="971">CL294</f>
        <v>0</v>
      </c>
      <c r="CM293" s="191">
        <f t="shared" si="971"/>
        <v>0</v>
      </c>
      <c r="CN293" s="191"/>
      <c r="CO293" s="206"/>
      <c r="CP293" s="210" t="e">
        <f t="shared" si="886"/>
        <v>#DIV/0!</v>
      </c>
      <c r="CQ293" s="210"/>
    </row>
    <row r="294" spans="1:95" s="149" customFormat="1" ht="36.75" hidden="1" customHeight="1">
      <c r="A294" s="113" t="s">
        <v>40</v>
      </c>
      <c r="B294" s="114" t="s">
        <v>14</v>
      </c>
      <c r="C294" s="114" t="s">
        <v>75</v>
      </c>
      <c r="D294" s="114" t="s">
        <v>152</v>
      </c>
      <c r="E294" s="154">
        <v>800</v>
      </c>
      <c r="F294" s="116">
        <f>F295</f>
        <v>0</v>
      </c>
      <c r="G294" s="116">
        <f>G295</f>
        <v>0</v>
      </c>
      <c r="H294" s="116">
        <f t="shared" si="964"/>
        <v>0</v>
      </c>
      <c r="I294" s="116">
        <f t="shared" si="964"/>
        <v>0</v>
      </c>
      <c r="J294" s="116">
        <f t="shared" si="964"/>
        <v>0</v>
      </c>
      <c r="K294" s="116">
        <f t="shared" si="964"/>
        <v>0</v>
      </c>
      <c r="L294" s="116">
        <f t="shared" si="964"/>
        <v>0</v>
      </c>
      <c r="M294" s="116">
        <f t="shared" si="964"/>
        <v>0</v>
      </c>
      <c r="N294" s="116">
        <f t="shared" si="964"/>
        <v>0</v>
      </c>
      <c r="O294" s="116">
        <f t="shared" si="964"/>
        <v>0</v>
      </c>
      <c r="P294" s="116">
        <f t="shared" si="964"/>
        <v>0</v>
      </c>
      <c r="Q294" s="116">
        <f t="shared" si="964"/>
        <v>0</v>
      </c>
      <c r="R294" s="116">
        <f t="shared" si="964"/>
        <v>0</v>
      </c>
      <c r="S294" s="116">
        <f t="shared" si="964"/>
        <v>0</v>
      </c>
      <c r="T294" s="116">
        <f t="shared" si="965"/>
        <v>0</v>
      </c>
      <c r="U294" s="116">
        <f t="shared" si="965"/>
        <v>0</v>
      </c>
      <c r="V294" s="116">
        <f t="shared" si="965"/>
        <v>0</v>
      </c>
      <c r="W294" s="116">
        <f t="shared" si="965"/>
        <v>0</v>
      </c>
      <c r="X294" s="116">
        <f t="shared" si="965"/>
        <v>0</v>
      </c>
      <c r="Y294" s="116">
        <f t="shared" si="965"/>
        <v>0</v>
      </c>
      <c r="Z294" s="116">
        <f t="shared" si="965"/>
        <v>0</v>
      </c>
      <c r="AA294" s="116">
        <f t="shared" si="965"/>
        <v>0</v>
      </c>
      <c r="AB294" s="116">
        <f t="shared" si="965"/>
        <v>0</v>
      </c>
      <c r="AC294" s="116">
        <f t="shared" si="965"/>
        <v>0</v>
      </c>
      <c r="AD294" s="116">
        <f t="shared" si="965"/>
        <v>0</v>
      </c>
      <c r="AE294" s="116">
        <f t="shared" si="965"/>
        <v>0</v>
      </c>
      <c r="AF294" s="116">
        <f t="shared" si="966"/>
        <v>0</v>
      </c>
      <c r="AG294" s="116">
        <f t="shared" si="966"/>
        <v>0</v>
      </c>
      <c r="AH294" s="116">
        <f t="shared" si="966"/>
        <v>0</v>
      </c>
      <c r="AI294" s="116">
        <f t="shared" si="966"/>
        <v>0</v>
      </c>
      <c r="AJ294" s="116">
        <f t="shared" si="966"/>
        <v>0</v>
      </c>
      <c r="AK294" s="116">
        <f t="shared" si="966"/>
        <v>0</v>
      </c>
      <c r="AL294" s="116">
        <f t="shared" si="966"/>
        <v>0</v>
      </c>
      <c r="AM294" s="116">
        <f t="shared" si="966"/>
        <v>0</v>
      </c>
      <c r="AN294" s="116">
        <f t="shared" si="966"/>
        <v>0</v>
      </c>
      <c r="AO294" s="116">
        <f t="shared" si="966"/>
        <v>0</v>
      </c>
      <c r="AP294" s="116">
        <f t="shared" si="966"/>
        <v>0</v>
      </c>
      <c r="AQ294" s="116">
        <f t="shared" si="966"/>
        <v>0</v>
      </c>
      <c r="AR294" s="116">
        <f t="shared" si="966"/>
        <v>0</v>
      </c>
      <c r="AS294" s="116">
        <f t="shared" si="966"/>
        <v>0</v>
      </c>
      <c r="AT294" s="116">
        <f t="shared" si="966"/>
        <v>0</v>
      </c>
      <c r="AU294" s="116">
        <f t="shared" si="966"/>
        <v>0</v>
      </c>
      <c r="AV294" s="116">
        <f t="shared" si="966"/>
        <v>0</v>
      </c>
      <c r="AW294" s="116">
        <f t="shared" si="966"/>
        <v>0</v>
      </c>
      <c r="AX294" s="116">
        <f t="shared" ref="AX294:BA294" si="972">AX295</f>
        <v>0</v>
      </c>
      <c r="AY294" s="116">
        <f t="shared" si="972"/>
        <v>0</v>
      </c>
      <c r="AZ294" s="116">
        <f t="shared" si="972"/>
        <v>0</v>
      </c>
      <c r="BA294" s="116">
        <f t="shared" si="972"/>
        <v>0</v>
      </c>
      <c r="BB294" s="116">
        <f t="shared" si="967"/>
        <v>0</v>
      </c>
      <c r="BC294" s="116">
        <f t="shared" si="967"/>
        <v>0</v>
      </c>
      <c r="BD294" s="116">
        <f t="shared" si="966"/>
        <v>0</v>
      </c>
      <c r="BE294" s="116">
        <f t="shared" si="968"/>
        <v>0</v>
      </c>
      <c r="BF294" s="116">
        <f t="shared" si="968"/>
        <v>0</v>
      </c>
      <c r="BG294" s="116">
        <f t="shared" si="968"/>
        <v>0</v>
      </c>
      <c r="BH294" s="116">
        <f t="shared" si="968"/>
        <v>0</v>
      </c>
      <c r="BI294" s="116">
        <f t="shared" si="968"/>
        <v>0</v>
      </c>
      <c r="BJ294" s="116">
        <f t="shared" si="968"/>
        <v>0</v>
      </c>
      <c r="BK294" s="116">
        <f t="shared" si="968"/>
        <v>0</v>
      </c>
      <c r="BL294" s="116">
        <f t="shared" si="968"/>
        <v>0</v>
      </c>
      <c r="BM294" s="116">
        <f t="shared" si="968"/>
        <v>0</v>
      </c>
      <c r="BN294" s="116">
        <f t="shared" si="968"/>
        <v>0</v>
      </c>
      <c r="BO294" s="116">
        <f t="shared" si="968"/>
        <v>0</v>
      </c>
      <c r="BP294" s="116">
        <f t="shared" si="969"/>
        <v>0</v>
      </c>
      <c r="BQ294" s="116">
        <f t="shared" si="969"/>
        <v>0</v>
      </c>
      <c r="BR294" s="116">
        <f t="shared" si="969"/>
        <v>0</v>
      </c>
      <c r="BS294" s="116">
        <f t="shared" si="969"/>
        <v>0</v>
      </c>
      <c r="BT294" s="116">
        <f t="shared" si="969"/>
        <v>0</v>
      </c>
      <c r="BU294" s="116">
        <f t="shared" si="969"/>
        <v>0</v>
      </c>
      <c r="BV294" s="116">
        <f t="shared" si="970"/>
        <v>0</v>
      </c>
      <c r="BW294" s="116">
        <f t="shared" si="970"/>
        <v>0</v>
      </c>
      <c r="BX294" s="116">
        <f t="shared" si="970"/>
        <v>0</v>
      </c>
      <c r="BY294" s="116">
        <f t="shared" si="970"/>
        <v>0</v>
      </c>
      <c r="BZ294" s="116">
        <f t="shared" si="970"/>
        <v>0</v>
      </c>
      <c r="CA294" s="116">
        <f t="shared" si="970"/>
        <v>0</v>
      </c>
      <c r="CB294" s="116">
        <f t="shared" si="970"/>
        <v>0</v>
      </c>
      <c r="CC294" s="116">
        <f t="shared" si="970"/>
        <v>0</v>
      </c>
      <c r="CD294" s="116">
        <f t="shared" si="970"/>
        <v>0</v>
      </c>
      <c r="CE294" s="116">
        <f t="shared" si="970"/>
        <v>0</v>
      </c>
      <c r="CF294" s="116">
        <f t="shared" si="970"/>
        <v>0</v>
      </c>
      <c r="CG294" s="116">
        <f t="shared" si="970"/>
        <v>0</v>
      </c>
      <c r="CH294" s="116">
        <f t="shared" si="971"/>
        <v>0</v>
      </c>
      <c r="CI294" s="116">
        <f t="shared" si="971"/>
        <v>0</v>
      </c>
      <c r="CJ294" s="116">
        <f t="shared" si="971"/>
        <v>0</v>
      </c>
      <c r="CK294" s="116">
        <f t="shared" si="971"/>
        <v>0</v>
      </c>
      <c r="CL294" s="191">
        <f t="shared" si="971"/>
        <v>0</v>
      </c>
      <c r="CM294" s="191">
        <f t="shared" si="971"/>
        <v>0</v>
      </c>
      <c r="CN294" s="191"/>
      <c r="CO294" s="206"/>
      <c r="CP294" s="210" t="e">
        <f t="shared" si="886"/>
        <v>#DIV/0!</v>
      </c>
      <c r="CQ294" s="210"/>
    </row>
    <row r="295" spans="1:95" s="149" customFormat="1" ht="36.75" hidden="1" customHeight="1">
      <c r="A295" s="113" t="s">
        <v>73</v>
      </c>
      <c r="B295" s="114" t="s">
        <v>14</v>
      </c>
      <c r="C295" s="114" t="s">
        <v>75</v>
      </c>
      <c r="D295" s="114" t="s">
        <v>152</v>
      </c>
      <c r="E295" s="154">
        <v>870</v>
      </c>
      <c r="F295" s="116">
        <f>157085-157085</f>
        <v>0</v>
      </c>
      <c r="G295" s="116"/>
      <c r="H295" s="116"/>
      <c r="I295" s="116"/>
      <c r="J295" s="116"/>
      <c r="K295" s="116"/>
      <c r="L295" s="116">
        <f>F295+H295+I295+J295+K295</f>
        <v>0</v>
      </c>
      <c r="M295" s="116">
        <f>G295+K295</f>
        <v>0</v>
      </c>
      <c r="N295" s="116"/>
      <c r="O295" s="116"/>
      <c r="P295" s="116"/>
      <c r="Q295" s="116"/>
      <c r="R295" s="116">
        <f>L295+N295+O295+P295+Q295</f>
        <v>0</v>
      </c>
      <c r="S295" s="116">
        <f>M295+Q295</f>
        <v>0</v>
      </c>
      <c r="T295" s="116"/>
      <c r="U295" s="116"/>
      <c r="V295" s="116"/>
      <c r="W295" s="116"/>
      <c r="X295" s="116">
        <f>R295+T295+U295+V295+W295</f>
        <v>0</v>
      </c>
      <c r="Y295" s="116">
        <f>S295+W295</f>
        <v>0</v>
      </c>
      <c r="Z295" s="116"/>
      <c r="AA295" s="116"/>
      <c r="AB295" s="116"/>
      <c r="AC295" s="116"/>
      <c r="AD295" s="116">
        <f>X295+Z295+AA295+AB295+AC295</f>
        <v>0</v>
      </c>
      <c r="AE295" s="116">
        <f>Y295+AC295</f>
        <v>0</v>
      </c>
      <c r="AF295" s="116"/>
      <c r="AG295" s="116"/>
      <c r="AH295" s="116"/>
      <c r="AI295" s="116"/>
      <c r="AJ295" s="116">
        <f>AD295+AF295+AG295+AH295+AI295</f>
        <v>0</v>
      </c>
      <c r="AK295" s="116">
        <f>AE295+AI295</f>
        <v>0</v>
      </c>
      <c r="AL295" s="116"/>
      <c r="AM295" s="116"/>
      <c r="AN295" s="116"/>
      <c r="AO295" s="116"/>
      <c r="AP295" s="116">
        <f>AJ295+AL295+AM295+AN295+AO295</f>
        <v>0</v>
      </c>
      <c r="AQ295" s="116">
        <f>AK295+AO295</f>
        <v>0</v>
      </c>
      <c r="AR295" s="116"/>
      <c r="AS295" s="116"/>
      <c r="AT295" s="116"/>
      <c r="AU295" s="116"/>
      <c r="AV295" s="116">
        <f>AP295+AR295+AS295+AT295+AU295</f>
        <v>0</v>
      </c>
      <c r="AW295" s="116">
        <f>AQ295+AU295</f>
        <v>0</v>
      </c>
      <c r="AX295" s="116"/>
      <c r="AY295" s="116"/>
      <c r="AZ295" s="116"/>
      <c r="BA295" s="116"/>
      <c r="BB295" s="116">
        <f>AV295+AX295+AY295+AZ295+BA295</f>
        <v>0</v>
      </c>
      <c r="BC295" s="116">
        <f>AW295+BA295</f>
        <v>0</v>
      </c>
      <c r="BD295" s="116"/>
      <c r="BE295" s="116"/>
      <c r="BF295" s="116"/>
      <c r="BG295" s="116"/>
      <c r="BH295" s="116">
        <f>BB295+BD295+BE295+BF295+BG295</f>
        <v>0</v>
      </c>
      <c r="BI295" s="116">
        <f>BC295+BG295</f>
        <v>0</v>
      </c>
      <c r="BJ295" s="116"/>
      <c r="BK295" s="116"/>
      <c r="BL295" s="116"/>
      <c r="BM295" s="116"/>
      <c r="BN295" s="116">
        <f>BH295+BJ295+BK295+BL295+BM295</f>
        <v>0</v>
      </c>
      <c r="BO295" s="116">
        <f>BI295+BM295</f>
        <v>0</v>
      </c>
      <c r="BP295" s="116"/>
      <c r="BQ295" s="116"/>
      <c r="BR295" s="116"/>
      <c r="BS295" s="116"/>
      <c r="BT295" s="116">
        <f>BN295+BP295+BQ295+BR295+BS295</f>
        <v>0</v>
      </c>
      <c r="BU295" s="116">
        <f>BO295+BS295</f>
        <v>0</v>
      </c>
      <c r="BV295" s="116"/>
      <c r="BW295" s="116"/>
      <c r="BX295" s="116"/>
      <c r="BY295" s="116"/>
      <c r="BZ295" s="116">
        <f>BT295+BV295+BW295+BX295+BY295</f>
        <v>0</v>
      </c>
      <c r="CA295" s="116">
        <f>BU295+BY295</f>
        <v>0</v>
      </c>
      <c r="CB295" s="116"/>
      <c r="CC295" s="116"/>
      <c r="CD295" s="116"/>
      <c r="CE295" s="116"/>
      <c r="CF295" s="116">
        <f>BZ295+CB295+CC295+CD295+CE295</f>
        <v>0</v>
      </c>
      <c r="CG295" s="116">
        <f>CA295+CE295</f>
        <v>0</v>
      </c>
      <c r="CH295" s="116"/>
      <c r="CI295" s="116"/>
      <c r="CJ295" s="116"/>
      <c r="CK295" s="116"/>
      <c r="CL295" s="191">
        <f>CF295+CH295+CI295+CJ295+CK295</f>
        <v>0</v>
      </c>
      <c r="CM295" s="191">
        <f>CG295+CK295</f>
        <v>0</v>
      </c>
      <c r="CN295" s="191"/>
      <c r="CO295" s="206"/>
      <c r="CP295" s="210" t="e">
        <f t="shared" si="886"/>
        <v>#DIV/0!</v>
      </c>
      <c r="CQ295" s="210"/>
    </row>
    <row r="296" spans="1:95" s="149" customFormat="1" ht="33" hidden="1">
      <c r="A296" s="113" t="s">
        <v>153</v>
      </c>
      <c r="B296" s="114" t="s">
        <v>14</v>
      </c>
      <c r="C296" s="114" t="s">
        <v>75</v>
      </c>
      <c r="D296" s="114" t="s">
        <v>154</v>
      </c>
      <c r="E296" s="154"/>
      <c r="F296" s="116">
        <f>F297</f>
        <v>8500</v>
      </c>
      <c r="G296" s="116">
        <f>G297</f>
        <v>0</v>
      </c>
      <c r="H296" s="116">
        <f t="shared" ref="H296:W297" si="973">H297</f>
        <v>0</v>
      </c>
      <c r="I296" s="116">
        <f t="shared" si="973"/>
        <v>0</v>
      </c>
      <c r="J296" s="116">
        <f t="shared" si="973"/>
        <v>0</v>
      </c>
      <c r="K296" s="116">
        <f t="shared" si="973"/>
        <v>0</v>
      </c>
      <c r="L296" s="116">
        <f t="shared" si="973"/>
        <v>8500</v>
      </c>
      <c r="M296" s="116">
        <f t="shared" si="973"/>
        <v>0</v>
      </c>
      <c r="N296" s="116">
        <f t="shared" si="973"/>
        <v>0</v>
      </c>
      <c r="O296" s="116">
        <f t="shared" si="973"/>
        <v>0</v>
      </c>
      <c r="P296" s="116">
        <f t="shared" si="973"/>
        <v>0</v>
      </c>
      <c r="Q296" s="116">
        <f t="shared" si="973"/>
        <v>0</v>
      </c>
      <c r="R296" s="116">
        <f t="shared" si="973"/>
        <v>8500</v>
      </c>
      <c r="S296" s="116">
        <f t="shared" si="973"/>
        <v>0</v>
      </c>
      <c r="T296" s="116">
        <f t="shared" si="973"/>
        <v>0</v>
      </c>
      <c r="U296" s="116">
        <f t="shared" si="973"/>
        <v>0</v>
      </c>
      <c r="V296" s="116">
        <f t="shared" si="973"/>
        <v>0</v>
      </c>
      <c r="W296" s="116">
        <f t="shared" si="973"/>
        <v>0</v>
      </c>
      <c r="X296" s="116">
        <f t="shared" ref="T296:AI297" si="974">X297</f>
        <v>8500</v>
      </c>
      <c r="Y296" s="116">
        <f t="shared" si="974"/>
        <v>0</v>
      </c>
      <c r="Z296" s="116">
        <f t="shared" si="974"/>
        <v>0</v>
      </c>
      <c r="AA296" s="116">
        <f t="shared" si="974"/>
        <v>0</v>
      </c>
      <c r="AB296" s="116">
        <f t="shared" si="974"/>
        <v>0</v>
      </c>
      <c r="AC296" s="116">
        <f t="shared" si="974"/>
        <v>0</v>
      </c>
      <c r="AD296" s="116">
        <f t="shared" si="974"/>
        <v>8500</v>
      </c>
      <c r="AE296" s="116">
        <f t="shared" si="974"/>
        <v>0</v>
      </c>
      <c r="AF296" s="116">
        <f t="shared" si="974"/>
        <v>0</v>
      </c>
      <c r="AG296" s="116">
        <f t="shared" si="974"/>
        <v>0</v>
      </c>
      <c r="AH296" s="116">
        <f t="shared" si="974"/>
        <v>0</v>
      </c>
      <c r="AI296" s="116">
        <f t="shared" si="974"/>
        <v>0</v>
      </c>
      <c r="AJ296" s="116">
        <f t="shared" ref="AF296:BD297" si="975">AJ297</f>
        <v>8500</v>
      </c>
      <c r="AK296" s="116">
        <f t="shared" si="975"/>
        <v>0</v>
      </c>
      <c r="AL296" s="116">
        <f t="shared" si="975"/>
        <v>0</v>
      </c>
      <c r="AM296" s="116">
        <f t="shared" si="975"/>
        <v>-8500</v>
      </c>
      <c r="AN296" s="116">
        <f t="shared" si="975"/>
        <v>0</v>
      </c>
      <c r="AO296" s="116">
        <f t="shared" si="975"/>
        <v>0</v>
      </c>
      <c r="AP296" s="116">
        <f t="shared" si="975"/>
        <v>0</v>
      </c>
      <c r="AQ296" s="116">
        <f t="shared" si="975"/>
        <v>0</v>
      </c>
      <c r="AR296" s="116">
        <f t="shared" si="975"/>
        <v>0</v>
      </c>
      <c r="AS296" s="116">
        <f t="shared" si="975"/>
        <v>0</v>
      </c>
      <c r="AT296" s="116">
        <f t="shared" si="975"/>
        <v>0</v>
      </c>
      <c r="AU296" s="116">
        <f t="shared" si="975"/>
        <v>0</v>
      </c>
      <c r="AV296" s="116">
        <f t="shared" si="975"/>
        <v>0</v>
      </c>
      <c r="AW296" s="116">
        <f t="shared" si="975"/>
        <v>0</v>
      </c>
      <c r="AX296" s="116">
        <f t="shared" si="975"/>
        <v>0</v>
      </c>
      <c r="AY296" s="116">
        <f t="shared" si="975"/>
        <v>0</v>
      </c>
      <c r="AZ296" s="116">
        <f t="shared" si="975"/>
        <v>0</v>
      </c>
      <c r="BA296" s="116">
        <f t="shared" si="975"/>
        <v>0</v>
      </c>
      <c r="BB296" s="116">
        <f t="shared" si="975"/>
        <v>0</v>
      </c>
      <c r="BC296" s="116">
        <f t="shared" ref="BB296:BC297" si="976">BC297</f>
        <v>0</v>
      </c>
      <c r="BD296" s="116">
        <f t="shared" si="975"/>
        <v>0</v>
      </c>
      <c r="BE296" s="116">
        <f t="shared" ref="BE296:BV297" si="977">BE297</f>
        <v>0</v>
      </c>
      <c r="BF296" s="116">
        <f t="shared" si="977"/>
        <v>0</v>
      </c>
      <c r="BG296" s="116">
        <f t="shared" si="977"/>
        <v>0</v>
      </c>
      <c r="BH296" s="116">
        <f t="shared" si="977"/>
        <v>0</v>
      </c>
      <c r="BI296" s="116">
        <f t="shared" si="977"/>
        <v>0</v>
      </c>
      <c r="BJ296" s="116">
        <f t="shared" si="977"/>
        <v>0</v>
      </c>
      <c r="BK296" s="116">
        <f t="shared" si="977"/>
        <v>0</v>
      </c>
      <c r="BL296" s="116">
        <f t="shared" si="977"/>
        <v>0</v>
      </c>
      <c r="BM296" s="116">
        <f t="shared" si="977"/>
        <v>0</v>
      </c>
      <c r="BN296" s="116">
        <f t="shared" si="977"/>
        <v>0</v>
      </c>
      <c r="BO296" s="116">
        <f t="shared" si="977"/>
        <v>0</v>
      </c>
      <c r="BP296" s="116">
        <f t="shared" si="977"/>
        <v>0</v>
      </c>
      <c r="BQ296" s="116">
        <f t="shared" si="977"/>
        <v>0</v>
      </c>
      <c r="BR296" s="116">
        <f t="shared" si="977"/>
        <v>0</v>
      </c>
      <c r="BS296" s="116">
        <f t="shared" si="977"/>
        <v>0</v>
      </c>
      <c r="BT296" s="116">
        <f t="shared" si="977"/>
        <v>0</v>
      </c>
      <c r="BU296" s="116">
        <f t="shared" ref="BP296:BU297" si="978">BU297</f>
        <v>0</v>
      </c>
      <c r="BV296" s="116">
        <f t="shared" si="977"/>
        <v>0</v>
      </c>
      <c r="BW296" s="116">
        <f t="shared" ref="BV296:CK297" si="979">BW297</f>
        <v>0</v>
      </c>
      <c r="BX296" s="116">
        <f t="shared" si="979"/>
        <v>0</v>
      </c>
      <c r="BY296" s="116">
        <f t="shared" si="979"/>
        <v>0</v>
      </c>
      <c r="BZ296" s="116">
        <f t="shared" si="979"/>
        <v>0</v>
      </c>
      <c r="CA296" s="116">
        <f t="shared" si="979"/>
        <v>0</v>
      </c>
      <c r="CB296" s="116">
        <f t="shared" si="979"/>
        <v>0</v>
      </c>
      <c r="CC296" s="116">
        <f t="shared" si="979"/>
        <v>0</v>
      </c>
      <c r="CD296" s="116">
        <f t="shared" si="979"/>
        <v>0</v>
      </c>
      <c r="CE296" s="116">
        <f t="shared" si="979"/>
        <v>0</v>
      </c>
      <c r="CF296" s="116">
        <f t="shared" si="979"/>
        <v>0</v>
      </c>
      <c r="CG296" s="116">
        <f t="shared" si="979"/>
        <v>0</v>
      </c>
      <c r="CH296" s="116">
        <f t="shared" si="979"/>
        <v>0</v>
      </c>
      <c r="CI296" s="116">
        <f t="shared" si="979"/>
        <v>0</v>
      </c>
      <c r="CJ296" s="116">
        <f t="shared" si="979"/>
        <v>0</v>
      </c>
      <c r="CK296" s="116">
        <f t="shared" si="979"/>
        <v>0</v>
      </c>
      <c r="CL296" s="191">
        <f t="shared" ref="CH296:CM297" si="980">CL297</f>
        <v>0</v>
      </c>
      <c r="CM296" s="191">
        <f t="shared" si="980"/>
        <v>0</v>
      </c>
      <c r="CN296" s="191"/>
      <c r="CO296" s="206"/>
      <c r="CP296" s="210" t="e">
        <f t="shared" si="886"/>
        <v>#DIV/0!</v>
      </c>
      <c r="CQ296" s="210"/>
    </row>
    <row r="297" spans="1:95" s="149" customFormat="1" ht="16.5" hidden="1">
      <c r="A297" s="113" t="s">
        <v>40</v>
      </c>
      <c r="B297" s="114" t="s">
        <v>14</v>
      </c>
      <c r="C297" s="114" t="s">
        <v>75</v>
      </c>
      <c r="D297" s="114" t="s">
        <v>154</v>
      </c>
      <c r="E297" s="154">
        <v>800</v>
      </c>
      <c r="F297" s="116">
        <f>F298</f>
        <v>8500</v>
      </c>
      <c r="G297" s="116">
        <f>G298</f>
        <v>0</v>
      </c>
      <c r="H297" s="116">
        <f t="shared" si="973"/>
        <v>0</v>
      </c>
      <c r="I297" s="116">
        <f t="shared" si="973"/>
        <v>0</v>
      </c>
      <c r="J297" s="116">
        <f t="shared" si="973"/>
        <v>0</v>
      </c>
      <c r="K297" s="116">
        <f t="shared" si="973"/>
        <v>0</v>
      </c>
      <c r="L297" s="116">
        <f t="shared" si="973"/>
        <v>8500</v>
      </c>
      <c r="M297" s="116">
        <f t="shared" si="973"/>
        <v>0</v>
      </c>
      <c r="N297" s="116">
        <f t="shared" si="973"/>
        <v>0</v>
      </c>
      <c r="O297" s="116">
        <f t="shared" si="973"/>
        <v>0</v>
      </c>
      <c r="P297" s="116">
        <f t="shared" si="973"/>
        <v>0</v>
      </c>
      <c r="Q297" s="116">
        <f t="shared" si="973"/>
        <v>0</v>
      </c>
      <c r="R297" s="116">
        <f t="shared" si="973"/>
        <v>8500</v>
      </c>
      <c r="S297" s="116">
        <f t="shared" si="973"/>
        <v>0</v>
      </c>
      <c r="T297" s="116">
        <f t="shared" si="974"/>
        <v>0</v>
      </c>
      <c r="U297" s="116">
        <f t="shared" si="974"/>
        <v>0</v>
      </c>
      <c r="V297" s="116">
        <f t="shared" si="974"/>
        <v>0</v>
      </c>
      <c r="W297" s="116">
        <f t="shared" si="974"/>
        <v>0</v>
      </c>
      <c r="X297" s="116">
        <f t="shared" si="974"/>
        <v>8500</v>
      </c>
      <c r="Y297" s="116">
        <f t="shared" si="974"/>
        <v>0</v>
      </c>
      <c r="Z297" s="116">
        <f t="shared" si="974"/>
        <v>0</v>
      </c>
      <c r="AA297" s="116">
        <f t="shared" si="974"/>
        <v>0</v>
      </c>
      <c r="AB297" s="116">
        <f t="shared" si="974"/>
        <v>0</v>
      </c>
      <c r="AC297" s="116">
        <f t="shared" si="974"/>
        <v>0</v>
      </c>
      <c r="AD297" s="116">
        <f t="shared" si="974"/>
        <v>8500</v>
      </c>
      <c r="AE297" s="116">
        <f t="shared" si="974"/>
        <v>0</v>
      </c>
      <c r="AF297" s="116">
        <f t="shared" si="975"/>
        <v>0</v>
      </c>
      <c r="AG297" s="116">
        <f t="shared" si="975"/>
        <v>0</v>
      </c>
      <c r="AH297" s="116">
        <f t="shared" si="975"/>
        <v>0</v>
      </c>
      <c r="AI297" s="116">
        <f t="shared" si="975"/>
        <v>0</v>
      </c>
      <c r="AJ297" s="116">
        <f t="shared" si="975"/>
        <v>8500</v>
      </c>
      <c r="AK297" s="116">
        <f t="shared" si="975"/>
        <v>0</v>
      </c>
      <c r="AL297" s="116">
        <f t="shared" si="975"/>
        <v>0</v>
      </c>
      <c r="AM297" s="116">
        <f t="shared" si="975"/>
        <v>-8500</v>
      </c>
      <c r="AN297" s="116">
        <f t="shared" si="975"/>
        <v>0</v>
      </c>
      <c r="AO297" s="116">
        <f t="shared" si="975"/>
        <v>0</v>
      </c>
      <c r="AP297" s="116">
        <f t="shared" si="975"/>
        <v>0</v>
      </c>
      <c r="AQ297" s="116">
        <f t="shared" si="975"/>
        <v>0</v>
      </c>
      <c r="AR297" s="116">
        <f t="shared" si="975"/>
        <v>0</v>
      </c>
      <c r="AS297" s="116">
        <f t="shared" si="975"/>
        <v>0</v>
      </c>
      <c r="AT297" s="116">
        <f t="shared" si="975"/>
        <v>0</v>
      </c>
      <c r="AU297" s="116">
        <f t="shared" si="975"/>
        <v>0</v>
      </c>
      <c r="AV297" s="116">
        <f t="shared" si="975"/>
        <v>0</v>
      </c>
      <c r="AW297" s="116">
        <f t="shared" si="975"/>
        <v>0</v>
      </c>
      <c r="AX297" s="116">
        <f t="shared" ref="AX297:BA297" si="981">AX298</f>
        <v>0</v>
      </c>
      <c r="AY297" s="116">
        <f t="shared" si="981"/>
        <v>0</v>
      </c>
      <c r="AZ297" s="116">
        <f t="shared" si="981"/>
        <v>0</v>
      </c>
      <c r="BA297" s="116">
        <f t="shared" si="981"/>
        <v>0</v>
      </c>
      <c r="BB297" s="116">
        <f t="shared" si="976"/>
        <v>0</v>
      </c>
      <c r="BC297" s="116">
        <f t="shared" si="976"/>
        <v>0</v>
      </c>
      <c r="BD297" s="116">
        <f t="shared" si="975"/>
        <v>0</v>
      </c>
      <c r="BE297" s="116">
        <f t="shared" si="977"/>
        <v>0</v>
      </c>
      <c r="BF297" s="116">
        <f t="shared" si="977"/>
        <v>0</v>
      </c>
      <c r="BG297" s="116">
        <f t="shared" si="977"/>
        <v>0</v>
      </c>
      <c r="BH297" s="116">
        <f t="shared" si="977"/>
        <v>0</v>
      </c>
      <c r="BI297" s="116">
        <f t="shared" si="977"/>
        <v>0</v>
      </c>
      <c r="BJ297" s="116">
        <f t="shared" si="977"/>
        <v>0</v>
      </c>
      <c r="BK297" s="116">
        <f t="shared" si="977"/>
        <v>0</v>
      </c>
      <c r="BL297" s="116">
        <f t="shared" si="977"/>
        <v>0</v>
      </c>
      <c r="BM297" s="116">
        <f t="shared" si="977"/>
        <v>0</v>
      </c>
      <c r="BN297" s="116">
        <f t="shared" si="977"/>
        <v>0</v>
      </c>
      <c r="BO297" s="116">
        <f t="shared" si="977"/>
        <v>0</v>
      </c>
      <c r="BP297" s="116">
        <f t="shared" si="978"/>
        <v>0</v>
      </c>
      <c r="BQ297" s="116">
        <f t="shared" si="978"/>
        <v>0</v>
      </c>
      <c r="BR297" s="116">
        <f t="shared" si="978"/>
        <v>0</v>
      </c>
      <c r="BS297" s="116">
        <f t="shared" si="978"/>
        <v>0</v>
      </c>
      <c r="BT297" s="116">
        <f t="shared" si="978"/>
        <v>0</v>
      </c>
      <c r="BU297" s="116">
        <f t="shared" si="978"/>
        <v>0</v>
      </c>
      <c r="BV297" s="116">
        <f t="shared" si="979"/>
        <v>0</v>
      </c>
      <c r="BW297" s="116">
        <f t="shared" si="979"/>
        <v>0</v>
      </c>
      <c r="BX297" s="116">
        <f t="shared" si="979"/>
        <v>0</v>
      </c>
      <c r="BY297" s="116">
        <f t="shared" si="979"/>
        <v>0</v>
      </c>
      <c r="BZ297" s="116">
        <f t="shared" si="979"/>
        <v>0</v>
      </c>
      <c r="CA297" s="116">
        <f t="shared" si="979"/>
        <v>0</v>
      </c>
      <c r="CB297" s="116">
        <f t="shared" si="979"/>
        <v>0</v>
      </c>
      <c r="CC297" s="116">
        <f t="shared" si="979"/>
        <v>0</v>
      </c>
      <c r="CD297" s="116">
        <f t="shared" si="979"/>
        <v>0</v>
      </c>
      <c r="CE297" s="116">
        <f t="shared" si="979"/>
        <v>0</v>
      </c>
      <c r="CF297" s="116">
        <f t="shared" si="979"/>
        <v>0</v>
      </c>
      <c r="CG297" s="116">
        <f t="shared" si="979"/>
        <v>0</v>
      </c>
      <c r="CH297" s="116">
        <f t="shared" si="980"/>
        <v>0</v>
      </c>
      <c r="CI297" s="116">
        <f t="shared" si="980"/>
        <v>0</v>
      </c>
      <c r="CJ297" s="116">
        <f t="shared" si="980"/>
        <v>0</v>
      </c>
      <c r="CK297" s="116">
        <f t="shared" si="980"/>
        <v>0</v>
      </c>
      <c r="CL297" s="191">
        <f t="shared" si="980"/>
        <v>0</v>
      </c>
      <c r="CM297" s="191">
        <f t="shared" si="980"/>
        <v>0</v>
      </c>
      <c r="CN297" s="191"/>
      <c r="CO297" s="206"/>
      <c r="CP297" s="210" t="e">
        <f t="shared" si="886"/>
        <v>#DIV/0!</v>
      </c>
      <c r="CQ297" s="210"/>
    </row>
    <row r="298" spans="1:95" s="149" customFormat="1" ht="16.5" hidden="1">
      <c r="A298" s="113" t="s">
        <v>73</v>
      </c>
      <c r="B298" s="114" t="s">
        <v>14</v>
      </c>
      <c r="C298" s="114" t="s">
        <v>75</v>
      </c>
      <c r="D298" s="114" t="s">
        <v>154</v>
      </c>
      <c r="E298" s="154">
        <v>870</v>
      </c>
      <c r="F298" s="116">
        <f>51000-42500</f>
        <v>8500</v>
      </c>
      <c r="G298" s="116"/>
      <c r="H298" s="116"/>
      <c r="I298" s="116"/>
      <c r="J298" s="116"/>
      <c r="K298" s="116"/>
      <c r="L298" s="116">
        <f>F298+H298+I298+J298+K298</f>
        <v>8500</v>
      </c>
      <c r="M298" s="116">
        <f>G298+K298</f>
        <v>0</v>
      </c>
      <c r="N298" s="116"/>
      <c r="O298" s="116"/>
      <c r="P298" s="116"/>
      <c r="Q298" s="116"/>
      <c r="R298" s="116">
        <f>L298+N298+O298+P298+Q298</f>
        <v>8500</v>
      </c>
      <c r="S298" s="116">
        <f>M298+Q298</f>
        <v>0</v>
      </c>
      <c r="T298" s="116"/>
      <c r="U298" s="116"/>
      <c r="V298" s="116"/>
      <c r="W298" s="116"/>
      <c r="X298" s="116">
        <f>R298+T298+U298+V298+W298</f>
        <v>8500</v>
      </c>
      <c r="Y298" s="116">
        <f>S298+W298</f>
        <v>0</v>
      </c>
      <c r="Z298" s="116"/>
      <c r="AA298" s="116"/>
      <c r="AB298" s="116"/>
      <c r="AC298" s="116"/>
      <c r="AD298" s="116">
        <f>X298+Z298+AA298+AB298+AC298</f>
        <v>8500</v>
      </c>
      <c r="AE298" s="116">
        <f>Y298+AC298</f>
        <v>0</v>
      </c>
      <c r="AF298" s="116"/>
      <c r="AG298" s="116"/>
      <c r="AH298" s="116"/>
      <c r="AI298" s="116"/>
      <c r="AJ298" s="116">
        <f>AD298+AF298+AG298+AH298+AI298</f>
        <v>8500</v>
      </c>
      <c r="AK298" s="116">
        <f>AE298+AI298</f>
        <v>0</v>
      </c>
      <c r="AL298" s="116"/>
      <c r="AM298" s="116">
        <v>-8500</v>
      </c>
      <c r="AN298" s="116"/>
      <c r="AO298" s="116"/>
      <c r="AP298" s="116">
        <f>AJ298+AL298+AM298+AN298+AO298</f>
        <v>0</v>
      </c>
      <c r="AQ298" s="116">
        <f>AK298+AO298</f>
        <v>0</v>
      </c>
      <c r="AR298" s="116"/>
      <c r="AS298" s="116"/>
      <c r="AT298" s="116"/>
      <c r="AU298" s="116"/>
      <c r="AV298" s="116">
        <f>AP298+AR298+AS298+AT298+AU298</f>
        <v>0</v>
      </c>
      <c r="AW298" s="116">
        <f>AQ298+AU298</f>
        <v>0</v>
      </c>
      <c r="AX298" s="116"/>
      <c r="AY298" s="116"/>
      <c r="AZ298" s="116"/>
      <c r="BA298" s="116"/>
      <c r="BB298" s="116">
        <f>AV298+AX298+AY298+AZ298+BA298</f>
        <v>0</v>
      </c>
      <c r="BC298" s="116">
        <f>AW298+BA298</f>
        <v>0</v>
      </c>
      <c r="BD298" s="116"/>
      <c r="BE298" s="116"/>
      <c r="BF298" s="116"/>
      <c r="BG298" s="116"/>
      <c r="BH298" s="116">
        <f>BB298+BD298+BE298+BF298+BG298</f>
        <v>0</v>
      </c>
      <c r="BI298" s="116">
        <f>BC298+BG298</f>
        <v>0</v>
      </c>
      <c r="BJ298" s="116"/>
      <c r="BK298" s="116"/>
      <c r="BL298" s="116"/>
      <c r="BM298" s="116"/>
      <c r="BN298" s="116">
        <f>BH298+BJ298+BK298+BL298+BM298</f>
        <v>0</v>
      </c>
      <c r="BO298" s="116">
        <f>BI298+BM298</f>
        <v>0</v>
      </c>
      <c r="BP298" s="116"/>
      <c r="BQ298" s="116"/>
      <c r="BR298" s="116"/>
      <c r="BS298" s="116"/>
      <c r="BT298" s="116">
        <f>BN298+BP298+BQ298+BR298+BS298</f>
        <v>0</v>
      </c>
      <c r="BU298" s="116">
        <f>BO298+BS298</f>
        <v>0</v>
      </c>
      <c r="BV298" s="116"/>
      <c r="BW298" s="116"/>
      <c r="BX298" s="116"/>
      <c r="BY298" s="116"/>
      <c r="BZ298" s="116">
        <f>BT298+BV298+BW298+BX298+BY298</f>
        <v>0</v>
      </c>
      <c r="CA298" s="116">
        <f>BU298+BY298</f>
        <v>0</v>
      </c>
      <c r="CB298" s="116"/>
      <c r="CC298" s="116"/>
      <c r="CD298" s="116"/>
      <c r="CE298" s="116"/>
      <c r="CF298" s="116">
        <f>BZ298+CB298+CC298+CD298+CE298</f>
        <v>0</v>
      </c>
      <c r="CG298" s="116">
        <f>CA298+CE298</f>
        <v>0</v>
      </c>
      <c r="CH298" s="116"/>
      <c r="CI298" s="116"/>
      <c r="CJ298" s="116"/>
      <c r="CK298" s="116"/>
      <c r="CL298" s="191">
        <f>CF298+CH298+CI298+CJ298+CK298</f>
        <v>0</v>
      </c>
      <c r="CM298" s="191">
        <f>CG298+CK298</f>
        <v>0</v>
      </c>
      <c r="CN298" s="191"/>
      <c r="CO298" s="206"/>
      <c r="CP298" s="210" t="e">
        <f t="shared" si="886"/>
        <v>#DIV/0!</v>
      </c>
      <c r="CQ298" s="210"/>
    </row>
    <row r="299" spans="1:95" s="149" customFormat="1" ht="36.75" hidden="1" customHeight="1">
      <c r="A299" s="113" t="s">
        <v>155</v>
      </c>
      <c r="B299" s="114" t="s">
        <v>14</v>
      </c>
      <c r="C299" s="114" t="s">
        <v>75</v>
      </c>
      <c r="D299" s="114" t="s">
        <v>156</v>
      </c>
      <c r="E299" s="154"/>
      <c r="F299" s="116">
        <f>F300</f>
        <v>0</v>
      </c>
      <c r="G299" s="116">
        <f>G300</f>
        <v>0</v>
      </c>
      <c r="H299" s="116">
        <f t="shared" ref="H299:W300" si="982">H300</f>
        <v>0</v>
      </c>
      <c r="I299" s="116">
        <f t="shared" si="982"/>
        <v>0</v>
      </c>
      <c r="J299" s="116">
        <f t="shared" si="982"/>
        <v>0</v>
      </c>
      <c r="K299" s="116">
        <f t="shared" si="982"/>
        <v>0</v>
      </c>
      <c r="L299" s="116">
        <f t="shared" si="982"/>
        <v>0</v>
      </c>
      <c r="M299" s="116">
        <f t="shared" si="982"/>
        <v>0</v>
      </c>
      <c r="N299" s="116">
        <f t="shared" si="982"/>
        <v>0</v>
      </c>
      <c r="O299" s="116">
        <f t="shared" si="982"/>
        <v>0</v>
      </c>
      <c r="P299" s="116">
        <f t="shared" si="982"/>
        <v>0</v>
      </c>
      <c r="Q299" s="116">
        <f t="shared" si="982"/>
        <v>0</v>
      </c>
      <c r="R299" s="116">
        <f t="shared" si="982"/>
        <v>0</v>
      </c>
      <c r="S299" s="116">
        <f t="shared" si="982"/>
        <v>0</v>
      </c>
      <c r="T299" s="116">
        <f t="shared" si="982"/>
        <v>0</v>
      </c>
      <c r="U299" s="116">
        <f t="shared" si="982"/>
        <v>0</v>
      </c>
      <c r="V299" s="116">
        <f t="shared" si="982"/>
        <v>0</v>
      </c>
      <c r="W299" s="116">
        <f t="shared" si="982"/>
        <v>0</v>
      </c>
      <c r="X299" s="116">
        <f t="shared" ref="T299:AI300" si="983">X300</f>
        <v>0</v>
      </c>
      <c r="Y299" s="116">
        <f t="shared" si="983"/>
        <v>0</v>
      </c>
      <c r="Z299" s="116">
        <f t="shared" si="983"/>
        <v>0</v>
      </c>
      <c r="AA299" s="116">
        <f t="shared" si="983"/>
        <v>0</v>
      </c>
      <c r="AB299" s="116">
        <f t="shared" si="983"/>
        <v>0</v>
      </c>
      <c r="AC299" s="116">
        <f t="shared" si="983"/>
        <v>0</v>
      </c>
      <c r="AD299" s="116">
        <f t="shared" si="983"/>
        <v>0</v>
      </c>
      <c r="AE299" s="116">
        <f t="shared" si="983"/>
        <v>0</v>
      </c>
      <c r="AF299" s="116">
        <f t="shared" si="983"/>
        <v>0</v>
      </c>
      <c r="AG299" s="116">
        <f t="shared" si="983"/>
        <v>0</v>
      </c>
      <c r="AH299" s="116">
        <f t="shared" si="983"/>
        <v>0</v>
      </c>
      <c r="AI299" s="116">
        <f t="shared" si="983"/>
        <v>0</v>
      </c>
      <c r="AJ299" s="116">
        <f t="shared" ref="AF299:BD300" si="984">AJ300</f>
        <v>0</v>
      </c>
      <c r="AK299" s="116">
        <f t="shared" si="984"/>
        <v>0</v>
      </c>
      <c r="AL299" s="116">
        <f t="shared" si="984"/>
        <v>0</v>
      </c>
      <c r="AM299" s="116">
        <f t="shared" si="984"/>
        <v>0</v>
      </c>
      <c r="AN299" s="116">
        <f t="shared" si="984"/>
        <v>0</v>
      </c>
      <c r="AO299" s="116">
        <f t="shared" si="984"/>
        <v>0</v>
      </c>
      <c r="AP299" s="116">
        <f t="shared" si="984"/>
        <v>0</v>
      </c>
      <c r="AQ299" s="116">
        <f t="shared" si="984"/>
        <v>0</v>
      </c>
      <c r="AR299" s="116">
        <f t="shared" si="984"/>
        <v>0</v>
      </c>
      <c r="AS299" s="116">
        <f t="shared" si="984"/>
        <v>0</v>
      </c>
      <c r="AT299" s="116">
        <f t="shared" si="984"/>
        <v>0</v>
      </c>
      <c r="AU299" s="116">
        <f t="shared" si="984"/>
        <v>0</v>
      </c>
      <c r="AV299" s="116">
        <f t="shared" si="984"/>
        <v>0</v>
      </c>
      <c r="AW299" s="116">
        <f t="shared" si="984"/>
        <v>0</v>
      </c>
      <c r="AX299" s="116">
        <f t="shared" si="984"/>
        <v>0</v>
      </c>
      <c r="AY299" s="116">
        <f t="shared" si="984"/>
        <v>0</v>
      </c>
      <c r="AZ299" s="116">
        <f t="shared" si="984"/>
        <v>0</v>
      </c>
      <c r="BA299" s="116">
        <f t="shared" si="984"/>
        <v>0</v>
      </c>
      <c r="BB299" s="116">
        <f t="shared" si="984"/>
        <v>0</v>
      </c>
      <c r="BC299" s="116">
        <f t="shared" ref="BB299:BC300" si="985">BC300</f>
        <v>0</v>
      </c>
      <c r="BD299" s="116">
        <f t="shared" si="984"/>
        <v>0</v>
      </c>
      <c r="BE299" s="116">
        <f t="shared" ref="BE299:BV300" si="986">BE300</f>
        <v>0</v>
      </c>
      <c r="BF299" s="116">
        <f t="shared" si="986"/>
        <v>0</v>
      </c>
      <c r="BG299" s="116">
        <f t="shared" si="986"/>
        <v>0</v>
      </c>
      <c r="BH299" s="116">
        <f t="shared" si="986"/>
        <v>0</v>
      </c>
      <c r="BI299" s="116">
        <f t="shared" si="986"/>
        <v>0</v>
      </c>
      <c r="BJ299" s="116">
        <f t="shared" si="986"/>
        <v>0</v>
      </c>
      <c r="BK299" s="116">
        <f t="shared" si="986"/>
        <v>0</v>
      </c>
      <c r="BL299" s="116">
        <f t="shared" si="986"/>
        <v>0</v>
      </c>
      <c r="BM299" s="116">
        <f t="shared" si="986"/>
        <v>0</v>
      </c>
      <c r="BN299" s="116">
        <f t="shared" si="986"/>
        <v>0</v>
      </c>
      <c r="BO299" s="116">
        <f t="shared" si="986"/>
        <v>0</v>
      </c>
      <c r="BP299" s="116">
        <f t="shared" si="986"/>
        <v>0</v>
      </c>
      <c r="BQ299" s="116">
        <f t="shared" si="986"/>
        <v>0</v>
      </c>
      <c r="BR299" s="116">
        <f t="shared" si="986"/>
        <v>0</v>
      </c>
      <c r="BS299" s="116">
        <f t="shared" si="986"/>
        <v>0</v>
      </c>
      <c r="BT299" s="116">
        <f t="shared" si="986"/>
        <v>0</v>
      </c>
      <c r="BU299" s="116">
        <f t="shared" ref="BP299:BU300" si="987">BU300</f>
        <v>0</v>
      </c>
      <c r="BV299" s="116">
        <f t="shared" si="986"/>
        <v>0</v>
      </c>
      <c r="BW299" s="116">
        <f t="shared" ref="BV299:CK300" si="988">BW300</f>
        <v>0</v>
      </c>
      <c r="BX299" s="116">
        <f t="shared" si="988"/>
        <v>0</v>
      </c>
      <c r="BY299" s="116">
        <f t="shared" si="988"/>
        <v>0</v>
      </c>
      <c r="BZ299" s="116">
        <f t="shared" si="988"/>
        <v>0</v>
      </c>
      <c r="CA299" s="116">
        <f t="shared" si="988"/>
        <v>0</v>
      </c>
      <c r="CB299" s="116">
        <f t="shared" si="988"/>
        <v>0</v>
      </c>
      <c r="CC299" s="116">
        <f t="shared" si="988"/>
        <v>0</v>
      </c>
      <c r="CD299" s="116">
        <f t="shared" si="988"/>
        <v>0</v>
      </c>
      <c r="CE299" s="116">
        <f t="shared" si="988"/>
        <v>0</v>
      </c>
      <c r="CF299" s="116">
        <f t="shared" si="988"/>
        <v>0</v>
      </c>
      <c r="CG299" s="116">
        <f t="shared" si="988"/>
        <v>0</v>
      </c>
      <c r="CH299" s="116">
        <f t="shared" si="988"/>
        <v>0</v>
      </c>
      <c r="CI299" s="116">
        <f t="shared" si="988"/>
        <v>0</v>
      </c>
      <c r="CJ299" s="116">
        <f t="shared" si="988"/>
        <v>0</v>
      </c>
      <c r="CK299" s="116">
        <f t="shared" si="988"/>
        <v>0</v>
      </c>
      <c r="CL299" s="191">
        <f t="shared" ref="CH299:CM300" si="989">CL300</f>
        <v>0</v>
      </c>
      <c r="CM299" s="191">
        <f t="shared" si="989"/>
        <v>0</v>
      </c>
      <c r="CN299" s="191"/>
      <c r="CO299" s="206"/>
      <c r="CP299" s="210" t="e">
        <f t="shared" si="886"/>
        <v>#DIV/0!</v>
      </c>
      <c r="CQ299" s="210"/>
    </row>
    <row r="300" spans="1:95" s="149" customFormat="1" ht="36.75" hidden="1" customHeight="1">
      <c r="A300" s="113" t="s">
        <v>40</v>
      </c>
      <c r="B300" s="114" t="s">
        <v>14</v>
      </c>
      <c r="C300" s="114" t="s">
        <v>75</v>
      </c>
      <c r="D300" s="114" t="s">
        <v>156</v>
      </c>
      <c r="E300" s="154">
        <v>800</v>
      </c>
      <c r="F300" s="116">
        <f>F301</f>
        <v>0</v>
      </c>
      <c r="G300" s="116">
        <f>G301</f>
        <v>0</v>
      </c>
      <c r="H300" s="116">
        <f t="shared" si="982"/>
        <v>0</v>
      </c>
      <c r="I300" s="116">
        <f t="shared" si="982"/>
        <v>0</v>
      </c>
      <c r="J300" s="116">
        <f t="shared" si="982"/>
        <v>0</v>
      </c>
      <c r="K300" s="116">
        <f t="shared" si="982"/>
        <v>0</v>
      </c>
      <c r="L300" s="116">
        <f t="shared" si="982"/>
        <v>0</v>
      </c>
      <c r="M300" s="116">
        <f t="shared" si="982"/>
        <v>0</v>
      </c>
      <c r="N300" s="116">
        <f t="shared" si="982"/>
        <v>0</v>
      </c>
      <c r="O300" s="116">
        <f t="shared" si="982"/>
        <v>0</v>
      </c>
      <c r="P300" s="116">
        <f t="shared" si="982"/>
        <v>0</v>
      </c>
      <c r="Q300" s="116">
        <f t="shared" si="982"/>
        <v>0</v>
      </c>
      <c r="R300" s="116">
        <f t="shared" si="982"/>
        <v>0</v>
      </c>
      <c r="S300" s="116">
        <f t="shared" si="982"/>
        <v>0</v>
      </c>
      <c r="T300" s="116">
        <f t="shared" si="983"/>
        <v>0</v>
      </c>
      <c r="U300" s="116">
        <f t="shared" si="983"/>
        <v>0</v>
      </c>
      <c r="V300" s="116">
        <f t="shared" si="983"/>
        <v>0</v>
      </c>
      <c r="W300" s="116">
        <f t="shared" si="983"/>
        <v>0</v>
      </c>
      <c r="X300" s="116">
        <f t="shared" si="983"/>
        <v>0</v>
      </c>
      <c r="Y300" s="116">
        <f t="shared" si="983"/>
        <v>0</v>
      </c>
      <c r="Z300" s="116">
        <f t="shared" si="983"/>
        <v>0</v>
      </c>
      <c r="AA300" s="116">
        <f t="shared" si="983"/>
        <v>0</v>
      </c>
      <c r="AB300" s="116">
        <f t="shared" si="983"/>
        <v>0</v>
      </c>
      <c r="AC300" s="116">
        <f t="shared" si="983"/>
        <v>0</v>
      </c>
      <c r="AD300" s="116">
        <f t="shared" si="983"/>
        <v>0</v>
      </c>
      <c r="AE300" s="116">
        <f t="shared" si="983"/>
        <v>0</v>
      </c>
      <c r="AF300" s="116">
        <f t="shared" si="984"/>
        <v>0</v>
      </c>
      <c r="AG300" s="116">
        <f t="shared" si="984"/>
        <v>0</v>
      </c>
      <c r="AH300" s="116">
        <f t="shared" si="984"/>
        <v>0</v>
      </c>
      <c r="AI300" s="116">
        <f t="shared" si="984"/>
        <v>0</v>
      </c>
      <c r="AJ300" s="116">
        <f t="shared" si="984"/>
        <v>0</v>
      </c>
      <c r="AK300" s="116">
        <f t="shared" si="984"/>
        <v>0</v>
      </c>
      <c r="AL300" s="116">
        <f t="shared" si="984"/>
        <v>0</v>
      </c>
      <c r="AM300" s="116">
        <f t="shared" si="984"/>
        <v>0</v>
      </c>
      <c r="AN300" s="116">
        <f t="shared" si="984"/>
        <v>0</v>
      </c>
      <c r="AO300" s="116">
        <f t="shared" si="984"/>
        <v>0</v>
      </c>
      <c r="AP300" s="116">
        <f t="shared" si="984"/>
        <v>0</v>
      </c>
      <c r="AQ300" s="116">
        <f t="shared" si="984"/>
        <v>0</v>
      </c>
      <c r="AR300" s="116">
        <f t="shared" si="984"/>
        <v>0</v>
      </c>
      <c r="AS300" s="116">
        <f t="shared" si="984"/>
        <v>0</v>
      </c>
      <c r="AT300" s="116">
        <f t="shared" si="984"/>
        <v>0</v>
      </c>
      <c r="AU300" s="116">
        <f t="shared" si="984"/>
        <v>0</v>
      </c>
      <c r="AV300" s="116">
        <f t="shared" si="984"/>
        <v>0</v>
      </c>
      <c r="AW300" s="116">
        <f t="shared" si="984"/>
        <v>0</v>
      </c>
      <c r="AX300" s="116">
        <f t="shared" ref="AX300:BA300" si="990">AX301</f>
        <v>0</v>
      </c>
      <c r="AY300" s="116">
        <f t="shared" si="990"/>
        <v>0</v>
      </c>
      <c r="AZ300" s="116">
        <f t="shared" si="990"/>
        <v>0</v>
      </c>
      <c r="BA300" s="116">
        <f t="shared" si="990"/>
        <v>0</v>
      </c>
      <c r="BB300" s="116">
        <f t="shared" si="985"/>
        <v>0</v>
      </c>
      <c r="BC300" s="116">
        <f t="shared" si="985"/>
        <v>0</v>
      </c>
      <c r="BD300" s="116">
        <f t="shared" si="984"/>
        <v>0</v>
      </c>
      <c r="BE300" s="116">
        <f t="shared" si="986"/>
        <v>0</v>
      </c>
      <c r="BF300" s="116">
        <f t="shared" si="986"/>
        <v>0</v>
      </c>
      <c r="BG300" s="116">
        <f t="shared" si="986"/>
        <v>0</v>
      </c>
      <c r="BH300" s="116">
        <f t="shared" si="986"/>
        <v>0</v>
      </c>
      <c r="BI300" s="116">
        <f t="shared" si="986"/>
        <v>0</v>
      </c>
      <c r="BJ300" s="116">
        <f t="shared" si="986"/>
        <v>0</v>
      </c>
      <c r="BK300" s="116">
        <f t="shared" si="986"/>
        <v>0</v>
      </c>
      <c r="BL300" s="116">
        <f t="shared" si="986"/>
        <v>0</v>
      </c>
      <c r="BM300" s="116">
        <f t="shared" si="986"/>
        <v>0</v>
      </c>
      <c r="BN300" s="116">
        <f t="shared" si="986"/>
        <v>0</v>
      </c>
      <c r="BO300" s="116">
        <f t="shared" si="986"/>
        <v>0</v>
      </c>
      <c r="BP300" s="116">
        <f t="shared" si="987"/>
        <v>0</v>
      </c>
      <c r="BQ300" s="116">
        <f t="shared" si="987"/>
        <v>0</v>
      </c>
      <c r="BR300" s="116">
        <f t="shared" si="987"/>
        <v>0</v>
      </c>
      <c r="BS300" s="116">
        <f t="shared" si="987"/>
        <v>0</v>
      </c>
      <c r="BT300" s="116">
        <f t="shared" si="987"/>
        <v>0</v>
      </c>
      <c r="BU300" s="116">
        <f t="shared" si="987"/>
        <v>0</v>
      </c>
      <c r="BV300" s="116">
        <f t="shared" si="988"/>
        <v>0</v>
      </c>
      <c r="BW300" s="116">
        <f t="shared" si="988"/>
        <v>0</v>
      </c>
      <c r="BX300" s="116">
        <f t="shared" si="988"/>
        <v>0</v>
      </c>
      <c r="BY300" s="116">
        <f t="shared" si="988"/>
        <v>0</v>
      </c>
      <c r="BZ300" s="116">
        <f t="shared" si="988"/>
        <v>0</v>
      </c>
      <c r="CA300" s="116">
        <f t="shared" si="988"/>
        <v>0</v>
      </c>
      <c r="CB300" s="116">
        <f t="shared" si="988"/>
        <v>0</v>
      </c>
      <c r="CC300" s="116">
        <f t="shared" si="988"/>
        <v>0</v>
      </c>
      <c r="CD300" s="116">
        <f t="shared" si="988"/>
        <v>0</v>
      </c>
      <c r="CE300" s="116">
        <f t="shared" si="988"/>
        <v>0</v>
      </c>
      <c r="CF300" s="116">
        <f t="shared" si="988"/>
        <v>0</v>
      </c>
      <c r="CG300" s="116">
        <f t="shared" si="988"/>
        <v>0</v>
      </c>
      <c r="CH300" s="116">
        <f t="shared" si="989"/>
        <v>0</v>
      </c>
      <c r="CI300" s="116">
        <f t="shared" si="989"/>
        <v>0</v>
      </c>
      <c r="CJ300" s="116">
        <f t="shared" si="989"/>
        <v>0</v>
      </c>
      <c r="CK300" s="116">
        <f t="shared" si="989"/>
        <v>0</v>
      </c>
      <c r="CL300" s="191">
        <f t="shared" si="989"/>
        <v>0</v>
      </c>
      <c r="CM300" s="191">
        <f t="shared" si="989"/>
        <v>0</v>
      </c>
      <c r="CN300" s="191"/>
      <c r="CO300" s="206"/>
      <c r="CP300" s="210" t="e">
        <f t="shared" si="886"/>
        <v>#DIV/0!</v>
      </c>
      <c r="CQ300" s="210"/>
    </row>
    <row r="301" spans="1:95" s="149" customFormat="1" ht="36.75" hidden="1" customHeight="1">
      <c r="A301" s="113" t="s">
        <v>73</v>
      </c>
      <c r="B301" s="114" t="s">
        <v>14</v>
      </c>
      <c r="C301" s="114" t="s">
        <v>75</v>
      </c>
      <c r="D301" s="114" t="s">
        <v>156</v>
      </c>
      <c r="E301" s="154">
        <v>870</v>
      </c>
      <c r="F301" s="116"/>
      <c r="G301" s="116"/>
      <c r="H301" s="116"/>
      <c r="I301" s="116"/>
      <c r="J301" s="116"/>
      <c r="K301" s="116"/>
      <c r="L301" s="116">
        <f>F301+H301+I301+J301+K301</f>
        <v>0</v>
      </c>
      <c r="M301" s="116">
        <f>G301+K301</f>
        <v>0</v>
      </c>
      <c r="N301" s="116"/>
      <c r="O301" s="116"/>
      <c r="P301" s="116"/>
      <c r="Q301" s="116"/>
      <c r="R301" s="116">
        <f>L301+N301+O301+P301+Q301</f>
        <v>0</v>
      </c>
      <c r="S301" s="116">
        <f>M301+Q301</f>
        <v>0</v>
      </c>
      <c r="T301" s="116"/>
      <c r="U301" s="116"/>
      <c r="V301" s="116"/>
      <c r="W301" s="116"/>
      <c r="X301" s="116">
        <f>R301+T301+U301+V301+W301</f>
        <v>0</v>
      </c>
      <c r="Y301" s="116">
        <f>S301+W301</f>
        <v>0</v>
      </c>
      <c r="Z301" s="116"/>
      <c r="AA301" s="116"/>
      <c r="AB301" s="116"/>
      <c r="AC301" s="116"/>
      <c r="AD301" s="116">
        <f>X301+Z301+AA301+AB301+AC301</f>
        <v>0</v>
      </c>
      <c r="AE301" s="116">
        <f>Y301+AC301</f>
        <v>0</v>
      </c>
      <c r="AF301" s="116"/>
      <c r="AG301" s="116"/>
      <c r="AH301" s="116"/>
      <c r="AI301" s="116"/>
      <c r="AJ301" s="116">
        <f>AD301+AF301+AG301+AH301+AI301</f>
        <v>0</v>
      </c>
      <c r="AK301" s="116">
        <f>AE301+AI301</f>
        <v>0</v>
      </c>
      <c r="AL301" s="116"/>
      <c r="AM301" s="116"/>
      <c r="AN301" s="116"/>
      <c r="AO301" s="116"/>
      <c r="AP301" s="116">
        <f>AJ301+AL301+AM301+AN301+AO301</f>
        <v>0</v>
      </c>
      <c r="AQ301" s="116">
        <f>AK301+AO301</f>
        <v>0</v>
      </c>
      <c r="AR301" s="116"/>
      <c r="AS301" s="116"/>
      <c r="AT301" s="116"/>
      <c r="AU301" s="116"/>
      <c r="AV301" s="116">
        <f>AP301+AR301+AS301+AT301+AU301</f>
        <v>0</v>
      </c>
      <c r="AW301" s="116">
        <f>AQ301+AU301</f>
        <v>0</v>
      </c>
      <c r="AX301" s="116"/>
      <c r="AY301" s="116"/>
      <c r="AZ301" s="116"/>
      <c r="BA301" s="116"/>
      <c r="BB301" s="116">
        <f>AV301+AX301+AY301+AZ301+BA301</f>
        <v>0</v>
      </c>
      <c r="BC301" s="116">
        <f>AW301+BA301</f>
        <v>0</v>
      </c>
      <c r="BD301" s="116"/>
      <c r="BE301" s="116"/>
      <c r="BF301" s="116"/>
      <c r="BG301" s="116"/>
      <c r="BH301" s="116">
        <f>BB301+BD301+BE301+BF301+BG301</f>
        <v>0</v>
      </c>
      <c r="BI301" s="116">
        <f>BC301+BG301</f>
        <v>0</v>
      </c>
      <c r="BJ301" s="116"/>
      <c r="BK301" s="116"/>
      <c r="BL301" s="116"/>
      <c r="BM301" s="116"/>
      <c r="BN301" s="116">
        <f>BH301+BJ301+BK301+BL301+BM301</f>
        <v>0</v>
      </c>
      <c r="BO301" s="116">
        <f>BI301+BM301</f>
        <v>0</v>
      </c>
      <c r="BP301" s="116"/>
      <c r="BQ301" s="116"/>
      <c r="BR301" s="116"/>
      <c r="BS301" s="116"/>
      <c r="BT301" s="116">
        <f>BN301+BP301+BQ301+BR301+BS301</f>
        <v>0</v>
      </c>
      <c r="BU301" s="116">
        <f>BO301+BS301</f>
        <v>0</v>
      </c>
      <c r="BV301" s="116"/>
      <c r="BW301" s="116"/>
      <c r="BX301" s="116"/>
      <c r="BY301" s="116"/>
      <c r="BZ301" s="116">
        <f>BT301+BV301+BW301+BX301+BY301</f>
        <v>0</v>
      </c>
      <c r="CA301" s="116">
        <f>BU301+BY301</f>
        <v>0</v>
      </c>
      <c r="CB301" s="116"/>
      <c r="CC301" s="116"/>
      <c r="CD301" s="116"/>
      <c r="CE301" s="116"/>
      <c r="CF301" s="116">
        <f>BZ301+CB301+CC301+CD301+CE301</f>
        <v>0</v>
      </c>
      <c r="CG301" s="116">
        <f>CA301+CE301</f>
        <v>0</v>
      </c>
      <c r="CH301" s="116"/>
      <c r="CI301" s="116"/>
      <c r="CJ301" s="116"/>
      <c r="CK301" s="116"/>
      <c r="CL301" s="191">
        <f>CF301+CH301+CI301+CJ301+CK301</f>
        <v>0</v>
      </c>
      <c r="CM301" s="191">
        <f>CG301+CK301</f>
        <v>0</v>
      </c>
      <c r="CN301" s="191"/>
      <c r="CO301" s="206"/>
      <c r="CP301" s="210" t="e">
        <f t="shared" si="886"/>
        <v>#DIV/0!</v>
      </c>
      <c r="CQ301" s="210"/>
    </row>
    <row r="302" spans="1:95" ht="33">
      <c r="A302" s="54" t="s">
        <v>118</v>
      </c>
      <c r="B302" s="27" t="s">
        <v>14</v>
      </c>
      <c r="C302" s="27" t="s">
        <v>75</v>
      </c>
      <c r="D302" s="29" t="s">
        <v>157</v>
      </c>
      <c r="E302" s="3"/>
      <c r="F302" s="1">
        <f t="shared" ref="F302:U307" si="991">F303</f>
        <v>0</v>
      </c>
      <c r="G302" s="14">
        <f t="shared" si="991"/>
        <v>0</v>
      </c>
      <c r="H302" s="1">
        <f t="shared" si="991"/>
        <v>0</v>
      </c>
      <c r="I302" s="1">
        <f t="shared" si="991"/>
        <v>0</v>
      </c>
      <c r="J302" s="1">
        <f t="shared" si="991"/>
        <v>0</v>
      </c>
      <c r="K302" s="1">
        <f t="shared" si="991"/>
        <v>0</v>
      </c>
      <c r="L302" s="1">
        <f t="shared" si="991"/>
        <v>0</v>
      </c>
      <c r="M302" s="1">
        <f t="shared" si="991"/>
        <v>0</v>
      </c>
      <c r="N302" s="1">
        <f t="shared" si="991"/>
        <v>0</v>
      </c>
      <c r="O302" s="1">
        <f t="shared" si="991"/>
        <v>0</v>
      </c>
      <c r="P302" s="1">
        <f t="shared" si="991"/>
        <v>0</v>
      </c>
      <c r="Q302" s="1">
        <f t="shared" si="991"/>
        <v>0</v>
      </c>
      <c r="R302" s="1">
        <f t="shared" si="991"/>
        <v>0</v>
      </c>
      <c r="S302" s="1">
        <f t="shared" si="991"/>
        <v>0</v>
      </c>
      <c r="T302" s="1">
        <f t="shared" si="991"/>
        <v>0</v>
      </c>
      <c r="U302" s="1">
        <f t="shared" si="991"/>
        <v>0</v>
      </c>
      <c r="V302" s="1">
        <f t="shared" ref="T302:AI307" si="992">V303</f>
        <v>0</v>
      </c>
      <c r="W302" s="1">
        <f t="shared" si="992"/>
        <v>0</v>
      </c>
      <c r="X302" s="1">
        <f t="shared" si="992"/>
        <v>0</v>
      </c>
      <c r="Y302" s="1">
        <f t="shared" si="992"/>
        <v>0</v>
      </c>
      <c r="Z302" s="1">
        <f t="shared" si="992"/>
        <v>0</v>
      </c>
      <c r="AA302" s="1">
        <f t="shared" si="992"/>
        <v>2</v>
      </c>
      <c r="AB302" s="1">
        <f t="shared" si="992"/>
        <v>0</v>
      </c>
      <c r="AC302" s="1">
        <f t="shared" si="992"/>
        <v>0</v>
      </c>
      <c r="AD302" s="1">
        <f t="shared" si="992"/>
        <v>2</v>
      </c>
      <c r="AE302" s="1">
        <f t="shared" si="992"/>
        <v>0</v>
      </c>
      <c r="AF302" s="1">
        <f t="shared" si="992"/>
        <v>0</v>
      </c>
      <c r="AG302" s="1">
        <f t="shared" si="992"/>
        <v>0</v>
      </c>
      <c r="AH302" s="1">
        <f t="shared" si="992"/>
        <v>0</v>
      </c>
      <c r="AI302" s="1">
        <f t="shared" si="992"/>
        <v>0</v>
      </c>
      <c r="AJ302" s="1">
        <f t="shared" ref="AF302:BD307" si="993">AJ303</f>
        <v>2</v>
      </c>
      <c r="AK302" s="1">
        <f t="shared" si="993"/>
        <v>0</v>
      </c>
      <c r="AL302" s="1">
        <f t="shared" si="993"/>
        <v>0</v>
      </c>
      <c r="AM302" s="1">
        <f t="shared" si="993"/>
        <v>10</v>
      </c>
      <c r="AN302" s="1">
        <f t="shared" si="993"/>
        <v>0</v>
      </c>
      <c r="AO302" s="1">
        <f t="shared" si="993"/>
        <v>0</v>
      </c>
      <c r="AP302" s="1">
        <f t="shared" si="993"/>
        <v>12</v>
      </c>
      <c r="AQ302" s="1">
        <f t="shared" si="993"/>
        <v>0</v>
      </c>
      <c r="AR302" s="1">
        <f t="shared" si="993"/>
        <v>0</v>
      </c>
      <c r="AS302" s="1">
        <f t="shared" si="993"/>
        <v>0</v>
      </c>
      <c r="AT302" s="1">
        <f t="shared" si="993"/>
        <v>0</v>
      </c>
      <c r="AU302" s="1">
        <f t="shared" si="993"/>
        <v>0</v>
      </c>
      <c r="AV302" s="1">
        <f t="shared" si="993"/>
        <v>12</v>
      </c>
      <c r="AW302" s="1">
        <f t="shared" si="993"/>
        <v>0</v>
      </c>
      <c r="AX302" s="1">
        <f t="shared" si="993"/>
        <v>0</v>
      </c>
      <c r="AY302" s="1">
        <f t="shared" si="993"/>
        <v>0</v>
      </c>
      <c r="AZ302" s="1">
        <f t="shared" si="993"/>
        <v>0</v>
      </c>
      <c r="BA302" s="1">
        <f t="shared" si="993"/>
        <v>0</v>
      </c>
      <c r="BB302" s="1">
        <f t="shared" si="993"/>
        <v>12</v>
      </c>
      <c r="BC302" s="1">
        <f t="shared" ref="BB302:BC307" si="994">BC303</f>
        <v>0</v>
      </c>
      <c r="BD302" s="1">
        <f t="shared" si="993"/>
        <v>0</v>
      </c>
      <c r="BE302" s="1">
        <f t="shared" ref="BD302:BS307" si="995">BE303</f>
        <v>0</v>
      </c>
      <c r="BF302" s="1">
        <f t="shared" si="995"/>
        <v>0</v>
      </c>
      <c r="BG302" s="1">
        <f t="shared" si="995"/>
        <v>0</v>
      </c>
      <c r="BH302" s="1">
        <f t="shared" si="995"/>
        <v>12</v>
      </c>
      <c r="BI302" s="1">
        <f t="shared" si="995"/>
        <v>0</v>
      </c>
      <c r="BJ302" s="1">
        <f t="shared" si="995"/>
        <v>0</v>
      </c>
      <c r="BK302" s="1">
        <f t="shared" si="995"/>
        <v>6</v>
      </c>
      <c r="BL302" s="1">
        <f t="shared" si="995"/>
        <v>0</v>
      </c>
      <c r="BM302" s="1">
        <f t="shared" si="995"/>
        <v>0</v>
      </c>
      <c r="BN302" s="1">
        <f t="shared" si="995"/>
        <v>18</v>
      </c>
      <c r="BO302" s="1">
        <f t="shared" si="995"/>
        <v>0</v>
      </c>
      <c r="BP302" s="1">
        <f t="shared" si="995"/>
        <v>0</v>
      </c>
      <c r="BQ302" s="1">
        <f t="shared" si="995"/>
        <v>0</v>
      </c>
      <c r="BR302" s="1">
        <f t="shared" si="995"/>
        <v>0</v>
      </c>
      <c r="BS302" s="1">
        <f t="shared" si="995"/>
        <v>0</v>
      </c>
      <c r="BT302" s="1">
        <f t="shared" ref="BP302:CE307" si="996">BT303</f>
        <v>18</v>
      </c>
      <c r="BU302" s="1">
        <f t="shared" si="996"/>
        <v>0</v>
      </c>
      <c r="BV302" s="1">
        <f t="shared" si="996"/>
        <v>0</v>
      </c>
      <c r="BW302" s="1">
        <f t="shared" si="996"/>
        <v>0</v>
      </c>
      <c r="BX302" s="1">
        <f t="shared" si="996"/>
        <v>0</v>
      </c>
      <c r="BY302" s="1">
        <f t="shared" si="996"/>
        <v>0</v>
      </c>
      <c r="BZ302" s="1">
        <f t="shared" si="996"/>
        <v>18</v>
      </c>
      <c r="CA302" s="1">
        <f t="shared" si="996"/>
        <v>0</v>
      </c>
      <c r="CB302" s="97">
        <f t="shared" si="996"/>
        <v>0</v>
      </c>
      <c r="CC302" s="97">
        <f t="shared" si="996"/>
        <v>25</v>
      </c>
      <c r="CD302" s="97">
        <f t="shared" si="996"/>
        <v>0</v>
      </c>
      <c r="CE302" s="97">
        <f t="shared" si="996"/>
        <v>0</v>
      </c>
      <c r="CF302" s="124">
        <f t="shared" ref="CB302:CO307" si="997">CF303</f>
        <v>43</v>
      </c>
      <c r="CG302" s="124">
        <f t="shared" si="997"/>
        <v>0</v>
      </c>
      <c r="CH302" s="97">
        <f t="shared" si="997"/>
        <v>0</v>
      </c>
      <c r="CI302" s="97">
        <f t="shared" si="997"/>
        <v>0</v>
      </c>
      <c r="CJ302" s="97">
        <f t="shared" si="997"/>
        <v>0</v>
      </c>
      <c r="CK302" s="97">
        <f t="shared" si="997"/>
        <v>0</v>
      </c>
      <c r="CL302" s="191">
        <f t="shared" si="997"/>
        <v>43</v>
      </c>
      <c r="CM302" s="191">
        <f t="shared" si="997"/>
        <v>0</v>
      </c>
      <c r="CN302" s="191">
        <f t="shared" si="997"/>
        <v>37</v>
      </c>
      <c r="CO302" s="191">
        <f t="shared" si="997"/>
        <v>0</v>
      </c>
      <c r="CP302" s="210">
        <f t="shared" si="886"/>
        <v>86.04651162790698</v>
      </c>
      <c r="CQ302" s="210"/>
    </row>
    <row r="303" spans="1:95" ht="37.5" customHeight="1">
      <c r="A303" s="54" t="s">
        <v>158</v>
      </c>
      <c r="B303" s="27" t="s">
        <v>14</v>
      </c>
      <c r="C303" s="27" t="s">
        <v>75</v>
      </c>
      <c r="D303" s="29" t="s">
        <v>159</v>
      </c>
      <c r="E303" s="3"/>
      <c r="F303" s="1">
        <f t="shared" si="991"/>
        <v>0</v>
      </c>
      <c r="G303" s="14">
        <f t="shared" si="991"/>
        <v>0</v>
      </c>
      <c r="H303" s="1">
        <f t="shared" si="991"/>
        <v>0</v>
      </c>
      <c r="I303" s="1">
        <f t="shared" si="991"/>
        <v>0</v>
      </c>
      <c r="J303" s="1">
        <f t="shared" si="991"/>
        <v>0</v>
      </c>
      <c r="K303" s="1">
        <f t="shared" si="991"/>
        <v>0</v>
      </c>
      <c r="L303" s="1">
        <f t="shared" si="991"/>
        <v>0</v>
      </c>
      <c r="M303" s="1">
        <f t="shared" si="991"/>
        <v>0</v>
      </c>
      <c r="N303" s="1">
        <f t="shared" si="991"/>
        <v>0</v>
      </c>
      <c r="O303" s="1">
        <f t="shared" si="991"/>
        <v>0</v>
      </c>
      <c r="P303" s="1">
        <f t="shared" si="991"/>
        <v>0</v>
      </c>
      <c r="Q303" s="1">
        <f t="shared" si="991"/>
        <v>0</v>
      </c>
      <c r="R303" s="1">
        <f t="shared" si="991"/>
        <v>0</v>
      </c>
      <c r="S303" s="1">
        <f t="shared" si="991"/>
        <v>0</v>
      </c>
      <c r="T303" s="1">
        <f t="shared" si="992"/>
        <v>0</v>
      </c>
      <c r="U303" s="1">
        <f t="shared" si="992"/>
        <v>0</v>
      </c>
      <c r="V303" s="1">
        <f t="shared" si="992"/>
        <v>0</v>
      </c>
      <c r="W303" s="1">
        <f t="shared" si="992"/>
        <v>0</v>
      </c>
      <c r="X303" s="1">
        <f t="shared" si="992"/>
        <v>0</v>
      </c>
      <c r="Y303" s="1">
        <f t="shared" si="992"/>
        <v>0</v>
      </c>
      <c r="Z303" s="1">
        <f t="shared" si="992"/>
        <v>0</v>
      </c>
      <c r="AA303" s="1">
        <f t="shared" si="992"/>
        <v>2</v>
      </c>
      <c r="AB303" s="1">
        <f t="shared" si="992"/>
        <v>0</v>
      </c>
      <c r="AC303" s="1">
        <f t="shared" si="992"/>
        <v>0</v>
      </c>
      <c r="AD303" s="1">
        <f t="shared" si="992"/>
        <v>2</v>
      </c>
      <c r="AE303" s="1">
        <f t="shared" si="992"/>
        <v>0</v>
      </c>
      <c r="AF303" s="1">
        <f t="shared" si="993"/>
        <v>0</v>
      </c>
      <c r="AG303" s="1">
        <f t="shared" si="993"/>
        <v>0</v>
      </c>
      <c r="AH303" s="1">
        <f t="shared" si="993"/>
        <v>0</v>
      </c>
      <c r="AI303" s="1">
        <f t="shared" si="993"/>
        <v>0</v>
      </c>
      <c r="AJ303" s="1">
        <f t="shared" si="993"/>
        <v>2</v>
      </c>
      <c r="AK303" s="1">
        <f t="shared" si="993"/>
        <v>0</v>
      </c>
      <c r="AL303" s="1">
        <f t="shared" si="993"/>
        <v>0</v>
      </c>
      <c r="AM303" s="1">
        <f t="shared" si="993"/>
        <v>10</v>
      </c>
      <c r="AN303" s="1">
        <f t="shared" si="993"/>
        <v>0</v>
      </c>
      <c r="AO303" s="1">
        <f t="shared" si="993"/>
        <v>0</v>
      </c>
      <c r="AP303" s="1">
        <f t="shared" si="993"/>
        <v>12</v>
      </c>
      <c r="AQ303" s="1">
        <f t="shared" si="993"/>
        <v>0</v>
      </c>
      <c r="AR303" s="1">
        <f t="shared" si="993"/>
        <v>0</v>
      </c>
      <c r="AS303" s="1">
        <f t="shared" si="993"/>
        <v>0</v>
      </c>
      <c r="AT303" s="1">
        <f t="shared" si="993"/>
        <v>0</v>
      </c>
      <c r="AU303" s="1">
        <f t="shared" si="993"/>
        <v>0</v>
      </c>
      <c r="AV303" s="1">
        <f t="shared" si="993"/>
        <v>12</v>
      </c>
      <c r="AW303" s="1">
        <f t="shared" si="993"/>
        <v>0</v>
      </c>
      <c r="AX303" s="1">
        <f t="shared" ref="AX303:BA307" si="998">AX304</f>
        <v>0</v>
      </c>
      <c r="AY303" s="1">
        <f t="shared" si="998"/>
        <v>0</v>
      </c>
      <c r="AZ303" s="1">
        <f t="shared" si="998"/>
        <v>0</v>
      </c>
      <c r="BA303" s="1">
        <f t="shared" si="998"/>
        <v>0</v>
      </c>
      <c r="BB303" s="1">
        <f t="shared" si="994"/>
        <v>12</v>
      </c>
      <c r="BC303" s="1">
        <f t="shared" si="994"/>
        <v>0</v>
      </c>
      <c r="BD303" s="1">
        <f t="shared" si="993"/>
        <v>0</v>
      </c>
      <c r="BE303" s="1">
        <f t="shared" si="995"/>
        <v>0</v>
      </c>
      <c r="BF303" s="1">
        <f t="shared" si="995"/>
        <v>0</v>
      </c>
      <c r="BG303" s="1">
        <f t="shared" si="995"/>
        <v>0</v>
      </c>
      <c r="BH303" s="1">
        <f t="shared" si="995"/>
        <v>12</v>
      </c>
      <c r="BI303" s="1">
        <f t="shared" si="995"/>
        <v>0</v>
      </c>
      <c r="BJ303" s="1">
        <f t="shared" si="995"/>
        <v>0</v>
      </c>
      <c r="BK303" s="1">
        <f t="shared" si="995"/>
        <v>6</v>
      </c>
      <c r="BL303" s="1">
        <f t="shared" si="995"/>
        <v>0</v>
      </c>
      <c r="BM303" s="1">
        <f t="shared" si="995"/>
        <v>0</v>
      </c>
      <c r="BN303" s="1">
        <f t="shared" si="995"/>
        <v>18</v>
      </c>
      <c r="BO303" s="1">
        <f t="shared" si="995"/>
        <v>0</v>
      </c>
      <c r="BP303" s="1">
        <f t="shared" si="996"/>
        <v>0</v>
      </c>
      <c r="BQ303" s="1">
        <f t="shared" si="996"/>
        <v>0</v>
      </c>
      <c r="BR303" s="1">
        <f t="shared" si="996"/>
        <v>0</v>
      </c>
      <c r="BS303" s="1">
        <f t="shared" si="996"/>
        <v>0</v>
      </c>
      <c r="BT303" s="1">
        <f t="shared" si="996"/>
        <v>18</v>
      </c>
      <c r="BU303" s="1">
        <f t="shared" si="996"/>
        <v>0</v>
      </c>
      <c r="BV303" s="1">
        <f t="shared" si="996"/>
        <v>0</v>
      </c>
      <c r="BW303" s="1">
        <f t="shared" si="996"/>
        <v>0</v>
      </c>
      <c r="BX303" s="1">
        <f t="shared" si="996"/>
        <v>0</v>
      </c>
      <c r="BY303" s="1">
        <f t="shared" si="996"/>
        <v>0</v>
      </c>
      <c r="BZ303" s="1">
        <f t="shared" si="996"/>
        <v>18</v>
      </c>
      <c r="CA303" s="1">
        <f t="shared" si="996"/>
        <v>0</v>
      </c>
      <c r="CB303" s="97">
        <f t="shared" si="997"/>
        <v>0</v>
      </c>
      <c r="CC303" s="97">
        <f t="shared" si="997"/>
        <v>25</v>
      </c>
      <c r="CD303" s="97">
        <f t="shared" si="997"/>
        <v>0</v>
      </c>
      <c r="CE303" s="97">
        <f t="shared" si="997"/>
        <v>0</v>
      </c>
      <c r="CF303" s="124">
        <f t="shared" si="997"/>
        <v>43</v>
      </c>
      <c r="CG303" s="124">
        <f t="shared" si="997"/>
        <v>0</v>
      </c>
      <c r="CH303" s="97">
        <f t="shared" si="997"/>
        <v>0</v>
      </c>
      <c r="CI303" s="97">
        <f t="shared" si="997"/>
        <v>0</v>
      </c>
      <c r="CJ303" s="97">
        <f t="shared" si="997"/>
        <v>0</v>
      </c>
      <c r="CK303" s="97">
        <f t="shared" si="997"/>
        <v>0</v>
      </c>
      <c r="CL303" s="191">
        <f t="shared" si="997"/>
        <v>43</v>
      </c>
      <c r="CM303" s="191">
        <f t="shared" si="997"/>
        <v>0</v>
      </c>
      <c r="CN303" s="191">
        <f t="shared" si="997"/>
        <v>37</v>
      </c>
      <c r="CO303" s="191">
        <f t="shared" si="997"/>
        <v>0</v>
      </c>
      <c r="CP303" s="210">
        <f t="shared" si="886"/>
        <v>86.04651162790698</v>
      </c>
      <c r="CQ303" s="210"/>
    </row>
    <row r="304" spans="1:95" ht="20.25" customHeight="1">
      <c r="A304" s="2" t="s">
        <v>40</v>
      </c>
      <c r="B304" s="27" t="s">
        <v>14</v>
      </c>
      <c r="C304" s="27" t="s">
        <v>75</v>
      </c>
      <c r="D304" s="29" t="s">
        <v>159</v>
      </c>
      <c r="E304" s="30">
        <v>800</v>
      </c>
      <c r="F304" s="1">
        <f t="shared" si="991"/>
        <v>0</v>
      </c>
      <c r="G304" s="1">
        <f t="shared" si="991"/>
        <v>0</v>
      </c>
      <c r="H304" s="1">
        <f t="shared" si="991"/>
        <v>0</v>
      </c>
      <c r="I304" s="1">
        <f t="shared" si="991"/>
        <v>0</v>
      </c>
      <c r="J304" s="1">
        <f t="shared" si="991"/>
        <v>0</v>
      </c>
      <c r="K304" s="1">
        <f t="shared" si="991"/>
        <v>0</v>
      </c>
      <c r="L304" s="1">
        <f t="shared" si="991"/>
        <v>0</v>
      </c>
      <c r="M304" s="1">
        <f t="shared" si="991"/>
        <v>0</v>
      </c>
      <c r="N304" s="1">
        <f t="shared" si="991"/>
        <v>0</v>
      </c>
      <c r="O304" s="1">
        <f t="shared" si="991"/>
        <v>0</v>
      </c>
      <c r="P304" s="1">
        <f t="shared" si="991"/>
        <v>0</v>
      </c>
      <c r="Q304" s="1">
        <f t="shared" si="991"/>
        <v>0</v>
      </c>
      <c r="R304" s="1">
        <f t="shared" si="991"/>
        <v>0</v>
      </c>
      <c r="S304" s="1">
        <f t="shared" si="991"/>
        <v>0</v>
      </c>
      <c r="T304" s="1">
        <f t="shared" si="992"/>
        <v>0</v>
      </c>
      <c r="U304" s="1">
        <f t="shared" si="992"/>
        <v>0</v>
      </c>
      <c r="V304" s="1">
        <f t="shared" si="992"/>
        <v>0</v>
      </c>
      <c r="W304" s="1">
        <f t="shared" si="992"/>
        <v>0</v>
      </c>
      <c r="X304" s="1">
        <f t="shared" si="992"/>
        <v>0</v>
      </c>
      <c r="Y304" s="1">
        <f t="shared" si="992"/>
        <v>0</v>
      </c>
      <c r="Z304" s="1">
        <f t="shared" si="992"/>
        <v>0</v>
      </c>
      <c r="AA304" s="1">
        <f t="shared" si="992"/>
        <v>2</v>
      </c>
      <c r="AB304" s="1">
        <f t="shared" si="992"/>
        <v>0</v>
      </c>
      <c r="AC304" s="1">
        <f t="shared" si="992"/>
        <v>0</v>
      </c>
      <c r="AD304" s="1">
        <f t="shared" si="992"/>
        <v>2</v>
      </c>
      <c r="AE304" s="1">
        <f t="shared" si="992"/>
        <v>0</v>
      </c>
      <c r="AF304" s="1">
        <f t="shared" si="993"/>
        <v>0</v>
      </c>
      <c r="AG304" s="1">
        <f t="shared" si="993"/>
        <v>0</v>
      </c>
      <c r="AH304" s="1">
        <f t="shared" si="993"/>
        <v>0</v>
      </c>
      <c r="AI304" s="1">
        <f t="shared" si="993"/>
        <v>0</v>
      </c>
      <c r="AJ304" s="1">
        <f t="shared" si="993"/>
        <v>2</v>
      </c>
      <c r="AK304" s="1">
        <f t="shared" si="993"/>
        <v>0</v>
      </c>
      <c r="AL304" s="1">
        <f t="shared" si="993"/>
        <v>0</v>
      </c>
      <c r="AM304" s="1">
        <f t="shared" si="993"/>
        <v>10</v>
      </c>
      <c r="AN304" s="1">
        <f t="shared" si="993"/>
        <v>0</v>
      </c>
      <c r="AO304" s="1">
        <f t="shared" si="993"/>
        <v>0</v>
      </c>
      <c r="AP304" s="1">
        <f t="shared" si="993"/>
        <v>12</v>
      </c>
      <c r="AQ304" s="1">
        <f t="shared" si="993"/>
        <v>0</v>
      </c>
      <c r="AR304" s="1">
        <f t="shared" si="993"/>
        <v>0</v>
      </c>
      <c r="AS304" s="1">
        <f t="shared" si="993"/>
        <v>0</v>
      </c>
      <c r="AT304" s="1">
        <f t="shared" si="993"/>
        <v>0</v>
      </c>
      <c r="AU304" s="1">
        <f t="shared" si="993"/>
        <v>0</v>
      </c>
      <c r="AV304" s="1">
        <f t="shared" si="993"/>
        <v>12</v>
      </c>
      <c r="AW304" s="1">
        <f t="shared" si="993"/>
        <v>0</v>
      </c>
      <c r="AX304" s="1">
        <f t="shared" si="998"/>
        <v>0</v>
      </c>
      <c r="AY304" s="1">
        <f t="shared" si="998"/>
        <v>0</v>
      </c>
      <c r="AZ304" s="1">
        <f t="shared" si="998"/>
        <v>0</v>
      </c>
      <c r="BA304" s="1">
        <f t="shared" si="998"/>
        <v>0</v>
      </c>
      <c r="BB304" s="1">
        <f t="shared" si="994"/>
        <v>12</v>
      </c>
      <c r="BC304" s="1">
        <f t="shared" si="994"/>
        <v>0</v>
      </c>
      <c r="BD304" s="1">
        <f t="shared" si="995"/>
        <v>0</v>
      </c>
      <c r="BE304" s="1">
        <f t="shared" si="995"/>
        <v>0</v>
      </c>
      <c r="BF304" s="1">
        <f t="shared" si="995"/>
        <v>0</v>
      </c>
      <c r="BG304" s="1">
        <f t="shared" si="995"/>
        <v>0</v>
      </c>
      <c r="BH304" s="1">
        <f t="shared" si="995"/>
        <v>12</v>
      </c>
      <c r="BI304" s="1">
        <f t="shared" si="995"/>
        <v>0</v>
      </c>
      <c r="BJ304" s="1">
        <f t="shared" si="995"/>
        <v>0</v>
      </c>
      <c r="BK304" s="1">
        <f t="shared" si="995"/>
        <v>6</v>
      </c>
      <c r="BL304" s="1">
        <f t="shared" si="995"/>
        <v>0</v>
      </c>
      <c r="BM304" s="1">
        <f t="shared" si="995"/>
        <v>0</v>
      </c>
      <c r="BN304" s="1">
        <f t="shared" si="995"/>
        <v>18</v>
      </c>
      <c r="BO304" s="1">
        <f t="shared" si="995"/>
        <v>0</v>
      </c>
      <c r="BP304" s="1">
        <f t="shared" si="996"/>
        <v>0</v>
      </c>
      <c r="BQ304" s="1">
        <f t="shared" si="996"/>
        <v>0</v>
      </c>
      <c r="BR304" s="1">
        <f t="shared" si="996"/>
        <v>0</v>
      </c>
      <c r="BS304" s="1">
        <f t="shared" si="996"/>
        <v>0</v>
      </c>
      <c r="BT304" s="1">
        <f t="shared" si="996"/>
        <v>18</v>
      </c>
      <c r="BU304" s="1">
        <f t="shared" si="996"/>
        <v>0</v>
      </c>
      <c r="BV304" s="1">
        <f t="shared" si="996"/>
        <v>0</v>
      </c>
      <c r="BW304" s="1">
        <f t="shared" si="996"/>
        <v>0</v>
      </c>
      <c r="BX304" s="1">
        <f t="shared" si="996"/>
        <v>0</v>
      </c>
      <c r="BY304" s="1">
        <f t="shared" si="996"/>
        <v>0</v>
      </c>
      <c r="BZ304" s="1">
        <f t="shared" si="996"/>
        <v>18</v>
      </c>
      <c r="CA304" s="1">
        <f t="shared" si="996"/>
        <v>0</v>
      </c>
      <c r="CB304" s="97">
        <f t="shared" si="997"/>
        <v>0</v>
      </c>
      <c r="CC304" s="97">
        <f t="shared" si="997"/>
        <v>25</v>
      </c>
      <c r="CD304" s="97">
        <f t="shared" si="997"/>
        <v>0</v>
      </c>
      <c r="CE304" s="97">
        <f t="shared" si="997"/>
        <v>0</v>
      </c>
      <c r="CF304" s="124">
        <f t="shared" si="997"/>
        <v>43</v>
      </c>
      <c r="CG304" s="124">
        <f t="shared" si="997"/>
        <v>0</v>
      </c>
      <c r="CH304" s="97">
        <f t="shared" si="997"/>
        <v>0</v>
      </c>
      <c r="CI304" s="97">
        <f t="shared" si="997"/>
        <v>0</v>
      </c>
      <c r="CJ304" s="97">
        <f t="shared" si="997"/>
        <v>0</v>
      </c>
      <c r="CK304" s="97">
        <f t="shared" si="997"/>
        <v>0</v>
      </c>
      <c r="CL304" s="191">
        <f t="shared" si="997"/>
        <v>43</v>
      </c>
      <c r="CM304" s="191">
        <f t="shared" si="997"/>
        <v>0</v>
      </c>
      <c r="CN304" s="191">
        <f t="shared" si="997"/>
        <v>37</v>
      </c>
      <c r="CO304" s="191">
        <f t="shared" si="997"/>
        <v>0</v>
      </c>
      <c r="CP304" s="210">
        <f t="shared" si="886"/>
        <v>86.04651162790698</v>
      </c>
      <c r="CQ304" s="210"/>
    </row>
    <row r="305" spans="1:95" ht="20.25" customHeight="1">
      <c r="A305" s="2" t="s">
        <v>41</v>
      </c>
      <c r="B305" s="27" t="s">
        <v>14</v>
      </c>
      <c r="C305" s="27" t="s">
        <v>75</v>
      </c>
      <c r="D305" s="29" t="s">
        <v>159</v>
      </c>
      <c r="E305" s="30">
        <v>830</v>
      </c>
      <c r="F305" s="1"/>
      <c r="G305" s="1"/>
      <c r="H305" s="1"/>
      <c r="I305" s="1"/>
      <c r="J305" s="1"/>
      <c r="K305" s="1"/>
      <c r="L305" s="1">
        <f>F305+H305+I305+J305+K305</f>
        <v>0</v>
      </c>
      <c r="M305" s="1">
        <f>G305+K305</f>
        <v>0</v>
      </c>
      <c r="N305" s="1"/>
      <c r="O305" s="1"/>
      <c r="P305" s="1"/>
      <c r="Q305" s="1"/>
      <c r="R305" s="1">
        <f>L305+N305+O305+P305+Q305</f>
        <v>0</v>
      </c>
      <c r="S305" s="1">
        <f>M305+Q305</f>
        <v>0</v>
      </c>
      <c r="T305" s="1"/>
      <c r="U305" s="1"/>
      <c r="V305" s="1"/>
      <c r="W305" s="1"/>
      <c r="X305" s="1">
        <f>R305+T305+U305+V305+W305</f>
        <v>0</v>
      </c>
      <c r="Y305" s="1">
        <f>S305+W305</f>
        <v>0</v>
      </c>
      <c r="Z305" s="1"/>
      <c r="AA305" s="1">
        <v>2</v>
      </c>
      <c r="AB305" s="1"/>
      <c r="AC305" s="1"/>
      <c r="AD305" s="1">
        <f>X305+Z305+AA305+AB305+AC305</f>
        <v>2</v>
      </c>
      <c r="AE305" s="1">
        <f>Y305+AC305</f>
        <v>0</v>
      </c>
      <c r="AF305" s="1"/>
      <c r="AG305" s="1"/>
      <c r="AH305" s="1"/>
      <c r="AI305" s="1"/>
      <c r="AJ305" s="1">
        <f>AD305+AF305+AG305+AH305+AI305</f>
        <v>2</v>
      </c>
      <c r="AK305" s="1">
        <f>AE305+AI305</f>
        <v>0</v>
      </c>
      <c r="AL305" s="1"/>
      <c r="AM305" s="1">
        <v>10</v>
      </c>
      <c r="AN305" s="1"/>
      <c r="AO305" s="1"/>
      <c r="AP305" s="1">
        <f>AJ305+AL305+AM305+AN305+AO305</f>
        <v>12</v>
      </c>
      <c r="AQ305" s="1">
        <f>AK305+AO305</f>
        <v>0</v>
      </c>
      <c r="AR305" s="1"/>
      <c r="AS305" s="1"/>
      <c r="AT305" s="1"/>
      <c r="AU305" s="1"/>
      <c r="AV305" s="1">
        <f>AP305+AR305+AS305+AT305+AU305</f>
        <v>12</v>
      </c>
      <c r="AW305" s="1">
        <f>AQ305+AU305</f>
        <v>0</v>
      </c>
      <c r="AX305" s="1"/>
      <c r="AY305" s="1"/>
      <c r="AZ305" s="1"/>
      <c r="BA305" s="1"/>
      <c r="BB305" s="1">
        <f>AV305+AX305+AY305+AZ305+BA305</f>
        <v>12</v>
      </c>
      <c r="BC305" s="1">
        <f>AW305+BA305</f>
        <v>0</v>
      </c>
      <c r="BD305" s="1"/>
      <c r="BE305" s="1"/>
      <c r="BF305" s="1"/>
      <c r="BG305" s="1"/>
      <c r="BH305" s="1">
        <f>BB305+BD305+BE305+BF305+BG305</f>
        <v>12</v>
      </c>
      <c r="BI305" s="1">
        <f>BC305+BG305</f>
        <v>0</v>
      </c>
      <c r="BJ305" s="1"/>
      <c r="BK305" s="1">
        <v>6</v>
      </c>
      <c r="BL305" s="1"/>
      <c r="BM305" s="1"/>
      <c r="BN305" s="1">
        <f>BH305+BJ305+BK305+BL305+BM305</f>
        <v>18</v>
      </c>
      <c r="BO305" s="1">
        <f>BI305+BM305</f>
        <v>0</v>
      </c>
      <c r="BP305" s="1"/>
      <c r="BQ305" s="1"/>
      <c r="BR305" s="1"/>
      <c r="BS305" s="1"/>
      <c r="BT305" s="1">
        <f>BN305+BP305+BQ305+BR305+BS305</f>
        <v>18</v>
      </c>
      <c r="BU305" s="1">
        <f>BO305+BS305</f>
        <v>0</v>
      </c>
      <c r="BV305" s="1"/>
      <c r="BW305" s="1"/>
      <c r="BX305" s="1"/>
      <c r="BY305" s="1"/>
      <c r="BZ305" s="1">
        <f>BT305+BV305+BW305+BX305+BY305</f>
        <v>18</v>
      </c>
      <c r="CA305" s="1">
        <f>BU305+BY305</f>
        <v>0</v>
      </c>
      <c r="CB305" s="97"/>
      <c r="CC305" s="97">
        <v>25</v>
      </c>
      <c r="CD305" s="97"/>
      <c r="CE305" s="97"/>
      <c r="CF305" s="124">
        <f>BZ305+CB305+CC305+CD305+CE305</f>
        <v>43</v>
      </c>
      <c r="CG305" s="124">
        <f>CA305+CE305</f>
        <v>0</v>
      </c>
      <c r="CH305" s="97"/>
      <c r="CI305" s="97"/>
      <c r="CJ305" s="97"/>
      <c r="CK305" s="97"/>
      <c r="CL305" s="191">
        <f>CF305+CH305+CI305+CJ305+CK305</f>
        <v>43</v>
      </c>
      <c r="CM305" s="191">
        <f>CG305+CK305</f>
        <v>0</v>
      </c>
      <c r="CN305" s="191">
        <v>37</v>
      </c>
      <c r="CO305" s="206"/>
      <c r="CP305" s="210">
        <f t="shared" si="886"/>
        <v>86.04651162790698</v>
      </c>
      <c r="CQ305" s="210"/>
    </row>
    <row r="306" spans="1:95" ht="66">
      <c r="A306" s="2" t="s">
        <v>160</v>
      </c>
      <c r="B306" s="27" t="s">
        <v>14</v>
      </c>
      <c r="C306" s="27" t="s">
        <v>75</v>
      </c>
      <c r="D306" s="27" t="s">
        <v>161</v>
      </c>
      <c r="E306" s="3"/>
      <c r="F306" s="1">
        <f t="shared" si="991"/>
        <v>3823</v>
      </c>
      <c r="G306" s="1">
        <f t="shared" si="991"/>
        <v>3823</v>
      </c>
      <c r="H306" s="1">
        <f t="shared" si="991"/>
        <v>0</v>
      </c>
      <c r="I306" s="1">
        <f t="shared" si="991"/>
        <v>0</v>
      </c>
      <c r="J306" s="1">
        <f t="shared" si="991"/>
        <v>0</v>
      </c>
      <c r="K306" s="1">
        <f t="shared" si="991"/>
        <v>0</v>
      </c>
      <c r="L306" s="1">
        <f t="shared" si="991"/>
        <v>3823</v>
      </c>
      <c r="M306" s="1">
        <f t="shared" si="991"/>
        <v>3823</v>
      </c>
      <c r="N306" s="1">
        <f t="shared" si="991"/>
        <v>0</v>
      </c>
      <c r="O306" s="1">
        <f t="shared" si="991"/>
        <v>0</v>
      </c>
      <c r="P306" s="1">
        <f t="shared" si="991"/>
        <v>0</v>
      </c>
      <c r="Q306" s="1">
        <f t="shared" si="991"/>
        <v>0</v>
      </c>
      <c r="R306" s="1">
        <f t="shared" si="991"/>
        <v>3823</v>
      </c>
      <c r="S306" s="1">
        <f t="shared" si="991"/>
        <v>3823</v>
      </c>
      <c r="T306" s="1">
        <f t="shared" si="992"/>
        <v>0</v>
      </c>
      <c r="U306" s="1">
        <f t="shared" si="992"/>
        <v>0</v>
      </c>
      <c r="V306" s="1">
        <f t="shared" si="992"/>
        <v>0</v>
      </c>
      <c r="W306" s="1">
        <f t="shared" si="992"/>
        <v>0</v>
      </c>
      <c r="X306" s="1">
        <f t="shared" si="992"/>
        <v>3823</v>
      </c>
      <c r="Y306" s="1">
        <f t="shared" si="992"/>
        <v>3823</v>
      </c>
      <c r="Z306" s="1">
        <f t="shared" si="992"/>
        <v>0</v>
      </c>
      <c r="AA306" s="1">
        <f t="shared" si="992"/>
        <v>0</v>
      </c>
      <c r="AB306" s="1">
        <f t="shared" si="992"/>
        <v>0</v>
      </c>
      <c r="AC306" s="1">
        <f t="shared" si="992"/>
        <v>0</v>
      </c>
      <c r="AD306" s="1">
        <f t="shared" si="992"/>
        <v>3823</v>
      </c>
      <c r="AE306" s="1">
        <f t="shared" si="992"/>
        <v>3823</v>
      </c>
      <c r="AF306" s="1">
        <f t="shared" si="993"/>
        <v>0</v>
      </c>
      <c r="AG306" s="1">
        <f t="shared" si="993"/>
        <v>0</v>
      </c>
      <c r="AH306" s="1">
        <f t="shared" si="993"/>
        <v>0</v>
      </c>
      <c r="AI306" s="1">
        <f t="shared" si="993"/>
        <v>0</v>
      </c>
      <c r="AJ306" s="1">
        <f t="shared" si="993"/>
        <v>3823</v>
      </c>
      <c r="AK306" s="1">
        <f t="shared" si="993"/>
        <v>3823</v>
      </c>
      <c r="AL306" s="1">
        <f t="shared" si="993"/>
        <v>0</v>
      </c>
      <c r="AM306" s="1">
        <f t="shared" si="993"/>
        <v>0</v>
      </c>
      <c r="AN306" s="1">
        <f t="shared" si="993"/>
        <v>0</v>
      </c>
      <c r="AO306" s="1">
        <f t="shared" si="993"/>
        <v>0</v>
      </c>
      <c r="AP306" s="1">
        <f t="shared" si="993"/>
        <v>3823</v>
      </c>
      <c r="AQ306" s="1">
        <f t="shared" si="993"/>
        <v>3823</v>
      </c>
      <c r="AR306" s="1">
        <f t="shared" si="993"/>
        <v>0</v>
      </c>
      <c r="AS306" s="1">
        <f t="shared" si="993"/>
        <v>0</v>
      </c>
      <c r="AT306" s="1">
        <f t="shared" si="993"/>
        <v>0</v>
      </c>
      <c r="AU306" s="1">
        <f t="shared" si="993"/>
        <v>0</v>
      </c>
      <c r="AV306" s="1">
        <f t="shared" si="993"/>
        <v>3823</v>
      </c>
      <c r="AW306" s="1">
        <f t="shared" si="993"/>
        <v>3823</v>
      </c>
      <c r="AX306" s="1">
        <f t="shared" si="998"/>
        <v>0</v>
      </c>
      <c r="AY306" s="1">
        <f t="shared" si="998"/>
        <v>0</v>
      </c>
      <c r="AZ306" s="1">
        <f t="shared" si="998"/>
        <v>0</v>
      </c>
      <c r="BA306" s="1">
        <f t="shared" si="998"/>
        <v>0</v>
      </c>
      <c r="BB306" s="1">
        <f t="shared" si="994"/>
        <v>3823</v>
      </c>
      <c r="BC306" s="1">
        <f t="shared" si="994"/>
        <v>3823</v>
      </c>
      <c r="BD306" s="1">
        <f t="shared" si="995"/>
        <v>0</v>
      </c>
      <c r="BE306" s="1">
        <f t="shared" si="995"/>
        <v>0</v>
      </c>
      <c r="BF306" s="1">
        <f t="shared" si="995"/>
        <v>0</v>
      </c>
      <c r="BG306" s="1">
        <f t="shared" si="995"/>
        <v>0</v>
      </c>
      <c r="BH306" s="1">
        <f t="shared" si="995"/>
        <v>3823</v>
      </c>
      <c r="BI306" s="1">
        <f t="shared" si="995"/>
        <v>3823</v>
      </c>
      <c r="BJ306" s="1">
        <f t="shared" si="995"/>
        <v>0</v>
      </c>
      <c r="BK306" s="1">
        <f t="shared" si="995"/>
        <v>0</v>
      </c>
      <c r="BL306" s="1">
        <f t="shared" si="995"/>
        <v>0</v>
      </c>
      <c r="BM306" s="1">
        <f t="shared" si="995"/>
        <v>0</v>
      </c>
      <c r="BN306" s="1">
        <f t="shared" si="995"/>
        <v>3823</v>
      </c>
      <c r="BO306" s="1">
        <f t="shared" si="995"/>
        <v>3823</v>
      </c>
      <c r="BP306" s="1">
        <f t="shared" si="996"/>
        <v>0</v>
      </c>
      <c r="BQ306" s="1">
        <f t="shared" si="996"/>
        <v>0</v>
      </c>
      <c r="BR306" s="1">
        <f t="shared" si="996"/>
        <v>0</v>
      </c>
      <c r="BS306" s="1">
        <f t="shared" si="996"/>
        <v>0</v>
      </c>
      <c r="BT306" s="1">
        <f t="shared" si="996"/>
        <v>3823</v>
      </c>
      <c r="BU306" s="1">
        <f t="shared" si="996"/>
        <v>3823</v>
      </c>
      <c r="BV306" s="1">
        <f t="shared" si="996"/>
        <v>0</v>
      </c>
      <c r="BW306" s="1">
        <f t="shared" si="996"/>
        <v>0</v>
      </c>
      <c r="BX306" s="1">
        <f t="shared" si="996"/>
        <v>0</v>
      </c>
      <c r="BY306" s="1">
        <f t="shared" si="996"/>
        <v>0</v>
      </c>
      <c r="BZ306" s="1">
        <f t="shared" si="996"/>
        <v>3823</v>
      </c>
      <c r="CA306" s="1">
        <f t="shared" si="996"/>
        <v>3823</v>
      </c>
      <c r="CB306" s="97">
        <f t="shared" si="997"/>
        <v>0</v>
      </c>
      <c r="CC306" s="97">
        <f t="shared" si="997"/>
        <v>0</v>
      </c>
      <c r="CD306" s="97">
        <f t="shared" si="997"/>
        <v>0</v>
      </c>
      <c r="CE306" s="97">
        <f t="shared" si="997"/>
        <v>0</v>
      </c>
      <c r="CF306" s="124">
        <f t="shared" si="997"/>
        <v>3823</v>
      </c>
      <c r="CG306" s="124">
        <f t="shared" si="997"/>
        <v>3823</v>
      </c>
      <c r="CH306" s="97">
        <f t="shared" si="997"/>
        <v>0</v>
      </c>
      <c r="CI306" s="97">
        <f t="shared" si="997"/>
        <v>0</v>
      </c>
      <c r="CJ306" s="97">
        <f t="shared" si="997"/>
        <v>0</v>
      </c>
      <c r="CK306" s="97">
        <f t="shared" si="997"/>
        <v>0</v>
      </c>
      <c r="CL306" s="191">
        <f t="shared" si="997"/>
        <v>3823</v>
      </c>
      <c r="CM306" s="191">
        <f t="shared" si="997"/>
        <v>3823</v>
      </c>
      <c r="CN306" s="191">
        <f t="shared" si="997"/>
        <v>2611</v>
      </c>
      <c r="CO306" s="191">
        <f t="shared" si="997"/>
        <v>2611</v>
      </c>
      <c r="CP306" s="210">
        <f t="shared" si="886"/>
        <v>68.297148835992672</v>
      </c>
      <c r="CQ306" s="210">
        <f t="shared" si="887"/>
        <v>68.297148835992672</v>
      </c>
    </row>
    <row r="307" spans="1:95" ht="33">
      <c r="A307" s="2" t="s">
        <v>35</v>
      </c>
      <c r="B307" s="27" t="s">
        <v>14</v>
      </c>
      <c r="C307" s="27" t="s">
        <v>75</v>
      </c>
      <c r="D307" s="27" t="s">
        <v>161</v>
      </c>
      <c r="E307" s="3">
        <v>200</v>
      </c>
      <c r="F307" s="1">
        <f t="shared" si="991"/>
        <v>3823</v>
      </c>
      <c r="G307" s="1">
        <f t="shared" si="991"/>
        <v>3823</v>
      </c>
      <c r="H307" s="1">
        <f t="shared" si="991"/>
        <v>0</v>
      </c>
      <c r="I307" s="1">
        <f t="shared" si="991"/>
        <v>0</v>
      </c>
      <c r="J307" s="1">
        <f t="shared" si="991"/>
        <v>0</v>
      </c>
      <c r="K307" s="1">
        <f t="shared" si="991"/>
        <v>0</v>
      </c>
      <c r="L307" s="1">
        <f t="shared" si="991"/>
        <v>3823</v>
      </c>
      <c r="M307" s="1">
        <f t="shared" si="991"/>
        <v>3823</v>
      </c>
      <c r="N307" s="1">
        <f t="shared" si="991"/>
        <v>0</v>
      </c>
      <c r="O307" s="1">
        <f t="shared" si="991"/>
        <v>0</v>
      </c>
      <c r="P307" s="1">
        <f t="shared" si="991"/>
        <v>0</v>
      </c>
      <c r="Q307" s="1">
        <f t="shared" si="991"/>
        <v>0</v>
      </c>
      <c r="R307" s="1">
        <f t="shared" si="991"/>
        <v>3823</v>
      </c>
      <c r="S307" s="1">
        <f t="shared" si="991"/>
        <v>3823</v>
      </c>
      <c r="T307" s="1">
        <f t="shared" si="992"/>
        <v>0</v>
      </c>
      <c r="U307" s="1">
        <f t="shared" si="992"/>
        <v>0</v>
      </c>
      <c r="V307" s="1">
        <f t="shared" si="992"/>
        <v>0</v>
      </c>
      <c r="W307" s="1">
        <f t="shared" si="992"/>
        <v>0</v>
      </c>
      <c r="X307" s="1">
        <f t="shared" si="992"/>
        <v>3823</v>
      </c>
      <c r="Y307" s="1">
        <f t="shared" si="992"/>
        <v>3823</v>
      </c>
      <c r="Z307" s="1">
        <f t="shared" si="992"/>
        <v>0</v>
      </c>
      <c r="AA307" s="1">
        <f t="shared" si="992"/>
        <v>0</v>
      </c>
      <c r="AB307" s="1">
        <f t="shared" si="992"/>
        <v>0</v>
      </c>
      <c r="AC307" s="1">
        <f t="shared" si="992"/>
        <v>0</v>
      </c>
      <c r="AD307" s="1">
        <f t="shared" si="992"/>
        <v>3823</v>
      </c>
      <c r="AE307" s="1">
        <f t="shared" si="992"/>
        <v>3823</v>
      </c>
      <c r="AF307" s="1">
        <f t="shared" si="993"/>
        <v>0</v>
      </c>
      <c r="AG307" s="1">
        <f t="shared" si="993"/>
        <v>0</v>
      </c>
      <c r="AH307" s="1">
        <f t="shared" si="993"/>
        <v>0</v>
      </c>
      <c r="AI307" s="1">
        <f t="shared" si="993"/>
        <v>0</v>
      </c>
      <c r="AJ307" s="1">
        <f t="shared" si="993"/>
        <v>3823</v>
      </c>
      <c r="AK307" s="1">
        <f t="shared" si="993"/>
        <v>3823</v>
      </c>
      <c r="AL307" s="1">
        <f t="shared" si="993"/>
        <v>0</v>
      </c>
      <c r="AM307" s="1">
        <f t="shared" si="993"/>
        <v>0</v>
      </c>
      <c r="AN307" s="1">
        <f t="shared" si="993"/>
        <v>0</v>
      </c>
      <c r="AO307" s="1">
        <f t="shared" si="993"/>
        <v>0</v>
      </c>
      <c r="AP307" s="1">
        <f t="shared" si="993"/>
        <v>3823</v>
      </c>
      <c r="AQ307" s="1">
        <f t="shared" si="993"/>
        <v>3823</v>
      </c>
      <c r="AR307" s="1">
        <f t="shared" si="993"/>
        <v>0</v>
      </c>
      <c r="AS307" s="1">
        <f t="shared" si="993"/>
        <v>0</v>
      </c>
      <c r="AT307" s="1">
        <f t="shared" si="993"/>
        <v>0</v>
      </c>
      <c r="AU307" s="1">
        <f t="shared" si="993"/>
        <v>0</v>
      </c>
      <c r="AV307" s="1">
        <f t="shared" si="993"/>
        <v>3823</v>
      </c>
      <c r="AW307" s="1">
        <f t="shared" si="993"/>
        <v>3823</v>
      </c>
      <c r="AX307" s="1">
        <f t="shared" si="998"/>
        <v>0</v>
      </c>
      <c r="AY307" s="1">
        <f t="shared" si="998"/>
        <v>0</v>
      </c>
      <c r="AZ307" s="1">
        <f t="shared" si="998"/>
        <v>0</v>
      </c>
      <c r="BA307" s="1">
        <f t="shared" si="998"/>
        <v>0</v>
      </c>
      <c r="BB307" s="1">
        <f t="shared" si="994"/>
        <v>3823</v>
      </c>
      <c r="BC307" s="1">
        <f t="shared" si="994"/>
        <v>3823</v>
      </c>
      <c r="BD307" s="1">
        <f t="shared" si="995"/>
        <v>0</v>
      </c>
      <c r="BE307" s="1">
        <f t="shared" si="995"/>
        <v>0</v>
      </c>
      <c r="BF307" s="1">
        <f t="shared" si="995"/>
        <v>0</v>
      </c>
      <c r="BG307" s="1">
        <f t="shared" si="995"/>
        <v>0</v>
      </c>
      <c r="BH307" s="1">
        <f t="shared" si="995"/>
        <v>3823</v>
      </c>
      <c r="BI307" s="1">
        <f t="shared" si="995"/>
        <v>3823</v>
      </c>
      <c r="BJ307" s="1">
        <f t="shared" si="995"/>
        <v>0</v>
      </c>
      <c r="BK307" s="1">
        <f t="shared" si="995"/>
        <v>0</v>
      </c>
      <c r="BL307" s="1">
        <f t="shared" si="995"/>
        <v>0</v>
      </c>
      <c r="BM307" s="1">
        <f t="shared" si="995"/>
        <v>0</v>
      </c>
      <c r="BN307" s="1">
        <f t="shared" si="995"/>
        <v>3823</v>
      </c>
      <c r="BO307" s="1">
        <f t="shared" si="995"/>
        <v>3823</v>
      </c>
      <c r="BP307" s="1">
        <f t="shared" si="996"/>
        <v>0</v>
      </c>
      <c r="BQ307" s="1">
        <f t="shared" si="996"/>
        <v>0</v>
      </c>
      <c r="BR307" s="1">
        <f t="shared" si="996"/>
        <v>0</v>
      </c>
      <c r="BS307" s="1">
        <f t="shared" si="996"/>
        <v>0</v>
      </c>
      <c r="BT307" s="1">
        <f t="shared" si="996"/>
        <v>3823</v>
      </c>
      <c r="BU307" s="1">
        <f t="shared" si="996"/>
        <v>3823</v>
      </c>
      <c r="BV307" s="1">
        <f t="shared" si="996"/>
        <v>0</v>
      </c>
      <c r="BW307" s="1">
        <f t="shared" si="996"/>
        <v>0</v>
      </c>
      <c r="BX307" s="1">
        <f t="shared" si="996"/>
        <v>0</v>
      </c>
      <c r="BY307" s="1">
        <f t="shared" si="996"/>
        <v>0</v>
      </c>
      <c r="BZ307" s="1">
        <f t="shared" si="996"/>
        <v>3823</v>
      </c>
      <c r="CA307" s="1">
        <f t="shared" si="996"/>
        <v>3823</v>
      </c>
      <c r="CB307" s="97">
        <f t="shared" si="997"/>
        <v>0</v>
      </c>
      <c r="CC307" s="97">
        <f t="shared" si="997"/>
        <v>0</v>
      </c>
      <c r="CD307" s="97">
        <f t="shared" si="997"/>
        <v>0</v>
      </c>
      <c r="CE307" s="97">
        <f t="shared" si="997"/>
        <v>0</v>
      </c>
      <c r="CF307" s="124">
        <f t="shared" si="997"/>
        <v>3823</v>
      </c>
      <c r="CG307" s="124">
        <f t="shared" si="997"/>
        <v>3823</v>
      </c>
      <c r="CH307" s="97">
        <f t="shared" si="997"/>
        <v>0</v>
      </c>
      <c r="CI307" s="97">
        <f t="shared" si="997"/>
        <v>0</v>
      </c>
      <c r="CJ307" s="97">
        <f t="shared" si="997"/>
        <v>0</v>
      </c>
      <c r="CK307" s="97">
        <f t="shared" si="997"/>
        <v>0</v>
      </c>
      <c r="CL307" s="191">
        <f t="shared" si="997"/>
        <v>3823</v>
      </c>
      <c r="CM307" s="191">
        <f t="shared" si="997"/>
        <v>3823</v>
      </c>
      <c r="CN307" s="191">
        <f t="shared" si="997"/>
        <v>2611</v>
      </c>
      <c r="CO307" s="191">
        <f t="shared" si="997"/>
        <v>2611</v>
      </c>
      <c r="CP307" s="210">
        <f t="shared" si="886"/>
        <v>68.297148835992672</v>
      </c>
      <c r="CQ307" s="210">
        <f t="shared" si="887"/>
        <v>68.297148835992672</v>
      </c>
    </row>
    <row r="308" spans="1:95" ht="39.75" customHeight="1">
      <c r="A308" s="54" t="s">
        <v>36</v>
      </c>
      <c r="B308" s="27" t="s">
        <v>14</v>
      </c>
      <c r="C308" s="27" t="s">
        <v>75</v>
      </c>
      <c r="D308" s="27" t="s">
        <v>161</v>
      </c>
      <c r="E308" s="3">
        <v>240</v>
      </c>
      <c r="F308" s="1">
        <v>3823</v>
      </c>
      <c r="G308" s="1">
        <v>3823</v>
      </c>
      <c r="H308" s="1"/>
      <c r="I308" s="1"/>
      <c r="J308" s="1"/>
      <c r="K308" s="1"/>
      <c r="L308" s="1">
        <f>F308+H308+I308+J308+K308</f>
        <v>3823</v>
      </c>
      <c r="M308" s="1">
        <f>G308+K308</f>
        <v>3823</v>
      </c>
      <c r="N308" s="1"/>
      <c r="O308" s="1"/>
      <c r="P308" s="1"/>
      <c r="Q308" s="1"/>
      <c r="R308" s="1">
        <f>L308+N308+O308+P308+Q308</f>
        <v>3823</v>
      </c>
      <c r="S308" s="1">
        <f>M308+Q308</f>
        <v>3823</v>
      </c>
      <c r="T308" s="1"/>
      <c r="U308" s="1"/>
      <c r="V308" s="1"/>
      <c r="W308" s="1"/>
      <c r="X308" s="1">
        <f>R308+T308+U308+V308+W308</f>
        <v>3823</v>
      </c>
      <c r="Y308" s="1">
        <f>S308+W308</f>
        <v>3823</v>
      </c>
      <c r="Z308" s="1"/>
      <c r="AA308" s="1"/>
      <c r="AB308" s="1"/>
      <c r="AC308" s="1"/>
      <c r="AD308" s="1">
        <f>X308+Z308+AA308+AB308+AC308</f>
        <v>3823</v>
      </c>
      <c r="AE308" s="1">
        <f>Y308+AC308</f>
        <v>3823</v>
      </c>
      <c r="AF308" s="1"/>
      <c r="AG308" s="1"/>
      <c r="AH308" s="1"/>
      <c r="AI308" s="1"/>
      <c r="AJ308" s="1">
        <f>AD308+AF308+AG308+AH308+AI308</f>
        <v>3823</v>
      </c>
      <c r="AK308" s="1">
        <f>AE308+AI308</f>
        <v>3823</v>
      </c>
      <c r="AL308" s="1"/>
      <c r="AM308" s="1"/>
      <c r="AN308" s="1"/>
      <c r="AO308" s="1"/>
      <c r="AP308" s="1">
        <f>AJ308+AL308+AM308+AN308+AO308</f>
        <v>3823</v>
      </c>
      <c r="AQ308" s="1">
        <f>AK308+AO308</f>
        <v>3823</v>
      </c>
      <c r="AR308" s="1"/>
      <c r="AS308" s="1"/>
      <c r="AT308" s="1"/>
      <c r="AU308" s="1"/>
      <c r="AV308" s="1">
        <f>AP308+AR308+AS308+AT308+AU308</f>
        <v>3823</v>
      </c>
      <c r="AW308" s="1">
        <f>AQ308+AU308</f>
        <v>3823</v>
      </c>
      <c r="AX308" s="1"/>
      <c r="AY308" s="1"/>
      <c r="AZ308" s="1"/>
      <c r="BA308" s="1"/>
      <c r="BB308" s="1">
        <f>AV308+AX308+AY308+AZ308+BA308</f>
        <v>3823</v>
      </c>
      <c r="BC308" s="1">
        <f>AW308+BA308</f>
        <v>3823</v>
      </c>
      <c r="BD308" s="1"/>
      <c r="BE308" s="1"/>
      <c r="BF308" s="1"/>
      <c r="BG308" s="1"/>
      <c r="BH308" s="1">
        <f>BB308+BD308+BE308+BF308+BG308</f>
        <v>3823</v>
      </c>
      <c r="BI308" s="1">
        <f>BC308+BG308</f>
        <v>3823</v>
      </c>
      <c r="BJ308" s="1"/>
      <c r="BK308" s="1"/>
      <c r="BL308" s="1"/>
      <c r="BM308" s="1"/>
      <c r="BN308" s="1">
        <f>BH308+BJ308+BK308+BL308+BM308</f>
        <v>3823</v>
      </c>
      <c r="BO308" s="1">
        <f>BI308+BM308</f>
        <v>3823</v>
      </c>
      <c r="BP308" s="1"/>
      <c r="BQ308" s="1"/>
      <c r="BR308" s="1"/>
      <c r="BS308" s="1"/>
      <c r="BT308" s="1">
        <f>BN308+BP308+BQ308+BR308+BS308</f>
        <v>3823</v>
      </c>
      <c r="BU308" s="1">
        <f>BO308+BS308</f>
        <v>3823</v>
      </c>
      <c r="BV308" s="1"/>
      <c r="BW308" s="1"/>
      <c r="BX308" s="1"/>
      <c r="BY308" s="1"/>
      <c r="BZ308" s="1">
        <f>BT308+BV308+BW308+BX308+BY308</f>
        <v>3823</v>
      </c>
      <c r="CA308" s="1">
        <f>BU308+BY308</f>
        <v>3823</v>
      </c>
      <c r="CB308" s="97"/>
      <c r="CC308" s="97"/>
      <c r="CD308" s="97"/>
      <c r="CE308" s="97"/>
      <c r="CF308" s="124">
        <f>BZ308+CB308+CC308+CD308+CE308</f>
        <v>3823</v>
      </c>
      <c r="CG308" s="124">
        <f>CA308+CE308</f>
        <v>3823</v>
      </c>
      <c r="CH308" s="97"/>
      <c r="CI308" s="97"/>
      <c r="CJ308" s="97"/>
      <c r="CK308" s="97"/>
      <c r="CL308" s="191">
        <f>CF308+CH308+CI308+CJ308+CK308</f>
        <v>3823</v>
      </c>
      <c r="CM308" s="191">
        <f>CG308+CK308</f>
        <v>3823</v>
      </c>
      <c r="CN308" s="191">
        <v>2611</v>
      </c>
      <c r="CO308" s="191">
        <v>2611</v>
      </c>
      <c r="CP308" s="210">
        <f t="shared" si="886"/>
        <v>68.297148835992672</v>
      </c>
      <c r="CQ308" s="210">
        <f t="shared" si="887"/>
        <v>68.297148835992672</v>
      </c>
    </row>
    <row r="309" spans="1:95" ht="16.5">
      <c r="A309" s="54"/>
      <c r="B309" s="4"/>
      <c r="C309" s="4"/>
      <c r="D309" s="4"/>
      <c r="E309" s="4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>
        <v>0</v>
      </c>
      <c r="S309" s="1"/>
      <c r="T309" s="1"/>
      <c r="U309" s="1"/>
      <c r="V309" s="1"/>
      <c r="W309" s="1"/>
      <c r="X309" s="1">
        <v>0</v>
      </c>
      <c r="Y309" s="1"/>
      <c r="Z309" s="1"/>
      <c r="AA309" s="1"/>
      <c r="AB309" s="1"/>
      <c r="AC309" s="1"/>
      <c r="AD309" s="1">
        <v>0</v>
      </c>
      <c r="AE309" s="1"/>
      <c r="AF309" s="1"/>
      <c r="AG309" s="1"/>
      <c r="AH309" s="1"/>
      <c r="AI309" s="1"/>
      <c r="AJ309" s="1">
        <v>0</v>
      </c>
      <c r="AK309" s="1"/>
      <c r="AL309" s="1"/>
      <c r="AM309" s="1"/>
      <c r="AN309" s="1"/>
      <c r="AO309" s="1"/>
      <c r="AP309" s="1">
        <v>0</v>
      </c>
      <c r="AQ309" s="1"/>
      <c r="AR309" s="1"/>
      <c r="AS309" s="1"/>
      <c r="AT309" s="1"/>
      <c r="AU309" s="1"/>
      <c r="AV309" s="1">
        <v>0</v>
      </c>
      <c r="AW309" s="1"/>
      <c r="AX309" s="1"/>
      <c r="AY309" s="1"/>
      <c r="AZ309" s="1"/>
      <c r="BA309" s="1"/>
      <c r="BB309" s="1">
        <v>0</v>
      </c>
      <c r="BC309" s="1"/>
      <c r="BD309" s="1"/>
      <c r="BE309" s="1"/>
      <c r="BF309" s="1"/>
      <c r="BG309" s="1"/>
      <c r="BH309" s="1">
        <v>0</v>
      </c>
      <c r="BI309" s="1"/>
      <c r="BJ309" s="1"/>
      <c r="BK309" s="1"/>
      <c r="BL309" s="1"/>
      <c r="BM309" s="1"/>
      <c r="BN309" s="1">
        <v>0</v>
      </c>
      <c r="BO309" s="1"/>
      <c r="BP309" s="1"/>
      <c r="BQ309" s="1"/>
      <c r="BR309" s="1"/>
      <c r="BS309" s="1"/>
      <c r="BT309" s="1">
        <v>0</v>
      </c>
      <c r="BU309" s="1"/>
      <c r="BV309" s="1"/>
      <c r="BW309" s="1"/>
      <c r="BX309" s="1"/>
      <c r="BY309" s="1"/>
      <c r="BZ309" s="1">
        <v>0</v>
      </c>
      <c r="CA309" s="1"/>
      <c r="CB309" s="97"/>
      <c r="CC309" s="97"/>
      <c r="CD309" s="97"/>
      <c r="CE309" s="97"/>
      <c r="CF309" s="124">
        <v>0</v>
      </c>
      <c r="CG309" s="124"/>
      <c r="CH309" s="97"/>
      <c r="CI309" s="97"/>
      <c r="CJ309" s="97"/>
      <c r="CK309" s="97"/>
      <c r="CL309" s="191">
        <v>0</v>
      </c>
      <c r="CM309" s="191"/>
      <c r="CN309" s="206"/>
      <c r="CO309" s="206"/>
      <c r="CP309" s="210"/>
      <c r="CQ309" s="210"/>
    </row>
    <row r="310" spans="1:95" ht="26.25" customHeight="1">
      <c r="A310" s="43" t="s">
        <v>843</v>
      </c>
      <c r="B310" s="44" t="s">
        <v>844</v>
      </c>
      <c r="C310" s="90"/>
      <c r="D310" s="4"/>
      <c r="E310" s="4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>
        <f>BP312</f>
        <v>20000</v>
      </c>
      <c r="BQ310" s="1">
        <f t="shared" ref="BQ310:BS310" si="999">BQ312</f>
        <v>0</v>
      </c>
      <c r="BR310" s="1">
        <f t="shared" si="999"/>
        <v>0</v>
      </c>
      <c r="BS310" s="1">
        <f t="shared" si="999"/>
        <v>0</v>
      </c>
      <c r="BT310" s="10">
        <f t="shared" ref="BT310:BU310" si="1000">BT312</f>
        <v>20000</v>
      </c>
      <c r="BU310" s="10">
        <f t="shared" si="1000"/>
        <v>0</v>
      </c>
      <c r="BV310" s="1"/>
      <c r="BW310" s="1"/>
      <c r="BX310" s="1"/>
      <c r="BY310" s="1"/>
      <c r="BZ310" s="10">
        <f t="shared" ref="BZ310:CA310" si="1001">BZ312</f>
        <v>20000</v>
      </c>
      <c r="CA310" s="10">
        <f t="shared" si="1001"/>
        <v>0</v>
      </c>
      <c r="CB310" s="97"/>
      <c r="CC310" s="97"/>
      <c r="CD310" s="97"/>
      <c r="CE310" s="97"/>
      <c r="CF310" s="121">
        <f t="shared" ref="CF310:CG310" si="1002">CF312</f>
        <v>20000</v>
      </c>
      <c r="CG310" s="121">
        <f t="shared" si="1002"/>
        <v>0</v>
      </c>
      <c r="CH310" s="97">
        <f>CH312</f>
        <v>0</v>
      </c>
      <c r="CI310" s="94">
        <f t="shared" ref="CI310:CK310" si="1003">CI312</f>
        <v>0</v>
      </c>
      <c r="CJ310" s="97">
        <f t="shared" si="1003"/>
        <v>0</v>
      </c>
      <c r="CK310" s="97">
        <f t="shared" si="1003"/>
        <v>0</v>
      </c>
      <c r="CL310" s="207">
        <f>CL312</f>
        <v>20000</v>
      </c>
      <c r="CM310" s="207">
        <f t="shared" ref="CM310:CO310" si="1004">CM312</f>
        <v>0</v>
      </c>
      <c r="CN310" s="207">
        <f t="shared" si="1004"/>
        <v>2260</v>
      </c>
      <c r="CO310" s="207">
        <f t="shared" si="1004"/>
        <v>0</v>
      </c>
      <c r="CP310" s="208">
        <f t="shared" si="886"/>
        <v>11.3</v>
      </c>
      <c r="CQ310" s="208"/>
    </row>
    <row r="311" spans="1:95" ht="20.25">
      <c r="A311" s="43"/>
      <c r="B311" s="4"/>
      <c r="C311" s="4"/>
      <c r="D311" s="4"/>
      <c r="E311" s="4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97"/>
      <c r="CC311" s="97"/>
      <c r="CD311" s="97"/>
      <c r="CE311" s="97"/>
      <c r="CF311" s="124"/>
      <c r="CG311" s="124"/>
      <c r="CH311" s="97"/>
      <c r="CI311" s="97"/>
      <c r="CJ311" s="97"/>
      <c r="CK311" s="97"/>
      <c r="CL311" s="191"/>
      <c r="CM311" s="191"/>
      <c r="CN311" s="191"/>
      <c r="CO311" s="191"/>
      <c r="CP311" s="210"/>
      <c r="CQ311" s="210"/>
    </row>
    <row r="312" spans="1:95" ht="37.5">
      <c r="A312" s="48" t="s">
        <v>835</v>
      </c>
      <c r="B312" s="49" t="s">
        <v>15</v>
      </c>
      <c r="C312" s="49" t="s">
        <v>25</v>
      </c>
      <c r="D312" s="56"/>
      <c r="E312" s="56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>
        <f>BP313</f>
        <v>20000</v>
      </c>
      <c r="BQ312" s="1">
        <f t="shared" ref="BQ312:BS319" si="1005">BQ313</f>
        <v>0</v>
      </c>
      <c r="BR312" s="1">
        <f t="shared" si="1005"/>
        <v>0</v>
      </c>
      <c r="BS312" s="1">
        <f t="shared" si="1005"/>
        <v>0</v>
      </c>
      <c r="BT312" s="1">
        <f t="shared" ref="BT312:BT319" si="1006">BT313</f>
        <v>20000</v>
      </c>
      <c r="BU312" s="1">
        <f t="shared" ref="BU312:BU319" si="1007">BU313</f>
        <v>0</v>
      </c>
      <c r="BV312" s="1"/>
      <c r="BW312" s="1"/>
      <c r="BX312" s="1"/>
      <c r="BY312" s="1"/>
      <c r="BZ312" s="1">
        <f t="shared" ref="BZ312:CA319" si="1008">BZ313</f>
        <v>20000</v>
      </c>
      <c r="CA312" s="1">
        <f t="shared" si="1008"/>
        <v>0</v>
      </c>
      <c r="CB312" s="97"/>
      <c r="CC312" s="97"/>
      <c r="CD312" s="97"/>
      <c r="CE312" s="97"/>
      <c r="CF312" s="124">
        <f t="shared" ref="CF312:CG319" si="1009">CF313</f>
        <v>20000</v>
      </c>
      <c r="CG312" s="124">
        <f t="shared" si="1009"/>
        <v>0</v>
      </c>
      <c r="CH312" s="97">
        <f>CH313</f>
        <v>0</v>
      </c>
      <c r="CI312" s="97">
        <f t="shared" ref="CI312:CK312" si="1010">CI313</f>
        <v>0</v>
      </c>
      <c r="CJ312" s="97">
        <f t="shared" si="1010"/>
        <v>0</v>
      </c>
      <c r="CK312" s="97">
        <f t="shared" si="1010"/>
        <v>0</v>
      </c>
      <c r="CL312" s="211">
        <f t="shared" ref="CL312:CO319" si="1011">CL313</f>
        <v>20000</v>
      </c>
      <c r="CM312" s="211">
        <f t="shared" si="1011"/>
        <v>0</v>
      </c>
      <c r="CN312" s="211">
        <f t="shared" si="1011"/>
        <v>2260</v>
      </c>
      <c r="CO312" s="211">
        <f t="shared" si="1011"/>
        <v>0</v>
      </c>
      <c r="CP312" s="212">
        <f t="shared" si="886"/>
        <v>11.3</v>
      </c>
      <c r="CQ312" s="212"/>
    </row>
    <row r="313" spans="1:95" ht="16.5">
      <c r="A313" s="2" t="s">
        <v>26</v>
      </c>
      <c r="B313" s="4" t="s">
        <v>15</v>
      </c>
      <c r="C313" s="4" t="s">
        <v>25</v>
      </c>
      <c r="D313" s="4" t="s">
        <v>27</v>
      </c>
      <c r="E313" s="56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>
        <f>BP314</f>
        <v>20000</v>
      </c>
      <c r="BQ313" s="1">
        <f t="shared" si="1005"/>
        <v>0</v>
      </c>
      <c r="BR313" s="1">
        <f t="shared" si="1005"/>
        <v>0</v>
      </c>
      <c r="BS313" s="1">
        <f t="shared" si="1005"/>
        <v>0</v>
      </c>
      <c r="BT313" s="1">
        <f t="shared" si="1006"/>
        <v>20000</v>
      </c>
      <c r="BU313" s="1">
        <f t="shared" si="1007"/>
        <v>0</v>
      </c>
      <c r="BV313" s="1"/>
      <c r="BW313" s="1"/>
      <c r="BX313" s="1"/>
      <c r="BY313" s="1"/>
      <c r="BZ313" s="1">
        <f t="shared" si="1008"/>
        <v>20000</v>
      </c>
      <c r="CA313" s="1">
        <f t="shared" si="1008"/>
        <v>0</v>
      </c>
      <c r="CB313" s="97"/>
      <c r="CC313" s="97"/>
      <c r="CD313" s="97"/>
      <c r="CE313" s="97"/>
      <c r="CF313" s="124">
        <f t="shared" si="1009"/>
        <v>20000</v>
      </c>
      <c r="CG313" s="124">
        <f t="shared" si="1009"/>
        <v>0</v>
      </c>
      <c r="CH313" s="97">
        <f>CH314</f>
        <v>0</v>
      </c>
      <c r="CI313" s="97">
        <f t="shared" ref="CI313:CK313" si="1012">CI314</f>
        <v>0</v>
      </c>
      <c r="CJ313" s="97">
        <f t="shared" si="1012"/>
        <v>0</v>
      </c>
      <c r="CK313" s="97">
        <f t="shared" si="1012"/>
        <v>0</v>
      </c>
      <c r="CL313" s="191">
        <f t="shared" si="1011"/>
        <v>20000</v>
      </c>
      <c r="CM313" s="191">
        <f t="shared" si="1011"/>
        <v>0</v>
      </c>
      <c r="CN313" s="191">
        <f t="shared" si="1011"/>
        <v>2260</v>
      </c>
      <c r="CO313" s="191">
        <f t="shared" si="1011"/>
        <v>0</v>
      </c>
      <c r="CP313" s="210">
        <f t="shared" si="886"/>
        <v>11.3</v>
      </c>
      <c r="CQ313" s="210"/>
    </row>
    <row r="314" spans="1:95" ht="16.5">
      <c r="A314" s="2" t="s">
        <v>78</v>
      </c>
      <c r="B314" s="4" t="s">
        <v>15</v>
      </c>
      <c r="C314" s="4" t="s">
        <v>25</v>
      </c>
      <c r="D314" s="4" t="s">
        <v>147</v>
      </c>
      <c r="E314" s="3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>
        <f>BP315</f>
        <v>20000</v>
      </c>
      <c r="BQ314" s="1">
        <f t="shared" si="1005"/>
        <v>0</v>
      </c>
      <c r="BR314" s="1">
        <f t="shared" si="1005"/>
        <v>0</v>
      </c>
      <c r="BS314" s="1">
        <f t="shared" si="1005"/>
        <v>0</v>
      </c>
      <c r="BT314" s="1">
        <f t="shared" si="1006"/>
        <v>20000</v>
      </c>
      <c r="BU314" s="1">
        <f t="shared" si="1007"/>
        <v>0</v>
      </c>
      <c r="BV314" s="1"/>
      <c r="BW314" s="1"/>
      <c r="BX314" s="1"/>
      <c r="BY314" s="1"/>
      <c r="BZ314" s="1">
        <f t="shared" si="1008"/>
        <v>20000</v>
      </c>
      <c r="CA314" s="1">
        <f t="shared" si="1008"/>
        <v>0</v>
      </c>
      <c r="CB314" s="97"/>
      <c r="CC314" s="97"/>
      <c r="CD314" s="97"/>
      <c r="CE314" s="97"/>
      <c r="CF314" s="124">
        <f t="shared" si="1009"/>
        <v>20000</v>
      </c>
      <c r="CG314" s="124">
        <f t="shared" si="1009"/>
        <v>0</v>
      </c>
      <c r="CH314" s="97">
        <f>CH315+CH318</f>
        <v>0</v>
      </c>
      <c r="CI314" s="97">
        <f t="shared" ref="CI314:CK314" si="1013">CI315+CI318</f>
        <v>0</v>
      </c>
      <c r="CJ314" s="97">
        <f t="shared" si="1013"/>
        <v>0</v>
      </c>
      <c r="CK314" s="97">
        <f t="shared" si="1013"/>
        <v>0</v>
      </c>
      <c r="CL314" s="191">
        <f t="shared" ref="CL314:CO314" si="1014">CL315+CL318</f>
        <v>20000</v>
      </c>
      <c r="CM314" s="191">
        <f t="shared" si="1014"/>
        <v>0</v>
      </c>
      <c r="CN314" s="191">
        <f t="shared" si="1014"/>
        <v>2260</v>
      </c>
      <c r="CO314" s="191">
        <f t="shared" si="1014"/>
        <v>0</v>
      </c>
      <c r="CP314" s="210">
        <f t="shared" si="886"/>
        <v>11.3</v>
      </c>
      <c r="CQ314" s="210"/>
    </row>
    <row r="315" spans="1:95" ht="33">
      <c r="A315" s="2" t="s">
        <v>836</v>
      </c>
      <c r="B315" s="4" t="s">
        <v>15</v>
      </c>
      <c r="C315" s="4" t="s">
        <v>25</v>
      </c>
      <c r="D315" s="4" t="s">
        <v>837</v>
      </c>
      <c r="E315" s="3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>
        <f>BP316</f>
        <v>20000</v>
      </c>
      <c r="BQ315" s="1">
        <f t="shared" si="1005"/>
        <v>0</v>
      </c>
      <c r="BR315" s="1">
        <f t="shared" si="1005"/>
        <v>0</v>
      </c>
      <c r="BS315" s="1">
        <f t="shared" si="1005"/>
        <v>0</v>
      </c>
      <c r="BT315" s="1">
        <f t="shared" si="1006"/>
        <v>20000</v>
      </c>
      <c r="BU315" s="1">
        <f t="shared" si="1007"/>
        <v>0</v>
      </c>
      <c r="BV315" s="1"/>
      <c r="BW315" s="1"/>
      <c r="BX315" s="1"/>
      <c r="BY315" s="1"/>
      <c r="BZ315" s="1">
        <f t="shared" si="1008"/>
        <v>20000</v>
      </c>
      <c r="CA315" s="1">
        <f t="shared" si="1008"/>
        <v>0</v>
      </c>
      <c r="CB315" s="97"/>
      <c r="CC315" s="97"/>
      <c r="CD315" s="97"/>
      <c r="CE315" s="97"/>
      <c r="CF315" s="124">
        <f t="shared" si="1009"/>
        <v>20000</v>
      </c>
      <c r="CG315" s="124">
        <f t="shared" si="1009"/>
        <v>0</v>
      </c>
      <c r="CH315" s="97">
        <f>CH316</f>
        <v>0</v>
      </c>
      <c r="CI315" s="97">
        <f t="shared" ref="CI315:CK316" si="1015">CI316</f>
        <v>-3211</v>
      </c>
      <c r="CJ315" s="97">
        <f t="shared" si="1015"/>
        <v>0</v>
      </c>
      <c r="CK315" s="97">
        <f t="shared" si="1015"/>
        <v>0</v>
      </c>
      <c r="CL315" s="191">
        <f t="shared" si="1011"/>
        <v>16789</v>
      </c>
      <c r="CM315" s="191">
        <f t="shared" si="1011"/>
        <v>0</v>
      </c>
      <c r="CN315" s="191">
        <f t="shared" si="1011"/>
        <v>0</v>
      </c>
      <c r="CO315" s="191">
        <f t="shared" si="1011"/>
        <v>0</v>
      </c>
      <c r="CP315" s="210">
        <f t="shared" si="886"/>
        <v>0</v>
      </c>
      <c r="CQ315" s="210"/>
    </row>
    <row r="316" spans="1:95" ht="19.5" customHeight="1">
      <c r="A316" s="2" t="s">
        <v>40</v>
      </c>
      <c r="B316" s="4" t="s">
        <v>15</v>
      </c>
      <c r="C316" s="4" t="s">
        <v>25</v>
      </c>
      <c r="D316" s="4" t="s">
        <v>837</v>
      </c>
      <c r="E316" s="3">
        <v>800</v>
      </c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>
        <f>BP317</f>
        <v>20000</v>
      </c>
      <c r="BQ316" s="1">
        <f t="shared" si="1005"/>
        <v>0</v>
      </c>
      <c r="BR316" s="1">
        <f t="shared" si="1005"/>
        <v>0</v>
      </c>
      <c r="BS316" s="1">
        <f t="shared" si="1005"/>
        <v>0</v>
      </c>
      <c r="BT316" s="1">
        <f t="shared" si="1006"/>
        <v>20000</v>
      </c>
      <c r="BU316" s="1">
        <f t="shared" si="1007"/>
        <v>0</v>
      </c>
      <c r="BV316" s="1"/>
      <c r="BW316" s="1"/>
      <c r="BX316" s="1"/>
      <c r="BY316" s="1"/>
      <c r="BZ316" s="1">
        <f t="shared" si="1008"/>
        <v>20000</v>
      </c>
      <c r="CA316" s="1">
        <f t="shared" si="1008"/>
        <v>0</v>
      </c>
      <c r="CB316" s="97"/>
      <c r="CC316" s="97"/>
      <c r="CD316" s="97"/>
      <c r="CE316" s="97"/>
      <c r="CF316" s="124">
        <f t="shared" si="1009"/>
        <v>20000</v>
      </c>
      <c r="CG316" s="124">
        <f t="shared" si="1009"/>
        <v>0</v>
      </c>
      <c r="CH316" s="97">
        <f>CH317</f>
        <v>0</v>
      </c>
      <c r="CI316" s="97">
        <f t="shared" si="1015"/>
        <v>-3211</v>
      </c>
      <c r="CJ316" s="97">
        <f t="shared" si="1015"/>
        <v>0</v>
      </c>
      <c r="CK316" s="97">
        <f t="shared" si="1015"/>
        <v>0</v>
      </c>
      <c r="CL316" s="191">
        <f t="shared" si="1011"/>
        <v>16789</v>
      </c>
      <c r="CM316" s="191">
        <f t="shared" si="1011"/>
        <v>0</v>
      </c>
      <c r="CN316" s="191">
        <f t="shared" si="1011"/>
        <v>0</v>
      </c>
      <c r="CO316" s="191">
        <f t="shared" si="1011"/>
        <v>0</v>
      </c>
      <c r="CP316" s="210">
        <f t="shared" si="886"/>
        <v>0</v>
      </c>
      <c r="CQ316" s="210"/>
    </row>
    <row r="317" spans="1:95" ht="19.5" customHeight="1">
      <c r="A317" s="2" t="s">
        <v>73</v>
      </c>
      <c r="B317" s="4" t="s">
        <v>15</v>
      </c>
      <c r="C317" s="4" t="s">
        <v>25</v>
      </c>
      <c r="D317" s="4" t="s">
        <v>837</v>
      </c>
      <c r="E317" s="3">
        <v>870</v>
      </c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>
        <v>20000</v>
      </c>
      <c r="BQ317" s="1"/>
      <c r="BR317" s="1"/>
      <c r="BS317" s="1"/>
      <c r="BT317" s="1">
        <f>BN317+BP317+BQ317+BR317+BS317</f>
        <v>20000</v>
      </c>
      <c r="BU317" s="1">
        <f>BO317+BS317</f>
        <v>0</v>
      </c>
      <c r="BV317" s="1"/>
      <c r="BW317" s="1"/>
      <c r="BX317" s="1"/>
      <c r="BY317" s="1"/>
      <c r="BZ317" s="1">
        <f>BT317+BV317+BW317+BX317+BY317</f>
        <v>20000</v>
      </c>
      <c r="CA317" s="1">
        <f>BU317+BY317</f>
        <v>0</v>
      </c>
      <c r="CB317" s="97"/>
      <c r="CC317" s="97"/>
      <c r="CD317" s="97"/>
      <c r="CE317" s="97"/>
      <c r="CF317" s="124">
        <f>BZ317+CB317+CC317+CD317+CE317</f>
        <v>20000</v>
      </c>
      <c r="CG317" s="124">
        <f>CA317+CE317</f>
        <v>0</v>
      </c>
      <c r="CH317" s="97"/>
      <c r="CI317" s="97">
        <v>-3211</v>
      </c>
      <c r="CJ317" s="97"/>
      <c r="CK317" s="97"/>
      <c r="CL317" s="191">
        <f>CF317+CH317+CI317+CJ317+CK317</f>
        <v>16789</v>
      </c>
      <c r="CM317" s="191">
        <f>CG317+CK317</f>
        <v>0</v>
      </c>
      <c r="CN317" s="206"/>
      <c r="CO317" s="206"/>
      <c r="CP317" s="210">
        <f t="shared" si="886"/>
        <v>0</v>
      </c>
      <c r="CQ317" s="210"/>
    </row>
    <row r="318" spans="1:95" ht="33">
      <c r="A318" s="2" t="s">
        <v>853</v>
      </c>
      <c r="B318" s="4" t="s">
        <v>15</v>
      </c>
      <c r="C318" s="4" t="s">
        <v>25</v>
      </c>
      <c r="D318" s="4" t="s">
        <v>852</v>
      </c>
      <c r="E318" s="3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>
        <f>BP319</f>
        <v>0</v>
      </c>
      <c r="BQ318" s="1">
        <f t="shared" si="1005"/>
        <v>0</v>
      </c>
      <c r="BR318" s="1">
        <f t="shared" si="1005"/>
        <v>0</v>
      </c>
      <c r="BS318" s="1">
        <f t="shared" si="1005"/>
        <v>0</v>
      </c>
      <c r="BT318" s="1">
        <f t="shared" si="1006"/>
        <v>0</v>
      </c>
      <c r="BU318" s="1">
        <f t="shared" si="1007"/>
        <v>0</v>
      </c>
      <c r="BV318" s="1"/>
      <c r="BW318" s="1"/>
      <c r="BX318" s="1"/>
      <c r="BY318" s="1"/>
      <c r="BZ318" s="1">
        <f t="shared" si="1008"/>
        <v>0</v>
      </c>
      <c r="CA318" s="1">
        <f t="shared" si="1008"/>
        <v>0</v>
      </c>
      <c r="CB318" s="97"/>
      <c r="CC318" s="97"/>
      <c r="CD318" s="97"/>
      <c r="CE318" s="97"/>
      <c r="CF318" s="124">
        <f t="shared" si="1009"/>
        <v>0</v>
      </c>
      <c r="CG318" s="124">
        <f t="shared" si="1009"/>
        <v>0</v>
      </c>
      <c r="CH318" s="97">
        <f>CH319</f>
        <v>0</v>
      </c>
      <c r="CI318" s="97">
        <f t="shared" ref="CI318:CK319" si="1016">CI319</f>
        <v>3211</v>
      </c>
      <c r="CJ318" s="97">
        <f t="shared" si="1016"/>
        <v>0</v>
      </c>
      <c r="CK318" s="97">
        <f t="shared" si="1016"/>
        <v>0</v>
      </c>
      <c r="CL318" s="191">
        <f t="shared" si="1011"/>
        <v>3211</v>
      </c>
      <c r="CM318" s="191">
        <f t="shared" si="1011"/>
        <v>0</v>
      </c>
      <c r="CN318" s="191">
        <f t="shared" si="1011"/>
        <v>2260</v>
      </c>
      <c r="CO318" s="191">
        <f t="shared" si="1011"/>
        <v>0</v>
      </c>
      <c r="CP318" s="210">
        <f t="shared" si="886"/>
        <v>70.383058237309243</v>
      </c>
      <c r="CQ318" s="210"/>
    </row>
    <row r="319" spans="1:95" ht="33">
      <c r="A319" s="2" t="s">
        <v>35</v>
      </c>
      <c r="B319" s="4" t="s">
        <v>15</v>
      </c>
      <c r="C319" s="4" t="s">
        <v>25</v>
      </c>
      <c r="D319" s="4" t="s">
        <v>852</v>
      </c>
      <c r="E319" s="3">
        <v>200</v>
      </c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>
        <f>BP320</f>
        <v>0</v>
      </c>
      <c r="BQ319" s="1">
        <f t="shared" si="1005"/>
        <v>0</v>
      </c>
      <c r="BR319" s="1">
        <f t="shared" si="1005"/>
        <v>0</v>
      </c>
      <c r="BS319" s="1">
        <f t="shared" si="1005"/>
        <v>0</v>
      </c>
      <c r="BT319" s="1">
        <f t="shared" si="1006"/>
        <v>0</v>
      </c>
      <c r="BU319" s="1">
        <f t="shared" si="1007"/>
        <v>0</v>
      </c>
      <c r="BV319" s="1"/>
      <c r="BW319" s="1"/>
      <c r="BX319" s="1"/>
      <c r="BY319" s="1"/>
      <c r="BZ319" s="1">
        <f t="shared" si="1008"/>
        <v>0</v>
      </c>
      <c r="CA319" s="1">
        <f t="shared" si="1008"/>
        <v>0</v>
      </c>
      <c r="CB319" s="97"/>
      <c r="CC319" s="97"/>
      <c r="CD319" s="97"/>
      <c r="CE319" s="97"/>
      <c r="CF319" s="124">
        <f t="shared" si="1009"/>
        <v>0</v>
      </c>
      <c r="CG319" s="124">
        <f t="shared" si="1009"/>
        <v>0</v>
      </c>
      <c r="CH319" s="97">
        <f>CH320</f>
        <v>0</v>
      </c>
      <c r="CI319" s="97">
        <f t="shared" si="1016"/>
        <v>3211</v>
      </c>
      <c r="CJ319" s="97">
        <f t="shared" si="1016"/>
        <v>0</v>
      </c>
      <c r="CK319" s="97">
        <f t="shared" si="1016"/>
        <v>0</v>
      </c>
      <c r="CL319" s="191">
        <f t="shared" si="1011"/>
        <v>3211</v>
      </c>
      <c r="CM319" s="191">
        <f t="shared" si="1011"/>
        <v>0</v>
      </c>
      <c r="CN319" s="191">
        <f t="shared" si="1011"/>
        <v>2260</v>
      </c>
      <c r="CO319" s="191">
        <f t="shared" si="1011"/>
        <v>0</v>
      </c>
      <c r="CP319" s="210">
        <f t="shared" si="886"/>
        <v>70.383058237309243</v>
      </c>
      <c r="CQ319" s="210"/>
    </row>
    <row r="320" spans="1:95" ht="41.25" customHeight="1">
      <c r="A320" s="54" t="s">
        <v>36</v>
      </c>
      <c r="B320" s="4" t="s">
        <v>15</v>
      </c>
      <c r="C320" s="4" t="s">
        <v>25</v>
      </c>
      <c r="D320" s="4" t="s">
        <v>852</v>
      </c>
      <c r="E320" s="3">
        <v>240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>
        <f>BN320+BP320+BQ320+BR320+BS320</f>
        <v>0</v>
      </c>
      <c r="BU320" s="1">
        <f>BO320+BS320</f>
        <v>0</v>
      </c>
      <c r="BV320" s="1"/>
      <c r="BW320" s="1"/>
      <c r="BX320" s="1"/>
      <c r="BY320" s="1"/>
      <c r="BZ320" s="1">
        <f>BT320+BV320+BW320+BX320+BY320</f>
        <v>0</v>
      </c>
      <c r="CA320" s="1">
        <f>BU320+BY320</f>
        <v>0</v>
      </c>
      <c r="CB320" s="97"/>
      <c r="CC320" s="97"/>
      <c r="CD320" s="97"/>
      <c r="CE320" s="97"/>
      <c r="CF320" s="124">
        <f>BZ320+CB320+CC320+CD320+CE320</f>
        <v>0</v>
      </c>
      <c r="CG320" s="124">
        <f>CA320+CE320</f>
        <v>0</v>
      </c>
      <c r="CH320" s="97"/>
      <c r="CI320" s="97">
        <f>1309+1902</f>
        <v>3211</v>
      </c>
      <c r="CJ320" s="97"/>
      <c r="CK320" s="97"/>
      <c r="CL320" s="191">
        <f>CF320+CH320+CI320+CJ320+CK320</f>
        <v>3211</v>
      </c>
      <c r="CM320" s="191">
        <f>CG320+CK320</f>
        <v>0</v>
      </c>
      <c r="CN320" s="191">
        <v>2260</v>
      </c>
      <c r="CO320" s="206"/>
      <c r="CP320" s="210">
        <f t="shared" si="886"/>
        <v>70.383058237309243</v>
      </c>
      <c r="CQ320" s="210"/>
    </row>
    <row r="321" spans="1:95" ht="19.5" customHeight="1">
      <c r="A321" s="54"/>
      <c r="B321" s="4"/>
      <c r="C321" s="4"/>
      <c r="D321" s="4"/>
      <c r="E321" s="3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97"/>
      <c r="CC321" s="97"/>
      <c r="CD321" s="97"/>
      <c r="CE321" s="97"/>
      <c r="CF321" s="124"/>
      <c r="CG321" s="124"/>
      <c r="CH321" s="97"/>
      <c r="CI321" s="97"/>
      <c r="CJ321" s="97"/>
      <c r="CK321" s="97"/>
      <c r="CL321" s="191"/>
      <c r="CM321" s="191"/>
      <c r="CN321" s="206"/>
      <c r="CO321" s="206"/>
      <c r="CP321" s="210"/>
      <c r="CQ321" s="210"/>
    </row>
    <row r="322" spans="1:95" s="46" customFormat="1" ht="60.75">
      <c r="A322" s="43" t="s">
        <v>162</v>
      </c>
      <c r="B322" s="44" t="s">
        <v>163</v>
      </c>
      <c r="C322" s="44"/>
      <c r="D322" s="45"/>
      <c r="E322" s="44"/>
      <c r="F322" s="10">
        <f t="shared" ref="F322:AK322" si="1017">F324+F357</f>
        <v>146580</v>
      </c>
      <c r="G322" s="10">
        <f t="shared" si="1017"/>
        <v>0</v>
      </c>
      <c r="H322" s="10">
        <f t="shared" si="1017"/>
        <v>0</v>
      </c>
      <c r="I322" s="10">
        <f t="shared" si="1017"/>
        <v>0</v>
      </c>
      <c r="J322" s="10">
        <f t="shared" si="1017"/>
        <v>0</v>
      </c>
      <c r="K322" s="10">
        <f t="shared" si="1017"/>
        <v>0</v>
      </c>
      <c r="L322" s="10">
        <f t="shared" si="1017"/>
        <v>146580</v>
      </c>
      <c r="M322" s="10">
        <f t="shared" si="1017"/>
        <v>0</v>
      </c>
      <c r="N322" s="10">
        <f t="shared" si="1017"/>
        <v>0</v>
      </c>
      <c r="O322" s="10">
        <f t="shared" si="1017"/>
        <v>0</v>
      </c>
      <c r="P322" s="10">
        <f t="shared" si="1017"/>
        <v>0</v>
      </c>
      <c r="Q322" s="10">
        <f t="shared" si="1017"/>
        <v>0</v>
      </c>
      <c r="R322" s="10">
        <f t="shared" si="1017"/>
        <v>146580</v>
      </c>
      <c r="S322" s="10">
        <f t="shared" si="1017"/>
        <v>0</v>
      </c>
      <c r="T322" s="10">
        <f t="shared" si="1017"/>
        <v>0</v>
      </c>
      <c r="U322" s="10">
        <f t="shared" si="1017"/>
        <v>0</v>
      </c>
      <c r="V322" s="10">
        <f t="shared" si="1017"/>
        <v>0</v>
      </c>
      <c r="W322" s="10">
        <f t="shared" si="1017"/>
        <v>0</v>
      </c>
      <c r="X322" s="10">
        <f t="shared" si="1017"/>
        <v>146580</v>
      </c>
      <c r="Y322" s="10">
        <f t="shared" si="1017"/>
        <v>0</v>
      </c>
      <c r="Z322" s="10">
        <f t="shared" si="1017"/>
        <v>1</v>
      </c>
      <c r="AA322" s="10">
        <f t="shared" si="1017"/>
        <v>2999</v>
      </c>
      <c r="AB322" s="10">
        <f t="shared" si="1017"/>
        <v>0</v>
      </c>
      <c r="AC322" s="10">
        <f t="shared" si="1017"/>
        <v>0</v>
      </c>
      <c r="AD322" s="10">
        <f t="shared" si="1017"/>
        <v>149580</v>
      </c>
      <c r="AE322" s="10">
        <f t="shared" si="1017"/>
        <v>0</v>
      </c>
      <c r="AF322" s="10">
        <f t="shared" si="1017"/>
        <v>0</v>
      </c>
      <c r="AG322" s="10">
        <f t="shared" si="1017"/>
        <v>0</v>
      </c>
      <c r="AH322" s="10">
        <f t="shared" si="1017"/>
        <v>0</v>
      </c>
      <c r="AI322" s="10">
        <f t="shared" si="1017"/>
        <v>0</v>
      </c>
      <c r="AJ322" s="10">
        <f t="shared" si="1017"/>
        <v>149580</v>
      </c>
      <c r="AK322" s="10">
        <f t="shared" si="1017"/>
        <v>0</v>
      </c>
      <c r="AL322" s="10">
        <f t="shared" ref="AL322:BQ322" si="1018">AL324+AL357</f>
        <v>0</v>
      </c>
      <c r="AM322" s="10">
        <f t="shared" si="1018"/>
        <v>0</v>
      </c>
      <c r="AN322" s="10">
        <f t="shared" si="1018"/>
        <v>0</v>
      </c>
      <c r="AO322" s="10">
        <f t="shared" si="1018"/>
        <v>0</v>
      </c>
      <c r="AP322" s="10">
        <f t="shared" si="1018"/>
        <v>149580</v>
      </c>
      <c r="AQ322" s="10">
        <f t="shared" si="1018"/>
        <v>0</v>
      </c>
      <c r="AR322" s="10">
        <f t="shared" si="1018"/>
        <v>216</v>
      </c>
      <c r="AS322" s="10">
        <f t="shared" si="1018"/>
        <v>0</v>
      </c>
      <c r="AT322" s="10">
        <f t="shared" si="1018"/>
        <v>0</v>
      </c>
      <c r="AU322" s="10">
        <f t="shared" si="1018"/>
        <v>0</v>
      </c>
      <c r="AV322" s="10">
        <f t="shared" si="1018"/>
        <v>149796</v>
      </c>
      <c r="AW322" s="10">
        <f t="shared" si="1018"/>
        <v>0</v>
      </c>
      <c r="AX322" s="10">
        <f t="shared" si="1018"/>
        <v>0</v>
      </c>
      <c r="AY322" s="10">
        <f t="shared" si="1018"/>
        <v>0</v>
      </c>
      <c r="AZ322" s="10">
        <f t="shared" si="1018"/>
        <v>0</v>
      </c>
      <c r="BA322" s="10">
        <f t="shared" si="1018"/>
        <v>1009</v>
      </c>
      <c r="BB322" s="10">
        <f t="shared" si="1018"/>
        <v>150805</v>
      </c>
      <c r="BC322" s="10">
        <f t="shared" si="1018"/>
        <v>1009</v>
      </c>
      <c r="BD322" s="10">
        <f t="shared" si="1018"/>
        <v>0</v>
      </c>
      <c r="BE322" s="10">
        <f t="shared" si="1018"/>
        <v>0</v>
      </c>
      <c r="BF322" s="10">
        <f t="shared" si="1018"/>
        <v>0</v>
      </c>
      <c r="BG322" s="10">
        <f t="shared" si="1018"/>
        <v>0</v>
      </c>
      <c r="BH322" s="10">
        <f t="shared" si="1018"/>
        <v>150805</v>
      </c>
      <c r="BI322" s="10">
        <f t="shared" si="1018"/>
        <v>1009</v>
      </c>
      <c r="BJ322" s="10">
        <f t="shared" si="1018"/>
        <v>2986</v>
      </c>
      <c r="BK322" s="10">
        <f t="shared" si="1018"/>
        <v>0</v>
      </c>
      <c r="BL322" s="10">
        <f t="shared" si="1018"/>
        <v>-374</v>
      </c>
      <c r="BM322" s="10">
        <f t="shared" si="1018"/>
        <v>0</v>
      </c>
      <c r="BN322" s="10">
        <f t="shared" si="1018"/>
        <v>153417</v>
      </c>
      <c r="BO322" s="10">
        <f t="shared" si="1018"/>
        <v>1009</v>
      </c>
      <c r="BP322" s="10">
        <f t="shared" si="1018"/>
        <v>0</v>
      </c>
      <c r="BQ322" s="10">
        <f t="shared" si="1018"/>
        <v>0</v>
      </c>
      <c r="BR322" s="10">
        <f t="shared" ref="BR322:CM322" si="1019">BR324+BR357</f>
        <v>0</v>
      </c>
      <c r="BS322" s="10">
        <f t="shared" si="1019"/>
        <v>0</v>
      </c>
      <c r="BT322" s="10">
        <f t="shared" si="1019"/>
        <v>153417</v>
      </c>
      <c r="BU322" s="10">
        <f t="shared" si="1019"/>
        <v>1009</v>
      </c>
      <c r="BV322" s="10">
        <f t="shared" si="1019"/>
        <v>0</v>
      </c>
      <c r="BW322" s="10">
        <f t="shared" si="1019"/>
        <v>0</v>
      </c>
      <c r="BX322" s="10">
        <f t="shared" si="1019"/>
        <v>0</v>
      </c>
      <c r="BY322" s="10">
        <f t="shared" si="1019"/>
        <v>0</v>
      </c>
      <c r="BZ322" s="10">
        <f t="shared" si="1019"/>
        <v>153417</v>
      </c>
      <c r="CA322" s="10">
        <f t="shared" si="1019"/>
        <v>1009</v>
      </c>
      <c r="CB322" s="94">
        <f t="shared" si="1019"/>
        <v>0</v>
      </c>
      <c r="CC322" s="94">
        <f t="shared" si="1019"/>
        <v>0</v>
      </c>
      <c r="CD322" s="94">
        <f t="shared" si="1019"/>
        <v>0</v>
      </c>
      <c r="CE322" s="94">
        <f t="shared" si="1019"/>
        <v>0</v>
      </c>
      <c r="CF322" s="121">
        <f t="shared" si="1019"/>
        <v>152492</v>
      </c>
      <c r="CG322" s="121">
        <f t="shared" si="1019"/>
        <v>1009</v>
      </c>
      <c r="CH322" s="94">
        <f t="shared" si="1019"/>
        <v>0</v>
      </c>
      <c r="CI322" s="94">
        <f t="shared" si="1019"/>
        <v>0</v>
      </c>
      <c r="CJ322" s="94">
        <f t="shared" si="1019"/>
        <v>-215</v>
      </c>
      <c r="CK322" s="94">
        <f t="shared" si="1019"/>
        <v>0</v>
      </c>
      <c r="CL322" s="207">
        <f t="shared" si="1019"/>
        <v>152277</v>
      </c>
      <c r="CM322" s="207">
        <f t="shared" si="1019"/>
        <v>1009</v>
      </c>
      <c r="CN322" s="207">
        <f t="shared" ref="CN322:CO322" si="1020">CN324+CN357</f>
        <v>150785</v>
      </c>
      <c r="CO322" s="207">
        <f t="shared" si="1020"/>
        <v>1009</v>
      </c>
      <c r="CP322" s="208">
        <f t="shared" si="886"/>
        <v>99.020206597188022</v>
      </c>
      <c r="CQ322" s="208">
        <f t="shared" si="887"/>
        <v>100</v>
      </c>
    </row>
    <row r="323" spans="1:95" s="46" customFormat="1" ht="20.25">
      <c r="A323" s="43"/>
      <c r="B323" s="44"/>
      <c r="C323" s="44"/>
      <c r="D323" s="45"/>
      <c r="E323" s="44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>
        <v>0</v>
      </c>
      <c r="S323" s="15"/>
      <c r="T323" s="15"/>
      <c r="U323" s="15"/>
      <c r="V323" s="15"/>
      <c r="W323" s="15"/>
      <c r="X323" s="15">
        <v>0</v>
      </c>
      <c r="Y323" s="15"/>
      <c r="Z323" s="15"/>
      <c r="AA323" s="15"/>
      <c r="AB323" s="15"/>
      <c r="AC323" s="15"/>
      <c r="AD323" s="15">
        <v>0</v>
      </c>
      <c r="AE323" s="15"/>
      <c r="AF323" s="15"/>
      <c r="AG323" s="15"/>
      <c r="AH323" s="15"/>
      <c r="AI323" s="15"/>
      <c r="AJ323" s="15">
        <v>0</v>
      </c>
      <c r="AK323" s="15"/>
      <c r="AL323" s="15"/>
      <c r="AM323" s="15"/>
      <c r="AN323" s="15"/>
      <c r="AO323" s="15"/>
      <c r="AP323" s="15">
        <v>0</v>
      </c>
      <c r="AQ323" s="15"/>
      <c r="AR323" s="15"/>
      <c r="AS323" s="15"/>
      <c r="AT323" s="15"/>
      <c r="AU323" s="15"/>
      <c r="AV323" s="15">
        <v>0</v>
      </c>
      <c r="AW323" s="15"/>
      <c r="AX323" s="15"/>
      <c r="AY323" s="15"/>
      <c r="AZ323" s="15"/>
      <c r="BA323" s="15"/>
      <c r="BB323" s="15">
        <v>0</v>
      </c>
      <c r="BC323" s="15"/>
      <c r="BD323" s="15"/>
      <c r="BE323" s="15"/>
      <c r="BF323" s="15"/>
      <c r="BG323" s="15"/>
      <c r="BH323" s="15">
        <v>0</v>
      </c>
      <c r="BI323" s="15"/>
      <c r="BJ323" s="15"/>
      <c r="BK323" s="15"/>
      <c r="BL323" s="15"/>
      <c r="BM323" s="15"/>
      <c r="BN323" s="15">
        <v>0</v>
      </c>
      <c r="BO323" s="15"/>
      <c r="BP323" s="15"/>
      <c r="BQ323" s="15"/>
      <c r="BR323" s="15"/>
      <c r="BS323" s="15"/>
      <c r="BT323" s="15">
        <v>0</v>
      </c>
      <c r="BU323" s="15"/>
      <c r="BV323" s="15"/>
      <c r="BW323" s="15"/>
      <c r="BX323" s="15"/>
      <c r="BY323" s="15"/>
      <c r="BZ323" s="15">
        <v>0</v>
      </c>
      <c r="CA323" s="15"/>
      <c r="CB323" s="102"/>
      <c r="CC323" s="102"/>
      <c r="CD323" s="102"/>
      <c r="CE323" s="102"/>
      <c r="CF323" s="129">
        <v>0</v>
      </c>
      <c r="CG323" s="129"/>
      <c r="CH323" s="102"/>
      <c r="CI323" s="102"/>
      <c r="CJ323" s="102"/>
      <c r="CK323" s="102"/>
      <c r="CL323" s="218">
        <v>0</v>
      </c>
      <c r="CM323" s="218"/>
      <c r="CN323" s="218"/>
      <c r="CO323" s="218"/>
      <c r="CP323" s="210"/>
      <c r="CQ323" s="210"/>
    </row>
    <row r="324" spans="1:95" ht="75">
      <c r="A324" s="65" t="s">
        <v>164</v>
      </c>
      <c r="B324" s="49" t="s">
        <v>25</v>
      </c>
      <c r="C324" s="49" t="s">
        <v>165</v>
      </c>
      <c r="D324" s="32"/>
      <c r="E324" s="27"/>
      <c r="F324" s="6">
        <f t="shared" ref="F324:AK324" si="1021">F330+F339+F344+F325</f>
        <v>90414</v>
      </c>
      <c r="G324" s="6">
        <f t="shared" si="1021"/>
        <v>0</v>
      </c>
      <c r="H324" s="6">
        <f t="shared" si="1021"/>
        <v>0</v>
      </c>
      <c r="I324" s="6">
        <f t="shared" si="1021"/>
        <v>0</v>
      </c>
      <c r="J324" s="6">
        <f t="shared" si="1021"/>
        <v>0</v>
      </c>
      <c r="K324" s="6">
        <f t="shared" si="1021"/>
        <v>0</v>
      </c>
      <c r="L324" s="6">
        <f t="shared" si="1021"/>
        <v>90414</v>
      </c>
      <c r="M324" s="6">
        <f t="shared" si="1021"/>
        <v>0</v>
      </c>
      <c r="N324" s="6">
        <f t="shared" si="1021"/>
        <v>0</v>
      </c>
      <c r="O324" s="6">
        <f t="shared" si="1021"/>
        <v>0</v>
      </c>
      <c r="P324" s="6">
        <f t="shared" si="1021"/>
        <v>0</v>
      </c>
      <c r="Q324" s="6">
        <f t="shared" si="1021"/>
        <v>0</v>
      </c>
      <c r="R324" s="6">
        <f t="shared" si="1021"/>
        <v>90414</v>
      </c>
      <c r="S324" s="6">
        <f t="shared" si="1021"/>
        <v>0</v>
      </c>
      <c r="T324" s="6">
        <f t="shared" si="1021"/>
        <v>0</v>
      </c>
      <c r="U324" s="6">
        <f t="shared" si="1021"/>
        <v>0</v>
      </c>
      <c r="V324" s="6">
        <f t="shared" si="1021"/>
        <v>0</v>
      </c>
      <c r="W324" s="6">
        <f t="shared" si="1021"/>
        <v>0</v>
      </c>
      <c r="X324" s="6">
        <f t="shared" si="1021"/>
        <v>90414</v>
      </c>
      <c r="Y324" s="6">
        <f t="shared" si="1021"/>
        <v>0</v>
      </c>
      <c r="Z324" s="6">
        <f t="shared" si="1021"/>
        <v>0</v>
      </c>
      <c r="AA324" s="6">
        <f t="shared" si="1021"/>
        <v>3000</v>
      </c>
      <c r="AB324" s="6">
        <f t="shared" si="1021"/>
        <v>0</v>
      </c>
      <c r="AC324" s="6">
        <f t="shared" si="1021"/>
        <v>0</v>
      </c>
      <c r="AD324" s="6">
        <f t="shared" si="1021"/>
        <v>93414</v>
      </c>
      <c r="AE324" s="6">
        <f t="shared" si="1021"/>
        <v>0</v>
      </c>
      <c r="AF324" s="6">
        <f t="shared" si="1021"/>
        <v>0</v>
      </c>
      <c r="AG324" s="6">
        <f t="shared" si="1021"/>
        <v>0</v>
      </c>
      <c r="AH324" s="6">
        <f t="shared" si="1021"/>
        <v>0</v>
      </c>
      <c r="AI324" s="6">
        <f t="shared" si="1021"/>
        <v>0</v>
      </c>
      <c r="AJ324" s="6">
        <f t="shared" si="1021"/>
        <v>93414</v>
      </c>
      <c r="AK324" s="6">
        <f t="shared" si="1021"/>
        <v>0</v>
      </c>
      <c r="AL324" s="6">
        <f t="shared" ref="AL324:BQ324" si="1022">AL330+AL339+AL344+AL325</f>
        <v>0</v>
      </c>
      <c r="AM324" s="6">
        <f t="shared" si="1022"/>
        <v>0</v>
      </c>
      <c r="AN324" s="6">
        <f t="shared" si="1022"/>
        <v>0</v>
      </c>
      <c r="AO324" s="6">
        <f t="shared" si="1022"/>
        <v>0</v>
      </c>
      <c r="AP324" s="6">
        <f t="shared" si="1022"/>
        <v>93414</v>
      </c>
      <c r="AQ324" s="6">
        <f t="shared" si="1022"/>
        <v>0</v>
      </c>
      <c r="AR324" s="6">
        <f t="shared" si="1022"/>
        <v>216</v>
      </c>
      <c r="AS324" s="6">
        <f t="shared" si="1022"/>
        <v>0</v>
      </c>
      <c r="AT324" s="6">
        <f t="shared" si="1022"/>
        <v>0</v>
      </c>
      <c r="AU324" s="6">
        <f t="shared" si="1022"/>
        <v>0</v>
      </c>
      <c r="AV324" s="6">
        <f t="shared" si="1022"/>
        <v>93630</v>
      </c>
      <c r="AW324" s="6">
        <f t="shared" si="1022"/>
        <v>0</v>
      </c>
      <c r="AX324" s="6">
        <f t="shared" si="1022"/>
        <v>0</v>
      </c>
      <c r="AY324" s="6">
        <f t="shared" si="1022"/>
        <v>0</v>
      </c>
      <c r="AZ324" s="6">
        <f t="shared" si="1022"/>
        <v>0</v>
      </c>
      <c r="BA324" s="6">
        <f t="shared" si="1022"/>
        <v>0</v>
      </c>
      <c r="BB324" s="6">
        <f t="shared" si="1022"/>
        <v>93630</v>
      </c>
      <c r="BC324" s="6">
        <f t="shared" si="1022"/>
        <v>0</v>
      </c>
      <c r="BD324" s="6">
        <f t="shared" si="1022"/>
        <v>0</v>
      </c>
      <c r="BE324" s="6">
        <f t="shared" si="1022"/>
        <v>0</v>
      </c>
      <c r="BF324" s="6">
        <f t="shared" si="1022"/>
        <v>0</v>
      </c>
      <c r="BG324" s="6">
        <f t="shared" si="1022"/>
        <v>0</v>
      </c>
      <c r="BH324" s="6">
        <f t="shared" si="1022"/>
        <v>93630</v>
      </c>
      <c r="BI324" s="6">
        <f t="shared" si="1022"/>
        <v>0</v>
      </c>
      <c r="BJ324" s="6">
        <f t="shared" si="1022"/>
        <v>702</v>
      </c>
      <c r="BK324" s="6">
        <f t="shared" si="1022"/>
        <v>0</v>
      </c>
      <c r="BL324" s="6">
        <f t="shared" si="1022"/>
        <v>-308</v>
      </c>
      <c r="BM324" s="6">
        <f t="shared" si="1022"/>
        <v>0</v>
      </c>
      <c r="BN324" s="6">
        <f t="shared" si="1022"/>
        <v>94024</v>
      </c>
      <c r="BO324" s="6">
        <f t="shared" si="1022"/>
        <v>0</v>
      </c>
      <c r="BP324" s="6">
        <f t="shared" si="1022"/>
        <v>0</v>
      </c>
      <c r="BQ324" s="6">
        <f t="shared" si="1022"/>
        <v>0</v>
      </c>
      <c r="BR324" s="6">
        <f t="shared" ref="BR324:BV324" si="1023">BR330+BR339+BR344+BR325</f>
        <v>0</v>
      </c>
      <c r="BS324" s="6">
        <f t="shared" si="1023"/>
        <v>0</v>
      </c>
      <c r="BT324" s="6">
        <f t="shared" si="1023"/>
        <v>94024</v>
      </c>
      <c r="BU324" s="6">
        <f t="shared" si="1023"/>
        <v>0</v>
      </c>
      <c r="BV324" s="6">
        <f t="shared" si="1023"/>
        <v>0</v>
      </c>
      <c r="BW324" s="10">
        <f>BW326</f>
        <v>0</v>
      </c>
      <c r="BX324" s="10">
        <f>BX326</f>
        <v>0</v>
      </c>
      <c r="BY324" s="6">
        <f>BY330+BY339+BY344+BY325</f>
        <v>0</v>
      </c>
      <c r="BZ324" s="6">
        <f>BZ330+BZ339+BZ344+BZ325</f>
        <v>94024</v>
      </c>
      <c r="CA324" s="6">
        <f>CA330+CA339+CA344+CA325</f>
        <v>0</v>
      </c>
      <c r="CB324" s="96">
        <f>CB330+CB339+CB344+CB325</f>
        <v>0</v>
      </c>
      <c r="CC324" s="94">
        <f>CC326</f>
        <v>0</v>
      </c>
      <c r="CD324" s="94">
        <f>CD326</f>
        <v>0</v>
      </c>
      <c r="CE324" s="96">
        <f>CE330+CE339+CE344+CE325</f>
        <v>0</v>
      </c>
      <c r="CF324" s="123">
        <f>CF330+CF339+CF344+CF325</f>
        <v>93099</v>
      </c>
      <c r="CG324" s="123">
        <f>CG330+CG339+CG344+CG325</f>
        <v>0</v>
      </c>
      <c r="CH324" s="123">
        <f t="shared" ref="CH324:CK324" si="1024">CH330+CH339+CH344+CH325</f>
        <v>0</v>
      </c>
      <c r="CI324" s="123">
        <f t="shared" si="1024"/>
        <v>0</v>
      </c>
      <c r="CJ324" s="123">
        <f t="shared" si="1024"/>
        <v>-205</v>
      </c>
      <c r="CK324" s="123">
        <f t="shared" si="1024"/>
        <v>0</v>
      </c>
      <c r="CL324" s="211">
        <f>CL330+CL339+CL344+CL325</f>
        <v>92894</v>
      </c>
      <c r="CM324" s="211">
        <f>CM330+CM339+CM344+CM325</f>
        <v>0</v>
      </c>
      <c r="CN324" s="211">
        <f t="shared" ref="CN324:CO324" si="1025">CN330+CN339+CN344+CN325</f>
        <v>92235</v>
      </c>
      <c r="CO324" s="211">
        <f t="shared" si="1025"/>
        <v>0</v>
      </c>
      <c r="CP324" s="212">
        <f t="shared" si="886"/>
        <v>99.290589273795931</v>
      </c>
      <c r="CQ324" s="212"/>
    </row>
    <row r="325" spans="1:95" ht="44.25" hidden="1" customHeight="1">
      <c r="A325" s="140" t="s">
        <v>140</v>
      </c>
      <c r="B325" s="114" t="s">
        <v>25</v>
      </c>
      <c r="C325" s="114" t="s">
        <v>165</v>
      </c>
      <c r="D325" s="114" t="s">
        <v>141</v>
      </c>
      <c r="E325" s="114"/>
      <c r="F325" s="116">
        <f t="shared" ref="F325:U328" si="1026">F326</f>
        <v>0</v>
      </c>
      <c r="G325" s="116">
        <f t="shared" si="1026"/>
        <v>0</v>
      </c>
      <c r="H325" s="116">
        <f t="shared" si="1026"/>
        <v>0</v>
      </c>
      <c r="I325" s="116">
        <f t="shared" si="1026"/>
        <v>0</v>
      </c>
      <c r="J325" s="116">
        <f t="shared" si="1026"/>
        <v>0</v>
      </c>
      <c r="K325" s="116">
        <f t="shared" si="1026"/>
        <v>0</v>
      </c>
      <c r="L325" s="116">
        <f t="shared" si="1026"/>
        <v>0</v>
      </c>
      <c r="M325" s="116">
        <f t="shared" si="1026"/>
        <v>0</v>
      </c>
      <c r="N325" s="116">
        <f t="shared" si="1026"/>
        <v>0</v>
      </c>
      <c r="O325" s="116">
        <f t="shared" si="1026"/>
        <v>0</v>
      </c>
      <c r="P325" s="116">
        <f t="shared" si="1026"/>
        <v>0</v>
      </c>
      <c r="Q325" s="116">
        <f t="shared" si="1026"/>
        <v>0</v>
      </c>
      <c r="R325" s="116">
        <f t="shared" si="1026"/>
        <v>0</v>
      </c>
      <c r="S325" s="116">
        <f t="shared" si="1026"/>
        <v>0</v>
      </c>
      <c r="T325" s="116">
        <f t="shared" si="1026"/>
        <v>0</v>
      </c>
      <c r="U325" s="116">
        <f t="shared" si="1026"/>
        <v>0</v>
      </c>
      <c r="V325" s="116">
        <f t="shared" ref="T325:AI328" si="1027">V326</f>
        <v>0</v>
      </c>
      <c r="W325" s="116">
        <f t="shared" si="1027"/>
        <v>0</v>
      </c>
      <c r="X325" s="116">
        <f t="shared" si="1027"/>
        <v>0</v>
      </c>
      <c r="Y325" s="116">
        <f t="shared" si="1027"/>
        <v>0</v>
      </c>
      <c r="Z325" s="116">
        <f t="shared" si="1027"/>
        <v>0</v>
      </c>
      <c r="AA325" s="116">
        <f t="shared" si="1027"/>
        <v>0</v>
      </c>
      <c r="AB325" s="116">
        <f t="shared" si="1027"/>
        <v>0</v>
      </c>
      <c r="AC325" s="116">
        <f t="shared" si="1027"/>
        <v>0</v>
      </c>
      <c r="AD325" s="116">
        <f t="shared" si="1027"/>
        <v>0</v>
      </c>
      <c r="AE325" s="116">
        <f t="shared" si="1027"/>
        <v>0</v>
      </c>
      <c r="AF325" s="116">
        <f t="shared" si="1027"/>
        <v>0</v>
      </c>
      <c r="AG325" s="116">
        <f t="shared" si="1027"/>
        <v>0</v>
      </c>
      <c r="AH325" s="116">
        <f t="shared" si="1027"/>
        <v>0</v>
      </c>
      <c r="AI325" s="116">
        <f t="shared" si="1027"/>
        <v>0</v>
      </c>
      <c r="AJ325" s="116">
        <f t="shared" ref="AF325:BD328" si="1028">AJ326</f>
        <v>0</v>
      </c>
      <c r="AK325" s="116">
        <f t="shared" si="1028"/>
        <v>0</v>
      </c>
      <c r="AL325" s="116">
        <f t="shared" si="1028"/>
        <v>0</v>
      </c>
      <c r="AM325" s="116">
        <f t="shared" si="1028"/>
        <v>0</v>
      </c>
      <c r="AN325" s="116">
        <f t="shared" si="1028"/>
        <v>0</v>
      </c>
      <c r="AO325" s="116">
        <f t="shared" si="1028"/>
        <v>0</v>
      </c>
      <c r="AP325" s="116">
        <f t="shared" si="1028"/>
        <v>0</v>
      </c>
      <c r="AQ325" s="116">
        <f t="shared" si="1028"/>
        <v>0</v>
      </c>
      <c r="AR325" s="116">
        <f t="shared" si="1028"/>
        <v>0</v>
      </c>
      <c r="AS325" s="116">
        <f t="shared" si="1028"/>
        <v>0</v>
      </c>
      <c r="AT325" s="116">
        <f t="shared" si="1028"/>
        <v>0</v>
      </c>
      <c r="AU325" s="116">
        <f t="shared" si="1028"/>
        <v>0</v>
      </c>
      <c r="AV325" s="116">
        <f t="shared" si="1028"/>
        <v>0</v>
      </c>
      <c r="AW325" s="116">
        <f t="shared" si="1028"/>
        <v>0</v>
      </c>
      <c r="AX325" s="116">
        <f t="shared" si="1028"/>
        <v>0</v>
      </c>
      <c r="AY325" s="116">
        <f t="shared" si="1028"/>
        <v>0</v>
      </c>
      <c r="AZ325" s="116">
        <f t="shared" si="1028"/>
        <v>0</v>
      </c>
      <c r="BA325" s="116">
        <f t="shared" si="1028"/>
        <v>0</v>
      </c>
      <c r="BB325" s="116">
        <f t="shared" si="1028"/>
        <v>0</v>
      </c>
      <c r="BC325" s="116">
        <f t="shared" ref="BB325:BC328" si="1029">BC326</f>
        <v>0</v>
      </c>
      <c r="BD325" s="116">
        <f t="shared" si="1028"/>
        <v>0</v>
      </c>
      <c r="BE325" s="116">
        <f t="shared" ref="BD325:BS328" si="1030">BE326</f>
        <v>0</v>
      </c>
      <c r="BF325" s="116">
        <f t="shared" si="1030"/>
        <v>0</v>
      </c>
      <c r="BG325" s="116">
        <f t="shared" si="1030"/>
        <v>0</v>
      </c>
      <c r="BH325" s="116">
        <f t="shared" si="1030"/>
        <v>0</v>
      </c>
      <c r="BI325" s="116">
        <f t="shared" si="1030"/>
        <v>0</v>
      </c>
      <c r="BJ325" s="116">
        <f t="shared" si="1030"/>
        <v>0</v>
      </c>
      <c r="BK325" s="116">
        <f t="shared" si="1030"/>
        <v>0</v>
      </c>
      <c r="BL325" s="116">
        <f t="shared" si="1030"/>
        <v>0</v>
      </c>
      <c r="BM325" s="116">
        <f t="shared" si="1030"/>
        <v>0</v>
      </c>
      <c r="BN325" s="116">
        <f t="shared" si="1030"/>
        <v>0</v>
      </c>
      <c r="BO325" s="116">
        <f t="shared" si="1030"/>
        <v>0</v>
      </c>
      <c r="BP325" s="116">
        <f t="shared" si="1030"/>
        <v>0</v>
      </c>
      <c r="BQ325" s="116">
        <f t="shared" si="1030"/>
        <v>0</v>
      </c>
      <c r="BR325" s="116">
        <f t="shared" si="1030"/>
        <v>0</v>
      </c>
      <c r="BS325" s="116">
        <f t="shared" si="1030"/>
        <v>0</v>
      </c>
      <c r="BT325" s="116">
        <f t="shared" ref="BP325:CE330" si="1031">BT326</f>
        <v>0</v>
      </c>
      <c r="BU325" s="116">
        <f t="shared" si="1031"/>
        <v>0</v>
      </c>
      <c r="BV325" s="116">
        <f t="shared" si="1031"/>
        <v>0</v>
      </c>
      <c r="BW325" s="116"/>
      <c r="BX325" s="116"/>
      <c r="BY325" s="116">
        <f t="shared" si="1031"/>
        <v>0</v>
      </c>
      <c r="BZ325" s="116">
        <f t="shared" si="1031"/>
        <v>0</v>
      </c>
      <c r="CA325" s="116">
        <f t="shared" si="1031"/>
        <v>0</v>
      </c>
      <c r="CB325" s="116">
        <f t="shared" si="1031"/>
        <v>0</v>
      </c>
      <c r="CC325" s="116"/>
      <c r="CD325" s="116"/>
      <c r="CE325" s="116">
        <f t="shared" si="1031"/>
        <v>0</v>
      </c>
      <c r="CF325" s="116">
        <f t="shared" ref="CB325:CO331" si="1032">CF326</f>
        <v>0</v>
      </c>
      <c r="CG325" s="116">
        <f t="shared" si="1032"/>
        <v>0</v>
      </c>
      <c r="CH325" s="116">
        <f t="shared" si="1032"/>
        <v>0</v>
      </c>
      <c r="CI325" s="116"/>
      <c r="CJ325" s="116"/>
      <c r="CK325" s="116">
        <f t="shared" si="1032"/>
        <v>0</v>
      </c>
      <c r="CL325" s="191">
        <f t="shared" si="1032"/>
        <v>0</v>
      </c>
      <c r="CM325" s="191">
        <f t="shared" si="1032"/>
        <v>0</v>
      </c>
      <c r="CN325" s="191">
        <f t="shared" si="1032"/>
        <v>0</v>
      </c>
      <c r="CO325" s="191">
        <f t="shared" si="1032"/>
        <v>0</v>
      </c>
      <c r="CP325" s="210" t="e">
        <f t="shared" si="886"/>
        <v>#DIV/0!</v>
      </c>
      <c r="CQ325" s="210"/>
    </row>
    <row r="326" spans="1:95" ht="44.25" hidden="1" customHeight="1">
      <c r="A326" s="113" t="s">
        <v>166</v>
      </c>
      <c r="B326" s="114" t="s">
        <v>25</v>
      </c>
      <c r="C326" s="114" t="s">
        <v>165</v>
      </c>
      <c r="D326" s="114" t="s">
        <v>167</v>
      </c>
      <c r="E326" s="114"/>
      <c r="F326" s="141">
        <f t="shared" si="1026"/>
        <v>0</v>
      </c>
      <c r="G326" s="141">
        <f t="shared" si="1026"/>
        <v>0</v>
      </c>
      <c r="H326" s="141">
        <f t="shared" si="1026"/>
        <v>0</v>
      </c>
      <c r="I326" s="141">
        <f t="shared" si="1026"/>
        <v>0</v>
      </c>
      <c r="J326" s="141">
        <f t="shared" si="1026"/>
        <v>0</v>
      </c>
      <c r="K326" s="141">
        <f t="shared" si="1026"/>
        <v>0</v>
      </c>
      <c r="L326" s="141">
        <f t="shared" si="1026"/>
        <v>0</v>
      </c>
      <c r="M326" s="141">
        <f t="shared" si="1026"/>
        <v>0</v>
      </c>
      <c r="N326" s="141">
        <f t="shared" si="1026"/>
        <v>0</v>
      </c>
      <c r="O326" s="141">
        <f t="shared" si="1026"/>
        <v>0</v>
      </c>
      <c r="P326" s="141">
        <f t="shared" si="1026"/>
        <v>0</v>
      </c>
      <c r="Q326" s="141">
        <f t="shared" si="1026"/>
        <v>0</v>
      </c>
      <c r="R326" s="141">
        <f t="shared" si="1026"/>
        <v>0</v>
      </c>
      <c r="S326" s="141">
        <f t="shared" si="1026"/>
        <v>0</v>
      </c>
      <c r="T326" s="141">
        <f t="shared" si="1027"/>
        <v>0</v>
      </c>
      <c r="U326" s="141">
        <f t="shared" si="1027"/>
        <v>0</v>
      </c>
      <c r="V326" s="141">
        <f t="shared" si="1027"/>
        <v>0</v>
      </c>
      <c r="W326" s="141">
        <f t="shared" si="1027"/>
        <v>0</v>
      </c>
      <c r="X326" s="141">
        <f t="shared" si="1027"/>
        <v>0</v>
      </c>
      <c r="Y326" s="141">
        <f t="shared" si="1027"/>
        <v>0</v>
      </c>
      <c r="Z326" s="141">
        <f t="shared" si="1027"/>
        <v>0</v>
      </c>
      <c r="AA326" s="141">
        <f t="shared" si="1027"/>
        <v>0</v>
      </c>
      <c r="AB326" s="141">
        <f t="shared" si="1027"/>
        <v>0</v>
      </c>
      <c r="AC326" s="141">
        <f t="shared" si="1027"/>
        <v>0</v>
      </c>
      <c r="AD326" s="141">
        <f t="shared" si="1027"/>
        <v>0</v>
      </c>
      <c r="AE326" s="141">
        <f t="shared" si="1027"/>
        <v>0</v>
      </c>
      <c r="AF326" s="141">
        <f t="shared" si="1028"/>
        <v>0</v>
      </c>
      <c r="AG326" s="141">
        <f t="shared" si="1028"/>
        <v>0</v>
      </c>
      <c r="AH326" s="141">
        <f t="shared" si="1028"/>
        <v>0</v>
      </c>
      <c r="AI326" s="141">
        <f t="shared" si="1028"/>
        <v>0</v>
      </c>
      <c r="AJ326" s="141">
        <f t="shared" si="1028"/>
        <v>0</v>
      </c>
      <c r="AK326" s="141">
        <f t="shared" si="1028"/>
        <v>0</v>
      </c>
      <c r="AL326" s="141">
        <f t="shared" si="1028"/>
        <v>0</v>
      </c>
      <c r="AM326" s="141">
        <f t="shared" si="1028"/>
        <v>0</v>
      </c>
      <c r="AN326" s="141">
        <f t="shared" si="1028"/>
        <v>0</v>
      </c>
      <c r="AO326" s="141">
        <f t="shared" si="1028"/>
        <v>0</v>
      </c>
      <c r="AP326" s="141">
        <f t="shared" si="1028"/>
        <v>0</v>
      </c>
      <c r="AQ326" s="141">
        <f t="shared" si="1028"/>
        <v>0</v>
      </c>
      <c r="AR326" s="141">
        <f t="shared" si="1028"/>
        <v>0</v>
      </c>
      <c r="AS326" s="141">
        <f t="shared" si="1028"/>
        <v>0</v>
      </c>
      <c r="AT326" s="141">
        <f t="shared" si="1028"/>
        <v>0</v>
      </c>
      <c r="AU326" s="141">
        <f t="shared" si="1028"/>
        <v>0</v>
      </c>
      <c r="AV326" s="141">
        <f t="shared" si="1028"/>
        <v>0</v>
      </c>
      <c r="AW326" s="141">
        <f t="shared" si="1028"/>
        <v>0</v>
      </c>
      <c r="AX326" s="141">
        <f t="shared" ref="AX326:BA328" si="1033">AX327</f>
        <v>0</v>
      </c>
      <c r="AY326" s="141">
        <f t="shared" si="1033"/>
        <v>0</v>
      </c>
      <c r="AZ326" s="141">
        <f t="shared" si="1033"/>
        <v>0</v>
      </c>
      <c r="BA326" s="141">
        <f t="shared" si="1033"/>
        <v>0</v>
      </c>
      <c r="BB326" s="141">
        <f t="shared" si="1029"/>
        <v>0</v>
      </c>
      <c r="BC326" s="141">
        <f t="shared" si="1029"/>
        <v>0</v>
      </c>
      <c r="BD326" s="141">
        <f t="shared" si="1028"/>
        <v>0</v>
      </c>
      <c r="BE326" s="141">
        <f t="shared" si="1030"/>
        <v>0</v>
      </c>
      <c r="BF326" s="141">
        <f t="shared" si="1030"/>
        <v>0</v>
      </c>
      <c r="BG326" s="141">
        <f t="shared" si="1030"/>
        <v>0</v>
      </c>
      <c r="BH326" s="141">
        <f t="shared" si="1030"/>
        <v>0</v>
      </c>
      <c r="BI326" s="141">
        <f t="shared" si="1030"/>
        <v>0</v>
      </c>
      <c r="BJ326" s="141">
        <f t="shared" si="1030"/>
        <v>0</v>
      </c>
      <c r="BK326" s="141">
        <f t="shared" si="1030"/>
        <v>0</v>
      </c>
      <c r="BL326" s="141">
        <f t="shared" si="1030"/>
        <v>0</v>
      </c>
      <c r="BM326" s="141">
        <f t="shared" si="1030"/>
        <v>0</v>
      </c>
      <c r="BN326" s="141">
        <f t="shared" si="1030"/>
        <v>0</v>
      </c>
      <c r="BO326" s="141">
        <f t="shared" si="1030"/>
        <v>0</v>
      </c>
      <c r="BP326" s="141">
        <f t="shared" si="1031"/>
        <v>0</v>
      </c>
      <c r="BQ326" s="141">
        <f t="shared" si="1031"/>
        <v>0</v>
      </c>
      <c r="BR326" s="141">
        <f t="shared" si="1031"/>
        <v>0</v>
      </c>
      <c r="BS326" s="141">
        <f t="shared" si="1031"/>
        <v>0</v>
      </c>
      <c r="BT326" s="141">
        <f t="shared" si="1031"/>
        <v>0</v>
      </c>
      <c r="BU326" s="141">
        <f t="shared" si="1031"/>
        <v>0</v>
      </c>
      <c r="BV326" s="141">
        <f t="shared" si="1031"/>
        <v>0</v>
      </c>
      <c r="BW326" s="116">
        <f t="shared" si="1031"/>
        <v>0</v>
      </c>
      <c r="BX326" s="116">
        <f t="shared" si="1031"/>
        <v>0</v>
      </c>
      <c r="BY326" s="141">
        <f t="shared" si="1031"/>
        <v>0</v>
      </c>
      <c r="BZ326" s="141">
        <f t="shared" si="1031"/>
        <v>0</v>
      </c>
      <c r="CA326" s="141">
        <f t="shared" si="1031"/>
        <v>0</v>
      </c>
      <c r="CB326" s="141">
        <f t="shared" si="1032"/>
        <v>0</v>
      </c>
      <c r="CC326" s="116">
        <f t="shared" si="1032"/>
        <v>0</v>
      </c>
      <c r="CD326" s="116">
        <f t="shared" si="1032"/>
        <v>0</v>
      </c>
      <c r="CE326" s="141">
        <f t="shared" si="1032"/>
        <v>0</v>
      </c>
      <c r="CF326" s="141">
        <f t="shared" si="1032"/>
        <v>0</v>
      </c>
      <c r="CG326" s="141">
        <f t="shared" si="1032"/>
        <v>0</v>
      </c>
      <c r="CH326" s="141">
        <f t="shared" si="1032"/>
        <v>0</v>
      </c>
      <c r="CI326" s="116">
        <f t="shared" si="1032"/>
        <v>0</v>
      </c>
      <c r="CJ326" s="116">
        <f t="shared" si="1032"/>
        <v>0</v>
      </c>
      <c r="CK326" s="141">
        <f t="shared" si="1032"/>
        <v>0</v>
      </c>
      <c r="CL326" s="219">
        <f t="shared" si="1032"/>
        <v>0</v>
      </c>
      <c r="CM326" s="219">
        <f t="shared" si="1032"/>
        <v>0</v>
      </c>
      <c r="CN326" s="219">
        <f t="shared" si="1032"/>
        <v>0</v>
      </c>
      <c r="CO326" s="219">
        <f t="shared" si="1032"/>
        <v>0</v>
      </c>
      <c r="CP326" s="210" t="e">
        <f t="shared" si="886"/>
        <v>#DIV/0!</v>
      </c>
      <c r="CQ326" s="210"/>
    </row>
    <row r="327" spans="1:95" ht="44.25" hidden="1" customHeight="1">
      <c r="A327" s="142" t="s">
        <v>168</v>
      </c>
      <c r="B327" s="114" t="s">
        <v>25</v>
      </c>
      <c r="C327" s="114" t="s">
        <v>165</v>
      </c>
      <c r="D327" s="114" t="s">
        <v>169</v>
      </c>
      <c r="E327" s="114"/>
      <c r="F327" s="141">
        <f t="shared" si="1026"/>
        <v>0</v>
      </c>
      <c r="G327" s="141">
        <f t="shared" si="1026"/>
        <v>0</v>
      </c>
      <c r="H327" s="141">
        <f t="shared" si="1026"/>
        <v>0</v>
      </c>
      <c r="I327" s="141">
        <f t="shared" si="1026"/>
        <v>0</v>
      </c>
      <c r="J327" s="141">
        <f t="shared" si="1026"/>
        <v>0</v>
      </c>
      <c r="K327" s="141">
        <f t="shared" si="1026"/>
        <v>0</v>
      </c>
      <c r="L327" s="141">
        <f t="shared" si="1026"/>
        <v>0</v>
      </c>
      <c r="M327" s="141">
        <f t="shared" si="1026"/>
        <v>0</v>
      </c>
      <c r="N327" s="141">
        <f t="shared" si="1026"/>
        <v>0</v>
      </c>
      <c r="O327" s="141">
        <f t="shared" si="1026"/>
        <v>0</v>
      </c>
      <c r="P327" s="141">
        <f t="shared" si="1026"/>
        <v>0</v>
      </c>
      <c r="Q327" s="141">
        <f t="shared" si="1026"/>
        <v>0</v>
      </c>
      <c r="R327" s="141">
        <f t="shared" si="1026"/>
        <v>0</v>
      </c>
      <c r="S327" s="141">
        <f t="shared" si="1026"/>
        <v>0</v>
      </c>
      <c r="T327" s="141">
        <f t="shared" si="1027"/>
        <v>0</v>
      </c>
      <c r="U327" s="141">
        <f t="shared" si="1027"/>
        <v>0</v>
      </c>
      <c r="V327" s="141">
        <f t="shared" si="1027"/>
        <v>0</v>
      </c>
      <c r="W327" s="141">
        <f t="shared" si="1027"/>
        <v>0</v>
      </c>
      <c r="X327" s="141">
        <f t="shared" si="1027"/>
        <v>0</v>
      </c>
      <c r="Y327" s="141">
        <f t="shared" si="1027"/>
        <v>0</v>
      </c>
      <c r="Z327" s="141">
        <f t="shared" si="1027"/>
        <v>0</v>
      </c>
      <c r="AA327" s="141">
        <f t="shared" si="1027"/>
        <v>0</v>
      </c>
      <c r="AB327" s="141">
        <f t="shared" si="1027"/>
        <v>0</v>
      </c>
      <c r="AC327" s="141">
        <f t="shared" si="1027"/>
        <v>0</v>
      </c>
      <c r="AD327" s="141">
        <f t="shared" si="1027"/>
        <v>0</v>
      </c>
      <c r="AE327" s="141">
        <f t="shared" si="1027"/>
        <v>0</v>
      </c>
      <c r="AF327" s="141">
        <f t="shared" si="1028"/>
        <v>0</v>
      </c>
      <c r="AG327" s="141">
        <f t="shared" si="1028"/>
        <v>0</v>
      </c>
      <c r="AH327" s="141">
        <f t="shared" si="1028"/>
        <v>0</v>
      </c>
      <c r="AI327" s="141">
        <f t="shared" si="1028"/>
        <v>0</v>
      </c>
      <c r="AJ327" s="141">
        <f t="shared" si="1028"/>
        <v>0</v>
      </c>
      <c r="AK327" s="141">
        <f t="shared" si="1028"/>
        <v>0</v>
      </c>
      <c r="AL327" s="141">
        <f t="shared" si="1028"/>
        <v>0</v>
      </c>
      <c r="AM327" s="141">
        <f t="shared" si="1028"/>
        <v>0</v>
      </c>
      <c r="AN327" s="141">
        <f t="shared" si="1028"/>
        <v>0</v>
      </c>
      <c r="AO327" s="141">
        <f t="shared" si="1028"/>
        <v>0</v>
      </c>
      <c r="AP327" s="141">
        <f t="shared" si="1028"/>
        <v>0</v>
      </c>
      <c r="AQ327" s="141">
        <f t="shared" si="1028"/>
        <v>0</v>
      </c>
      <c r="AR327" s="141">
        <f t="shared" si="1028"/>
        <v>0</v>
      </c>
      <c r="AS327" s="141">
        <f t="shared" si="1028"/>
        <v>0</v>
      </c>
      <c r="AT327" s="141">
        <f t="shared" si="1028"/>
        <v>0</v>
      </c>
      <c r="AU327" s="141">
        <f t="shared" si="1028"/>
        <v>0</v>
      </c>
      <c r="AV327" s="141">
        <f t="shared" si="1028"/>
        <v>0</v>
      </c>
      <c r="AW327" s="141">
        <f t="shared" si="1028"/>
        <v>0</v>
      </c>
      <c r="AX327" s="141">
        <f t="shared" si="1033"/>
        <v>0</v>
      </c>
      <c r="AY327" s="141">
        <f t="shared" si="1033"/>
        <v>0</v>
      </c>
      <c r="AZ327" s="141">
        <f t="shared" si="1033"/>
        <v>0</v>
      </c>
      <c r="BA327" s="141">
        <f t="shared" si="1033"/>
        <v>0</v>
      </c>
      <c r="BB327" s="141">
        <f t="shared" si="1029"/>
        <v>0</v>
      </c>
      <c r="BC327" s="141">
        <f t="shared" si="1029"/>
        <v>0</v>
      </c>
      <c r="BD327" s="141">
        <f t="shared" si="1030"/>
        <v>0</v>
      </c>
      <c r="BE327" s="141">
        <f t="shared" si="1030"/>
        <v>0</v>
      </c>
      <c r="BF327" s="141">
        <f t="shared" si="1030"/>
        <v>0</v>
      </c>
      <c r="BG327" s="141">
        <f t="shared" si="1030"/>
        <v>0</v>
      </c>
      <c r="BH327" s="141">
        <f t="shared" si="1030"/>
        <v>0</v>
      </c>
      <c r="BI327" s="141">
        <f t="shared" si="1030"/>
        <v>0</v>
      </c>
      <c r="BJ327" s="141">
        <f t="shared" si="1030"/>
        <v>0</v>
      </c>
      <c r="BK327" s="141">
        <f t="shared" si="1030"/>
        <v>0</v>
      </c>
      <c r="BL327" s="141">
        <f t="shared" si="1030"/>
        <v>0</v>
      </c>
      <c r="BM327" s="141">
        <f t="shared" si="1030"/>
        <v>0</v>
      </c>
      <c r="BN327" s="141">
        <f t="shared" si="1030"/>
        <v>0</v>
      </c>
      <c r="BO327" s="141">
        <f t="shared" si="1030"/>
        <v>0</v>
      </c>
      <c r="BP327" s="141">
        <f t="shared" si="1031"/>
        <v>0</v>
      </c>
      <c r="BQ327" s="141">
        <f t="shared" si="1031"/>
        <v>0</v>
      </c>
      <c r="BR327" s="141">
        <f t="shared" si="1031"/>
        <v>0</v>
      </c>
      <c r="BS327" s="141">
        <f t="shared" si="1031"/>
        <v>0</v>
      </c>
      <c r="BT327" s="141">
        <f t="shared" si="1031"/>
        <v>0</v>
      </c>
      <c r="BU327" s="141">
        <f t="shared" si="1031"/>
        <v>0</v>
      </c>
      <c r="BV327" s="141">
        <f t="shared" si="1031"/>
        <v>0</v>
      </c>
      <c r="BW327" s="116">
        <f t="shared" si="1031"/>
        <v>0</v>
      </c>
      <c r="BX327" s="116">
        <f t="shared" si="1031"/>
        <v>0</v>
      </c>
      <c r="BY327" s="141">
        <f t="shared" si="1031"/>
        <v>0</v>
      </c>
      <c r="BZ327" s="141">
        <f t="shared" si="1031"/>
        <v>0</v>
      </c>
      <c r="CA327" s="141">
        <f t="shared" si="1031"/>
        <v>0</v>
      </c>
      <c r="CB327" s="141">
        <f t="shared" si="1032"/>
        <v>0</v>
      </c>
      <c r="CC327" s="116">
        <f t="shared" si="1032"/>
        <v>0</v>
      </c>
      <c r="CD327" s="116">
        <f t="shared" si="1032"/>
        <v>0</v>
      </c>
      <c r="CE327" s="141">
        <f t="shared" si="1032"/>
        <v>0</v>
      </c>
      <c r="CF327" s="141">
        <f t="shared" si="1032"/>
        <v>0</v>
      </c>
      <c r="CG327" s="141">
        <f t="shared" si="1032"/>
        <v>0</v>
      </c>
      <c r="CH327" s="141">
        <f t="shared" si="1032"/>
        <v>0</v>
      </c>
      <c r="CI327" s="116">
        <f t="shared" si="1032"/>
        <v>0</v>
      </c>
      <c r="CJ327" s="116">
        <f t="shared" si="1032"/>
        <v>0</v>
      </c>
      <c r="CK327" s="141">
        <f t="shared" si="1032"/>
        <v>0</v>
      </c>
      <c r="CL327" s="219">
        <f t="shared" si="1032"/>
        <v>0</v>
      </c>
      <c r="CM327" s="219">
        <f t="shared" si="1032"/>
        <v>0</v>
      </c>
      <c r="CN327" s="219">
        <f t="shared" si="1032"/>
        <v>0</v>
      </c>
      <c r="CO327" s="219">
        <f t="shared" si="1032"/>
        <v>0</v>
      </c>
      <c r="CP327" s="210" t="e">
        <f t="shared" si="886"/>
        <v>#DIV/0!</v>
      </c>
      <c r="CQ327" s="210"/>
    </row>
    <row r="328" spans="1:95" ht="44.25" hidden="1" customHeight="1">
      <c r="A328" s="113" t="s">
        <v>92</v>
      </c>
      <c r="B328" s="114" t="s">
        <v>25</v>
      </c>
      <c r="C328" s="114" t="s">
        <v>165</v>
      </c>
      <c r="D328" s="114" t="s">
        <v>169</v>
      </c>
      <c r="E328" s="115">
        <v>600</v>
      </c>
      <c r="F328" s="141">
        <f t="shared" si="1026"/>
        <v>0</v>
      </c>
      <c r="G328" s="141">
        <f t="shared" si="1026"/>
        <v>0</v>
      </c>
      <c r="H328" s="141">
        <f t="shared" si="1026"/>
        <v>0</v>
      </c>
      <c r="I328" s="141">
        <f t="shared" si="1026"/>
        <v>0</v>
      </c>
      <c r="J328" s="141">
        <f t="shared" si="1026"/>
        <v>0</v>
      </c>
      <c r="K328" s="141">
        <f t="shared" si="1026"/>
        <v>0</v>
      </c>
      <c r="L328" s="141">
        <f t="shared" si="1026"/>
        <v>0</v>
      </c>
      <c r="M328" s="141">
        <f t="shared" si="1026"/>
        <v>0</v>
      </c>
      <c r="N328" s="141">
        <f t="shared" si="1026"/>
        <v>0</v>
      </c>
      <c r="O328" s="141">
        <f t="shared" si="1026"/>
        <v>0</v>
      </c>
      <c r="P328" s="141">
        <f t="shared" si="1026"/>
        <v>0</v>
      </c>
      <c r="Q328" s="141">
        <f t="shared" si="1026"/>
        <v>0</v>
      </c>
      <c r="R328" s="141">
        <f t="shared" si="1026"/>
        <v>0</v>
      </c>
      <c r="S328" s="141">
        <f t="shared" si="1026"/>
        <v>0</v>
      </c>
      <c r="T328" s="141">
        <f t="shared" si="1027"/>
        <v>0</v>
      </c>
      <c r="U328" s="141">
        <f t="shared" si="1027"/>
        <v>0</v>
      </c>
      <c r="V328" s="141">
        <f t="shared" si="1027"/>
        <v>0</v>
      </c>
      <c r="W328" s="141">
        <f t="shared" si="1027"/>
        <v>0</v>
      </c>
      <c r="X328" s="141">
        <f t="shared" si="1027"/>
        <v>0</v>
      </c>
      <c r="Y328" s="141">
        <f t="shared" si="1027"/>
        <v>0</v>
      </c>
      <c r="Z328" s="141">
        <f t="shared" si="1027"/>
        <v>0</v>
      </c>
      <c r="AA328" s="141">
        <f t="shared" si="1027"/>
        <v>0</v>
      </c>
      <c r="AB328" s="141">
        <f t="shared" si="1027"/>
        <v>0</v>
      </c>
      <c r="AC328" s="141">
        <f t="shared" si="1027"/>
        <v>0</v>
      </c>
      <c r="AD328" s="141">
        <f t="shared" si="1027"/>
        <v>0</v>
      </c>
      <c r="AE328" s="141">
        <f t="shared" si="1027"/>
        <v>0</v>
      </c>
      <c r="AF328" s="141">
        <f t="shared" si="1028"/>
        <v>0</v>
      </c>
      <c r="AG328" s="141">
        <f t="shared" si="1028"/>
        <v>0</v>
      </c>
      <c r="AH328" s="141">
        <f t="shared" si="1028"/>
        <v>0</v>
      </c>
      <c r="AI328" s="141">
        <f t="shared" si="1028"/>
        <v>0</v>
      </c>
      <c r="AJ328" s="141">
        <f t="shared" si="1028"/>
        <v>0</v>
      </c>
      <c r="AK328" s="141">
        <f t="shared" si="1028"/>
        <v>0</v>
      </c>
      <c r="AL328" s="141">
        <f t="shared" si="1028"/>
        <v>0</v>
      </c>
      <c r="AM328" s="141">
        <f t="shared" si="1028"/>
        <v>0</v>
      </c>
      <c r="AN328" s="141">
        <f t="shared" si="1028"/>
        <v>0</v>
      </c>
      <c r="AO328" s="141">
        <f t="shared" si="1028"/>
        <v>0</v>
      </c>
      <c r="AP328" s="141">
        <f t="shared" si="1028"/>
        <v>0</v>
      </c>
      <c r="AQ328" s="141">
        <f t="shared" si="1028"/>
        <v>0</v>
      </c>
      <c r="AR328" s="141">
        <f t="shared" si="1028"/>
        <v>0</v>
      </c>
      <c r="AS328" s="141">
        <f t="shared" si="1028"/>
        <v>0</v>
      </c>
      <c r="AT328" s="141">
        <f t="shared" si="1028"/>
        <v>0</v>
      </c>
      <c r="AU328" s="141">
        <f t="shared" si="1028"/>
        <v>0</v>
      </c>
      <c r="AV328" s="141">
        <f t="shared" si="1028"/>
        <v>0</v>
      </c>
      <c r="AW328" s="141">
        <f t="shared" si="1028"/>
        <v>0</v>
      </c>
      <c r="AX328" s="141">
        <f t="shared" si="1033"/>
        <v>0</v>
      </c>
      <c r="AY328" s="141">
        <f t="shared" si="1033"/>
        <v>0</v>
      </c>
      <c r="AZ328" s="141">
        <f t="shared" si="1033"/>
        <v>0</v>
      </c>
      <c r="BA328" s="141">
        <f t="shared" si="1033"/>
        <v>0</v>
      </c>
      <c r="BB328" s="141">
        <f t="shared" si="1029"/>
        <v>0</v>
      </c>
      <c r="BC328" s="141">
        <f t="shared" si="1029"/>
        <v>0</v>
      </c>
      <c r="BD328" s="141">
        <f t="shared" si="1030"/>
        <v>0</v>
      </c>
      <c r="BE328" s="141">
        <f t="shared" si="1030"/>
        <v>0</v>
      </c>
      <c r="BF328" s="141">
        <f t="shared" si="1030"/>
        <v>0</v>
      </c>
      <c r="BG328" s="141">
        <f t="shared" si="1030"/>
        <v>0</v>
      </c>
      <c r="BH328" s="141">
        <f t="shared" si="1030"/>
        <v>0</v>
      </c>
      <c r="BI328" s="141">
        <f t="shared" si="1030"/>
        <v>0</v>
      </c>
      <c r="BJ328" s="141">
        <f t="shared" si="1030"/>
        <v>0</v>
      </c>
      <c r="BK328" s="141">
        <f t="shared" si="1030"/>
        <v>0</v>
      </c>
      <c r="BL328" s="141">
        <f t="shared" si="1030"/>
        <v>0</v>
      </c>
      <c r="BM328" s="141">
        <f t="shared" si="1030"/>
        <v>0</v>
      </c>
      <c r="BN328" s="141">
        <f t="shared" si="1030"/>
        <v>0</v>
      </c>
      <c r="BO328" s="141">
        <f t="shared" si="1030"/>
        <v>0</v>
      </c>
      <c r="BP328" s="141">
        <f t="shared" si="1031"/>
        <v>0</v>
      </c>
      <c r="BQ328" s="141">
        <f t="shared" si="1031"/>
        <v>0</v>
      </c>
      <c r="BR328" s="141">
        <f t="shared" si="1031"/>
        <v>0</v>
      </c>
      <c r="BS328" s="141">
        <f t="shared" si="1031"/>
        <v>0</v>
      </c>
      <c r="BT328" s="141">
        <f t="shared" si="1031"/>
        <v>0</v>
      </c>
      <c r="BU328" s="141">
        <f t="shared" si="1031"/>
        <v>0</v>
      </c>
      <c r="BV328" s="141">
        <f t="shared" si="1031"/>
        <v>0</v>
      </c>
      <c r="BW328" s="116">
        <f t="shared" si="1031"/>
        <v>0</v>
      </c>
      <c r="BX328" s="116">
        <f t="shared" si="1031"/>
        <v>0</v>
      </c>
      <c r="BY328" s="141">
        <f t="shared" si="1031"/>
        <v>0</v>
      </c>
      <c r="BZ328" s="141">
        <f t="shared" si="1031"/>
        <v>0</v>
      </c>
      <c r="CA328" s="141">
        <f t="shared" si="1031"/>
        <v>0</v>
      </c>
      <c r="CB328" s="141">
        <f t="shared" si="1032"/>
        <v>0</v>
      </c>
      <c r="CC328" s="116">
        <f t="shared" si="1032"/>
        <v>0</v>
      </c>
      <c r="CD328" s="116">
        <f t="shared" si="1032"/>
        <v>0</v>
      </c>
      <c r="CE328" s="141">
        <f t="shared" si="1032"/>
        <v>0</v>
      </c>
      <c r="CF328" s="141">
        <f t="shared" si="1032"/>
        <v>0</v>
      </c>
      <c r="CG328" s="141">
        <f t="shared" si="1032"/>
        <v>0</v>
      </c>
      <c r="CH328" s="141">
        <f t="shared" si="1032"/>
        <v>0</v>
      </c>
      <c r="CI328" s="116">
        <f t="shared" si="1032"/>
        <v>0</v>
      </c>
      <c r="CJ328" s="116">
        <f t="shared" si="1032"/>
        <v>0</v>
      </c>
      <c r="CK328" s="141">
        <f t="shared" si="1032"/>
        <v>0</v>
      </c>
      <c r="CL328" s="219">
        <f t="shared" si="1032"/>
        <v>0</v>
      </c>
      <c r="CM328" s="219">
        <f t="shared" si="1032"/>
        <v>0</v>
      </c>
      <c r="CN328" s="219">
        <f t="shared" si="1032"/>
        <v>0</v>
      </c>
      <c r="CO328" s="219">
        <f t="shared" si="1032"/>
        <v>0</v>
      </c>
      <c r="CP328" s="210" t="e">
        <f t="shared" si="886"/>
        <v>#DIV/0!</v>
      </c>
      <c r="CQ328" s="210"/>
    </row>
    <row r="329" spans="1:95" ht="44.25" hidden="1" customHeight="1">
      <c r="A329" s="113" t="s">
        <v>170</v>
      </c>
      <c r="B329" s="114" t="s">
        <v>25</v>
      </c>
      <c r="C329" s="114" t="s">
        <v>165</v>
      </c>
      <c r="D329" s="114" t="s">
        <v>169</v>
      </c>
      <c r="E329" s="115">
        <v>630</v>
      </c>
      <c r="F329" s="116"/>
      <c r="G329" s="116"/>
      <c r="H329" s="116"/>
      <c r="I329" s="116"/>
      <c r="J329" s="116"/>
      <c r="K329" s="116"/>
      <c r="L329" s="116">
        <f>F329+H329+I329+J329+K329</f>
        <v>0</v>
      </c>
      <c r="M329" s="116">
        <f>G329+K329</f>
        <v>0</v>
      </c>
      <c r="N329" s="116"/>
      <c r="O329" s="116"/>
      <c r="P329" s="116"/>
      <c r="Q329" s="116"/>
      <c r="R329" s="116">
        <f>L329+N329+O329+P329+Q329</f>
        <v>0</v>
      </c>
      <c r="S329" s="116">
        <f>M329+Q329</f>
        <v>0</v>
      </c>
      <c r="T329" s="116"/>
      <c r="U329" s="116"/>
      <c r="V329" s="116"/>
      <c r="W329" s="116"/>
      <c r="X329" s="116">
        <f>R329+T329+U329+V329+W329</f>
        <v>0</v>
      </c>
      <c r="Y329" s="116">
        <f>S329+W329</f>
        <v>0</v>
      </c>
      <c r="Z329" s="116"/>
      <c r="AA329" s="116"/>
      <c r="AB329" s="116"/>
      <c r="AC329" s="116"/>
      <c r="AD329" s="116">
        <f>X329+Z329+AA329+AB329+AC329</f>
        <v>0</v>
      </c>
      <c r="AE329" s="116">
        <f>Y329+AC329</f>
        <v>0</v>
      </c>
      <c r="AF329" s="116"/>
      <c r="AG329" s="116"/>
      <c r="AH329" s="116"/>
      <c r="AI329" s="116"/>
      <c r="AJ329" s="116">
        <f>AD329+AF329+AG329+AH329+AI329</f>
        <v>0</v>
      </c>
      <c r="AK329" s="116">
        <f>AE329+AI329</f>
        <v>0</v>
      </c>
      <c r="AL329" s="116"/>
      <c r="AM329" s="116"/>
      <c r="AN329" s="116"/>
      <c r="AO329" s="116"/>
      <c r="AP329" s="116">
        <f>AJ329+AL329+AM329+AN329+AO329</f>
        <v>0</v>
      </c>
      <c r="AQ329" s="116">
        <f>AK329+AO329</f>
        <v>0</v>
      </c>
      <c r="AR329" s="116"/>
      <c r="AS329" s="116"/>
      <c r="AT329" s="116"/>
      <c r="AU329" s="116"/>
      <c r="AV329" s="116">
        <f>AP329+AR329+AS329+AT329+AU329</f>
        <v>0</v>
      </c>
      <c r="AW329" s="116">
        <f>AQ329+AU329</f>
        <v>0</v>
      </c>
      <c r="AX329" s="116"/>
      <c r="AY329" s="116"/>
      <c r="AZ329" s="116"/>
      <c r="BA329" s="116"/>
      <c r="BB329" s="116">
        <f>AV329+AX329+AY329+AZ329+BA329</f>
        <v>0</v>
      </c>
      <c r="BC329" s="116">
        <f>AW329+BA329</f>
        <v>0</v>
      </c>
      <c r="BD329" s="116"/>
      <c r="BE329" s="116"/>
      <c r="BF329" s="116"/>
      <c r="BG329" s="116"/>
      <c r="BH329" s="116">
        <f>BB329+BD329+BE329+BF329+BG329</f>
        <v>0</v>
      </c>
      <c r="BI329" s="116">
        <f>BC329+BG329</f>
        <v>0</v>
      </c>
      <c r="BJ329" s="116"/>
      <c r="BK329" s="116"/>
      <c r="BL329" s="116"/>
      <c r="BM329" s="116"/>
      <c r="BN329" s="116">
        <f>BH329+BJ329+BK329+BL329+BM329</f>
        <v>0</v>
      </c>
      <c r="BO329" s="116">
        <f>BI329+BM329</f>
        <v>0</v>
      </c>
      <c r="BP329" s="116"/>
      <c r="BQ329" s="116"/>
      <c r="BR329" s="116"/>
      <c r="BS329" s="116"/>
      <c r="BT329" s="116">
        <f>BN329+BP329+BQ329+BR329+BS329</f>
        <v>0</v>
      </c>
      <c r="BU329" s="116">
        <f>BO329+BS329</f>
        <v>0</v>
      </c>
      <c r="BV329" s="116"/>
      <c r="BW329" s="116">
        <f t="shared" si="1031"/>
        <v>0</v>
      </c>
      <c r="BX329" s="116">
        <f t="shared" si="1031"/>
        <v>0</v>
      </c>
      <c r="BY329" s="116"/>
      <c r="BZ329" s="116">
        <f>BT329+BV329+BW329+BX329+BY329</f>
        <v>0</v>
      </c>
      <c r="CA329" s="116">
        <f>BU329+BY329</f>
        <v>0</v>
      </c>
      <c r="CB329" s="116"/>
      <c r="CC329" s="116">
        <f t="shared" si="1032"/>
        <v>0</v>
      </c>
      <c r="CD329" s="116">
        <f t="shared" si="1032"/>
        <v>0</v>
      </c>
      <c r="CE329" s="116"/>
      <c r="CF329" s="116">
        <f>BZ329+CB329+CC329+CD329+CE329</f>
        <v>0</v>
      </c>
      <c r="CG329" s="116">
        <f>CA329+CE329</f>
        <v>0</v>
      </c>
      <c r="CH329" s="116"/>
      <c r="CI329" s="116">
        <f t="shared" si="1032"/>
        <v>0</v>
      </c>
      <c r="CJ329" s="116"/>
      <c r="CK329" s="116"/>
      <c r="CL329" s="191">
        <f>CF329+CH329+CI329+CJ329+CK329</f>
        <v>0</v>
      </c>
      <c r="CM329" s="191">
        <f>CG329+CK329</f>
        <v>0</v>
      </c>
      <c r="CN329" s="191">
        <f t="shared" ref="CN329:CO329" si="1034">CH329+CL329</f>
        <v>0</v>
      </c>
      <c r="CO329" s="191">
        <f t="shared" si="1034"/>
        <v>0</v>
      </c>
      <c r="CP329" s="210" t="e">
        <f t="shared" si="886"/>
        <v>#DIV/0!</v>
      </c>
      <c r="CQ329" s="210"/>
    </row>
    <row r="330" spans="1:95" ht="103.5" customHeight="1">
      <c r="A330" s="33" t="s">
        <v>82</v>
      </c>
      <c r="B330" s="27" t="s">
        <v>25</v>
      </c>
      <c r="C330" s="27" t="s">
        <v>165</v>
      </c>
      <c r="D330" s="32" t="s">
        <v>83</v>
      </c>
      <c r="E330" s="49"/>
      <c r="F330" s="1">
        <f>F331</f>
        <v>88414</v>
      </c>
      <c r="G330" s="1">
        <f>G331</f>
        <v>0</v>
      </c>
      <c r="H330" s="1">
        <f t="shared" ref="H330:W331" si="1035">H331</f>
        <v>0</v>
      </c>
      <c r="I330" s="1">
        <f t="shared" si="1035"/>
        <v>0</v>
      </c>
      <c r="J330" s="1">
        <f t="shared" si="1035"/>
        <v>0</v>
      </c>
      <c r="K330" s="1">
        <f t="shared" si="1035"/>
        <v>0</v>
      </c>
      <c r="L330" s="1">
        <f t="shared" si="1035"/>
        <v>88414</v>
      </c>
      <c r="M330" s="1">
        <f t="shared" si="1035"/>
        <v>0</v>
      </c>
      <c r="N330" s="1">
        <f t="shared" si="1035"/>
        <v>0</v>
      </c>
      <c r="O330" s="1">
        <f t="shared" si="1035"/>
        <v>0</v>
      </c>
      <c r="P330" s="1">
        <f t="shared" si="1035"/>
        <v>0</v>
      </c>
      <c r="Q330" s="1">
        <f t="shared" si="1035"/>
        <v>0</v>
      </c>
      <c r="R330" s="1">
        <f t="shared" si="1035"/>
        <v>88414</v>
      </c>
      <c r="S330" s="1">
        <f t="shared" si="1035"/>
        <v>0</v>
      </c>
      <c r="T330" s="1">
        <f t="shared" si="1035"/>
        <v>0</v>
      </c>
      <c r="U330" s="1">
        <f t="shared" si="1035"/>
        <v>0</v>
      </c>
      <c r="V330" s="1">
        <f t="shared" si="1035"/>
        <v>0</v>
      </c>
      <c r="W330" s="1">
        <f t="shared" si="1035"/>
        <v>0</v>
      </c>
      <c r="X330" s="1">
        <f t="shared" ref="T330:AI331" si="1036">X331</f>
        <v>88414</v>
      </c>
      <c r="Y330" s="1">
        <f t="shared" si="1036"/>
        <v>0</v>
      </c>
      <c r="Z330" s="1">
        <f t="shared" si="1036"/>
        <v>0</v>
      </c>
      <c r="AA330" s="1">
        <f t="shared" si="1036"/>
        <v>0</v>
      </c>
      <c r="AB330" s="1">
        <f t="shared" si="1036"/>
        <v>0</v>
      </c>
      <c r="AC330" s="1">
        <f t="shared" si="1036"/>
        <v>0</v>
      </c>
      <c r="AD330" s="1">
        <f t="shared" si="1036"/>
        <v>88414</v>
      </c>
      <c r="AE330" s="1">
        <f t="shared" si="1036"/>
        <v>0</v>
      </c>
      <c r="AF330" s="1">
        <f t="shared" si="1036"/>
        <v>0</v>
      </c>
      <c r="AG330" s="1">
        <f t="shared" si="1036"/>
        <v>0</v>
      </c>
      <c r="AH330" s="1">
        <f t="shared" si="1036"/>
        <v>0</v>
      </c>
      <c r="AI330" s="1">
        <f t="shared" si="1036"/>
        <v>0</v>
      </c>
      <c r="AJ330" s="1">
        <f t="shared" ref="AF330:BD331" si="1037">AJ331</f>
        <v>88414</v>
      </c>
      <c r="AK330" s="1">
        <f t="shared" si="1037"/>
        <v>0</v>
      </c>
      <c r="AL330" s="1">
        <f t="shared" si="1037"/>
        <v>0</v>
      </c>
      <c r="AM330" s="1">
        <f t="shared" si="1037"/>
        <v>0</v>
      </c>
      <c r="AN330" s="1">
        <f t="shared" si="1037"/>
        <v>0</v>
      </c>
      <c r="AO330" s="1">
        <f t="shared" si="1037"/>
        <v>0</v>
      </c>
      <c r="AP330" s="1">
        <f t="shared" si="1037"/>
        <v>88414</v>
      </c>
      <c r="AQ330" s="1">
        <f t="shared" si="1037"/>
        <v>0</v>
      </c>
      <c r="AR330" s="1">
        <f t="shared" si="1037"/>
        <v>216</v>
      </c>
      <c r="AS330" s="1">
        <f t="shared" si="1037"/>
        <v>0</v>
      </c>
      <c r="AT330" s="1">
        <f t="shared" si="1037"/>
        <v>0</v>
      </c>
      <c r="AU330" s="1">
        <f t="shared" si="1037"/>
        <v>0</v>
      </c>
      <c r="AV330" s="1">
        <f t="shared" si="1037"/>
        <v>88630</v>
      </c>
      <c r="AW330" s="1">
        <f t="shared" si="1037"/>
        <v>0</v>
      </c>
      <c r="AX330" s="1">
        <f t="shared" si="1037"/>
        <v>0</v>
      </c>
      <c r="AY330" s="1">
        <f t="shared" si="1037"/>
        <v>0</v>
      </c>
      <c r="AZ330" s="1">
        <f t="shared" si="1037"/>
        <v>0</v>
      </c>
      <c r="BA330" s="1">
        <f t="shared" si="1037"/>
        <v>0</v>
      </c>
      <c r="BB330" s="1">
        <f t="shared" si="1037"/>
        <v>88630</v>
      </c>
      <c r="BC330" s="1">
        <f t="shared" ref="BB330:BC331" si="1038">BC331</f>
        <v>0</v>
      </c>
      <c r="BD330" s="1">
        <f t="shared" si="1037"/>
        <v>0</v>
      </c>
      <c r="BE330" s="1">
        <f t="shared" ref="BE330:BV331" si="1039">BE331</f>
        <v>0</v>
      </c>
      <c r="BF330" s="1">
        <f t="shared" si="1039"/>
        <v>0</v>
      </c>
      <c r="BG330" s="1">
        <f t="shared" si="1039"/>
        <v>0</v>
      </c>
      <c r="BH330" s="1">
        <f t="shared" si="1039"/>
        <v>88630</v>
      </c>
      <c r="BI330" s="1">
        <f t="shared" si="1039"/>
        <v>0</v>
      </c>
      <c r="BJ330" s="1">
        <f t="shared" si="1039"/>
        <v>702</v>
      </c>
      <c r="BK330" s="1">
        <f t="shared" si="1039"/>
        <v>0</v>
      </c>
      <c r="BL330" s="1">
        <f t="shared" si="1039"/>
        <v>-308</v>
      </c>
      <c r="BM330" s="1">
        <f t="shared" si="1039"/>
        <v>0</v>
      </c>
      <c r="BN330" s="1">
        <f t="shared" si="1039"/>
        <v>89024</v>
      </c>
      <c r="BO330" s="1">
        <f t="shared" si="1039"/>
        <v>0</v>
      </c>
      <c r="BP330" s="1">
        <f t="shared" si="1039"/>
        <v>0</v>
      </c>
      <c r="BQ330" s="1">
        <f t="shared" si="1039"/>
        <v>0</v>
      </c>
      <c r="BR330" s="1">
        <f t="shared" si="1039"/>
        <v>0</v>
      </c>
      <c r="BS330" s="1">
        <f t="shared" si="1039"/>
        <v>0</v>
      </c>
      <c r="BT330" s="1">
        <f t="shared" si="1039"/>
        <v>89024</v>
      </c>
      <c r="BU330" s="1">
        <f t="shared" ref="BP330:BU331" si="1040">BU331</f>
        <v>0</v>
      </c>
      <c r="BV330" s="1">
        <f t="shared" si="1039"/>
        <v>0</v>
      </c>
      <c r="BW330" s="1">
        <f t="shared" si="1031"/>
        <v>0</v>
      </c>
      <c r="BX330" s="1">
        <f t="shared" si="1031"/>
        <v>0</v>
      </c>
      <c r="BY330" s="1">
        <f t="shared" ref="BV330:CB331" si="1041">BY331</f>
        <v>0</v>
      </c>
      <c r="BZ330" s="1">
        <f t="shared" si="1041"/>
        <v>89024</v>
      </c>
      <c r="CA330" s="1">
        <f t="shared" si="1041"/>
        <v>0</v>
      </c>
      <c r="CB330" s="97">
        <f t="shared" si="1041"/>
        <v>0</v>
      </c>
      <c r="CC330" s="97">
        <f t="shared" si="1032"/>
        <v>0</v>
      </c>
      <c r="CD330" s="97">
        <f t="shared" si="1032"/>
        <v>0</v>
      </c>
      <c r="CE330" s="97">
        <f t="shared" si="1032"/>
        <v>0</v>
      </c>
      <c r="CF330" s="124">
        <f t="shared" si="1032"/>
        <v>89024</v>
      </c>
      <c r="CG330" s="124">
        <f t="shared" si="1032"/>
        <v>0</v>
      </c>
      <c r="CH330" s="97">
        <f t="shared" si="1032"/>
        <v>0</v>
      </c>
      <c r="CI330" s="97">
        <f t="shared" si="1032"/>
        <v>0</v>
      </c>
      <c r="CJ330" s="97">
        <f t="shared" si="1032"/>
        <v>-205</v>
      </c>
      <c r="CK330" s="97">
        <f t="shared" si="1032"/>
        <v>0</v>
      </c>
      <c r="CL330" s="191">
        <f t="shared" si="1032"/>
        <v>88819</v>
      </c>
      <c r="CM330" s="191">
        <f t="shared" si="1032"/>
        <v>0</v>
      </c>
      <c r="CN330" s="191">
        <f t="shared" si="1032"/>
        <v>88160</v>
      </c>
      <c r="CO330" s="191">
        <f t="shared" si="1032"/>
        <v>0</v>
      </c>
      <c r="CP330" s="210">
        <f t="shared" si="886"/>
        <v>99.258041635235699</v>
      </c>
      <c r="CQ330" s="210"/>
    </row>
    <row r="331" spans="1:95" ht="33">
      <c r="A331" s="2" t="s">
        <v>118</v>
      </c>
      <c r="B331" s="27" t="s">
        <v>25</v>
      </c>
      <c r="C331" s="27" t="s">
        <v>165</v>
      </c>
      <c r="D331" s="32" t="s">
        <v>171</v>
      </c>
      <c r="E331" s="27"/>
      <c r="F331" s="1">
        <f>F332</f>
        <v>88414</v>
      </c>
      <c r="G331" s="1">
        <f>G332</f>
        <v>0</v>
      </c>
      <c r="H331" s="1">
        <f t="shared" si="1035"/>
        <v>0</v>
      </c>
      <c r="I331" s="1">
        <f t="shared" si="1035"/>
        <v>0</v>
      </c>
      <c r="J331" s="1">
        <f t="shared" si="1035"/>
        <v>0</v>
      </c>
      <c r="K331" s="1">
        <f t="shared" si="1035"/>
        <v>0</v>
      </c>
      <c r="L331" s="1">
        <f t="shared" si="1035"/>
        <v>88414</v>
      </c>
      <c r="M331" s="1">
        <f t="shared" si="1035"/>
        <v>0</v>
      </c>
      <c r="N331" s="1">
        <f t="shared" si="1035"/>
        <v>0</v>
      </c>
      <c r="O331" s="1">
        <f t="shared" si="1035"/>
        <v>0</v>
      </c>
      <c r="P331" s="1">
        <f t="shared" si="1035"/>
        <v>0</v>
      </c>
      <c r="Q331" s="1">
        <f t="shared" si="1035"/>
        <v>0</v>
      </c>
      <c r="R331" s="1">
        <f t="shared" si="1035"/>
        <v>88414</v>
      </c>
      <c r="S331" s="1">
        <f t="shared" si="1035"/>
        <v>0</v>
      </c>
      <c r="T331" s="1">
        <f t="shared" si="1036"/>
        <v>0</v>
      </c>
      <c r="U331" s="1">
        <f t="shared" si="1036"/>
        <v>0</v>
      </c>
      <c r="V331" s="1">
        <f t="shared" si="1036"/>
        <v>0</v>
      </c>
      <c r="W331" s="1">
        <f t="shared" si="1036"/>
        <v>0</v>
      </c>
      <c r="X331" s="1">
        <f t="shared" si="1036"/>
        <v>88414</v>
      </c>
      <c r="Y331" s="1">
        <f t="shared" si="1036"/>
        <v>0</v>
      </c>
      <c r="Z331" s="1">
        <f t="shared" si="1036"/>
        <v>0</v>
      </c>
      <c r="AA331" s="1">
        <f t="shared" si="1036"/>
        <v>0</v>
      </c>
      <c r="AB331" s="1">
        <f t="shared" si="1036"/>
        <v>0</v>
      </c>
      <c r="AC331" s="1">
        <f t="shared" si="1036"/>
        <v>0</v>
      </c>
      <c r="AD331" s="1">
        <f t="shared" si="1036"/>
        <v>88414</v>
      </c>
      <c r="AE331" s="1">
        <f t="shared" si="1036"/>
        <v>0</v>
      </c>
      <c r="AF331" s="1">
        <f t="shared" si="1037"/>
        <v>0</v>
      </c>
      <c r="AG331" s="1">
        <f t="shared" si="1037"/>
        <v>0</v>
      </c>
      <c r="AH331" s="1">
        <f t="shared" si="1037"/>
        <v>0</v>
      </c>
      <c r="AI331" s="1">
        <f t="shared" si="1037"/>
        <v>0</v>
      </c>
      <c r="AJ331" s="1">
        <f t="shared" si="1037"/>
        <v>88414</v>
      </c>
      <c r="AK331" s="1">
        <f t="shared" si="1037"/>
        <v>0</v>
      </c>
      <c r="AL331" s="1">
        <f t="shared" si="1037"/>
        <v>0</v>
      </c>
      <c r="AM331" s="1">
        <f t="shared" si="1037"/>
        <v>0</v>
      </c>
      <c r="AN331" s="1">
        <f t="shared" si="1037"/>
        <v>0</v>
      </c>
      <c r="AO331" s="1">
        <f t="shared" si="1037"/>
        <v>0</v>
      </c>
      <c r="AP331" s="1">
        <f t="shared" si="1037"/>
        <v>88414</v>
      </c>
      <c r="AQ331" s="1">
        <f t="shared" si="1037"/>
        <v>0</v>
      </c>
      <c r="AR331" s="1">
        <f t="shared" si="1037"/>
        <v>216</v>
      </c>
      <c r="AS331" s="1">
        <f t="shared" si="1037"/>
        <v>0</v>
      </c>
      <c r="AT331" s="1">
        <f t="shared" si="1037"/>
        <v>0</v>
      </c>
      <c r="AU331" s="1">
        <f t="shared" si="1037"/>
        <v>0</v>
      </c>
      <c r="AV331" s="1">
        <f t="shared" si="1037"/>
        <v>88630</v>
      </c>
      <c r="AW331" s="1">
        <f t="shared" si="1037"/>
        <v>0</v>
      </c>
      <c r="AX331" s="1">
        <f t="shared" ref="AX331:BA331" si="1042">AX332</f>
        <v>0</v>
      </c>
      <c r="AY331" s="1">
        <f t="shared" si="1042"/>
        <v>0</v>
      </c>
      <c r="AZ331" s="1">
        <f t="shared" si="1042"/>
        <v>0</v>
      </c>
      <c r="BA331" s="1">
        <f t="shared" si="1042"/>
        <v>0</v>
      </c>
      <c r="BB331" s="1">
        <f t="shared" si="1038"/>
        <v>88630</v>
      </c>
      <c r="BC331" s="1">
        <f t="shared" si="1038"/>
        <v>0</v>
      </c>
      <c r="BD331" s="1">
        <f t="shared" si="1037"/>
        <v>0</v>
      </c>
      <c r="BE331" s="1">
        <f t="shared" si="1039"/>
        <v>0</v>
      </c>
      <c r="BF331" s="1">
        <f t="shared" si="1039"/>
        <v>0</v>
      </c>
      <c r="BG331" s="1">
        <f t="shared" si="1039"/>
        <v>0</v>
      </c>
      <c r="BH331" s="1">
        <f t="shared" si="1039"/>
        <v>88630</v>
      </c>
      <c r="BI331" s="1">
        <f t="shared" si="1039"/>
        <v>0</v>
      </c>
      <c r="BJ331" s="1">
        <f t="shared" si="1039"/>
        <v>702</v>
      </c>
      <c r="BK331" s="1">
        <f t="shared" si="1039"/>
        <v>0</v>
      </c>
      <c r="BL331" s="1">
        <f t="shared" si="1039"/>
        <v>-308</v>
      </c>
      <c r="BM331" s="1">
        <f t="shared" si="1039"/>
        <v>0</v>
      </c>
      <c r="BN331" s="1">
        <f t="shared" si="1039"/>
        <v>89024</v>
      </c>
      <c r="BO331" s="1">
        <f t="shared" si="1039"/>
        <v>0</v>
      </c>
      <c r="BP331" s="1">
        <f t="shared" si="1040"/>
        <v>0</v>
      </c>
      <c r="BQ331" s="1">
        <f t="shared" si="1040"/>
        <v>0</v>
      </c>
      <c r="BR331" s="1">
        <f t="shared" si="1040"/>
        <v>0</v>
      </c>
      <c r="BS331" s="1">
        <f t="shared" si="1040"/>
        <v>0</v>
      </c>
      <c r="BT331" s="1">
        <f t="shared" si="1040"/>
        <v>89024</v>
      </c>
      <c r="BU331" s="1">
        <f t="shared" si="1040"/>
        <v>0</v>
      </c>
      <c r="BV331" s="1">
        <f t="shared" si="1041"/>
        <v>0</v>
      </c>
      <c r="BW331" s="1">
        <f t="shared" si="1041"/>
        <v>0</v>
      </c>
      <c r="BX331" s="1">
        <f t="shared" si="1041"/>
        <v>0</v>
      </c>
      <c r="BY331" s="1">
        <f t="shared" si="1041"/>
        <v>0</v>
      </c>
      <c r="BZ331" s="1">
        <f t="shared" si="1041"/>
        <v>89024</v>
      </c>
      <c r="CA331" s="1">
        <f t="shared" si="1041"/>
        <v>0</v>
      </c>
      <c r="CB331" s="97">
        <f t="shared" si="1032"/>
        <v>0</v>
      </c>
      <c r="CC331" s="97">
        <f t="shared" si="1032"/>
        <v>0</v>
      </c>
      <c r="CD331" s="97">
        <f t="shared" si="1032"/>
        <v>0</v>
      </c>
      <c r="CE331" s="97">
        <f t="shared" si="1032"/>
        <v>0</v>
      </c>
      <c r="CF331" s="124">
        <f t="shared" si="1032"/>
        <v>89024</v>
      </c>
      <c r="CG331" s="124">
        <f t="shared" si="1032"/>
        <v>0</v>
      </c>
      <c r="CH331" s="97">
        <f t="shared" si="1032"/>
        <v>0</v>
      </c>
      <c r="CI331" s="97">
        <f t="shared" si="1032"/>
        <v>0</v>
      </c>
      <c r="CJ331" s="97">
        <f t="shared" si="1032"/>
        <v>-205</v>
      </c>
      <c r="CK331" s="97">
        <f t="shared" si="1032"/>
        <v>0</v>
      </c>
      <c r="CL331" s="191">
        <f t="shared" si="1032"/>
        <v>88819</v>
      </c>
      <c r="CM331" s="191">
        <f t="shared" si="1032"/>
        <v>0</v>
      </c>
      <c r="CN331" s="191">
        <f t="shared" si="1032"/>
        <v>88160</v>
      </c>
      <c r="CO331" s="191">
        <f t="shared" si="1032"/>
        <v>0</v>
      </c>
      <c r="CP331" s="210">
        <f t="shared" si="886"/>
        <v>99.258041635235699</v>
      </c>
      <c r="CQ331" s="210"/>
    </row>
    <row r="332" spans="1:95" ht="69" customHeight="1">
      <c r="A332" s="2" t="s">
        <v>172</v>
      </c>
      <c r="B332" s="27" t="s">
        <v>25</v>
      </c>
      <c r="C332" s="27" t="s">
        <v>165</v>
      </c>
      <c r="D332" s="32" t="s">
        <v>173</v>
      </c>
      <c r="E332" s="27"/>
      <c r="F332" s="1">
        <f>F333+F335+F337</f>
        <v>88414</v>
      </c>
      <c r="G332" s="1">
        <f>G333+G335+G337</f>
        <v>0</v>
      </c>
      <c r="H332" s="1">
        <f t="shared" ref="H332:M332" si="1043">H333+H335+H337</f>
        <v>0</v>
      </c>
      <c r="I332" s="1">
        <f t="shared" si="1043"/>
        <v>0</v>
      </c>
      <c r="J332" s="1">
        <f t="shared" si="1043"/>
        <v>0</v>
      </c>
      <c r="K332" s="1">
        <f t="shared" si="1043"/>
        <v>0</v>
      </c>
      <c r="L332" s="1">
        <f t="shared" si="1043"/>
        <v>88414</v>
      </c>
      <c r="M332" s="1">
        <f t="shared" si="1043"/>
        <v>0</v>
      </c>
      <c r="N332" s="1">
        <f t="shared" ref="N332:S332" si="1044">N333+N335+N337</f>
        <v>0</v>
      </c>
      <c r="O332" s="1">
        <f t="shared" si="1044"/>
        <v>0</v>
      </c>
      <c r="P332" s="1">
        <f t="shared" si="1044"/>
        <v>0</v>
      </c>
      <c r="Q332" s="1">
        <f t="shared" si="1044"/>
        <v>0</v>
      </c>
      <c r="R332" s="1">
        <f t="shared" si="1044"/>
        <v>88414</v>
      </c>
      <c r="S332" s="1">
        <f t="shared" si="1044"/>
        <v>0</v>
      </c>
      <c r="T332" s="1">
        <f t="shared" ref="T332:Y332" si="1045">T333+T335+T337</f>
        <v>0</v>
      </c>
      <c r="U332" s="1">
        <f t="shared" si="1045"/>
        <v>0</v>
      </c>
      <c r="V332" s="1">
        <f t="shared" si="1045"/>
        <v>0</v>
      </c>
      <c r="W332" s="1">
        <f t="shared" si="1045"/>
        <v>0</v>
      </c>
      <c r="X332" s="1">
        <f t="shared" si="1045"/>
        <v>88414</v>
      </c>
      <c r="Y332" s="1">
        <f t="shared" si="1045"/>
        <v>0</v>
      </c>
      <c r="Z332" s="1">
        <f t="shared" ref="Z332:AE332" si="1046">Z333+Z335+Z337</f>
        <v>0</v>
      </c>
      <c r="AA332" s="1">
        <f t="shared" si="1046"/>
        <v>0</v>
      </c>
      <c r="AB332" s="1">
        <f t="shared" si="1046"/>
        <v>0</v>
      </c>
      <c r="AC332" s="1">
        <f t="shared" si="1046"/>
        <v>0</v>
      </c>
      <c r="AD332" s="1">
        <f t="shared" si="1046"/>
        <v>88414</v>
      </c>
      <c r="AE332" s="1">
        <f t="shared" si="1046"/>
        <v>0</v>
      </c>
      <c r="AF332" s="1">
        <f t="shared" ref="AF332:AK332" si="1047">AF333+AF335+AF337</f>
        <v>0</v>
      </c>
      <c r="AG332" s="1">
        <f t="shared" si="1047"/>
        <v>0</v>
      </c>
      <c r="AH332" s="1">
        <f t="shared" si="1047"/>
        <v>0</v>
      </c>
      <c r="AI332" s="1">
        <f t="shared" si="1047"/>
        <v>0</v>
      </c>
      <c r="AJ332" s="1">
        <f t="shared" si="1047"/>
        <v>88414</v>
      </c>
      <c r="AK332" s="1">
        <f t="shared" si="1047"/>
        <v>0</v>
      </c>
      <c r="AL332" s="1">
        <f t="shared" ref="AL332:AQ332" si="1048">AL333+AL335+AL337</f>
        <v>0</v>
      </c>
      <c r="AM332" s="1">
        <f t="shared" si="1048"/>
        <v>0</v>
      </c>
      <c r="AN332" s="1">
        <f t="shared" si="1048"/>
        <v>0</v>
      </c>
      <c r="AO332" s="1">
        <f t="shared" si="1048"/>
        <v>0</v>
      </c>
      <c r="AP332" s="1">
        <f t="shared" si="1048"/>
        <v>88414</v>
      </c>
      <c r="AQ332" s="1">
        <f t="shared" si="1048"/>
        <v>0</v>
      </c>
      <c r="AR332" s="1">
        <f t="shared" ref="AR332:AW332" si="1049">AR333+AR335+AR337</f>
        <v>216</v>
      </c>
      <c r="AS332" s="1">
        <f t="shared" si="1049"/>
        <v>0</v>
      </c>
      <c r="AT332" s="1">
        <f t="shared" si="1049"/>
        <v>0</v>
      </c>
      <c r="AU332" s="1">
        <f t="shared" si="1049"/>
        <v>0</v>
      </c>
      <c r="AV332" s="1">
        <f t="shared" si="1049"/>
        <v>88630</v>
      </c>
      <c r="AW332" s="1">
        <f t="shared" si="1049"/>
        <v>0</v>
      </c>
      <c r="AX332" s="1">
        <f t="shared" ref="AX332:BC332" si="1050">AX333+AX335+AX337</f>
        <v>0</v>
      </c>
      <c r="AY332" s="1">
        <f t="shared" si="1050"/>
        <v>0</v>
      </c>
      <c r="AZ332" s="1">
        <f t="shared" si="1050"/>
        <v>0</v>
      </c>
      <c r="BA332" s="1">
        <f t="shared" si="1050"/>
        <v>0</v>
      </c>
      <c r="BB332" s="1">
        <f t="shared" si="1050"/>
        <v>88630</v>
      </c>
      <c r="BC332" s="1">
        <f t="shared" si="1050"/>
        <v>0</v>
      </c>
      <c r="BD332" s="1">
        <f t="shared" ref="BD332:BI332" si="1051">BD333+BD335+BD337</f>
        <v>0</v>
      </c>
      <c r="BE332" s="1">
        <f t="shared" si="1051"/>
        <v>0</v>
      </c>
      <c r="BF332" s="1">
        <f t="shared" si="1051"/>
        <v>0</v>
      </c>
      <c r="BG332" s="1">
        <f t="shared" si="1051"/>
        <v>0</v>
      </c>
      <c r="BH332" s="1">
        <f t="shared" si="1051"/>
        <v>88630</v>
      </c>
      <c r="BI332" s="1">
        <f t="shared" si="1051"/>
        <v>0</v>
      </c>
      <c r="BJ332" s="1">
        <f t="shared" ref="BJ332:BO332" si="1052">BJ333+BJ335+BJ337</f>
        <v>702</v>
      </c>
      <c r="BK332" s="1">
        <f t="shared" si="1052"/>
        <v>0</v>
      </c>
      <c r="BL332" s="1">
        <f t="shared" si="1052"/>
        <v>-308</v>
      </c>
      <c r="BM332" s="1">
        <f t="shared" si="1052"/>
        <v>0</v>
      </c>
      <c r="BN332" s="1">
        <f t="shared" si="1052"/>
        <v>89024</v>
      </c>
      <c r="BO332" s="1">
        <f t="shared" si="1052"/>
        <v>0</v>
      </c>
      <c r="BP332" s="1">
        <f t="shared" ref="BP332:BU332" si="1053">BP333+BP335+BP337</f>
        <v>0</v>
      </c>
      <c r="BQ332" s="1">
        <f t="shared" si="1053"/>
        <v>0</v>
      </c>
      <c r="BR332" s="1">
        <f t="shared" si="1053"/>
        <v>0</v>
      </c>
      <c r="BS332" s="1">
        <f t="shared" si="1053"/>
        <v>0</v>
      </c>
      <c r="BT332" s="1">
        <f t="shared" si="1053"/>
        <v>89024</v>
      </c>
      <c r="BU332" s="1">
        <f t="shared" si="1053"/>
        <v>0</v>
      </c>
      <c r="BV332" s="1">
        <f t="shared" ref="BV332:CA332" si="1054">BV333+BV335+BV337</f>
        <v>0</v>
      </c>
      <c r="BW332" s="1">
        <f t="shared" si="1054"/>
        <v>0</v>
      </c>
      <c r="BX332" s="1">
        <f t="shared" si="1054"/>
        <v>0</v>
      </c>
      <c r="BY332" s="1">
        <f t="shared" si="1054"/>
        <v>0</v>
      </c>
      <c r="BZ332" s="1">
        <f t="shared" si="1054"/>
        <v>89024</v>
      </c>
      <c r="CA332" s="1">
        <f t="shared" si="1054"/>
        <v>0</v>
      </c>
      <c r="CB332" s="97">
        <f t="shared" ref="CB332:CG332" si="1055">CB333+CB335+CB337</f>
        <v>0</v>
      </c>
      <c r="CC332" s="97">
        <f t="shared" si="1055"/>
        <v>0</v>
      </c>
      <c r="CD332" s="97">
        <f t="shared" si="1055"/>
        <v>0</v>
      </c>
      <c r="CE332" s="97">
        <f t="shared" si="1055"/>
        <v>0</v>
      </c>
      <c r="CF332" s="124">
        <f t="shared" si="1055"/>
        <v>89024</v>
      </c>
      <c r="CG332" s="124">
        <f t="shared" si="1055"/>
        <v>0</v>
      </c>
      <c r="CH332" s="97">
        <f t="shared" ref="CH332:CM332" si="1056">CH333+CH335+CH337</f>
        <v>0</v>
      </c>
      <c r="CI332" s="97">
        <f t="shared" si="1056"/>
        <v>0</v>
      </c>
      <c r="CJ332" s="97">
        <f t="shared" si="1056"/>
        <v>-205</v>
      </c>
      <c r="CK332" s="97">
        <f t="shared" si="1056"/>
        <v>0</v>
      </c>
      <c r="CL332" s="191">
        <f t="shared" si="1056"/>
        <v>88819</v>
      </c>
      <c r="CM332" s="191">
        <f t="shared" si="1056"/>
        <v>0</v>
      </c>
      <c r="CN332" s="191">
        <f t="shared" ref="CN332:CO332" si="1057">CN333+CN335+CN337</f>
        <v>88160</v>
      </c>
      <c r="CO332" s="191">
        <f t="shared" si="1057"/>
        <v>0</v>
      </c>
      <c r="CP332" s="210">
        <f t="shared" si="886"/>
        <v>99.258041635235699</v>
      </c>
      <c r="CQ332" s="210"/>
    </row>
    <row r="333" spans="1:95" ht="82.5">
      <c r="A333" s="2" t="s">
        <v>22</v>
      </c>
      <c r="B333" s="27" t="s">
        <v>25</v>
      </c>
      <c r="C333" s="27" t="s">
        <v>165</v>
      </c>
      <c r="D333" s="32" t="s">
        <v>173</v>
      </c>
      <c r="E333" s="30">
        <v>100</v>
      </c>
      <c r="F333" s="1">
        <f>F334</f>
        <v>72692</v>
      </c>
      <c r="G333" s="1">
        <f>G334</f>
        <v>0</v>
      </c>
      <c r="H333" s="1">
        <f t="shared" ref="H333:BS333" si="1058">H334</f>
        <v>0</v>
      </c>
      <c r="I333" s="1">
        <f t="shared" si="1058"/>
        <v>0</v>
      </c>
      <c r="J333" s="1">
        <f t="shared" si="1058"/>
        <v>0</v>
      </c>
      <c r="K333" s="1">
        <f t="shared" si="1058"/>
        <v>0</v>
      </c>
      <c r="L333" s="1">
        <f t="shared" si="1058"/>
        <v>72692</v>
      </c>
      <c r="M333" s="1">
        <f t="shared" si="1058"/>
        <v>0</v>
      </c>
      <c r="N333" s="1">
        <f t="shared" si="1058"/>
        <v>0</v>
      </c>
      <c r="O333" s="1">
        <f t="shared" si="1058"/>
        <v>0</v>
      </c>
      <c r="P333" s="1">
        <f t="shared" si="1058"/>
        <v>0</v>
      </c>
      <c r="Q333" s="1">
        <f t="shared" si="1058"/>
        <v>0</v>
      </c>
      <c r="R333" s="1">
        <f t="shared" si="1058"/>
        <v>72692</v>
      </c>
      <c r="S333" s="1">
        <f t="shared" si="1058"/>
        <v>0</v>
      </c>
      <c r="T333" s="1">
        <f t="shared" si="1058"/>
        <v>0</v>
      </c>
      <c r="U333" s="1">
        <f t="shared" si="1058"/>
        <v>0</v>
      </c>
      <c r="V333" s="1">
        <f t="shared" si="1058"/>
        <v>0</v>
      </c>
      <c r="W333" s="1">
        <f t="shared" si="1058"/>
        <v>0</v>
      </c>
      <c r="X333" s="1">
        <f t="shared" si="1058"/>
        <v>72692</v>
      </c>
      <c r="Y333" s="1">
        <f t="shared" si="1058"/>
        <v>0</v>
      </c>
      <c r="Z333" s="1">
        <f t="shared" si="1058"/>
        <v>0</v>
      </c>
      <c r="AA333" s="1">
        <f t="shared" si="1058"/>
        <v>0</v>
      </c>
      <c r="AB333" s="1">
        <f t="shared" si="1058"/>
        <v>0</v>
      </c>
      <c r="AC333" s="1">
        <f t="shared" si="1058"/>
        <v>0</v>
      </c>
      <c r="AD333" s="1">
        <f t="shared" si="1058"/>
        <v>72692</v>
      </c>
      <c r="AE333" s="1">
        <f t="shared" si="1058"/>
        <v>0</v>
      </c>
      <c r="AF333" s="1">
        <f t="shared" si="1058"/>
        <v>0</v>
      </c>
      <c r="AG333" s="1">
        <f t="shared" si="1058"/>
        <v>0</v>
      </c>
      <c r="AH333" s="1">
        <f t="shared" si="1058"/>
        <v>0</v>
      </c>
      <c r="AI333" s="1">
        <f t="shared" si="1058"/>
        <v>0</v>
      </c>
      <c r="AJ333" s="1">
        <f t="shared" si="1058"/>
        <v>72692</v>
      </c>
      <c r="AK333" s="1">
        <f t="shared" si="1058"/>
        <v>0</v>
      </c>
      <c r="AL333" s="1">
        <f t="shared" si="1058"/>
        <v>0</v>
      </c>
      <c r="AM333" s="1">
        <f t="shared" si="1058"/>
        <v>0</v>
      </c>
      <c r="AN333" s="1">
        <f t="shared" si="1058"/>
        <v>0</v>
      </c>
      <c r="AO333" s="1">
        <f t="shared" si="1058"/>
        <v>0</v>
      </c>
      <c r="AP333" s="1">
        <f t="shared" si="1058"/>
        <v>72692</v>
      </c>
      <c r="AQ333" s="1">
        <f t="shared" si="1058"/>
        <v>0</v>
      </c>
      <c r="AR333" s="1">
        <f t="shared" si="1058"/>
        <v>0</v>
      </c>
      <c r="AS333" s="1">
        <f t="shared" si="1058"/>
        <v>0</v>
      </c>
      <c r="AT333" s="1">
        <f t="shared" si="1058"/>
        <v>0</v>
      </c>
      <c r="AU333" s="1">
        <f t="shared" si="1058"/>
        <v>0</v>
      </c>
      <c r="AV333" s="1">
        <f t="shared" si="1058"/>
        <v>72692</v>
      </c>
      <c r="AW333" s="1">
        <f t="shared" si="1058"/>
        <v>0</v>
      </c>
      <c r="AX333" s="1">
        <f t="shared" si="1058"/>
        <v>0</v>
      </c>
      <c r="AY333" s="1">
        <f t="shared" si="1058"/>
        <v>0</v>
      </c>
      <c r="AZ333" s="1">
        <f t="shared" si="1058"/>
        <v>0</v>
      </c>
      <c r="BA333" s="1">
        <f t="shared" si="1058"/>
        <v>0</v>
      </c>
      <c r="BB333" s="1">
        <f t="shared" si="1058"/>
        <v>72692</v>
      </c>
      <c r="BC333" s="1">
        <f t="shared" si="1058"/>
        <v>0</v>
      </c>
      <c r="BD333" s="1">
        <f t="shared" si="1058"/>
        <v>0</v>
      </c>
      <c r="BE333" s="1">
        <f t="shared" si="1058"/>
        <v>0</v>
      </c>
      <c r="BF333" s="1">
        <f t="shared" si="1058"/>
        <v>0</v>
      </c>
      <c r="BG333" s="1">
        <f t="shared" si="1058"/>
        <v>0</v>
      </c>
      <c r="BH333" s="1">
        <f t="shared" si="1058"/>
        <v>72692</v>
      </c>
      <c r="BI333" s="1">
        <f t="shared" si="1058"/>
        <v>0</v>
      </c>
      <c r="BJ333" s="1">
        <f t="shared" si="1058"/>
        <v>702</v>
      </c>
      <c r="BK333" s="1">
        <f t="shared" si="1058"/>
        <v>0</v>
      </c>
      <c r="BL333" s="1">
        <f t="shared" si="1058"/>
        <v>0</v>
      </c>
      <c r="BM333" s="1">
        <f t="shared" si="1058"/>
        <v>0</v>
      </c>
      <c r="BN333" s="1">
        <f t="shared" si="1058"/>
        <v>73394</v>
      </c>
      <c r="BO333" s="1">
        <f t="shared" si="1058"/>
        <v>0</v>
      </c>
      <c r="BP333" s="1">
        <f t="shared" si="1058"/>
        <v>0</v>
      </c>
      <c r="BQ333" s="1">
        <f t="shared" si="1058"/>
        <v>0</v>
      </c>
      <c r="BR333" s="1">
        <f t="shared" si="1058"/>
        <v>0</v>
      </c>
      <c r="BS333" s="1">
        <f t="shared" si="1058"/>
        <v>0</v>
      </c>
      <c r="BT333" s="1">
        <f t="shared" ref="BT333:CO333" si="1059">BT334</f>
        <v>73394</v>
      </c>
      <c r="BU333" s="1">
        <f t="shared" si="1059"/>
        <v>0</v>
      </c>
      <c r="BV333" s="1">
        <f t="shared" si="1059"/>
        <v>0</v>
      </c>
      <c r="BW333" s="1">
        <f t="shared" si="1059"/>
        <v>0</v>
      </c>
      <c r="BX333" s="1">
        <f t="shared" si="1059"/>
        <v>0</v>
      </c>
      <c r="BY333" s="1">
        <f t="shared" si="1059"/>
        <v>0</v>
      </c>
      <c r="BZ333" s="1">
        <f t="shared" si="1059"/>
        <v>73394</v>
      </c>
      <c r="CA333" s="1">
        <f t="shared" si="1059"/>
        <v>0</v>
      </c>
      <c r="CB333" s="97">
        <f t="shared" si="1059"/>
        <v>0</v>
      </c>
      <c r="CC333" s="97">
        <f t="shared" si="1059"/>
        <v>0</v>
      </c>
      <c r="CD333" s="97">
        <f t="shared" si="1059"/>
        <v>0</v>
      </c>
      <c r="CE333" s="97">
        <f t="shared" si="1059"/>
        <v>0</v>
      </c>
      <c r="CF333" s="124">
        <f t="shared" si="1059"/>
        <v>73394</v>
      </c>
      <c r="CG333" s="124">
        <f t="shared" si="1059"/>
        <v>0</v>
      </c>
      <c r="CH333" s="97">
        <f t="shared" si="1059"/>
        <v>0</v>
      </c>
      <c r="CI333" s="97">
        <f t="shared" si="1059"/>
        <v>0</v>
      </c>
      <c r="CJ333" s="97">
        <f t="shared" si="1059"/>
        <v>0</v>
      </c>
      <c r="CK333" s="97">
        <f t="shared" si="1059"/>
        <v>0</v>
      </c>
      <c r="CL333" s="191">
        <f t="shared" si="1059"/>
        <v>73394</v>
      </c>
      <c r="CM333" s="191">
        <f t="shared" si="1059"/>
        <v>0</v>
      </c>
      <c r="CN333" s="191">
        <f t="shared" si="1059"/>
        <v>73382</v>
      </c>
      <c r="CO333" s="191">
        <f t="shared" si="1059"/>
        <v>0</v>
      </c>
      <c r="CP333" s="210">
        <f t="shared" si="886"/>
        <v>99.983649889636752</v>
      </c>
      <c r="CQ333" s="210"/>
    </row>
    <row r="334" spans="1:95" ht="18.75" customHeight="1">
      <c r="A334" s="54" t="s">
        <v>122</v>
      </c>
      <c r="B334" s="27" t="s">
        <v>25</v>
      </c>
      <c r="C334" s="27" t="s">
        <v>165</v>
      </c>
      <c r="D334" s="32" t="s">
        <v>173</v>
      </c>
      <c r="E334" s="30">
        <v>110</v>
      </c>
      <c r="F334" s="1">
        <f>72615+77</f>
        <v>72692</v>
      </c>
      <c r="G334" s="1"/>
      <c r="H334" s="1"/>
      <c r="I334" s="1"/>
      <c r="J334" s="1"/>
      <c r="K334" s="1"/>
      <c r="L334" s="1">
        <f>F334+H334+I334+J334+K334</f>
        <v>72692</v>
      </c>
      <c r="M334" s="1">
        <f>G334+K334</f>
        <v>0</v>
      </c>
      <c r="N334" s="1"/>
      <c r="O334" s="1"/>
      <c r="P334" s="1"/>
      <c r="Q334" s="1"/>
      <c r="R334" s="1">
        <f>L334+N334+O334+P334+Q334</f>
        <v>72692</v>
      </c>
      <c r="S334" s="1">
        <f>M334+Q334</f>
        <v>0</v>
      </c>
      <c r="T334" s="1"/>
      <c r="U334" s="1"/>
      <c r="V334" s="1"/>
      <c r="W334" s="1"/>
      <c r="X334" s="1">
        <f>R334+T334+U334+V334+W334</f>
        <v>72692</v>
      </c>
      <c r="Y334" s="1">
        <f>S334+W334</f>
        <v>0</v>
      </c>
      <c r="Z334" s="1"/>
      <c r="AA334" s="1"/>
      <c r="AB334" s="1"/>
      <c r="AC334" s="1"/>
      <c r="AD334" s="1">
        <f>X334+Z334+AA334+AB334+AC334</f>
        <v>72692</v>
      </c>
      <c r="AE334" s="1">
        <f>Y334+AC334</f>
        <v>0</v>
      </c>
      <c r="AF334" s="1"/>
      <c r="AG334" s="1"/>
      <c r="AH334" s="1"/>
      <c r="AI334" s="1"/>
      <c r="AJ334" s="1">
        <f>AD334+AF334+AG334+AH334+AI334</f>
        <v>72692</v>
      </c>
      <c r="AK334" s="1">
        <f>AE334+AI334</f>
        <v>0</v>
      </c>
      <c r="AL334" s="1"/>
      <c r="AM334" s="1"/>
      <c r="AN334" s="1"/>
      <c r="AO334" s="1"/>
      <c r="AP334" s="1">
        <f>AJ334+AL334+AM334+AN334+AO334</f>
        <v>72692</v>
      </c>
      <c r="AQ334" s="1">
        <f>AK334+AO334</f>
        <v>0</v>
      </c>
      <c r="AR334" s="1"/>
      <c r="AS334" s="1"/>
      <c r="AT334" s="1"/>
      <c r="AU334" s="1"/>
      <c r="AV334" s="1">
        <f>AP334+AR334+AS334+AT334+AU334</f>
        <v>72692</v>
      </c>
      <c r="AW334" s="1">
        <f>AQ334+AU334</f>
        <v>0</v>
      </c>
      <c r="AX334" s="1"/>
      <c r="AY334" s="1"/>
      <c r="AZ334" s="1"/>
      <c r="BA334" s="1"/>
      <c r="BB334" s="1">
        <f>AV334+AX334+AY334+AZ334+BA334</f>
        <v>72692</v>
      </c>
      <c r="BC334" s="1">
        <f>AW334+BA334</f>
        <v>0</v>
      </c>
      <c r="BD334" s="1"/>
      <c r="BE334" s="1"/>
      <c r="BF334" s="1"/>
      <c r="BG334" s="1"/>
      <c r="BH334" s="1">
        <f>BB334+BD334+BE334+BF334+BG334</f>
        <v>72692</v>
      </c>
      <c r="BI334" s="1">
        <f>BC334+BG334</f>
        <v>0</v>
      </c>
      <c r="BJ334" s="1">
        <f>227+475</f>
        <v>702</v>
      </c>
      <c r="BK334" s="1"/>
      <c r="BL334" s="1"/>
      <c r="BM334" s="1"/>
      <c r="BN334" s="1">
        <f>BH334+BJ334+BK334+BL334+BM334</f>
        <v>73394</v>
      </c>
      <c r="BO334" s="1">
        <f>BI334+BM334</f>
        <v>0</v>
      </c>
      <c r="BP334" s="1"/>
      <c r="BQ334" s="1"/>
      <c r="BR334" s="1"/>
      <c r="BS334" s="1"/>
      <c r="BT334" s="1">
        <f>BN334+BP334+BQ334+BR334+BS334</f>
        <v>73394</v>
      </c>
      <c r="BU334" s="1">
        <f>BO334+BS334</f>
        <v>0</v>
      </c>
      <c r="BV334" s="1"/>
      <c r="BW334" s="1"/>
      <c r="BX334" s="1"/>
      <c r="BY334" s="1"/>
      <c r="BZ334" s="1">
        <f>BT334+BV334+BW334+BX334+BY334</f>
        <v>73394</v>
      </c>
      <c r="CA334" s="1">
        <f>BU334+BY334</f>
        <v>0</v>
      </c>
      <c r="CB334" s="97"/>
      <c r="CC334" s="97"/>
      <c r="CD334" s="97"/>
      <c r="CE334" s="97"/>
      <c r="CF334" s="124">
        <f>BZ334+CB334+CC334+CD334+CE334</f>
        <v>73394</v>
      </c>
      <c r="CG334" s="124">
        <f>CA334+CE334</f>
        <v>0</v>
      </c>
      <c r="CH334" s="97"/>
      <c r="CI334" s="97"/>
      <c r="CJ334" s="97"/>
      <c r="CK334" s="97"/>
      <c r="CL334" s="191">
        <f>CF334+CH334+CI334+CJ334+CK334</f>
        <v>73394</v>
      </c>
      <c r="CM334" s="191">
        <f>CG334+CK334</f>
        <v>0</v>
      </c>
      <c r="CN334" s="191">
        <v>73382</v>
      </c>
      <c r="CO334" s="206"/>
      <c r="CP334" s="210">
        <f t="shared" si="886"/>
        <v>99.983649889636752</v>
      </c>
      <c r="CQ334" s="210"/>
    </row>
    <row r="335" spans="1:95" ht="33">
      <c r="A335" s="2" t="s">
        <v>35</v>
      </c>
      <c r="B335" s="27" t="s">
        <v>25</v>
      </c>
      <c r="C335" s="27" t="s">
        <v>165</v>
      </c>
      <c r="D335" s="32" t="s">
        <v>173</v>
      </c>
      <c r="E335" s="30">
        <v>200</v>
      </c>
      <c r="F335" s="1">
        <f>F336</f>
        <v>15342</v>
      </c>
      <c r="G335" s="1">
        <f>G336</f>
        <v>0</v>
      </c>
      <c r="H335" s="1">
        <f t="shared" ref="H335:BS335" si="1060">H336</f>
        <v>0</v>
      </c>
      <c r="I335" s="1">
        <f t="shared" si="1060"/>
        <v>0</v>
      </c>
      <c r="J335" s="1">
        <f t="shared" si="1060"/>
        <v>0</v>
      </c>
      <c r="K335" s="1">
        <f t="shared" si="1060"/>
        <v>0</v>
      </c>
      <c r="L335" s="1">
        <f t="shared" si="1060"/>
        <v>15342</v>
      </c>
      <c r="M335" s="1">
        <f t="shared" si="1060"/>
        <v>0</v>
      </c>
      <c r="N335" s="1">
        <f t="shared" si="1060"/>
        <v>0</v>
      </c>
      <c r="O335" s="1">
        <f t="shared" si="1060"/>
        <v>0</v>
      </c>
      <c r="P335" s="1">
        <f t="shared" si="1060"/>
        <v>0</v>
      </c>
      <c r="Q335" s="1">
        <f t="shared" si="1060"/>
        <v>0</v>
      </c>
      <c r="R335" s="1">
        <f t="shared" si="1060"/>
        <v>15342</v>
      </c>
      <c r="S335" s="1">
        <f t="shared" si="1060"/>
        <v>0</v>
      </c>
      <c r="T335" s="1">
        <f t="shared" si="1060"/>
        <v>0</v>
      </c>
      <c r="U335" s="1">
        <f t="shared" si="1060"/>
        <v>0</v>
      </c>
      <c r="V335" s="1">
        <f t="shared" si="1060"/>
        <v>0</v>
      </c>
      <c r="W335" s="1">
        <f t="shared" si="1060"/>
        <v>0</v>
      </c>
      <c r="X335" s="1">
        <f t="shared" si="1060"/>
        <v>15342</v>
      </c>
      <c r="Y335" s="1">
        <f t="shared" si="1060"/>
        <v>0</v>
      </c>
      <c r="Z335" s="1">
        <f t="shared" si="1060"/>
        <v>0</v>
      </c>
      <c r="AA335" s="1">
        <f t="shared" si="1060"/>
        <v>0</v>
      </c>
      <c r="AB335" s="1">
        <f t="shared" si="1060"/>
        <v>0</v>
      </c>
      <c r="AC335" s="1">
        <f t="shared" si="1060"/>
        <v>0</v>
      </c>
      <c r="AD335" s="1">
        <f t="shared" si="1060"/>
        <v>15342</v>
      </c>
      <c r="AE335" s="1">
        <f t="shared" si="1060"/>
        <v>0</v>
      </c>
      <c r="AF335" s="1">
        <f t="shared" si="1060"/>
        <v>0</v>
      </c>
      <c r="AG335" s="1">
        <f t="shared" si="1060"/>
        <v>0</v>
      </c>
      <c r="AH335" s="1">
        <f t="shared" si="1060"/>
        <v>0</v>
      </c>
      <c r="AI335" s="1">
        <f t="shared" si="1060"/>
        <v>0</v>
      </c>
      <c r="AJ335" s="1">
        <f t="shared" si="1060"/>
        <v>15342</v>
      </c>
      <c r="AK335" s="1">
        <f t="shared" si="1060"/>
        <v>0</v>
      </c>
      <c r="AL335" s="1">
        <f t="shared" si="1060"/>
        <v>0</v>
      </c>
      <c r="AM335" s="1">
        <f t="shared" si="1060"/>
        <v>0</v>
      </c>
      <c r="AN335" s="1">
        <f t="shared" si="1060"/>
        <v>0</v>
      </c>
      <c r="AO335" s="1">
        <f t="shared" si="1060"/>
        <v>0</v>
      </c>
      <c r="AP335" s="1">
        <f t="shared" si="1060"/>
        <v>15342</v>
      </c>
      <c r="AQ335" s="1">
        <f t="shared" si="1060"/>
        <v>0</v>
      </c>
      <c r="AR335" s="1">
        <f t="shared" si="1060"/>
        <v>216</v>
      </c>
      <c r="AS335" s="1">
        <f t="shared" si="1060"/>
        <v>0</v>
      </c>
      <c r="AT335" s="1">
        <f t="shared" si="1060"/>
        <v>0</v>
      </c>
      <c r="AU335" s="1">
        <f t="shared" si="1060"/>
        <v>0</v>
      </c>
      <c r="AV335" s="1">
        <f t="shared" si="1060"/>
        <v>15558</v>
      </c>
      <c r="AW335" s="1">
        <f t="shared" si="1060"/>
        <v>0</v>
      </c>
      <c r="AX335" s="1">
        <f t="shared" si="1060"/>
        <v>0</v>
      </c>
      <c r="AY335" s="1">
        <f t="shared" si="1060"/>
        <v>0</v>
      </c>
      <c r="AZ335" s="1">
        <f t="shared" si="1060"/>
        <v>0</v>
      </c>
      <c r="BA335" s="1">
        <f t="shared" si="1060"/>
        <v>0</v>
      </c>
      <c r="BB335" s="1">
        <f t="shared" si="1060"/>
        <v>15558</v>
      </c>
      <c r="BC335" s="1">
        <f t="shared" si="1060"/>
        <v>0</v>
      </c>
      <c r="BD335" s="1">
        <f t="shared" si="1060"/>
        <v>0</v>
      </c>
      <c r="BE335" s="1">
        <f t="shared" si="1060"/>
        <v>0</v>
      </c>
      <c r="BF335" s="1">
        <f t="shared" si="1060"/>
        <v>0</v>
      </c>
      <c r="BG335" s="1">
        <f t="shared" si="1060"/>
        <v>0</v>
      </c>
      <c r="BH335" s="1">
        <f t="shared" si="1060"/>
        <v>15558</v>
      </c>
      <c r="BI335" s="1">
        <f t="shared" si="1060"/>
        <v>0</v>
      </c>
      <c r="BJ335" s="1">
        <f t="shared" si="1060"/>
        <v>0</v>
      </c>
      <c r="BK335" s="1">
        <f t="shared" si="1060"/>
        <v>0</v>
      </c>
      <c r="BL335" s="1">
        <f t="shared" si="1060"/>
        <v>-308</v>
      </c>
      <c r="BM335" s="1">
        <f t="shared" si="1060"/>
        <v>0</v>
      </c>
      <c r="BN335" s="1">
        <f t="shared" si="1060"/>
        <v>15250</v>
      </c>
      <c r="BO335" s="1">
        <f t="shared" si="1060"/>
        <v>0</v>
      </c>
      <c r="BP335" s="1">
        <f t="shared" si="1060"/>
        <v>0</v>
      </c>
      <c r="BQ335" s="1">
        <f t="shared" si="1060"/>
        <v>0</v>
      </c>
      <c r="BR335" s="1">
        <f t="shared" si="1060"/>
        <v>0</v>
      </c>
      <c r="BS335" s="1">
        <f t="shared" si="1060"/>
        <v>0</v>
      </c>
      <c r="BT335" s="1">
        <f t="shared" ref="BT335:CO335" si="1061">BT336</f>
        <v>15250</v>
      </c>
      <c r="BU335" s="1">
        <f t="shared" si="1061"/>
        <v>0</v>
      </c>
      <c r="BV335" s="1">
        <f t="shared" si="1061"/>
        <v>0</v>
      </c>
      <c r="BW335" s="1">
        <f t="shared" si="1061"/>
        <v>0</v>
      </c>
      <c r="BX335" s="1">
        <f t="shared" si="1061"/>
        <v>0</v>
      </c>
      <c r="BY335" s="1">
        <f t="shared" si="1061"/>
        <v>0</v>
      </c>
      <c r="BZ335" s="1">
        <f t="shared" si="1061"/>
        <v>15250</v>
      </c>
      <c r="CA335" s="1">
        <f t="shared" si="1061"/>
        <v>0</v>
      </c>
      <c r="CB335" s="97">
        <f t="shared" si="1061"/>
        <v>0</v>
      </c>
      <c r="CC335" s="97">
        <f t="shared" si="1061"/>
        <v>0</v>
      </c>
      <c r="CD335" s="97">
        <f t="shared" si="1061"/>
        <v>0</v>
      </c>
      <c r="CE335" s="97">
        <f t="shared" si="1061"/>
        <v>0</v>
      </c>
      <c r="CF335" s="124">
        <f t="shared" si="1061"/>
        <v>15250</v>
      </c>
      <c r="CG335" s="124">
        <f t="shared" si="1061"/>
        <v>0</v>
      </c>
      <c r="CH335" s="97">
        <f t="shared" si="1061"/>
        <v>0</v>
      </c>
      <c r="CI335" s="97">
        <f t="shared" si="1061"/>
        <v>0</v>
      </c>
      <c r="CJ335" s="97">
        <f t="shared" si="1061"/>
        <v>-205</v>
      </c>
      <c r="CK335" s="97">
        <f t="shared" si="1061"/>
        <v>0</v>
      </c>
      <c r="CL335" s="191">
        <f t="shared" si="1061"/>
        <v>15045</v>
      </c>
      <c r="CM335" s="191">
        <f t="shared" si="1061"/>
        <v>0</v>
      </c>
      <c r="CN335" s="191">
        <f t="shared" si="1061"/>
        <v>14398</v>
      </c>
      <c r="CO335" s="191">
        <f t="shared" si="1061"/>
        <v>0</v>
      </c>
      <c r="CP335" s="210">
        <f t="shared" si="886"/>
        <v>95.699567962778332</v>
      </c>
      <c r="CQ335" s="210"/>
    </row>
    <row r="336" spans="1:95" ht="41.25" customHeight="1">
      <c r="A336" s="54" t="s">
        <v>36</v>
      </c>
      <c r="B336" s="27" t="s">
        <v>25</v>
      </c>
      <c r="C336" s="27" t="s">
        <v>165</v>
      </c>
      <c r="D336" s="32" t="s">
        <v>173</v>
      </c>
      <c r="E336" s="30">
        <v>240</v>
      </c>
      <c r="F336" s="1">
        <f>14342+1000</f>
        <v>15342</v>
      </c>
      <c r="G336" s="1"/>
      <c r="H336" s="1"/>
      <c r="I336" s="1"/>
      <c r="J336" s="1"/>
      <c r="K336" s="1"/>
      <c r="L336" s="1">
        <f>F336+H336+I336+J336+K336</f>
        <v>15342</v>
      </c>
      <c r="M336" s="1">
        <f>G336+K336</f>
        <v>0</v>
      </c>
      <c r="N336" s="1"/>
      <c r="O336" s="1"/>
      <c r="P336" s="1"/>
      <c r="Q336" s="1"/>
      <c r="R336" s="1">
        <f>L336+N336+O336+P336+Q336</f>
        <v>15342</v>
      </c>
      <c r="S336" s="1">
        <f>M336+Q336</f>
        <v>0</v>
      </c>
      <c r="T336" s="1"/>
      <c r="U336" s="1"/>
      <c r="V336" s="1"/>
      <c r="W336" s="1"/>
      <c r="X336" s="1">
        <f>R336+T336+U336+V336+W336</f>
        <v>15342</v>
      </c>
      <c r="Y336" s="1">
        <f>S336+W336</f>
        <v>0</v>
      </c>
      <c r="Z336" s="1"/>
      <c r="AA336" s="1"/>
      <c r="AB336" s="1"/>
      <c r="AC336" s="1"/>
      <c r="AD336" s="1">
        <f>X336+Z336+AA336+AB336+AC336</f>
        <v>15342</v>
      </c>
      <c r="AE336" s="1">
        <f>Y336+AC336</f>
        <v>0</v>
      </c>
      <c r="AF336" s="1"/>
      <c r="AG336" s="1"/>
      <c r="AH336" s="1"/>
      <c r="AI336" s="1"/>
      <c r="AJ336" s="1">
        <f>AD336+AF336+AG336+AH336+AI336</f>
        <v>15342</v>
      </c>
      <c r="AK336" s="1">
        <f>AE336+AI336</f>
        <v>0</v>
      </c>
      <c r="AL336" s="1"/>
      <c r="AM336" s="1"/>
      <c r="AN336" s="1"/>
      <c r="AO336" s="1"/>
      <c r="AP336" s="1">
        <f>AJ336+AL336+AM336+AN336+AO336</f>
        <v>15342</v>
      </c>
      <c r="AQ336" s="1">
        <f>AK336+AO336</f>
        <v>0</v>
      </c>
      <c r="AR336" s="1">
        <v>216</v>
      </c>
      <c r="AS336" s="1"/>
      <c r="AT336" s="1"/>
      <c r="AU336" s="1"/>
      <c r="AV336" s="1">
        <f>AP336+AR336+AS336+AT336+AU336</f>
        <v>15558</v>
      </c>
      <c r="AW336" s="1">
        <f>AQ336+AU336</f>
        <v>0</v>
      </c>
      <c r="AX336" s="1"/>
      <c r="AY336" s="1"/>
      <c r="AZ336" s="1"/>
      <c r="BA336" s="1"/>
      <c r="BB336" s="1">
        <f>AV336+AX336+AY336+AZ336+BA336</f>
        <v>15558</v>
      </c>
      <c r="BC336" s="1">
        <f>AW336+BA336</f>
        <v>0</v>
      </c>
      <c r="BD336" s="1"/>
      <c r="BE336" s="1"/>
      <c r="BF336" s="1"/>
      <c r="BG336" s="1"/>
      <c r="BH336" s="1">
        <f>BB336+BD336+BE336+BF336+BG336</f>
        <v>15558</v>
      </c>
      <c r="BI336" s="1">
        <f>BC336+BG336</f>
        <v>0</v>
      </c>
      <c r="BJ336" s="1"/>
      <c r="BK336" s="1"/>
      <c r="BL336" s="1">
        <v>-308</v>
      </c>
      <c r="BM336" s="1"/>
      <c r="BN336" s="1">
        <f>BH336+BJ336+BK336+BL336+BM336</f>
        <v>15250</v>
      </c>
      <c r="BO336" s="1">
        <f>BI336+BM336</f>
        <v>0</v>
      </c>
      <c r="BP336" s="1"/>
      <c r="BQ336" s="1"/>
      <c r="BR336" s="1"/>
      <c r="BS336" s="1"/>
      <c r="BT336" s="1">
        <f>BN336+BP336+BQ336+BR336+BS336</f>
        <v>15250</v>
      </c>
      <c r="BU336" s="1">
        <f>BO336+BS336</f>
        <v>0</v>
      </c>
      <c r="BV336" s="1"/>
      <c r="BW336" s="1"/>
      <c r="BX336" s="1"/>
      <c r="BY336" s="1"/>
      <c r="BZ336" s="1">
        <f>BT336+BV336+BW336+BX336+BY336</f>
        <v>15250</v>
      </c>
      <c r="CA336" s="1">
        <f>BU336+BY336</f>
        <v>0</v>
      </c>
      <c r="CB336" s="97"/>
      <c r="CC336" s="97"/>
      <c r="CD336" s="97"/>
      <c r="CE336" s="97"/>
      <c r="CF336" s="124">
        <f>BZ336+CB336+CC336+CD336+CE336</f>
        <v>15250</v>
      </c>
      <c r="CG336" s="124">
        <f>CA336+CE336</f>
        <v>0</v>
      </c>
      <c r="CH336" s="97"/>
      <c r="CI336" s="97"/>
      <c r="CJ336" s="97">
        <v>-205</v>
      </c>
      <c r="CK336" s="97"/>
      <c r="CL336" s="191">
        <f>CF336+CH336+CI336+CJ336+CK336</f>
        <v>15045</v>
      </c>
      <c r="CM336" s="191">
        <f>CG336+CK336</f>
        <v>0</v>
      </c>
      <c r="CN336" s="191">
        <v>14398</v>
      </c>
      <c r="CO336" s="206"/>
      <c r="CP336" s="210">
        <f t="shared" si="886"/>
        <v>95.699567962778332</v>
      </c>
      <c r="CQ336" s="210"/>
    </row>
    <row r="337" spans="1:95" ht="22.5" customHeight="1">
      <c r="A337" s="2" t="s">
        <v>40</v>
      </c>
      <c r="B337" s="27" t="s">
        <v>25</v>
      </c>
      <c r="C337" s="27" t="s">
        <v>165</v>
      </c>
      <c r="D337" s="32" t="s">
        <v>173</v>
      </c>
      <c r="E337" s="30">
        <v>800</v>
      </c>
      <c r="F337" s="1">
        <f>F338</f>
        <v>380</v>
      </c>
      <c r="G337" s="1">
        <f>G338</f>
        <v>0</v>
      </c>
      <c r="H337" s="1">
        <f t="shared" ref="H337:BC337" si="1062">H338</f>
        <v>0</v>
      </c>
      <c r="I337" s="1">
        <f t="shared" si="1062"/>
        <v>0</v>
      </c>
      <c r="J337" s="1">
        <f t="shared" si="1062"/>
        <v>0</v>
      </c>
      <c r="K337" s="1">
        <f t="shared" si="1062"/>
        <v>0</v>
      </c>
      <c r="L337" s="1">
        <f t="shared" si="1062"/>
        <v>380</v>
      </c>
      <c r="M337" s="1">
        <f t="shared" si="1062"/>
        <v>0</v>
      </c>
      <c r="N337" s="1">
        <f t="shared" si="1062"/>
        <v>0</v>
      </c>
      <c r="O337" s="1">
        <f t="shared" si="1062"/>
        <v>0</v>
      </c>
      <c r="P337" s="1">
        <f t="shared" si="1062"/>
        <v>0</v>
      </c>
      <c r="Q337" s="1">
        <f t="shared" si="1062"/>
        <v>0</v>
      </c>
      <c r="R337" s="1">
        <f t="shared" si="1062"/>
        <v>380</v>
      </c>
      <c r="S337" s="1">
        <f t="shared" si="1062"/>
        <v>0</v>
      </c>
      <c r="T337" s="1">
        <f t="shared" si="1062"/>
        <v>0</v>
      </c>
      <c r="U337" s="1">
        <f t="shared" si="1062"/>
        <v>0</v>
      </c>
      <c r="V337" s="1">
        <f t="shared" si="1062"/>
        <v>0</v>
      </c>
      <c r="W337" s="1">
        <f t="shared" si="1062"/>
        <v>0</v>
      </c>
      <c r="X337" s="1">
        <f t="shared" si="1062"/>
        <v>380</v>
      </c>
      <c r="Y337" s="1">
        <f t="shared" si="1062"/>
        <v>0</v>
      </c>
      <c r="Z337" s="1">
        <f t="shared" si="1062"/>
        <v>0</v>
      </c>
      <c r="AA337" s="1">
        <f t="shared" si="1062"/>
        <v>0</v>
      </c>
      <c r="AB337" s="1">
        <f t="shared" si="1062"/>
        <v>0</v>
      </c>
      <c r="AC337" s="1">
        <f t="shared" si="1062"/>
        <v>0</v>
      </c>
      <c r="AD337" s="1">
        <f t="shared" si="1062"/>
        <v>380</v>
      </c>
      <c r="AE337" s="1">
        <f t="shared" si="1062"/>
        <v>0</v>
      </c>
      <c r="AF337" s="1">
        <f t="shared" si="1062"/>
        <v>0</v>
      </c>
      <c r="AG337" s="1">
        <f t="shared" si="1062"/>
        <v>0</v>
      </c>
      <c r="AH337" s="1">
        <f t="shared" si="1062"/>
        <v>0</v>
      </c>
      <c r="AI337" s="1">
        <f t="shared" si="1062"/>
        <v>0</v>
      </c>
      <c r="AJ337" s="1">
        <f t="shared" si="1062"/>
        <v>380</v>
      </c>
      <c r="AK337" s="1">
        <f t="shared" si="1062"/>
        <v>0</v>
      </c>
      <c r="AL337" s="1">
        <f t="shared" si="1062"/>
        <v>0</v>
      </c>
      <c r="AM337" s="1">
        <f t="shared" si="1062"/>
        <v>0</v>
      </c>
      <c r="AN337" s="1">
        <f t="shared" si="1062"/>
        <v>0</v>
      </c>
      <c r="AO337" s="1">
        <f t="shared" si="1062"/>
        <v>0</v>
      </c>
      <c r="AP337" s="1">
        <f t="shared" si="1062"/>
        <v>380</v>
      </c>
      <c r="AQ337" s="1">
        <f t="shared" si="1062"/>
        <v>0</v>
      </c>
      <c r="AR337" s="1">
        <f t="shared" si="1062"/>
        <v>0</v>
      </c>
      <c r="AS337" s="1">
        <f t="shared" si="1062"/>
        <v>0</v>
      </c>
      <c r="AT337" s="1">
        <f t="shared" si="1062"/>
        <v>0</v>
      </c>
      <c r="AU337" s="1">
        <f t="shared" si="1062"/>
        <v>0</v>
      </c>
      <c r="AV337" s="1">
        <f t="shared" si="1062"/>
        <v>380</v>
      </c>
      <c r="AW337" s="1">
        <f t="shared" si="1062"/>
        <v>0</v>
      </c>
      <c r="AX337" s="1">
        <f t="shared" si="1062"/>
        <v>0</v>
      </c>
      <c r="AY337" s="1">
        <f t="shared" si="1062"/>
        <v>0</v>
      </c>
      <c r="AZ337" s="1">
        <f t="shared" si="1062"/>
        <v>0</v>
      </c>
      <c r="BA337" s="1">
        <f t="shared" si="1062"/>
        <v>0</v>
      </c>
      <c r="BB337" s="1">
        <f t="shared" si="1062"/>
        <v>380</v>
      </c>
      <c r="BC337" s="1">
        <f t="shared" si="1062"/>
        <v>0</v>
      </c>
      <c r="BD337" s="1">
        <f t="shared" ref="BD337:BI337" si="1063">BD338</f>
        <v>0</v>
      </c>
      <c r="BE337" s="1">
        <f t="shared" si="1063"/>
        <v>0</v>
      </c>
      <c r="BF337" s="1">
        <f t="shared" si="1063"/>
        <v>0</v>
      </c>
      <c r="BG337" s="1">
        <f t="shared" si="1063"/>
        <v>0</v>
      </c>
      <c r="BH337" s="1">
        <f t="shared" si="1063"/>
        <v>380</v>
      </c>
      <c r="BI337" s="1">
        <f t="shared" si="1063"/>
        <v>0</v>
      </c>
      <c r="BJ337" s="1">
        <f t="shared" ref="BJ337:BO337" si="1064">BJ338</f>
        <v>0</v>
      </c>
      <c r="BK337" s="1">
        <f t="shared" si="1064"/>
        <v>0</v>
      </c>
      <c r="BL337" s="1">
        <f t="shared" si="1064"/>
        <v>0</v>
      </c>
      <c r="BM337" s="1">
        <f t="shared" si="1064"/>
        <v>0</v>
      </c>
      <c r="BN337" s="1">
        <f t="shared" si="1064"/>
        <v>380</v>
      </c>
      <c r="BO337" s="1">
        <f t="shared" si="1064"/>
        <v>0</v>
      </c>
      <c r="BP337" s="1">
        <f t="shared" ref="BP337:BU337" si="1065">BP338</f>
        <v>0</v>
      </c>
      <c r="BQ337" s="1">
        <f t="shared" si="1065"/>
        <v>0</v>
      </c>
      <c r="BR337" s="1">
        <f t="shared" si="1065"/>
        <v>0</v>
      </c>
      <c r="BS337" s="1">
        <f t="shared" si="1065"/>
        <v>0</v>
      </c>
      <c r="BT337" s="1">
        <f t="shared" si="1065"/>
        <v>380</v>
      </c>
      <c r="BU337" s="1">
        <f t="shared" si="1065"/>
        <v>0</v>
      </c>
      <c r="BV337" s="1">
        <f t="shared" ref="BV337:CO337" si="1066">BV338</f>
        <v>0</v>
      </c>
      <c r="BW337" s="1">
        <f t="shared" si="1066"/>
        <v>0</v>
      </c>
      <c r="BX337" s="1">
        <f t="shared" si="1066"/>
        <v>0</v>
      </c>
      <c r="BY337" s="1">
        <f t="shared" si="1066"/>
        <v>0</v>
      </c>
      <c r="BZ337" s="1">
        <f t="shared" si="1066"/>
        <v>380</v>
      </c>
      <c r="CA337" s="1">
        <f t="shared" si="1066"/>
        <v>0</v>
      </c>
      <c r="CB337" s="97">
        <f t="shared" si="1066"/>
        <v>0</v>
      </c>
      <c r="CC337" s="97">
        <f t="shared" si="1066"/>
        <v>0</v>
      </c>
      <c r="CD337" s="97">
        <f t="shared" si="1066"/>
        <v>0</v>
      </c>
      <c r="CE337" s="97">
        <f t="shared" si="1066"/>
        <v>0</v>
      </c>
      <c r="CF337" s="124">
        <f t="shared" si="1066"/>
        <v>380</v>
      </c>
      <c r="CG337" s="124">
        <f t="shared" si="1066"/>
        <v>0</v>
      </c>
      <c r="CH337" s="97">
        <f t="shared" si="1066"/>
        <v>0</v>
      </c>
      <c r="CI337" s="97">
        <f t="shared" si="1066"/>
        <v>0</v>
      </c>
      <c r="CJ337" s="97">
        <f t="shared" si="1066"/>
        <v>0</v>
      </c>
      <c r="CK337" s="97">
        <f t="shared" si="1066"/>
        <v>0</v>
      </c>
      <c r="CL337" s="191">
        <f t="shared" si="1066"/>
        <v>380</v>
      </c>
      <c r="CM337" s="191">
        <f t="shared" si="1066"/>
        <v>0</v>
      </c>
      <c r="CN337" s="191">
        <f t="shared" si="1066"/>
        <v>380</v>
      </c>
      <c r="CO337" s="191">
        <f t="shared" si="1066"/>
        <v>0</v>
      </c>
      <c r="CP337" s="210">
        <f t="shared" ref="CP337:CP400" si="1067">CN337/CL337*100</f>
        <v>100</v>
      </c>
      <c r="CQ337" s="210"/>
    </row>
    <row r="338" spans="1:95" ht="22.5" customHeight="1">
      <c r="A338" s="2" t="s">
        <v>42</v>
      </c>
      <c r="B338" s="27" t="s">
        <v>25</v>
      </c>
      <c r="C338" s="27" t="s">
        <v>165</v>
      </c>
      <c r="D338" s="32" t="s">
        <v>173</v>
      </c>
      <c r="E338" s="30">
        <v>850</v>
      </c>
      <c r="F338" s="1">
        <v>380</v>
      </c>
      <c r="G338" s="1"/>
      <c r="H338" s="1"/>
      <c r="I338" s="1"/>
      <c r="J338" s="1"/>
      <c r="K338" s="1"/>
      <c r="L338" s="1">
        <f>F338+H338+I338+J338+K338</f>
        <v>380</v>
      </c>
      <c r="M338" s="1">
        <f>G338+K338</f>
        <v>0</v>
      </c>
      <c r="N338" s="1"/>
      <c r="O338" s="1"/>
      <c r="P338" s="1"/>
      <c r="Q338" s="1"/>
      <c r="R338" s="1">
        <f>L338+N338+O338+P338+Q338</f>
        <v>380</v>
      </c>
      <c r="S338" s="1">
        <f>M338+Q338</f>
        <v>0</v>
      </c>
      <c r="T338" s="1"/>
      <c r="U338" s="1"/>
      <c r="V338" s="1"/>
      <c r="W338" s="1"/>
      <c r="X338" s="1">
        <f>R338+T338+U338+V338+W338</f>
        <v>380</v>
      </c>
      <c r="Y338" s="1">
        <f>S338+W338</f>
        <v>0</v>
      </c>
      <c r="Z338" s="1"/>
      <c r="AA338" s="1"/>
      <c r="AB338" s="1"/>
      <c r="AC338" s="1"/>
      <c r="AD338" s="1">
        <f>X338+Z338+AA338+AB338+AC338</f>
        <v>380</v>
      </c>
      <c r="AE338" s="1">
        <f>Y338+AC338</f>
        <v>0</v>
      </c>
      <c r="AF338" s="1"/>
      <c r="AG338" s="1"/>
      <c r="AH338" s="1"/>
      <c r="AI338" s="1"/>
      <c r="AJ338" s="1">
        <f>AD338+AF338+AG338+AH338+AI338</f>
        <v>380</v>
      </c>
      <c r="AK338" s="1">
        <f>AE338+AI338</f>
        <v>0</v>
      </c>
      <c r="AL338" s="1"/>
      <c r="AM338" s="1"/>
      <c r="AN338" s="1"/>
      <c r="AO338" s="1"/>
      <c r="AP338" s="1">
        <f>AJ338+AL338+AM338+AN338+AO338</f>
        <v>380</v>
      </c>
      <c r="AQ338" s="1">
        <f>AK338+AO338</f>
        <v>0</v>
      </c>
      <c r="AR338" s="1"/>
      <c r="AS338" s="1"/>
      <c r="AT338" s="1"/>
      <c r="AU338" s="1"/>
      <c r="AV338" s="1">
        <f>AP338+AR338+AS338+AT338+AU338</f>
        <v>380</v>
      </c>
      <c r="AW338" s="1">
        <f>AQ338+AU338</f>
        <v>0</v>
      </c>
      <c r="AX338" s="1"/>
      <c r="AY338" s="1"/>
      <c r="AZ338" s="1"/>
      <c r="BA338" s="1"/>
      <c r="BB338" s="1">
        <f>AV338+AX338+AY338+AZ338+BA338</f>
        <v>380</v>
      </c>
      <c r="BC338" s="1">
        <f>AW338+BA338</f>
        <v>0</v>
      </c>
      <c r="BD338" s="1"/>
      <c r="BE338" s="1"/>
      <c r="BF338" s="1"/>
      <c r="BG338" s="1"/>
      <c r="BH338" s="1">
        <f>BB338+BD338+BE338+BF338+BG338</f>
        <v>380</v>
      </c>
      <c r="BI338" s="1">
        <f>BC338+BG338</f>
        <v>0</v>
      </c>
      <c r="BJ338" s="1"/>
      <c r="BK338" s="1"/>
      <c r="BL338" s="1"/>
      <c r="BM338" s="1"/>
      <c r="BN338" s="1">
        <f>BH338+BJ338+BK338+BL338+BM338</f>
        <v>380</v>
      </c>
      <c r="BO338" s="1">
        <f>BI338+BM338</f>
        <v>0</v>
      </c>
      <c r="BP338" s="1"/>
      <c r="BQ338" s="1"/>
      <c r="BR338" s="1"/>
      <c r="BS338" s="1"/>
      <c r="BT338" s="1">
        <f>BN338+BP338+BQ338+BR338+BS338</f>
        <v>380</v>
      </c>
      <c r="BU338" s="1">
        <f>BO338+BS338</f>
        <v>0</v>
      </c>
      <c r="BV338" s="1"/>
      <c r="BW338" s="1"/>
      <c r="BX338" s="1"/>
      <c r="BY338" s="1"/>
      <c r="BZ338" s="1">
        <f>BT338+BV338+BW338+BX338+BY338</f>
        <v>380</v>
      </c>
      <c r="CA338" s="1">
        <f>BU338+BY338</f>
        <v>0</v>
      </c>
      <c r="CB338" s="97"/>
      <c r="CC338" s="97"/>
      <c r="CD338" s="97"/>
      <c r="CE338" s="97"/>
      <c r="CF338" s="124">
        <f>BZ338+CB338+CC338+CD338+CE338</f>
        <v>380</v>
      </c>
      <c r="CG338" s="124">
        <f>CA338+CE338</f>
        <v>0</v>
      </c>
      <c r="CH338" s="97"/>
      <c r="CI338" s="97"/>
      <c r="CJ338" s="97"/>
      <c r="CK338" s="97"/>
      <c r="CL338" s="191">
        <f>CF338+CH338+CI338+CJ338+CK338</f>
        <v>380</v>
      </c>
      <c r="CM338" s="191">
        <f>CG338+CK338</f>
        <v>0</v>
      </c>
      <c r="CN338" s="191">
        <v>380</v>
      </c>
      <c r="CO338" s="206"/>
      <c r="CP338" s="210">
        <f t="shared" si="1067"/>
        <v>100</v>
      </c>
      <c r="CQ338" s="210"/>
    </row>
    <row r="339" spans="1:95" ht="82.5">
      <c r="A339" s="54" t="s">
        <v>140</v>
      </c>
      <c r="B339" s="27" t="s">
        <v>25</v>
      </c>
      <c r="C339" s="27" t="s">
        <v>165</v>
      </c>
      <c r="D339" s="29" t="s">
        <v>141</v>
      </c>
      <c r="E339" s="27"/>
      <c r="F339" s="1">
        <f t="shared" ref="F339:U342" si="1068">F340</f>
        <v>2000</v>
      </c>
      <c r="G339" s="1">
        <f t="shared" si="1068"/>
        <v>0</v>
      </c>
      <c r="H339" s="1">
        <f t="shared" si="1068"/>
        <v>0</v>
      </c>
      <c r="I339" s="1">
        <f t="shared" si="1068"/>
        <v>0</v>
      </c>
      <c r="J339" s="1">
        <f t="shared" si="1068"/>
        <v>0</v>
      </c>
      <c r="K339" s="1">
        <f t="shared" si="1068"/>
        <v>0</v>
      </c>
      <c r="L339" s="1">
        <f t="shared" si="1068"/>
        <v>2000</v>
      </c>
      <c r="M339" s="1">
        <f t="shared" si="1068"/>
        <v>0</v>
      </c>
      <c r="N339" s="1">
        <f t="shared" si="1068"/>
        <v>0</v>
      </c>
      <c r="O339" s="1">
        <f t="shared" si="1068"/>
        <v>0</v>
      </c>
      <c r="P339" s="1">
        <f t="shared" si="1068"/>
        <v>0</v>
      </c>
      <c r="Q339" s="1">
        <f t="shared" si="1068"/>
        <v>0</v>
      </c>
      <c r="R339" s="1">
        <f t="shared" si="1068"/>
        <v>2000</v>
      </c>
      <c r="S339" s="1">
        <f t="shared" si="1068"/>
        <v>0</v>
      </c>
      <c r="T339" s="1">
        <f t="shared" si="1068"/>
        <v>0</v>
      </c>
      <c r="U339" s="1">
        <f t="shared" si="1068"/>
        <v>0</v>
      </c>
      <c r="V339" s="1">
        <f t="shared" ref="T339:AI342" si="1069">V340</f>
        <v>0</v>
      </c>
      <c r="W339" s="1">
        <f t="shared" si="1069"/>
        <v>0</v>
      </c>
      <c r="X339" s="1">
        <f t="shared" si="1069"/>
        <v>2000</v>
      </c>
      <c r="Y339" s="1">
        <f t="shared" si="1069"/>
        <v>0</v>
      </c>
      <c r="Z339" s="1">
        <f t="shared" si="1069"/>
        <v>0</v>
      </c>
      <c r="AA339" s="1">
        <f t="shared" si="1069"/>
        <v>0</v>
      </c>
      <c r="AB339" s="1">
        <f t="shared" si="1069"/>
        <v>0</v>
      </c>
      <c r="AC339" s="1">
        <f t="shared" si="1069"/>
        <v>0</v>
      </c>
      <c r="AD339" s="1">
        <f t="shared" si="1069"/>
        <v>2000</v>
      </c>
      <c r="AE339" s="1">
        <f t="shared" si="1069"/>
        <v>0</v>
      </c>
      <c r="AF339" s="1">
        <f t="shared" si="1069"/>
        <v>0</v>
      </c>
      <c r="AG339" s="1">
        <f t="shared" si="1069"/>
        <v>0</v>
      </c>
      <c r="AH339" s="1">
        <f t="shared" si="1069"/>
        <v>0</v>
      </c>
      <c r="AI339" s="1">
        <f t="shared" si="1069"/>
        <v>0</v>
      </c>
      <c r="AJ339" s="1">
        <f t="shared" ref="AF339:BD342" si="1070">AJ340</f>
        <v>2000</v>
      </c>
      <c r="AK339" s="1">
        <f t="shared" si="1070"/>
        <v>0</v>
      </c>
      <c r="AL339" s="1">
        <f t="shared" si="1070"/>
        <v>0</v>
      </c>
      <c r="AM339" s="1">
        <f t="shared" si="1070"/>
        <v>0</v>
      </c>
      <c r="AN339" s="1">
        <f t="shared" si="1070"/>
        <v>0</v>
      </c>
      <c r="AO339" s="1">
        <f t="shared" si="1070"/>
        <v>0</v>
      </c>
      <c r="AP339" s="1">
        <f t="shared" si="1070"/>
        <v>2000</v>
      </c>
      <c r="AQ339" s="1">
        <f t="shared" si="1070"/>
        <v>0</v>
      </c>
      <c r="AR339" s="1">
        <f t="shared" si="1070"/>
        <v>0</v>
      </c>
      <c r="AS339" s="1">
        <f t="shared" si="1070"/>
        <v>0</v>
      </c>
      <c r="AT339" s="1">
        <f t="shared" si="1070"/>
        <v>0</v>
      </c>
      <c r="AU339" s="1">
        <f t="shared" si="1070"/>
        <v>0</v>
      </c>
      <c r="AV339" s="1">
        <f t="shared" si="1070"/>
        <v>2000</v>
      </c>
      <c r="AW339" s="1">
        <f t="shared" si="1070"/>
        <v>0</v>
      </c>
      <c r="AX339" s="1">
        <f t="shared" si="1070"/>
        <v>0</v>
      </c>
      <c r="AY339" s="1">
        <f t="shared" si="1070"/>
        <v>0</v>
      </c>
      <c r="AZ339" s="1">
        <f t="shared" si="1070"/>
        <v>0</v>
      </c>
      <c r="BA339" s="1">
        <f t="shared" si="1070"/>
        <v>0</v>
      </c>
      <c r="BB339" s="1">
        <f t="shared" si="1070"/>
        <v>2000</v>
      </c>
      <c r="BC339" s="1">
        <f t="shared" ref="BB339:BC342" si="1071">BC340</f>
        <v>0</v>
      </c>
      <c r="BD339" s="1">
        <f t="shared" si="1070"/>
        <v>0</v>
      </c>
      <c r="BE339" s="1">
        <f t="shared" ref="BD339:BS342" si="1072">BE340</f>
        <v>0</v>
      </c>
      <c r="BF339" s="1">
        <f t="shared" si="1072"/>
        <v>0</v>
      </c>
      <c r="BG339" s="1">
        <f t="shared" si="1072"/>
        <v>0</v>
      </c>
      <c r="BH339" s="1">
        <f t="shared" si="1072"/>
        <v>2000</v>
      </c>
      <c r="BI339" s="1">
        <f t="shared" si="1072"/>
        <v>0</v>
      </c>
      <c r="BJ339" s="1">
        <f t="shared" si="1072"/>
        <v>0</v>
      </c>
      <c r="BK339" s="1">
        <f t="shared" si="1072"/>
        <v>0</v>
      </c>
      <c r="BL339" s="1">
        <f t="shared" si="1072"/>
        <v>0</v>
      </c>
      <c r="BM339" s="1">
        <f t="shared" si="1072"/>
        <v>0</v>
      </c>
      <c r="BN339" s="1">
        <f t="shared" si="1072"/>
        <v>2000</v>
      </c>
      <c r="BO339" s="1">
        <f t="shared" si="1072"/>
        <v>0</v>
      </c>
      <c r="BP339" s="1">
        <f t="shared" si="1072"/>
        <v>0</v>
      </c>
      <c r="BQ339" s="1">
        <f t="shared" si="1072"/>
        <v>0</v>
      </c>
      <c r="BR339" s="1">
        <f t="shared" si="1072"/>
        <v>0</v>
      </c>
      <c r="BS339" s="1">
        <f t="shared" si="1072"/>
        <v>0</v>
      </c>
      <c r="BT339" s="1">
        <f t="shared" ref="BP339:CE342" si="1073">BT340</f>
        <v>2000</v>
      </c>
      <c r="BU339" s="1">
        <f t="shared" si="1073"/>
        <v>0</v>
      </c>
      <c r="BV339" s="1">
        <f t="shared" si="1073"/>
        <v>0</v>
      </c>
      <c r="BW339" s="1">
        <f t="shared" si="1073"/>
        <v>0</v>
      </c>
      <c r="BX339" s="1">
        <f t="shared" si="1073"/>
        <v>0</v>
      </c>
      <c r="BY339" s="1">
        <f t="shared" si="1073"/>
        <v>0</v>
      </c>
      <c r="BZ339" s="1">
        <f t="shared" si="1073"/>
        <v>2000</v>
      </c>
      <c r="CA339" s="1">
        <f t="shared" si="1073"/>
        <v>0</v>
      </c>
      <c r="CB339" s="97">
        <f t="shared" si="1073"/>
        <v>0</v>
      </c>
      <c r="CC339" s="97">
        <f t="shared" si="1073"/>
        <v>0</v>
      </c>
      <c r="CD339" s="97">
        <f t="shared" si="1073"/>
        <v>0</v>
      </c>
      <c r="CE339" s="97">
        <f t="shared" si="1073"/>
        <v>0</v>
      </c>
      <c r="CF339" s="124">
        <f t="shared" ref="CB339:CO342" si="1074">CF340</f>
        <v>2000</v>
      </c>
      <c r="CG339" s="124">
        <f t="shared" si="1074"/>
        <v>0</v>
      </c>
      <c r="CH339" s="97">
        <f t="shared" si="1074"/>
        <v>0</v>
      </c>
      <c r="CI339" s="97">
        <f t="shared" si="1074"/>
        <v>0</v>
      </c>
      <c r="CJ339" s="97">
        <f t="shared" si="1074"/>
        <v>0</v>
      </c>
      <c r="CK339" s="97">
        <f t="shared" si="1074"/>
        <v>0</v>
      </c>
      <c r="CL339" s="191">
        <f t="shared" si="1074"/>
        <v>2000</v>
      </c>
      <c r="CM339" s="191">
        <f t="shared" si="1074"/>
        <v>0</v>
      </c>
      <c r="CN339" s="191">
        <f t="shared" si="1074"/>
        <v>2000</v>
      </c>
      <c r="CO339" s="191">
        <f t="shared" si="1074"/>
        <v>0</v>
      </c>
      <c r="CP339" s="210">
        <f t="shared" si="1067"/>
        <v>100</v>
      </c>
      <c r="CQ339" s="210"/>
    </row>
    <row r="340" spans="1:95" ht="21.75" customHeight="1">
      <c r="A340" s="2" t="s">
        <v>166</v>
      </c>
      <c r="B340" s="27" t="s">
        <v>25</v>
      </c>
      <c r="C340" s="27" t="s">
        <v>165</v>
      </c>
      <c r="D340" s="29" t="s">
        <v>167</v>
      </c>
      <c r="E340" s="27"/>
      <c r="F340" s="1">
        <f t="shared" si="1068"/>
        <v>2000</v>
      </c>
      <c r="G340" s="16">
        <f t="shared" si="1068"/>
        <v>0</v>
      </c>
      <c r="H340" s="1">
        <f t="shared" si="1068"/>
        <v>0</v>
      </c>
      <c r="I340" s="1">
        <f t="shared" si="1068"/>
        <v>0</v>
      </c>
      <c r="J340" s="1">
        <f t="shared" si="1068"/>
        <v>0</v>
      </c>
      <c r="K340" s="1">
        <f t="shared" si="1068"/>
        <v>0</v>
      </c>
      <c r="L340" s="1">
        <f t="shared" si="1068"/>
        <v>2000</v>
      </c>
      <c r="M340" s="1">
        <f t="shared" si="1068"/>
        <v>0</v>
      </c>
      <c r="N340" s="1">
        <f t="shared" si="1068"/>
        <v>0</v>
      </c>
      <c r="O340" s="1">
        <f t="shared" si="1068"/>
        <v>0</v>
      </c>
      <c r="P340" s="1">
        <f t="shared" si="1068"/>
        <v>0</v>
      </c>
      <c r="Q340" s="1">
        <f t="shared" si="1068"/>
        <v>0</v>
      </c>
      <c r="R340" s="1">
        <f t="shared" si="1068"/>
        <v>2000</v>
      </c>
      <c r="S340" s="1">
        <f t="shared" si="1068"/>
        <v>0</v>
      </c>
      <c r="T340" s="1">
        <f t="shared" si="1069"/>
        <v>0</v>
      </c>
      <c r="U340" s="1">
        <f t="shared" si="1069"/>
        <v>0</v>
      </c>
      <c r="V340" s="1">
        <f t="shared" si="1069"/>
        <v>0</v>
      </c>
      <c r="W340" s="1">
        <f t="shared" si="1069"/>
        <v>0</v>
      </c>
      <c r="X340" s="1">
        <f t="shared" si="1069"/>
        <v>2000</v>
      </c>
      <c r="Y340" s="1">
        <f t="shared" si="1069"/>
        <v>0</v>
      </c>
      <c r="Z340" s="1">
        <f t="shared" si="1069"/>
        <v>0</v>
      </c>
      <c r="AA340" s="1">
        <f t="shared" si="1069"/>
        <v>0</v>
      </c>
      <c r="AB340" s="1">
        <f t="shared" si="1069"/>
        <v>0</v>
      </c>
      <c r="AC340" s="1">
        <f t="shared" si="1069"/>
        <v>0</v>
      </c>
      <c r="AD340" s="1">
        <f t="shared" si="1069"/>
        <v>2000</v>
      </c>
      <c r="AE340" s="1">
        <f t="shared" si="1069"/>
        <v>0</v>
      </c>
      <c r="AF340" s="1">
        <f t="shared" si="1070"/>
        <v>0</v>
      </c>
      <c r="AG340" s="1">
        <f t="shared" si="1070"/>
        <v>0</v>
      </c>
      <c r="AH340" s="1">
        <f t="shared" si="1070"/>
        <v>0</v>
      </c>
      <c r="AI340" s="1">
        <f t="shared" si="1070"/>
        <v>0</v>
      </c>
      <c r="AJ340" s="1">
        <f t="shared" si="1070"/>
        <v>2000</v>
      </c>
      <c r="AK340" s="1">
        <f t="shared" si="1070"/>
        <v>0</v>
      </c>
      <c r="AL340" s="1">
        <f t="shared" si="1070"/>
        <v>0</v>
      </c>
      <c r="AM340" s="1">
        <f t="shared" si="1070"/>
        <v>0</v>
      </c>
      <c r="AN340" s="1">
        <f t="shared" si="1070"/>
        <v>0</v>
      </c>
      <c r="AO340" s="1">
        <f t="shared" si="1070"/>
        <v>0</v>
      </c>
      <c r="AP340" s="1">
        <f t="shared" si="1070"/>
        <v>2000</v>
      </c>
      <c r="AQ340" s="1">
        <f t="shared" si="1070"/>
        <v>0</v>
      </c>
      <c r="AR340" s="1">
        <f t="shared" si="1070"/>
        <v>0</v>
      </c>
      <c r="AS340" s="1">
        <f t="shared" si="1070"/>
        <v>0</v>
      </c>
      <c r="AT340" s="1">
        <f t="shared" si="1070"/>
        <v>0</v>
      </c>
      <c r="AU340" s="1">
        <f t="shared" si="1070"/>
        <v>0</v>
      </c>
      <c r="AV340" s="1">
        <f t="shared" si="1070"/>
        <v>2000</v>
      </c>
      <c r="AW340" s="1">
        <f t="shared" si="1070"/>
        <v>0</v>
      </c>
      <c r="AX340" s="1">
        <f t="shared" ref="AX340:BA342" si="1075">AX341</f>
        <v>0</v>
      </c>
      <c r="AY340" s="1">
        <f t="shared" si="1075"/>
        <v>0</v>
      </c>
      <c r="AZ340" s="1">
        <f t="shared" si="1075"/>
        <v>0</v>
      </c>
      <c r="BA340" s="1">
        <f t="shared" si="1075"/>
        <v>0</v>
      </c>
      <c r="BB340" s="1">
        <f t="shared" si="1071"/>
        <v>2000</v>
      </c>
      <c r="BC340" s="1">
        <f t="shared" si="1071"/>
        <v>0</v>
      </c>
      <c r="BD340" s="1">
        <f t="shared" si="1070"/>
        <v>0</v>
      </c>
      <c r="BE340" s="1">
        <f t="shared" si="1072"/>
        <v>0</v>
      </c>
      <c r="BF340" s="1">
        <f t="shared" si="1072"/>
        <v>0</v>
      </c>
      <c r="BG340" s="1">
        <f t="shared" si="1072"/>
        <v>0</v>
      </c>
      <c r="BH340" s="1">
        <f t="shared" si="1072"/>
        <v>2000</v>
      </c>
      <c r="BI340" s="1">
        <f t="shared" si="1072"/>
        <v>0</v>
      </c>
      <c r="BJ340" s="1">
        <f t="shared" si="1072"/>
        <v>0</v>
      </c>
      <c r="BK340" s="1">
        <f t="shared" si="1072"/>
        <v>0</v>
      </c>
      <c r="BL340" s="1">
        <f t="shared" si="1072"/>
        <v>0</v>
      </c>
      <c r="BM340" s="1">
        <f t="shared" si="1072"/>
        <v>0</v>
      </c>
      <c r="BN340" s="1">
        <f t="shared" si="1072"/>
        <v>2000</v>
      </c>
      <c r="BO340" s="1">
        <f t="shared" si="1072"/>
        <v>0</v>
      </c>
      <c r="BP340" s="1">
        <f t="shared" si="1073"/>
        <v>0</v>
      </c>
      <c r="BQ340" s="1">
        <f t="shared" si="1073"/>
        <v>0</v>
      </c>
      <c r="BR340" s="1">
        <f t="shared" si="1073"/>
        <v>0</v>
      </c>
      <c r="BS340" s="1">
        <f t="shared" si="1073"/>
        <v>0</v>
      </c>
      <c r="BT340" s="1">
        <f t="shared" si="1073"/>
        <v>2000</v>
      </c>
      <c r="BU340" s="1">
        <f t="shared" si="1073"/>
        <v>0</v>
      </c>
      <c r="BV340" s="1">
        <f t="shared" si="1073"/>
        <v>0</v>
      </c>
      <c r="BW340" s="1">
        <f t="shared" si="1073"/>
        <v>0</v>
      </c>
      <c r="BX340" s="1">
        <f t="shared" si="1073"/>
        <v>0</v>
      </c>
      <c r="BY340" s="1">
        <f t="shared" si="1073"/>
        <v>0</v>
      </c>
      <c r="BZ340" s="1">
        <f t="shared" si="1073"/>
        <v>2000</v>
      </c>
      <c r="CA340" s="1">
        <f t="shared" si="1073"/>
        <v>0</v>
      </c>
      <c r="CB340" s="97">
        <f t="shared" si="1074"/>
        <v>0</v>
      </c>
      <c r="CC340" s="97">
        <f t="shared" si="1074"/>
        <v>0</v>
      </c>
      <c r="CD340" s="97">
        <f t="shared" si="1074"/>
        <v>0</v>
      </c>
      <c r="CE340" s="97">
        <f t="shared" si="1074"/>
        <v>0</v>
      </c>
      <c r="CF340" s="124">
        <f t="shared" si="1074"/>
        <v>2000</v>
      </c>
      <c r="CG340" s="124">
        <f t="shared" si="1074"/>
        <v>0</v>
      </c>
      <c r="CH340" s="97">
        <f t="shared" si="1074"/>
        <v>0</v>
      </c>
      <c r="CI340" s="97">
        <f t="shared" si="1074"/>
        <v>0</v>
      </c>
      <c r="CJ340" s="97">
        <f t="shared" si="1074"/>
        <v>0</v>
      </c>
      <c r="CK340" s="97">
        <f t="shared" si="1074"/>
        <v>0</v>
      </c>
      <c r="CL340" s="191">
        <f t="shared" si="1074"/>
        <v>2000</v>
      </c>
      <c r="CM340" s="191">
        <f t="shared" si="1074"/>
        <v>0</v>
      </c>
      <c r="CN340" s="191">
        <f t="shared" si="1074"/>
        <v>2000</v>
      </c>
      <c r="CO340" s="191">
        <f t="shared" si="1074"/>
        <v>0</v>
      </c>
      <c r="CP340" s="210">
        <f t="shared" si="1067"/>
        <v>100</v>
      </c>
      <c r="CQ340" s="210"/>
    </row>
    <row r="341" spans="1:95" ht="135.75" customHeight="1">
      <c r="A341" s="58" t="s">
        <v>168</v>
      </c>
      <c r="B341" s="27" t="s">
        <v>25</v>
      </c>
      <c r="C341" s="27" t="s">
        <v>165</v>
      </c>
      <c r="D341" s="29" t="s">
        <v>169</v>
      </c>
      <c r="E341" s="27"/>
      <c r="F341" s="1">
        <f t="shared" si="1068"/>
        <v>2000</v>
      </c>
      <c r="G341" s="16">
        <f t="shared" si="1068"/>
        <v>0</v>
      </c>
      <c r="H341" s="1">
        <f t="shared" si="1068"/>
        <v>0</v>
      </c>
      <c r="I341" s="1">
        <f t="shared" si="1068"/>
        <v>0</v>
      </c>
      <c r="J341" s="1">
        <f t="shared" si="1068"/>
        <v>0</v>
      </c>
      <c r="K341" s="1">
        <f t="shared" si="1068"/>
        <v>0</v>
      </c>
      <c r="L341" s="1">
        <f t="shared" si="1068"/>
        <v>2000</v>
      </c>
      <c r="M341" s="1">
        <f t="shared" si="1068"/>
        <v>0</v>
      </c>
      <c r="N341" s="1">
        <f t="shared" si="1068"/>
        <v>0</v>
      </c>
      <c r="O341" s="1">
        <f t="shared" si="1068"/>
        <v>0</v>
      </c>
      <c r="P341" s="1">
        <f t="shared" si="1068"/>
        <v>0</v>
      </c>
      <c r="Q341" s="1">
        <f t="shared" si="1068"/>
        <v>0</v>
      </c>
      <c r="R341" s="1">
        <f t="shared" si="1068"/>
        <v>2000</v>
      </c>
      <c r="S341" s="1">
        <f t="shared" si="1068"/>
        <v>0</v>
      </c>
      <c r="T341" s="1">
        <f t="shared" si="1069"/>
        <v>0</v>
      </c>
      <c r="U341" s="1">
        <f t="shared" si="1069"/>
        <v>0</v>
      </c>
      <c r="V341" s="1">
        <f t="shared" si="1069"/>
        <v>0</v>
      </c>
      <c r="W341" s="1">
        <f t="shared" si="1069"/>
        <v>0</v>
      </c>
      <c r="X341" s="1">
        <f t="shared" si="1069"/>
        <v>2000</v>
      </c>
      <c r="Y341" s="1">
        <f t="shared" si="1069"/>
        <v>0</v>
      </c>
      <c r="Z341" s="1">
        <f t="shared" si="1069"/>
        <v>0</v>
      </c>
      <c r="AA341" s="1">
        <f t="shared" si="1069"/>
        <v>0</v>
      </c>
      <c r="AB341" s="1">
        <f t="shared" si="1069"/>
        <v>0</v>
      </c>
      <c r="AC341" s="1">
        <f t="shared" si="1069"/>
        <v>0</v>
      </c>
      <c r="AD341" s="1">
        <f t="shared" si="1069"/>
        <v>2000</v>
      </c>
      <c r="AE341" s="1">
        <f t="shared" si="1069"/>
        <v>0</v>
      </c>
      <c r="AF341" s="1">
        <f t="shared" si="1070"/>
        <v>0</v>
      </c>
      <c r="AG341" s="1">
        <f t="shared" si="1070"/>
        <v>0</v>
      </c>
      <c r="AH341" s="1">
        <f t="shared" si="1070"/>
        <v>0</v>
      </c>
      <c r="AI341" s="1">
        <f t="shared" si="1070"/>
        <v>0</v>
      </c>
      <c r="AJ341" s="1">
        <f t="shared" si="1070"/>
        <v>2000</v>
      </c>
      <c r="AK341" s="1">
        <f t="shared" si="1070"/>
        <v>0</v>
      </c>
      <c r="AL341" s="1">
        <f t="shared" si="1070"/>
        <v>0</v>
      </c>
      <c r="AM341" s="1">
        <f t="shared" si="1070"/>
        <v>0</v>
      </c>
      <c r="AN341" s="1">
        <f t="shared" si="1070"/>
        <v>0</v>
      </c>
      <c r="AO341" s="1">
        <f t="shared" si="1070"/>
        <v>0</v>
      </c>
      <c r="AP341" s="1">
        <f t="shared" si="1070"/>
        <v>2000</v>
      </c>
      <c r="AQ341" s="1">
        <f t="shared" si="1070"/>
        <v>0</v>
      </c>
      <c r="AR341" s="1">
        <f t="shared" si="1070"/>
        <v>0</v>
      </c>
      <c r="AS341" s="1">
        <f t="shared" si="1070"/>
        <v>0</v>
      </c>
      <c r="AT341" s="1">
        <f t="shared" si="1070"/>
        <v>0</v>
      </c>
      <c r="AU341" s="1">
        <f t="shared" si="1070"/>
        <v>0</v>
      </c>
      <c r="AV341" s="1">
        <f t="shared" si="1070"/>
        <v>2000</v>
      </c>
      <c r="AW341" s="1">
        <f t="shared" si="1070"/>
        <v>0</v>
      </c>
      <c r="AX341" s="1">
        <f t="shared" si="1075"/>
        <v>0</v>
      </c>
      <c r="AY341" s="1">
        <f t="shared" si="1075"/>
        <v>0</v>
      </c>
      <c r="AZ341" s="1">
        <f t="shared" si="1075"/>
        <v>0</v>
      </c>
      <c r="BA341" s="1">
        <f t="shared" si="1075"/>
        <v>0</v>
      </c>
      <c r="BB341" s="1">
        <f t="shared" si="1071"/>
        <v>2000</v>
      </c>
      <c r="BC341" s="1">
        <f t="shared" si="1071"/>
        <v>0</v>
      </c>
      <c r="BD341" s="1">
        <f t="shared" si="1072"/>
        <v>0</v>
      </c>
      <c r="BE341" s="1">
        <f t="shared" si="1072"/>
        <v>0</v>
      </c>
      <c r="BF341" s="1">
        <f t="shared" si="1072"/>
        <v>0</v>
      </c>
      <c r="BG341" s="1">
        <f t="shared" si="1072"/>
        <v>0</v>
      </c>
      <c r="BH341" s="1">
        <f t="shared" si="1072"/>
        <v>2000</v>
      </c>
      <c r="BI341" s="1">
        <f t="shared" si="1072"/>
        <v>0</v>
      </c>
      <c r="BJ341" s="1">
        <f t="shared" si="1072"/>
        <v>0</v>
      </c>
      <c r="BK341" s="1">
        <f t="shared" si="1072"/>
        <v>0</v>
      </c>
      <c r="BL341" s="1">
        <f t="shared" si="1072"/>
        <v>0</v>
      </c>
      <c r="BM341" s="1">
        <f t="shared" si="1072"/>
        <v>0</v>
      </c>
      <c r="BN341" s="1">
        <f t="shared" si="1072"/>
        <v>2000</v>
      </c>
      <c r="BO341" s="1">
        <f t="shared" si="1072"/>
        <v>0</v>
      </c>
      <c r="BP341" s="1">
        <f t="shared" si="1073"/>
        <v>0</v>
      </c>
      <c r="BQ341" s="1">
        <f t="shared" si="1073"/>
        <v>0</v>
      </c>
      <c r="BR341" s="1">
        <f t="shared" si="1073"/>
        <v>0</v>
      </c>
      <c r="BS341" s="1">
        <f t="shared" si="1073"/>
        <v>0</v>
      </c>
      <c r="BT341" s="1">
        <f t="shared" si="1073"/>
        <v>2000</v>
      </c>
      <c r="BU341" s="1">
        <f t="shared" si="1073"/>
        <v>0</v>
      </c>
      <c r="BV341" s="1">
        <f t="shared" si="1073"/>
        <v>0</v>
      </c>
      <c r="BW341" s="1">
        <f t="shared" si="1073"/>
        <v>0</v>
      </c>
      <c r="BX341" s="1">
        <f t="shared" si="1073"/>
        <v>0</v>
      </c>
      <c r="BY341" s="1">
        <f t="shared" si="1073"/>
        <v>0</v>
      </c>
      <c r="BZ341" s="1">
        <f t="shared" si="1073"/>
        <v>2000</v>
      </c>
      <c r="CA341" s="1">
        <f t="shared" si="1073"/>
        <v>0</v>
      </c>
      <c r="CB341" s="97">
        <f t="shared" si="1074"/>
        <v>0</v>
      </c>
      <c r="CC341" s="97">
        <f t="shared" si="1074"/>
        <v>0</v>
      </c>
      <c r="CD341" s="97">
        <f t="shared" si="1074"/>
        <v>0</v>
      </c>
      <c r="CE341" s="97">
        <f t="shared" si="1074"/>
        <v>0</v>
      </c>
      <c r="CF341" s="124">
        <f t="shared" si="1074"/>
        <v>2000</v>
      </c>
      <c r="CG341" s="124">
        <f t="shared" si="1074"/>
        <v>0</v>
      </c>
      <c r="CH341" s="97">
        <f t="shared" si="1074"/>
        <v>0</v>
      </c>
      <c r="CI341" s="97">
        <f t="shared" si="1074"/>
        <v>0</v>
      </c>
      <c r="CJ341" s="97">
        <f t="shared" si="1074"/>
        <v>0</v>
      </c>
      <c r="CK341" s="97">
        <f t="shared" si="1074"/>
        <v>0</v>
      </c>
      <c r="CL341" s="191">
        <f t="shared" si="1074"/>
        <v>2000</v>
      </c>
      <c r="CM341" s="191">
        <f t="shared" si="1074"/>
        <v>0</v>
      </c>
      <c r="CN341" s="191">
        <f t="shared" si="1074"/>
        <v>2000</v>
      </c>
      <c r="CO341" s="191">
        <f t="shared" si="1074"/>
        <v>0</v>
      </c>
      <c r="CP341" s="210">
        <f t="shared" si="1067"/>
        <v>100</v>
      </c>
      <c r="CQ341" s="210"/>
    </row>
    <row r="342" spans="1:95" ht="41.25" customHeight="1">
      <c r="A342" s="2" t="s">
        <v>92</v>
      </c>
      <c r="B342" s="27" t="s">
        <v>25</v>
      </c>
      <c r="C342" s="27" t="s">
        <v>165</v>
      </c>
      <c r="D342" s="29" t="s">
        <v>169</v>
      </c>
      <c r="E342" s="30">
        <v>600</v>
      </c>
      <c r="F342" s="1">
        <f t="shared" si="1068"/>
        <v>2000</v>
      </c>
      <c r="G342" s="16">
        <f t="shared" si="1068"/>
        <v>0</v>
      </c>
      <c r="H342" s="1">
        <f t="shared" si="1068"/>
        <v>0</v>
      </c>
      <c r="I342" s="1">
        <f t="shared" si="1068"/>
        <v>0</v>
      </c>
      <c r="J342" s="1">
        <f t="shared" si="1068"/>
        <v>0</v>
      </c>
      <c r="K342" s="1">
        <f t="shared" si="1068"/>
        <v>0</v>
      </c>
      <c r="L342" s="1">
        <f t="shared" si="1068"/>
        <v>2000</v>
      </c>
      <c r="M342" s="1">
        <f t="shared" si="1068"/>
        <v>0</v>
      </c>
      <c r="N342" s="1">
        <f t="shared" si="1068"/>
        <v>0</v>
      </c>
      <c r="O342" s="1">
        <f t="shared" si="1068"/>
        <v>0</v>
      </c>
      <c r="P342" s="1">
        <f t="shared" si="1068"/>
        <v>0</v>
      </c>
      <c r="Q342" s="1">
        <f t="shared" si="1068"/>
        <v>0</v>
      </c>
      <c r="R342" s="1">
        <f t="shared" si="1068"/>
        <v>2000</v>
      </c>
      <c r="S342" s="1">
        <f t="shared" si="1068"/>
        <v>0</v>
      </c>
      <c r="T342" s="1">
        <f t="shared" si="1069"/>
        <v>0</v>
      </c>
      <c r="U342" s="1">
        <f t="shared" si="1069"/>
        <v>0</v>
      </c>
      <c r="V342" s="1">
        <f t="shared" si="1069"/>
        <v>0</v>
      </c>
      <c r="W342" s="1">
        <f t="shared" si="1069"/>
        <v>0</v>
      </c>
      <c r="X342" s="1">
        <f t="shared" si="1069"/>
        <v>2000</v>
      </c>
      <c r="Y342" s="1">
        <f t="shared" si="1069"/>
        <v>0</v>
      </c>
      <c r="Z342" s="1">
        <f t="shared" si="1069"/>
        <v>0</v>
      </c>
      <c r="AA342" s="1">
        <f t="shared" si="1069"/>
        <v>0</v>
      </c>
      <c r="AB342" s="1">
        <f t="shared" si="1069"/>
        <v>0</v>
      </c>
      <c r="AC342" s="1">
        <f t="shared" si="1069"/>
        <v>0</v>
      </c>
      <c r="AD342" s="1">
        <f t="shared" si="1069"/>
        <v>2000</v>
      </c>
      <c r="AE342" s="1">
        <f t="shared" si="1069"/>
        <v>0</v>
      </c>
      <c r="AF342" s="1">
        <f t="shared" si="1070"/>
        <v>0</v>
      </c>
      <c r="AG342" s="1">
        <f t="shared" si="1070"/>
        <v>0</v>
      </c>
      <c r="AH342" s="1">
        <f t="shared" si="1070"/>
        <v>0</v>
      </c>
      <c r="AI342" s="1">
        <f t="shared" si="1070"/>
        <v>0</v>
      </c>
      <c r="AJ342" s="1">
        <f t="shared" si="1070"/>
        <v>2000</v>
      </c>
      <c r="AK342" s="1">
        <f t="shared" si="1070"/>
        <v>0</v>
      </c>
      <c r="AL342" s="1">
        <f t="shared" si="1070"/>
        <v>0</v>
      </c>
      <c r="AM342" s="1">
        <f t="shared" si="1070"/>
        <v>0</v>
      </c>
      <c r="AN342" s="1">
        <f t="shared" si="1070"/>
        <v>0</v>
      </c>
      <c r="AO342" s="1">
        <f t="shared" si="1070"/>
        <v>0</v>
      </c>
      <c r="AP342" s="1">
        <f t="shared" si="1070"/>
        <v>2000</v>
      </c>
      <c r="AQ342" s="1">
        <f t="shared" si="1070"/>
        <v>0</v>
      </c>
      <c r="AR342" s="1">
        <f t="shared" si="1070"/>
        <v>0</v>
      </c>
      <c r="AS342" s="1">
        <f t="shared" si="1070"/>
        <v>0</v>
      </c>
      <c r="AT342" s="1">
        <f t="shared" si="1070"/>
        <v>0</v>
      </c>
      <c r="AU342" s="1">
        <f t="shared" si="1070"/>
        <v>0</v>
      </c>
      <c r="AV342" s="1">
        <f t="shared" si="1070"/>
        <v>2000</v>
      </c>
      <c r="AW342" s="1">
        <f t="shared" si="1070"/>
        <v>0</v>
      </c>
      <c r="AX342" s="1">
        <f t="shared" si="1075"/>
        <v>0</v>
      </c>
      <c r="AY342" s="1">
        <f t="shared" si="1075"/>
        <v>0</v>
      </c>
      <c r="AZ342" s="1">
        <f t="shared" si="1075"/>
        <v>0</v>
      </c>
      <c r="BA342" s="1">
        <f t="shared" si="1075"/>
        <v>0</v>
      </c>
      <c r="BB342" s="1">
        <f t="shared" si="1071"/>
        <v>2000</v>
      </c>
      <c r="BC342" s="1">
        <f t="shared" si="1071"/>
        <v>0</v>
      </c>
      <c r="BD342" s="1">
        <f t="shared" si="1072"/>
        <v>0</v>
      </c>
      <c r="BE342" s="1">
        <f t="shared" si="1072"/>
        <v>0</v>
      </c>
      <c r="BF342" s="1">
        <f t="shared" si="1072"/>
        <v>0</v>
      </c>
      <c r="BG342" s="1">
        <f t="shared" si="1072"/>
        <v>0</v>
      </c>
      <c r="BH342" s="1">
        <f t="shared" si="1072"/>
        <v>2000</v>
      </c>
      <c r="BI342" s="1">
        <f t="shared" si="1072"/>
        <v>0</v>
      </c>
      <c r="BJ342" s="1">
        <f t="shared" si="1072"/>
        <v>0</v>
      </c>
      <c r="BK342" s="1">
        <f t="shared" si="1072"/>
        <v>0</v>
      </c>
      <c r="BL342" s="1">
        <f t="shared" si="1072"/>
        <v>0</v>
      </c>
      <c r="BM342" s="1">
        <f t="shared" si="1072"/>
        <v>0</v>
      </c>
      <c r="BN342" s="1">
        <f t="shared" si="1072"/>
        <v>2000</v>
      </c>
      <c r="BO342" s="1">
        <f t="shared" si="1072"/>
        <v>0</v>
      </c>
      <c r="BP342" s="1">
        <f t="shared" si="1073"/>
        <v>0</v>
      </c>
      <c r="BQ342" s="1">
        <f t="shared" si="1073"/>
        <v>0</v>
      </c>
      <c r="BR342" s="1">
        <f t="shared" si="1073"/>
        <v>0</v>
      </c>
      <c r="BS342" s="1">
        <f t="shared" si="1073"/>
        <v>0</v>
      </c>
      <c r="BT342" s="1">
        <f t="shared" si="1073"/>
        <v>2000</v>
      </c>
      <c r="BU342" s="1">
        <f t="shared" si="1073"/>
        <v>0</v>
      </c>
      <c r="BV342" s="1">
        <f t="shared" si="1073"/>
        <v>0</v>
      </c>
      <c r="BW342" s="1">
        <f t="shared" si="1073"/>
        <v>0</v>
      </c>
      <c r="BX342" s="1">
        <f t="shared" si="1073"/>
        <v>0</v>
      </c>
      <c r="BY342" s="1">
        <f t="shared" si="1073"/>
        <v>0</v>
      </c>
      <c r="BZ342" s="1">
        <f t="shared" si="1073"/>
        <v>2000</v>
      </c>
      <c r="CA342" s="1">
        <f t="shared" si="1073"/>
        <v>0</v>
      </c>
      <c r="CB342" s="97">
        <f t="shared" si="1074"/>
        <v>0</v>
      </c>
      <c r="CC342" s="97">
        <f t="shared" si="1074"/>
        <v>0</v>
      </c>
      <c r="CD342" s="97">
        <f t="shared" si="1074"/>
        <v>0</v>
      </c>
      <c r="CE342" s="97">
        <f t="shared" si="1074"/>
        <v>0</v>
      </c>
      <c r="CF342" s="124">
        <f t="shared" si="1074"/>
        <v>2000</v>
      </c>
      <c r="CG342" s="124">
        <f t="shared" si="1074"/>
        <v>0</v>
      </c>
      <c r="CH342" s="97">
        <f t="shared" si="1074"/>
        <v>0</v>
      </c>
      <c r="CI342" s="97">
        <f t="shared" si="1074"/>
        <v>0</v>
      </c>
      <c r="CJ342" s="97">
        <f t="shared" si="1074"/>
        <v>0</v>
      </c>
      <c r="CK342" s="97">
        <f t="shared" si="1074"/>
        <v>0</v>
      </c>
      <c r="CL342" s="191">
        <f t="shared" si="1074"/>
        <v>2000</v>
      </c>
      <c r="CM342" s="191">
        <f t="shared" si="1074"/>
        <v>0</v>
      </c>
      <c r="CN342" s="191">
        <f t="shared" si="1074"/>
        <v>2000</v>
      </c>
      <c r="CO342" s="191">
        <f t="shared" si="1074"/>
        <v>0</v>
      </c>
      <c r="CP342" s="210">
        <f t="shared" si="1067"/>
        <v>100</v>
      </c>
      <c r="CQ342" s="210"/>
    </row>
    <row r="343" spans="1:95" ht="66">
      <c r="A343" s="2" t="s">
        <v>170</v>
      </c>
      <c r="B343" s="27" t="s">
        <v>25</v>
      </c>
      <c r="C343" s="27" t="s">
        <v>165</v>
      </c>
      <c r="D343" s="29" t="s">
        <v>169</v>
      </c>
      <c r="E343" s="30">
        <v>630</v>
      </c>
      <c r="F343" s="1">
        <v>2000</v>
      </c>
      <c r="G343" s="1"/>
      <c r="H343" s="1"/>
      <c r="I343" s="1"/>
      <c r="J343" s="1"/>
      <c r="K343" s="1"/>
      <c r="L343" s="1">
        <f>F343+H343+I343+J343+K343</f>
        <v>2000</v>
      </c>
      <c r="M343" s="1">
        <f>G343+K343</f>
        <v>0</v>
      </c>
      <c r="N343" s="1"/>
      <c r="O343" s="1"/>
      <c r="P343" s="1"/>
      <c r="Q343" s="1"/>
      <c r="R343" s="1">
        <f>L343+N343+O343+P343+Q343</f>
        <v>2000</v>
      </c>
      <c r="S343" s="1">
        <f>M343+Q343</f>
        <v>0</v>
      </c>
      <c r="T343" s="1"/>
      <c r="U343" s="1"/>
      <c r="V343" s="1"/>
      <c r="W343" s="1"/>
      <c r="X343" s="1">
        <f>R343+T343+U343+V343+W343</f>
        <v>2000</v>
      </c>
      <c r="Y343" s="1">
        <f>S343+W343</f>
        <v>0</v>
      </c>
      <c r="Z343" s="1"/>
      <c r="AA343" s="1"/>
      <c r="AB343" s="1"/>
      <c r="AC343" s="1"/>
      <c r="AD343" s="1">
        <f>X343+Z343+AA343+AB343+AC343</f>
        <v>2000</v>
      </c>
      <c r="AE343" s="1">
        <f>Y343+AC343</f>
        <v>0</v>
      </c>
      <c r="AF343" s="1"/>
      <c r="AG343" s="1"/>
      <c r="AH343" s="1"/>
      <c r="AI343" s="1"/>
      <c r="AJ343" s="1">
        <f>AD343+AF343+AG343+AH343+AI343</f>
        <v>2000</v>
      </c>
      <c r="AK343" s="1">
        <f>AE343+AI343</f>
        <v>0</v>
      </c>
      <c r="AL343" s="1"/>
      <c r="AM343" s="1"/>
      <c r="AN343" s="1"/>
      <c r="AO343" s="1"/>
      <c r="AP343" s="1">
        <f>AJ343+AL343+AM343+AN343+AO343</f>
        <v>2000</v>
      </c>
      <c r="AQ343" s="1">
        <f>AK343+AO343</f>
        <v>0</v>
      </c>
      <c r="AR343" s="1"/>
      <c r="AS343" s="1"/>
      <c r="AT343" s="1"/>
      <c r="AU343" s="1"/>
      <c r="AV343" s="1">
        <f>AP343+AR343+AS343+AT343+AU343</f>
        <v>2000</v>
      </c>
      <c r="AW343" s="1">
        <f>AQ343+AU343</f>
        <v>0</v>
      </c>
      <c r="AX343" s="1"/>
      <c r="AY343" s="1"/>
      <c r="AZ343" s="1"/>
      <c r="BA343" s="1"/>
      <c r="BB343" s="1">
        <f>AV343+AX343+AY343+AZ343+BA343</f>
        <v>2000</v>
      </c>
      <c r="BC343" s="1">
        <f>AW343+BA343</f>
        <v>0</v>
      </c>
      <c r="BD343" s="1"/>
      <c r="BE343" s="1"/>
      <c r="BF343" s="1"/>
      <c r="BG343" s="1"/>
      <c r="BH343" s="1">
        <f>BB343+BD343+BE343+BF343+BG343</f>
        <v>2000</v>
      </c>
      <c r="BI343" s="1">
        <f>BC343+BG343</f>
        <v>0</v>
      </c>
      <c r="BJ343" s="1"/>
      <c r="BK343" s="1"/>
      <c r="BL343" s="1"/>
      <c r="BM343" s="1"/>
      <c r="BN343" s="1">
        <f>BH343+BJ343+BK343+BL343+BM343</f>
        <v>2000</v>
      </c>
      <c r="BO343" s="1">
        <f>BI343+BM343</f>
        <v>0</v>
      </c>
      <c r="BP343" s="1"/>
      <c r="BQ343" s="1"/>
      <c r="BR343" s="1"/>
      <c r="BS343" s="1"/>
      <c r="BT343" s="1">
        <f>BN343+BP343+BQ343+BR343+BS343</f>
        <v>2000</v>
      </c>
      <c r="BU343" s="1">
        <f>BO343+BS343</f>
        <v>0</v>
      </c>
      <c r="BV343" s="1"/>
      <c r="BW343" s="1"/>
      <c r="BX343" s="1"/>
      <c r="BY343" s="1"/>
      <c r="BZ343" s="1">
        <f>BT343+BV343+BW343+BX343+BY343</f>
        <v>2000</v>
      </c>
      <c r="CA343" s="1">
        <f>BU343+BY343</f>
        <v>0</v>
      </c>
      <c r="CB343" s="97"/>
      <c r="CC343" s="97"/>
      <c r="CD343" s="97"/>
      <c r="CE343" s="97"/>
      <c r="CF343" s="124">
        <f>BZ343+CB343+CC343+CD343+CE343</f>
        <v>2000</v>
      </c>
      <c r="CG343" s="124">
        <f>CA343+CE343</f>
        <v>0</v>
      </c>
      <c r="CH343" s="97"/>
      <c r="CI343" s="97"/>
      <c r="CJ343" s="97"/>
      <c r="CK343" s="97"/>
      <c r="CL343" s="191">
        <f>CF343+CH343+CI343+CJ343+CK343</f>
        <v>2000</v>
      </c>
      <c r="CM343" s="191">
        <f>CG343+CK343</f>
        <v>0</v>
      </c>
      <c r="CN343" s="191">
        <v>2000</v>
      </c>
      <c r="CO343" s="206"/>
      <c r="CP343" s="210">
        <f t="shared" si="1067"/>
        <v>100</v>
      </c>
      <c r="CQ343" s="210"/>
    </row>
    <row r="344" spans="1:95" ht="21.75" customHeight="1">
      <c r="A344" s="2" t="s">
        <v>26</v>
      </c>
      <c r="B344" s="27" t="s">
        <v>25</v>
      </c>
      <c r="C344" s="27" t="s">
        <v>165</v>
      </c>
      <c r="D344" s="32" t="s">
        <v>27</v>
      </c>
      <c r="E344" s="27"/>
      <c r="F344" s="1">
        <f>F345</f>
        <v>0</v>
      </c>
      <c r="G344" s="1">
        <f>G345</f>
        <v>0</v>
      </c>
      <c r="H344" s="1">
        <f t="shared" ref="H344:W345" si="1076">H345</f>
        <v>0</v>
      </c>
      <c r="I344" s="1">
        <f t="shared" si="1076"/>
        <v>0</v>
      </c>
      <c r="J344" s="1">
        <f t="shared" si="1076"/>
        <v>0</v>
      </c>
      <c r="K344" s="1">
        <f t="shared" si="1076"/>
        <v>0</v>
      </c>
      <c r="L344" s="1">
        <f t="shared" si="1076"/>
        <v>0</v>
      </c>
      <c r="M344" s="1">
        <f t="shared" si="1076"/>
        <v>0</v>
      </c>
      <c r="N344" s="1">
        <f t="shared" si="1076"/>
        <v>0</v>
      </c>
      <c r="O344" s="1">
        <f t="shared" si="1076"/>
        <v>0</v>
      </c>
      <c r="P344" s="1">
        <f t="shared" si="1076"/>
        <v>0</v>
      </c>
      <c r="Q344" s="1">
        <f t="shared" si="1076"/>
        <v>0</v>
      </c>
      <c r="R344" s="1">
        <f t="shared" si="1076"/>
        <v>0</v>
      </c>
      <c r="S344" s="1">
        <f t="shared" si="1076"/>
        <v>0</v>
      </c>
      <c r="T344" s="1">
        <f t="shared" si="1076"/>
        <v>0</v>
      </c>
      <c r="U344" s="1">
        <f t="shared" si="1076"/>
        <v>0</v>
      </c>
      <c r="V344" s="1">
        <f t="shared" si="1076"/>
        <v>0</v>
      </c>
      <c r="W344" s="1">
        <f t="shared" si="1076"/>
        <v>0</v>
      </c>
      <c r="X344" s="1">
        <f t="shared" ref="T344:AI345" si="1077">X345</f>
        <v>0</v>
      </c>
      <c r="Y344" s="1">
        <f t="shared" si="1077"/>
        <v>0</v>
      </c>
      <c r="Z344" s="1">
        <f t="shared" si="1077"/>
        <v>0</v>
      </c>
      <c r="AA344" s="1">
        <f t="shared" si="1077"/>
        <v>3000</v>
      </c>
      <c r="AB344" s="1">
        <f t="shared" si="1077"/>
        <v>0</v>
      </c>
      <c r="AC344" s="1">
        <f t="shared" si="1077"/>
        <v>0</v>
      </c>
      <c r="AD344" s="1">
        <f t="shared" si="1077"/>
        <v>3000</v>
      </c>
      <c r="AE344" s="1">
        <f t="shared" si="1077"/>
        <v>0</v>
      </c>
      <c r="AF344" s="1">
        <f t="shared" si="1077"/>
        <v>0</v>
      </c>
      <c r="AG344" s="1">
        <f t="shared" si="1077"/>
        <v>0</v>
      </c>
      <c r="AH344" s="1">
        <f t="shared" si="1077"/>
        <v>0</v>
      </c>
      <c r="AI344" s="1">
        <f t="shared" si="1077"/>
        <v>0</v>
      </c>
      <c r="AJ344" s="1">
        <f t="shared" ref="AF344:AW345" si="1078">AJ345</f>
        <v>3000</v>
      </c>
      <c r="AK344" s="1">
        <f t="shared" si="1078"/>
        <v>0</v>
      </c>
      <c r="AL344" s="1">
        <f t="shared" si="1078"/>
        <v>0</v>
      </c>
      <c r="AM344" s="1">
        <f t="shared" si="1078"/>
        <v>0</v>
      </c>
      <c r="AN344" s="1">
        <f t="shared" si="1078"/>
        <v>0</v>
      </c>
      <c r="AO344" s="1">
        <f t="shared" si="1078"/>
        <v>0</v>
      </c>
      <c r="AP344" s="1">
        <f t="shared" si="1078"/>
        <v>3000</v>
      </c>
      <c r="AQ344" s="1">
        <f t="shared" si="1078"/>
        <v>0</v>
      </c>
      <c r="AR344" s="1">
        <f t="shared" si="1078"/>
        <v>0</v>
      </c>
      <c r="AS344" s="1">
        <f t="shared" si="1078"/>
        <v>0</v>
      </c>
      <c r="AT344" s="1">
        <f t="shared" si="1078"/>
        <v>0</v>
      </c>
      <c r="AU344" s="1">
        <f t="shared" si="1078"/>
        <v>0</v>
      </c>
      <c r="AV344" s="1">
        <f t="shared" si="1078"/>
        <v>3000</v>
      </c>
      <c r="AW344" s="1">
        <f t="shared" si="1078"/>
        <v>0</v>
      </c>
      <c r="AX344" s="1">
        <f>AX345+AX352</f>
        <v>0</v>
      </c>
      <c r="AY344" s="1">
        <f t="shared" ref="AY344:BC344" si="1079">AY345+AY352</f>
        <v>0</v>
      </c>
      <c r="AZ344" s="1">
        <f t="shared" si="1079"/>
        <v>0</v>
      </c>
      <c r="BA344" s="1">
        <f t="shared" si="1079"/>
        <v>0</v>
      </c>
      <c r="BB344" s="1">
        <f t="shared" si="1079"/>
        <v>3000</v>
      </c>
      <c r="BC344" s="1">
        <f t="shared" si="1079"/>
        <v>0</v>
      </c>
      <c r="BD344" s="1">
        <f>BD345+BD352</f>
        <v>0</v>
      </c>
      <c r="BE344" s="1">
        <f t="shared" ref="BE344:BI344" si="1080">BE345+BE352</f>
        <v>0</v>
      </c>
      <c r="BF344" s="1">
        <f t="shared" si="1080"/>
        <v>0</v>
      </c>
      <c r="BG344" s="1">
        <f t="shared" si="1080"/>
        <v>0</v>
      </c>
      <c r="BH344" s="1">
        <f t="shared" si="1080"/>
        <v>3000</v>
      </c>
      <c r="BI344" s="1">
        <f t="shared" si="1080"/>
        <v>0</v>
      </c>
      <c r="BJ344" s="1">
        <f>BJ345+BJ352</f>
        <v>0</v>
      </c>
      <c r="BK344" s="1">
        <f t="shared" ref="BK344:BO344" si="1081">BK345+BK352</f>
        <v>0</v>
      </c>
      <c r="BL344" s="1">
        <f t="shared" si="1081"/>
        <v>0</v>
      </c>
      <c r="BM344" s="1">
        <f t="shared" si="1081"/>
        <v>0</v>
      </c>
      <c r="BN344" s="1">
        <f t="shared" si="1081"/>
        <v>3000</v>
      </c>
      <c r="BO344" s="1">
        <f t="shared" si="1081"/>
        <v>0</v>
      </c>
      <c r="BP344" s="1">
        <f>BP345+BP352</f>
        <v>0</v>
      </c>
      <c r="BQ344" s="1">
        <f t="shared" ref="BQ344:BU344" si="1082">BQ345+BQ352</f>
        <v>0</v>
      </c>
      <c r="BR344" s="1">
        <f t="shared" si="1082"/>
        <v>0</v>
      </c>
      <c r="BS344" s="1">
        <f t="shared" si="1082"/>
        <v>0</v>
      </c>
      <c r="BT344" s="1">
        <f t="shared" si="1082"/>
        <v>3000</v>
      </c>
      <c r="BU344" s="1">
        <f t="shared" si="1082"/>
        <v>0</v>
      </c>
      <c r="BV344" s="1">
        <f>BV345+BV352</f>
        <v>0</v>
      </c>
      <c r="BW344" s="1">
        <f t="shared" ref="BW344:CA344" si="1083">BW345+BW352</f>
        <v>0</v>
      </c>
      <c r="BX344" s="1">
        <f t="shared" si="1083"/>
        <v>0</v>
      </c>
      <c r="BY344" s="1">
        <f t="shared" si="1083"/>
        <v>0</v>
      </c>
      <c r="BZ344" s="1">
        <f t="shared" si="1083"/>
        <v>3000</v>
      </c>
      <c r="CA344" s="1">
        <f t="shared" si="1083"/>
        <v>0</v>
      </c>
      <c r="CB344" s="97">
        <f>CB345+CB352</f>
        <v>0</v>
      </c>
      <c r="CC344" s="97">
        <f t="shared" ref="CC344:CG344" si="1084">CC345+CC352</f>
        <v>-925</v>
      </c>
      <c r="CD344" s="97">
        <f t="shared" si="1084"/>
        <v>0</v>
      </c>
      <c r="CE344" s="97">
        <f t="shared" si="1084"/>
        <v>0</v>
      </c>
      <c r="CF344" s="124">
        <f t="shared" si="1084"/>
        <v>2075</v>
      </c>
      <c r="CG344" s="124">
        <f t="shared" si="1084"/>
        <v>0</v>
      </c>
      <c r="CH344" s="97">
        <f>CH345+CH352</f>
        <v>0</v>
      </c>
      <c r="CI344" s="97">
        <f t="shared" ref="CI344:CL344" si="1085">CI345+CI352</f>
        <v>0</v>
      </c>
      <c r="CJ344" s="97">
        <f t="shared" si="1085"/>
        <v>0</v>
      </c>
      <c r="CK344" s="97">
        <f t="shared" si="1085"/>
        <v>0</v>
      </c>
      <c r="CL344" s="191">
        <f t="shared" si="1085"/>
        <v>2075</v>
      </c>
      <c r="CM344" s="191">
        <f t="shared" ref="CM344:CO344" si="1086">CM345+CM352</f>
        <v>0</v>
      </c>
      <c r="CN344" s="191">
        <f t="shared" si="1086"/>
        <v>2075</v>
      </c>
      <c r="CO344" s="191">
        <f t="shared" si="1086"/>
        <v>0</v>
      </c>
      <c r="CP344" s="210">
        <f t="shared" si="1067"/>
        <v>100</v>
      </c>
      <c r="CQ344" s="210"/>
    </row>
    <row r="345" spans="1:95" ht="23.25" customHeight="1">
      <c r="A345" s="2" t="s">
        <v>68</v>
      </c>
      <c r="B345" s="27" t="s">
        <v>25</v>
      </c>
      <c r="C345" s="27" t="s">
        <v>165</v>
      </c>
      <c r="D345" s="32" t="s">
        <v>70</v>
      </c>
      <c r="E345" s="27"/>
      <c r="F345" s="1">
        <f>F346</f>
        <v>0</v>
      </c>
      <c r="G345" s="14">
        <f>G346</f>
        <v>0</v>
      </c>
      <c r="H345" s="1">
        <f t="shared" si="1076"/>
        <v>0</v>
      </c>
      <c r="I345" s="1">
        <f t="shared" si="1076"/>
        <v>0</v>
      </c>
      <c r="J345" s="1">
        <f t="shared" si="1076"/>
        <v>0</v>
      </c>
      <c r="K345" s="1">
        <f t="shared" si="1076"/>
        <v>0</v>
      </c>
      <c r="L345" s="1">
        <f t="shared" si="1076"/>
        <v>0</v>
      </c>
      <c r="M345" s="1">
        <f t="shared" si="1076"/>
        <v>0</v>
      </c>
      <c r="N345" s="1">
        <f t="shared" si="1076"/>
        <v>0</v>
      </c>
      <c r="O345" s="1">
        <f t="shared" si="1076"/>
        <v>0</v>
      </c>
      <c r="P345" s="1">
        <f t="shared" si="1076"/>
        <v>0</v>
      </c>
      <c r="Q345" s="1">
        <f t="shared" si="1076"/>
        <v>0</v>
      </c>
      <c r="R345" s="1">
        <f t="shared" si="1076"/>
        <v>0</v>
      </c>
      <c r="S345" s="1">
        <f t="shared" si="1076"/>
        <v>0</v>
      </c>
      <c r="T345" s="1">
        <f t="shared" si="1077"/>
        <v>0</v>
      </c>
      <c r="U345" s="1">
        <f t="shared" si="1077"/>
        <v>0</v>
      </c>
      <c r="V345" s="1">
        <f t="shared" si="1077"/>
        <v>0</v>
      </c>
      <c r="W345" s="1">
        <f t="shared" si="1077"/>
        <v>0</v>
      </c>
      <c r="X345" s="1">
        <f t="shared" si="1077"/>
        <v>0</v>
      </c>
      <c r="Y345" s="1">
        <f t="shared" si="1077"/>
        <v>0</v>
      </c>
      <c r="Z345" s="1">
        <f t="shared" si="1077"/>
        <v>0</v>
      </c>
      <c r="AA345" s="1">
        <f t="shared" si="1077"/>
        <v>3000</v>
      </c>
      <c r="AB345" s="1">
        <f t="shared" si="1077"/>
        <v>0</v>
      </c>
      <c r="AC345" s="1">
        <f t="shared" si="1077"/>
        <v>0</v>
      </c>
      <c r="AD345" s="1">
        <f t="shared" si="1077"/>
        <v>3000</v>
      </c>
      <c r="AE345" s="1">
        <f t="shared" si="1077"/>
        <v>0</v>
      </c>
      <c r="AF345" s="1">
        <f t="shared" si="1078"/>
        <v>0</v>
      </c>
      <c r="AG345" s="1">
        <f t="shared" si="1078"/>
        <v>0</v>
      </c>
      <c r="AH345" s="1">
        <f t="shared" si="1078"/>
        <v>0</v>
      </c>
      <c r="AI345" s="1">
        <f t="shared" si="1078"/>
        <v>0</v>
      </c>
      <c r="AJ345" s="1">
        <f t="shared" si="1078"/>
        <v>3000</v>
      </c>
      <c r="AK345" s="1">
        <f t="shared" si="1078"/>
        <v>0</v>
      </c>
      <c r="AL345" s="1">
        <f t="shared" si="1078"/>
        <v>0</v>
      </c>
      <c r="AM345" s="1">
        <f t="shared" si="1078"/>
        <v>0</v>
      </c>
      <c r="AN345" s="1">
        <f t="shared" si="1078"/>
        <v>0</v>
      </c>
      <c r="AO345" s="1">
        <f t="shared" si="1078"/>
        <v>0</v>
      </c>
      <c r="AP345" s="1">
        <f t="shared" si="1078"/>
        <v>3000</v>
      </c>
      <c r="AQ345" s="1">
        <f t="shared" si="1078"/>
        <v>0</v>
      </c>
      <c r="AR345" s="1">
        <f t="shared" si="1078"/>
        <v>0</v>
      </c>
      <c r="AS345" s="1">
        <f t="shared" si="1078"/>
        <v>0</v>
      </c>
      <c r="AT345" s="1">
        <f t="shared" si="1078"/>
        <v>0</v>
      </c>
      <c r="AU345" s="1">
        <f t="shared" si="1078"/>
        <v>0</v>
      </c>
      <c r="AV345" s="1">
        <f t="shared" si="1078"/>
        <v>3000</v>
      </c>
      <c r="AW345" s="1">
        <f t="shared" si="1078"/>
        <v>0</v>
      </c>
      <c r="AX345" s="1">
        <f t="shared" ref="AX345:BA345" si="1087">AX346</f>
        <v>0</v>
      </c>
      <c r="AY345" s="1">
        <f t="shared" si="1087"/>
        <v>0</v>
      </c>
      <c r="AZ345" s="1">
        <f t="shared" si="1087"/>
        <v>0</v>
      </c>
      <c r="BA345" s="1">
        <f t="shared" si="1087"/>
        <v>0</v>
      </c>
      <c r="BB345" s="1">
        <f>BB346</f>
        <v>3000</v>
      </c>
      <c r="BC345" s="1">
        <f t="shared" ref="BC345:CK345" si="1088">BC346</f>
        <v>0</v>
      </c>
      <c r="BD345" s="1">
        <f t="shared" si="1088"/>
        <v>0</v>
      </c>
      <c r="BE345" s="1">
        <f t="shared" si="1088"/>
        <v>0</v>
      </c>
      <c r="BF345" s="1">
        <f t="shared" si="1088"/>
        <v>0</v>
      </c>
      <c r="BG345" s="1">
        <f t="shared" si="1088"/>
        <v>0</v>
      </c>
      <c r="BH345" s="1">
        <f>BH346</f>
        <v>3000</v>
      </c>
      <c r="BI345" s="1">
        <f t="shared" si="1088"/>
        <v>0</v>
      </c>
      <c r="BJ345" s="1">
        <f t="shared" si="1088"/>
        <v>0</v>
      </c>
      <c r="BK345" s="1">
        <f t="shared" si="1088"/>
        <v>0</v>
      </c>
      <c r="BL345" s="1">
        <f t="shared" si="1088"/>
        <v>0</v>
      </c>
      <c r="BM345" s="1">
        <f t="shared" si="1088"/>
        <v>0</v>
      </c>
      <c r="BN345" s="1">
        <f>BN346</f>
        <v>3000</v>
      </c>
      <c r="BO345" s="1">
        <f t="shared" si="1088"/>
        <v>0</v>
      </c>
      <c r="BP345" s="1">
        <f t="shared" si="1088"/>
        <v>0</v>
      </c>
      <c r="BQ345" s="1">
        <f t="shared" si="1088"/>
        <v>0</v>
      </c>
      <c r="BR345" s="1">
        <f t="shared" si="1088"/>
        <v>0</v>
      </c>
      <c r="BS345" s="1">
        <f t="shared" si="1088"/>
        <v>0</v>
      </c>
      <c r="BT345" s="1">
        <f>BT346</f>
        <v>3000</v>
      </c>
      <c r="BU345" s="1">
        <f t="shared" si="1088"/>
        <v>0</v>
      </c>
      <c r="BV345" s="1">
        <f t="shared" si="1088"/>
        <v>0</v>
      </c>
      <c r="BW345" s="1">
        <f t="shared" si="1088"/>
        <v>0</v>
      </c>
      <c r="BX345" s="1">
        <f t="shared" si="1088"/>
        <v>0</v>
      </c>
      <c r="BY345" s="1">
        <f t="shared" si="1088"/>
        <v>0</v>
      </c>
      <c r="BZ345" s="1">
        <f>BZ346</f>
        <v>3000</v>
      </c>
      <c r="CA345" s="1">
        <f t="shared" si="1088"/>
        <v>0</v>
      </c>
      <c r="CB345" s="97">
        <f t="shared" si="1088"/>
        <v>0</v>
      </c>
      <c r="CC345" s="97">
        <f t="shared" si="1088"/>
        <v>-925</v>
      </c>
      <c r="CD345" s="97">
        <f t="shared" si="1088"/>
        <v>0</v>
      </c>
      <c r="CE345" s="97">
        <f t="shared" si="1088"/>
        <v>0</v>
      </c>
      <c r="CF345" s="124">
        <f>CF346</f>
        <v>2075</v>
      </c>
      <c r="CG345" s="124">
        <f t="shared" si="1088"/>
        <v>0</v>
      </c>
      <c r="CH345" s="97">
        <f t="shared" si="1088"/>
        <v>0</v>
      </c>
      <c r="CI345" s="97">
        <f t="shared" si="1088"/>
        <v>0</v>
      </c>
      <c r="CJ345" s="97">
        <f t="shared" si="1088"/>
        <v>0</v>
      </c>
      <c r="CK345" s="97">
        <f t="shared" si="1088"/>
        <v>0</v>
      </c>
      <c r="CL345" s="191">
        <f>CL346</f>
        <v>2075</v>
      </c>
      <c r="CM345" s="191">
        <f t="shared" ref="CM345:CO345" si="1089">CM346</f>
        <v>0</v>
      </c>
      <c r="CN345" s="191">
        <f t="shared" si="1089"/>
        <v>2075</v>
      </c>
      <c r="CO345" s="191">
        <f t="shared" si="1089"/>
        <v>0</v>
      </c>
      <c r="CP345" s="210">
        <f t="shared" si="1067"/>
        <v>100</v>
      </c>
      <c r="CQ345" s="210"/>
    </row>
    <row r="346" spans="1:95" ht="33">
      <c r="A346" s="2" t="s">
        <v>71</v>
      </c>
      <c r="B346" s="27" t="s">
        <v>25</v>
      </c>
      <c r="C346" s="27" t="s">
        <v>165</v>
      </c>
      <c r="D346" s="32" t="s">
        <v>72</v>
      </c>
      <c r="E346" s="27"/>
      <c r="F346" s="1">
        <f>F347+F349</f>
        <v>0</v>
      </c>
      <c r="G346" s="14">
        <f>G347+G349</f>
        <v>0</v>
      </c>
      <c r="H346" s="1">
        <f t="shared" ref="H346:M346" si="1090">H347+H349</f>
        <v>0</v>
      </c>
      <c r="I346" s="1">
        <f t="shared" si="1090"/>
        <v>0</v>
      </c>
      <c r="J346" s="1">
        <f t="shared" si="1090"/>
        <v>0</v>
      </c>
      <c r="K346" s="1">
        <f t="shared" si="1090"/>
        <v>0</v>
      </c>
      <c r="L346" s="1">
        <f t="shared" si="1090"/>
        <v>0</v>
      </c>
      <c r="M346" s="1">
        <f t="shared" si="1090"/>
        <v>0</v>
      </c>
      <c r="N346" s="1">
        <f t="shared" ref="N346:S346" si="1091">N347+N349</f>
        <v>0</v>
      </c>
      <c r="O346" s="1">
        <f t="shared" si="1091"/>
        <v>0</v>
      </c>
      <c r="P346" s="1">
        <f t="shared" si="1091"/>
        <v>0</v>
      </c>
      <c r="Q346" s="1">
        <f t="shared" si="1091"/>
        <v>0</v>
      </c>
      <c r="R346" s="1">
        <f t="shared" si="1091"/>
        <v>0</v>
      </c>
      <c r="S346" s="1">
        <f t="shared" si="1091"/>
        <v>0</v>
      </c>
      <c r="T346" s="1">
        <f t="shared" ref="T346:Y346" si="1092">T347+T349</f>
        <v>0</v>
      </c>
      <c r="U346" s="1">
        <f t="shared" si="1092"/>
        <v>0</v>
      </c>
      <c r="V346" s="1">
        <f t="shared" si="1092"/>
        <v>0</v>
      </c>
      <c r="W346" s="1">
        <f t="shared" si="1092"/>
        <v>0</v>
      </c>
      <c r="X346" s="1">
        <f t="shared" si="1092"/>
        <v>0</v>
      </c>
      <c r="Y346" s="1">
        <f t="shared" si="1092"/>
        <v>0</v>
      </c>
      <c r="Z346" s="1">
        <f t="shared" ref="Z346:AE346" si="1093">Z347+Z349</f>
        <v>0</v>
      </c>
      <c r="AA346" s="1">
        <f t="shared" si="1093"/>
        <v>3000</v>
      </c>
      <c r="AB346" s="1">
        <f t="shared" si="1093"/>
        <v>0</v>
      </c>
      <c r="AC346" s="1">
        <f t="shared" si="1093"/>
        <v>0</v>
      </c>
      <c r="AD346" s="1">
        <f t="shared" si="1093"/>
        <v>3000</v>
      </c>
      <c r="AE346" s="1">
        <f t="shared" si="1093"/>
        <v>0</v>
      </c>
      <c r="AF346" s="1">
        <f t="shared" ref="AF346:AK346" si="1094">AF347+AF349</f>
        <v>0</v>
      </c>
      <c r="AG346" s="1">
        <f t="shared" si="1094"/>
        <v>0</v>
      </c>
      <c r="AH346" s="1">
        <f t="shared" si="1094"/>
        <v>0</v>
      </c>
      <c r="AI346" s="1">
        <f t="shared" si="1094"/>
        <v>0</v>
      </c>
      <c r="AJ346" s="1">
        <f t="shared" si="1094"/>
        <v>3000</v>
      </c>
      <c r="AK346" s="1">
        <f t="shared" si="1094"/>
        <v>0</v>
      </c>
      <c r="AL346" s="1">
        <f t="shared" ref="AL346:AQ346" si="1095">AL347+AL349</f>
        <v>0</v>
      </c>
      <c r="AM346" s="1">
        <f t="shared" si="1095"/>
        <v>0</v>
      </c>
      <c r="AN346" s="1">
        <f t="shared" si="1095"/>
        <v>0</v>
      </c>
      <c r="AO346" s="1">
        <f t="shared" si="1095"/>
        <v>0</v>
      </c>
      <c r="AP346" s="1">
        <f t="shared" si="1095"/>
        <v>3000</v>
      </c>
      <c r="AQ346" s="1">
        <f t="shared" si="1095"/>
        <v>0</v>
      </c>
      <c r="AR346" s="1">
        <f t="shared" ref="AR346:AW346" si="1096">AR347+AR349</f>
        <v>0</v>
      </c>
      <c r="AS346" s="1">
        <f t="shared" si="1096"/>
        <v>0</v>
      </c>
      <c r="AT346" s="1">
        <f t="shared" si="1096"/>
        <v>0</v>
      </c>
      <c r="AU346" s="1">
        <f t="shared" si="1096"/>
        <v>0</v>
      </c>
      <c r="AV346" s="1">
        <f t="shared" si="1096"/>
        <v>3000</v>
      </c>
      <c r="AW346" s="1">
        <f t="shared" si="1096"/>
        <v>0</v>
      </c>
      <c r="AX346" s="1">
        <f t="shared" ref="AX346:BC346" si="1097">AX347+AX349</f>
        <v>0</v>
      </c>
      <c r="AY346" s="1">
        <f t="shared" si="1097"/>
        <v>0</v>
      </c>
      <c r="AZ346" s="1">
        <f t="shared" si="1097"/>
        <v>0</v>
      </c>
      <c r="BA346" s="1">
        <f t="shared" si="1097"/>
        <v>0</v>
      </c>
      <c r="BB346" s="1">
        <f t="shared" si="1097"/>
        <v>3000</v>
      </c>
      <c r="BC346" s="1">
        <f t="shared" si="1097"/>
        <v>0</v>
      </c>
      <c r="BD346" s="1">
        <f t="shared" ref="BD346:BI346" si="1098">BD347+BD349</f>
        <v>0</v>
      </c>
      <c r="BE346" s="1">
        <f t="shared" si="1098"/>
        <v>0</v>
      </c>
      <c r="BF346" s="1">
        <f t="shared" si="1098"/>
        <v>0</v>
      </c>
      <c r="BG346" s="1">
        <f t="shared" si="1098"/>
        <v>0</v>
      </c>
      <c r="BH346" s="1">
        <f t="shared" si="1098"/>
        <v>3000</v>
      </c>
      <c r="BI346" s="1">
        <f t="shared" si="1098"/>
        <v>0</v>
      </c>
      <c r="BJ346" s="1">
        <f t="shared" ref="BJ346:BO346" si="1099">BJ347+BJ349</f>
        <v>0</v>
      </c>
      <c r="BK346" s="1">
        <f t="shared" si="1099"/>
        <v>0</v>
      </c>
      <c r="BL346" s="1">
        <f t="shared" si="1099"/>
        <v>0</v>
      </c>
      <c r="BM346" s="1">
        <f t="shared" si="1099"/>
        <v>0</v>
      </c>
      <c r="BN346" s="1">
        <f t="shared" si="1099"/>
        <v>3000</v>
      </c>
      <c r="BO346" s="1">
        <f t="shared" si="1099"/>
        <v>0</v>
      </c>
      <c r="BP346" s="1">
        <f t="shared" ref="BP346:BU346" si="1100">BP347+BP349</f>
        <v>0</v>
      </c>
      <c r="BQ346" s="1">
        <f t="shared" si="1100"/>
        <v>0</v>
      </c>
      <c r="BR346" s="1">
        <f t="shared" si="1100"/>
        <v>0</v>
      </c>
      <c r="BS346" s="1">
        <f t="shared" si="1100"/>
        <v>0</v>
      </c>
      <c r="BT346" s="1">
        <f t="shared" si="1100"/>
        <v>3000</v>
      </c>
      <c r="BU346" s="1">
        <f t="shared" si="1100"/>
        <v>0</v>
      </c>
      <c r="BV346" s="1">
        <f t="shared" ref="BV346:CA346" si="1101">BV347+BV349</f>
        <v>0</v>
      </c>
      <c r="BW346" s="1">
        <f t="shared" si="1101"/>
        <v>0</v>
      </c>
      <c r="BX346" s="1">
        <f t="shared" si="1101"/>
        <v>0</v>
      </c>
      <c r="BY346" s="1">
        <f t="shared" si="1101"/>
        <v>0</v>
      </c>
      <c r="BZ346" s="1">
        <f t="shared" si="1101"/>
        <v>3000</v>
      </c>
      <c r="CA346" s="1">
        <f t="shared" si="1101"/>
        <v>0</v>
      </c>
      <c r="CB346" s="97">
        <f t="shared" ref="CB346:CG346" si="1102">CB347+CB349</f>
        <v>0</v>
      </c>
      <c r="CC346" s="97">
        <f t="shared" si="1102"/>
        <v>-925</v>
      </c>
      <c r="CD346" s="97">
        <f t="shared" si="1102"/>
        <v>0</v>
      </c>
      <c r="CE346" s="97">
        <f t="shared" si="1102"/>
        <v>0</v>
      </c>
      <c r="CF346" s="124">
        <f t="shared" si="1102"/>
        <v>2075</v>
      </c>
      <c r="CG346" s="124">
        <f t="shared" si="1102"/>
        <v>0</v>
      </c>
      <c r="CH346" s="97">
        <f t="shared" ref="CH346:CL346" si="1103">CH347+CH349</f>
        <v>0</v>
      </c>
      <c r="CI346" s="97">
        <f t="shared" si="1103"/>
        <v>0</v>
      </c>
      <c r="CJ346" s="97">
        <f t="shared" si="1103"/>
        <v>0</v>
      </c>
      <c r="CK346" s="97">
        <f t="shared" si="1103"/>
        <v>0</v>
      </c>
      <c r="CL346" s="191">
        <f t="shared" si="1103"/>
        <v>2075</v>
      </c>
      <c r="CM346" s="191">
        <f t="shared" ref="CM346:CO346" si="1104">CM347+CM349</f>
        <v>0</v>
      </c>
      <c r="CN346" s="191">
        <f t="shared" si="1104"/>
        <v>2075</v>
      </c>
      <c r="CO346" s="191">
        <f t="shared" si="1104"/>
        <v>0</v>
      </c>
      <c r="CP346" s="210">
        <f t="shared" si="1067"/>
        <v>100</v>
      </c>
      <c r="CQ346" s="210"/>
    </row>
    <row r="347" spans="1:95" ht="33">
      <c r="A347" s="2" t="s">
        <v>35</v>
      </c>
      <c r="B347" s="27" t="s">
        <v>25</v>
      </c>
      <c r="C347" s="27" t="s">
        <v>165</v>
      </c>
      <c r="D347" s="32" t="s">
        <v>72</v>
      </c>
      <c r="E347" s="30">
        <v>200</v>
      </c>
      <c r="F347" s="1">
        <f>F348</f>
        <v>0</v>
      </c>
      <c r="G347" s="14">
        <f>G348</f>
        <v>0</v>
      </c>
      <c r="H347" s="1">
        <f t="shared" ref="H347:BS347" si="1105">H348</f>
        <v>0</v>
      </c>
      <c r="I347" s="1">
        <f t="shared" si="1105"/>
        <v>0</v>
      </c>
      <c r="J347" s="1">
        <f t="shared" si="1105"/>
        <v>0</v>
      </c>
      <c r="K347" s="1">
        <f t="shared" si="1105"/>
        <v>0</v>
      </c>
      <c r="L347" s="1">
        <f t="shared" si="1105"/>
        <v>0</v>
      </c>
      <c r="M347" s="1">
        <f t="shared" si="1105"/>
        <v>0</v>
      </c>
      <c r="N347" s="1">
        <f t="shared" si="1105"/>
        <v>0</v>
      </c>
      <c r="O347" s="1">
        <f t="shared" si="1105"/>
        <v>0</v>
      </c>
      <c r="P347" s="1">
        <f t="shared" si="1105"/>
        <v>0</v>
      </c>
      <c r="Q347" s="1">
        <f t="shared" si="1105"/>
        <v>0</v>
      </c>
      <c r="R347" s="1">
        <f t="shared" si="1105"/>
        <v>0</v>
      </c>
      <c r="S347" s="1">
        <f t="shared" si="1105"/>
        <v>0</v>
      </c>
      <c r="T347" s="1">
        <f t="shared" si="1105"/>
        <v>0</v>
      </c>
      <c r="U347" s="1">
        <f t="shared" si="1105"/>
        <v>0</v>
      </c>
      <c r="V347" s="1">
        <f t="shared" si="1105"/>
        <v>0</v>
      </c>
      <c r="W347" s="1">
        <f t="shared" si="1105"/>
        <v>0</v>
      </c>
      <c r="X347" s="1">
        <f t="shared" si="1105"/>
        <v>0</v>
      </c>
      <c r="Y347" s="1">
        <f t="shared" si="1105"/>
        <v>0</v>
      </c>
      <c r="Z347" s="1">
        <f t="shared" si="1105"/>
        <v>0</v>
      </c>
      <c r="AA347" s="1">
        <f t="shared" si="1105"/>
        <v>3000</v>
      </c>
      <c r="AB347" s="1">
        <f t="shared" si="1105"/>
        <v>0</v>
      </c>
      <c r="AC347" s="1">
        <f t="shared" si="1105"/>
        <v>0</v>
      </c>
      <c r="AD347" s="1">
        <f t="shared" si="1105"/>
        <v>3000</v>
      </c>
      <c r="AE347" s="1">
        <f t="shared" si="1105"/>
        <v>0</v>
      </c>
      <c r="AF347" s="1">
        <f t="shared" si="1105"/>
        <v>0</v>
      </c>
      <c r="AG347" s="1">
        <f t="shared" si="1105"/>
        <v>0</v>
      </c>
      <c r="AH347" s="1">
        <f t="shared" si="1105"/>
        <v>0</v>
      </c>
      <c r="AI347" s="1">
        <f t="shared" si="1105"/>
        <v>0</v>
      </c>
      <c r="AJ347" s="1">
        <f t="shared" si="1105"/>
        <v>3000</v>
      </c>
      <c r="AK347" s="1">
        <f t="shared" si="1105"/>
        <v>0</v>
      </c>
      <c r="AL347" s="1">
        <f t="shared" si="1105"/>
        <v>0</v>
      </c>
      <c r="AM347" s="1">
        <f t="shared" si="1105"/>
        <v>0</v>
      </c>
      <c r="AN347" s="1">
        <f t="shared" si="1105"/>
        <v>0</v>
      </c>
      <c r="AO347" s="1">
        <f t="shared" si="1105"/>
        <v>0</v>
      </c>
      <c r="AP347" s="1">
        <f t="shared" si="1105"/>
        <v>3000</v>
      </c>
      <c r="AQ347" s="1">
        <f t="shared" si="1105"/>
        <v>0</v>
      </c>
      <c r="AR347" s="1">
        <f t="shared" si="1105"/>
        <v>0</v>
      </c>
      <c r="AS347" s="1">
        <f t="shared" si="1105"/>
        <v>0</v>
      </c>
      <c r="AT347" s="1">
        <f t="shared" si="1105"/>
        <v>0</v>
      </c>
      <c r="AU347" s="1">
        <f t="shared" si="1105"/>
        <v>0</v>
      </c>
      <c r="AV347" s="1">
        <f t="shared" si="1105"/>
        <v>3000</v>
      </c>
      <c r="AW347" s="1">
        <f t="shared" si="1105"/>
        <v>0</v>
      </c>
      <c r="AX347" s="1">
        <f t="shared" si="1105"/>
        <v>0</v>
      </c>
      <c r="AY347" s="1">
        <f t="shared" si="1105"/>
        <v>0</v>
      </c>
      <c r="AZ347" s="1">
        <f t="shared" si="1105"/>
        <v>0</v>
      </c>
      <c r="BA347" s="1">
        <f t="shared" si="1105"/>
        <v>0</v>
      </c>
      <c r="BB347" s="1">
        <f t="shared" si="1105"/>
        <v>3000</v>
      </c>
      <c r="BC347" s="1">
        <f t="shared" si="1105"/>
        <v>0</v>
      </c>
      <c r="BD347" s="1">
        <f t="shared" si="1105"/>
        <v>0</v>
      </c>
      <c r="BE347" s="1">
        <f t="shared" si="1105"/>
        <v>0</v>
      </c>
      <c r="BF347" s="1">
        <f t="shared" si="1105"/>
        <v>0</v>
      </c>
      <c r="BG347" s="1">
        <f t="shared" si="1105"/>
        <v>0</v>
      </c>
      <c r="BH347" s="1">
        <f t="shared" si="1105"/>
        <v>3000</v>
      </c>
      <c r="BI347" s="1">
        <f t="shared" si="1105"/>
        <v>0</v>
      </c>
      <c r="BJ347" s="1">
        <f t="shared" si="1105"/>
        <v>0</v>
      </c>
      <c r="BK347" s="1">
        <f t="shared" si="1105"/>
        <v>0</v>
      </c>
      <c r="BL347" s="1">
        <f t="shared" si="1105"/>
        <v>0</v>
      </c>
      <c r="BM347" s="1">
        <f t="shared" si="1105"/>
        <v>0</v>
      </c>
      <c r="BN347" s="1">
        <f t="shared" si="1105"/>
        <v>3000</v>
      </c>
      <c r="BO347" s="1">
        <f t="shared" si="1105"/>
        <v>0</v>
      </c>
      <c r="BP347" s="1">
        <f t="shared" si="1105"/>
        <v>0</v>
      </c>
      <c r="BQ347" s="1">
        <f t="shared" si="1105"/>
        <v>0</v>
      </c>
      <c r="BR347" s="1">
        <f t="shared" si="1105"/>
        <v>0</v>
      </c>
      <c r="BS347" s="1">
        <f t="shared" si="1105"/>
        <v>0</v>
      </c>
      <c r="BT347" s="1">
        <f t="shared" ref="BT347:CO347" si="1106">BT348</f>
        <v>3000</v>
      </c>
      <c r="BU347" s="1">
        <f t="shared" si="1106"/>
        <v>0</v>
      </c>
      <c r="BV347" s="1">
        <f t="shared" si="1106"/>
        <v>0</v>
      </c>
      <c r="BW347" s="1">
        <f t="shared" si="1106"/>
        <v>0</v>
      </c>
      <c r="BX347" s="1">
        <f t="shared" si="1106"/>
        <v>0</v>
      </c>
      <c r="BY347" s="1">
        <f t="shared" si="1106"/>
        <v>0</v>
      </c>
      <c r="BZ347" s="1">
        <f t="shared" si="1106"/>
        <v>3000</v>
      </c>
      <c r="CA347" s="1">
        <f t="shared" si="1106"/>
        <v>0</v>
      </c>
      <c r="CB347" s="97">
        <f t="shared" si="1106"/>
        <v>0</v>
      </c>
      <c r="CC347" s="97">
        <f t="shared" si="1106"/>
        <v>-925</v>
      </c>
      <c r="CD347" s="97">
        <f t="shared" si="1106"/>
        <v>0</v>
      </c>
      <c r="CE347" s="97">
        <f t="shared" si="1106"/>
        <v>0</v>
      </c>
      <c r="CF347" s="124">
        <f t="shared" si="1106"/>
        <v>2075</v>
      </c>
      <c r="CG347" s="124">
        <f t="shared" si="1106"/>
        <v>0</v>
      </c>
      <c r="CH347" s="97">
        <f t="shared" si="1106"/>
        <v>0</v>
      </c>
      <c r="CI347" s="97">
        <f t="shared" si="1106"/>
        <v>0</v>
      </c>
      <c r="CJ347" s="97">
        <f t="shared" si="1106"/>
        <v>0</v>
      </c>
      <c r="CK347" s="97">
        <f t="shared" si="1106"/>
        <v>0</v>
      </c>
      <c r="CL347" s="191">
        <f t="shared" si="1106"/>
        <v>2075</v>
      </c>
      <c r="CM347" s="191">
        <f t="shared" si="1106"/>
        <v>0</v>
      </c>
      <c r="CN347" s="191">
        <f t="shared" si="1106"/>
        <v>2075</v>
      </c>
      <c r="CO347" s="191">
        <f t="shared" si="1106"/>
        <v>0</v>
      </c>
      <c r="CP347" s="210">
        <f t="shared" si="1067"/>
        <v>100</v>
      </c>
      <c r="CQ347" s="210"/>
    </row>
    <row r="348" spans="1:95" ht="38.25" customHeight="1">
      <c r="A348" s="54" t="s">
        <v>36</v>
      </c>
      <c r="B348" s="27" t="s">
        <v>25</v>
      </c>
      <c r="C348" s="27" t="s">
        <v>165</v>
      </c>
      <c r="D348" s="32" t="s">
        <v>72</v>
      </c>
      <c r="E348" s="30">
        <v>240</v>
      </c>
      <c r="F348" s="1"/>
      <c r="G348" s="1"/>
      <c r="H348" s="1"/>
      <c r="I348" s="1"/>
      <c r="J348" s="1"/>
      <c r="K348" s="1"/>
      <c r="L348" s="1">
        <f>F348+H348+I348+J348+K348</f>
        <v>0</v>
      </c>
      <c r="M348" s="1">
        <f>G348+K348</f>
        <v>0</v>
      </c>
      <c r="N348" s="1"/>
      <c r="O348" s="1"/>
      <c r="P348" s="1"/>
      <c r="Q348" s="1"/>
      <c r="R348" s="1">
        <f>L348+N348+O348+P348+Q348</f>
        <v>0</v>
      </c>
      <c r="S348" s="1">
        <f>M348+Q348</f>
        <v>0</v>
      </c>
      <c r="T348" s="1"/>
      <c r="U348" s="1"/>
      <c r="V348" s="1"/>
      <c r="W348" s="1"/>
      <c r="X348" s="1">
        <f>R348+T348+U348+V348+W348</f>
        <v>0</v>
      </c>
      <c r="Y348" s="1">
        <f>S348+W348</f>
        <v>0</v>
      </c>
      <c r="Z348" s="1"/>
      <c r="AA348" s="1">
        <v>3000</v>
      </c>
      <c r="AB348" s="1"/>
      <c r="AC348" s="1"/>
      <c r="AD348" s="1">
        <f>X348+Z348+AA348+AB348+AC348</f>
        <v>3000</v>
      </c>
      <c r="AE348" s="1">
        <f>Y348+AC348</f>
        <v>0</v>
      </c>
      <c r="AF348" s="1"/>
      <c r="AG348" s="1"/>
      <c r="AH348" s="1"/>
      <c r="AI348" s="1"/>
      <c r="AJ348" s="1">
        <f>AD348+AF348+AG348+AH348+AI348</f>
        <v>3000</v>
      </c>
      <c r="AK348" s="1">
        <f>AE348+AI348</f>
        <v>0</v>
      </c>
      <c r="AL348" s="1"/>
      <c r="AM348" s="1"/>
      <c r="AN348" s="1"/>
      <c r="AO348" s="1"/>
      <c r="AP348" s="1">
        <f>AJ348+AL348+AM348+AN348+AO348</f>
        <v>3000</v>
      </c>
      <c r="AQ348" s="1">
        <f>AK348+AO348</f>
        <v>0</v>
      </c>
      <c r="AR348" s="1"/>
      <c r="AS348" s="1"/>
      <c r="AT348" s="1"/>
      <c r="AU348" s="1"/>
      <c r="AV348" s="1">
        <f>AP348+AR348+AS348+AT348+AU348</f>
        <v>3000</v>
      </c>
      <c r="AW348" s="1">
        <f>AQ348+AU348</f>
        <v>0</v>
      </c>
      <c r="AX348" s="1"/>
      <c r="AY348" s="1"/>
      <c r="AZ348" s="1"/>
      <c r="BA348" s="1"/>
      <c r="BB348" s="1">
        <f>AV348+AX348+AY348+AZ348+BA348</f>
        <v>3000</v>
      </c>
      <c r="BC348" s="1">
        <f>AW348+BA348</f>
        <v>0</v>
      </c>
      <c r="BD348" s="1"/>
      <c r="BE348" s="1"/>
      <c r="BF348" s="1"/>
      <c r="BG348" s="1"/>
      <c r="BH348" s="1">
        <f>BB348+BD348+BE348+BF348+BG348</f>
        <v>3000</v>
      </c>
      <c r="BI348" s="1">
        <f>BC348+BG348</f>
        <v>0</v>
      </c>
      <c r="BJ348" s="1"/>
      <c r="BK348" s="1"/>
      <c r="BL348" s="1"/>
      <c r="BM348" s="1"/>
      <c r="BN348" s="1">
        <f>BH348+BJ348+BK348+BL348+BM348</f>
        <v>3000</v>
      </c>
      <c r="BO348" s="1">
        <f>BI348+BM348</f>
        <v>0</v>
      </c>
      <c r="BP348" s="1"/>
      <c r="BQ348" s="1"/>
      <c r="BR348" s="1"/>
      <c r="BS348" s="1"/>
      <c r="BT348" s="1">
        <f>BN348+BP348+BQ348+BR348+BS348</f>
        <v>3000</v>
      </c>
      <c r="BU348" s="1">
        <f>BO348+BS348</f>
        <v>0</v>
      </c>
      <c r="BV348" s="1"/>
      <c r="BW348" s="1"/>
      <c r="BX348" s="1"/>
      <c r="BY348" s="1"/>
      <c r="BZ348" s="1">
        <f>BT348+BV348+BW348+BX348+BY348</f>
        <v>3000</v>
      </c>
      <c r="CA348" s="1">
        <f>BU348+BY348</f>
        <v>0</v>
      </c>
      <c r="CB348" s="97"/>
      <c r="CC348" s="97">
        <v>-925</v>
      </c>
      <c r="CD348" s="97"/>
      <c r="CE348" s="97"/>
      <c r="CF348" s="124">
        <f>BZ348+CB348+CC348+CD348+CE348</f>
        <v>2075</v>
      </c>
      <c r="CG348" s="124">
        <f>CA348+CE348</f>
        <v>0</v>
      </c>
      <c r="CH348" s="97"/>
      <c r="CI348" s="97"/>
      <c r="CJ348" s="97"/>
      <c r="CK348" s="97"/>
      <c r="CL348" s="191">
        <f>CF348+CH348+CI348+CJ348+CK348</f>
        <v>2075</v>
      </c>
      <c r="CM348" s="191">
        <f>CG348+CK348</f>
        <v>0</v>
      </c>
      <c r="CN348" s="191">
        <v>2075</v>
      </c>
      <c r="CO348" s="206"/>
      <c r="CP348" s="210">
        <f t="shared" si="1067"/>
        <v>100</v>
      </c>
      <c r="CQ348" s="210"/>
    </row>
    <row r="349" spans="1:95" s="149" customFormat="1" ht="44.25" hidden="1" customHeight="1">
      <c r="A349" s="113" t="s">
        <v>92</v>
      </c>
      <c r="B349" s="114" t="s">
        <v>25</v>
      </c>
      <c r="C349" s="114" t="s">
        <v>165</v>
      </c>
      <c r="D349" s="157" t="s">
        <v>72</v>
      </c>
      <c r="E349" s="115">
        <v>600</v>
      </c>
      <c r="F349" s="116">
        <f>F350+F351</f>
        <v>0</v>
      </c>
      <c r="G349" s="153">
        <f>G350+G351</f>
        <v>0</v>
      </c>
      <c r="H349" s="116">
        <f t="shared" ref="H349:M349" si="1107">H350+H351</f>
        <v>0</v>
      </c>
      <c r="I349" s="116">
        <f t="shared" si="1107"/>
        <v>0</v>
      </c>
      <c r="J349" s="116">
        <f t="shared" si="1107"/>
        <v>0</v>
      </c>
      <c r="K349" s="116">
        <f t="shared" si="1107"/>
        <v>0</v>
      </c>
      <c r="L349" s="116">
        <f t="shared" si="1107"/>
        <v>0</v>
      </c>
      <c r="M349" s="116">
        <f t="shared" si="1107"/>
        <v>0</v>
      </c>
      <c r="N349" s="116">
        <f t="shared" ref="N349:S349" si="1108">N350+N351</f>
        <v>0</v>
      </c>
      <c r="O349" s="116">
        <f t="shared" si="1108"/>
        <v>0</v>
      </c>
      <c r="P349" s="116">
        <f t="shared" si="1108"/>
        <v>0</v>
      </c>
      <c r="Q349" s="116">
        <f t="shared" si="1108"/>
        <v>0</v>
      </c>
      <c r="R349" s="116">
        <f t="shared" si="1108"/>
        <v>0</v>
      </c>
      <c r="S349" s="116">
        <f t="shared" si="1108"/>
        <v>0</v>
      </c>
      <c r="T349" s="116">
        <f t="shared" ref="T349:Y349" si="1109">T350+T351</f>
        <v>0</v>
      </c>
      <c r="U349" s="116">
        <f t="shared" si="1109"/>
        <v>0</v>
      </c>
      <c r="V349" s="116">
        <f t="shared" si="1109"/>
        <v>0</v>
      </c>
      <c r="W349" s="116">
        <f t="shared" si="1109"/>
        <v>0</v>
      </c>
      <c r="X349" s="116">
        <f t="shared" si="1109"/>
        <v>0</v>
      </c>
      <c r="Y349" s="116">
        <f t="shared" si="1109"/>
        <v>0</v>
      </c>
      <c r="Z349" s="116">
        <f t="shared" ref="Z349:AE349" si="1110">Z350+Z351</f>
        <v>0</v>
      </c>
      <c r="AA349" s="116">
        <f t="shared" si="1110"/>
        <v>0</v>
      </c>
      <c r="AB349" s="116">
        <f t="shared" si="1110"/>
        <v>0</v>
      </c>
      <c r="AC349" s="116">
        <f t="shared" si="1110"/>
        <v>0</v>
      </c>
      <c r="AD349" s="116">
        <f t="shared" si="1110"/>
        <v>0</v>
      </c>
      <c r="AE349" s="116">
        <f t="shared" si="1110"/>
        <v>0</v>
      </c>
      <c r="AF349" s="116">
        <f t="shared" ref="AF349:AK349" si="1111">AF350+AF351</f>
        <v>0</v>
      </c>
      <c r="AG349" s="116">
        <f t="shared" si="1111"/>
        <v>0</v>
      </c>
      <c r="AH349" s="116">
        <f t="shared" si="1111"/>
        <v>0</v>
      </c>
      <c r="AI349" s="116">
        <f t="shared" si="1111"/>
        <v>0</v>
      </c>
      <c r="AJ349" s="116">
        <f t="shared" si="1111"/>
        <v>0</v>
      </c>
      <c r="AK349" s="116">
        <f t="shared" si="1111"/>
        <v>0</v>
      </c>
      <c r="AL349" s="116">
        <f t="shared" ref="AL349:AQ349" si="1112">AL350+AL351</f>
        <v>0</v>
      </c>
      <c r="AM349" s="116">
        <f t="shared" si="1112"/>
        <v>0</v>
      </c>
      <c r="AN349" s="116">
        <f t="shared" si="1112"/>
        <v>0</v>
      </c>
      <c r="AO349" s="116">
        <f t="shared" si="1112"/>
        <v>0</v>
      </c>
      <c r="AP349" s="116">
        <f t="shared" si="1112"/>
        <v>0</v>
      </c>
      <c r="AQ349" s="116">
        <f t="shared" si="1112"/>
        <v>0</v>
      </c>
      <c r="AR349" s="116">
        <f t="shared" ref="AR349:AW349" si="1113">AR350+AR351</f>
        <v>0</v>
      </c>
      <c r="AS349" s="116">
        <f t="shared" si="1113"/>
        <v>0</v>
      </c>
      <c r="AT349" s="116">
        <f t="shared" si="1113"/>
        <v>0</v>
      </c>
      <c r="AU349" s="116">
        <f t="shared" si="1113"/>
        <v>0</v>
      </c>
      <c r="AV349" s="116">
        <f t="shared" si="1113"/>
        <v>0</v>
      </c>
      <c r="AW349" s="116">
        <f t="shared" si="1113"/>
        <v>0</v>
      </c>
      <c r="AX349" s="116">
        <f t="shared" ref="AX349:BC349" si="1114">AX350+AX351</f>
        <v>0</v>
      </c>
      <c r="AY349" s="116">
        <f t="shared" si="1114"/>
        <v>0</v>
      </c>
      <c r="AZ349" s="116">
        <f t="shared" si="1114"/>
        <v>0</v>
      </c>
      <c r="BA349" s="116">
        <f t="shared" si="1114"/>
        <v>0</v>
      </c>
      <c r="BB349" s="116">
        <f>BB350+BB351</f>
        <v>0</v>
      </c>
      <c r="BC349" s="116">
        <f t="shared" si="1114"/>
        <v>0</v>
      </c>
      <c r="BD349" s="116">
        <f t="shared" ref="BD349:BG349" si="1115">BD350+BD351</f>
        <v>0</v>
      </c>
      <c r="BE349" s="116">
        <f t="shared" si="1115"/>
        <v>0</v>
      </c>
      <c r="BF349" s="116">
        <f t="shared" si="1115"/>
        <v>0</v>
      </c>
      <c r="BG349" s="116">
        <f t="shared" si="1115"/>
        <v>0</v>
      </c>
      <c r="BH349" s="116">
        <f>BH350+BH351</f>
        <v>0</v>
      </c>
      <c r="BI349" s="116">
        <f t="shared" ref="BI349:BM349" si="1116">BI350+BI351</f>
        <v>0</v>
      </c>
      <c r="BJ349" s="116">
        <f t="shared" si="1116"/>
        <v>0</v>
      </c>
      <c r="BK349" s="116">
        <f t="shared" si="1116"/>
        <v>0</v>
      </c>
      <c r="BL349" s="116">
        <f t="shared" si="1116"/>
        <v>0</v>
      </c>
      <c r="BM349" s="116">
        <f t="shared" si="1116"/>
        <v>0</v>
      </c>
      <c r="BN349" s="116">
        <f>BN350+BN351</f>
        <v>0</v>
      </c>
      <c r="BO349" s="116">
        <f t="shared" ref="BO349:BS349" si="1117">BO350+BO351</f>
        <v>0</v>
      </c>
      <c r="BP349" s="116">
        <f t="shared" si="1117"/>
        <v>0</v>
      </c>
      <c r="BQ349" s="116">
        <f t="shared" si="1117"/>
        <v>0</v>
      </c>
      <c r="BR349" s="116">
        <f t="shared" si="1117"/>
        <v>0</v>
      </c>
      <c r="BS349" s="116">
        <f t="shared" si="1117"/>
        <v>0</v>
      </c>
      <c r="BT349" s="116">
        <f>BT350+BT351</f>
        <v>0</v>
      </c>
      <c r="BU349" s="116">
        <f t="shared" ref="BU349:BY349" si="1118">BU350+BU351</f>
        <v>0</v>
      </c>
      <c r="BV349" s="116">
        <f t="shared" si="1118"/>
        <v>0</v>
      </c>
      <c r="BW349" s="116">
        <f t="shared" si="1118"/>
        <v>0</v>
      </c>
      <c r="BX349" s="116">
        <f t="shared" si="1118"/>
        <v>0</v>
      </c>
      <c r="BY349" s="116">
        <f t="shared" si="1118"/>
        <v>0</v>
      </c>
      <c r="BZ349" s="116">
        <f>BZ350+BZ351</f>
        <v>0</v>
      </c>
      <c r="CA349" s="116">
        <f t="shared" ref="CA349:CE349" si="1119">CA350+CA351</f>
        <v>0</v>
      </c>
      <c r="CB349" s="116">
        <f t="shared" si="1119"/>
        <v>0</v>
      </c>
      <c r="CC349" s="116">
        <f t="shared" si="1119"/>
        <v>0</v>
      </c>
      <c r="CD349" s="116">
        <f t="shared" si="1119"/>
        <v>0</v>
      </c>
      <c r="CE349" s="116">
        <f t="shared" si="1119"/>
        <v>0</v>
      </c>
      <c r="CF349" s="116">
        <f>CF350+CF351</f>
        <v>0</v>
      </c>
      <c r="CG349" s="116">
        <f t="shared" ref="CG349:CK349" si="1120">CG350+CG351</f>
        <v>0</v>
      </c>
      <c r="CH349" s="116">
        <f t="shared" si="1120"/>
        <v>0</v>
      </c>
      <c r="CI349" s="116">
        <f t="shared" si="1120"/>
        <v>0</v>
      </c>
      <c r="CJ349" s="116">
        <f t="shared" si="1120"/>
        <v>0</v>
      </c>
      <c r="CK349" s="116">
        <f t="shared" si="1120"/>
        <v>0</v>
      </c>
      <c r="CL349" s="191">
        <f>CL350+CL351</f>
        <v>0</v>
      </c>
      <c r="CM349" s="191">
        <f t="shared" ref="CM349" si="1121">CM350+CM351</f>
        <v>0</v>
      </c>
      <c r="CN349" s="206"/>
      <c r="CO349" s="206"/>
      <c r="CP349" s="210" t="e">
        <f t="shared" si="1067"/>
        <v>#DIV/0!</v>
      </c>
      <c r="CQ349" s="210"/>
    </row>
    <row r="350" spans="1:95" s="149" customFormat="1" ht="44.25" hidden="1" customHeight="1">
      <c r="A350" s="113" t="s">
        <v>174</v>
      </c>
      <c r="B350" s="114" t="s">
        <v>25</v>
      </c>
      <c r="C350" s="114" t="s">
        <v>165</v>
      </c>
      <c r="D350" s="157" t="s">
        <v>72</v>
      </c>
      <c r="E350" s="115">
        <v>610</v>
      </c>
      <c r="F350" s="116"/>
      <c r="G350" s="116"/>
      <c r="H350" s="116"/>
      <c r="I350" s="116"/>
      <c r="J350" s="116"/>
      <c r="K350" s="116"/>
      <c r="L350" s="116">
        <f>F350+H350+I350+J350+K350</f>
        <v>0</v>
      </c>
      <c r="M350" s="116">
        <f>G350+K350</f>
        <v>0</v>
      </c>
      <c r="N350" s="116"/>
      <c r="O350" s="116"/>
      <c r="P350" s="116"/>
      <c r="Q350" s="116"/>
      <c r="R350" s="116">
        <f>L350+N350+O350+P350+Q350</f>
        <v>0</v>
      </c>
      <c r="S350" s="116">
        <f>M350+Q350</f>
        <v>0</v>
      </c>
      <c r="T350" s="116"/>
      <c r="U350" s="116"/>
      <c r="V350" s="116"/>
      <c r="W350" s="116"/>
      <c r="X350" s="116">
        <f>R350+T350+U350+V350+W350</f>
        <v>0</v>
      </c>
      <c r="Y350" s="116">
        <f>S350+W350</f>
        <v>0</v>
      </c>
      <c r="Z350" s="116"/>
      <c r="AA350" s="116"/>
      <c r="AB350" s="116"/>
      <c r="AC350" s="116"/>
      <c r="AD350" s="116">
        <f>X350+Z350+AA350+AB350+AC350</f>
        <v>0</v>
      </c>
      <c r="AE350" s="116">
        <f>Y350+AC350</f>
        <v>0</v>
      </c>
      <c r="AF350" s="116"/>
      <c r="AG350" s="116"/>
      <c r="AH350" s="116"/>
      <c r="AI350" s="116"/>
      <c r="AJ350" s="116">
        <f>AD350+AF350+AG350+AH350+AI350</f>
        <v>0</v>
      </c>
      <c r="AK350" s="116">
        <f>AE350+AI350</f>
        <v>0</v>
      </c>
      <c r="AL350" s="116"/>
      <c r="AM350" s="116"/>
      <c r="AN350" s="116"/>
      <c r="AO350" s="116"/>
      <c r="AP350" s="116">
        <f>AJ350+AL350+AM350+AN350+AO350</f>
        <v>0</v>
      </c>
      <c r="AQ350" s="116">
        <f>AK350+AO350</f>
        <v>0</v>
      </c>
      <c r="AR350" s="116"/>
      <c r="AS350" s="116"/>
      <c r="AT350" s="116"/>
      <c r="AU350" s="116"/>
      <c r="AV350" s="116">
        <f>AP350+AR350+AS350+AT350+AU350</f>
        <v>0</v>
      </c>
      <c r="AW350" s="116">
        <f>AQ350+AU350</f>
        <v>0</v>
      </c>
      <c r="AX350" s="116"/>
      <c r="AY350" s="116"/>
      <c r="AZ350" s="116"/>
      <c r="BA350" s="116"/>
      <c r="BB350" s="116">
        <f>AV350+AX350+AY350+AZ350+BA350</f>
        <v>0</v>
      </c>
      <c r="BC350" s="116">
        <f>AW350+BA350</f>
        <v>0</v>
      </c>
      <c r="BD350" s="116"/>
      <c r="BE350" s="116"/>
      <c r="BF350" s="116"/>
      <c r="BG350" s="116"/>
      <c r="BH350" s="116">
        <f>BB350+BD350+BE350+BF350+BG350</f>
        <v>0</v>
      </c>
      <c r="BI350" s="116">
        <f>BC350+BG350</f>
        <v>0</v>
      </c>
      <c r="BJ350" s="116"/>
      <c r="BK350" s="116"/>
      <c r="BL350" s="116"/>
      <c r="BM350" s="116"/>
      <c r="BN350" s="116">
        <f>BH350+BJ350+BK350+BL350+BM350</f>
        <v>0</v>
      </c>
      <c r="BO350" s="116">
        <f>BI350+BM350</f>
        <v>0</v>
      </c>
      <c r="BP350" s="116"/>
      <c r="BQ350" s="116"/>
      <c r="BR350" s="116"/>
      <c r="BS350" s="116"/>
      <c r="BT350" s="116">
        <f>BN350+BP350+BQ350+BR350+BS350</f>
        <v>0</v>
      </c>
      <c r="BU350" s="116">
        <f>BO350+BS350</f>
        <v>0</v>
      </c>
      <c r="BV350" s="116"/>
      <c r="BW350" s="116"/>
      <c r="BX350" s="116"/>
      <c r="BY350" s="116"/>
      <c r="BZ350" s="116">
        <f>BT350+BV350+BW350+BX350+BY350</f>
        <v>0</v>
      </c>
      <c r="CA350" s="116">
        <f>BU350+BY350</f>
        <v>0</v>
      </c>
      <c r="CB350" s="116"/>
      <c r="CC350" s="116"/>
      <c r="CD350" s="116"/>
      <c r="CE350" s="116"/>
      <c r="CF350" s="116">
        <f>BZ350+CB350+CC350+CD350+CE350</f>
        <v>0</v>
      </c>
      <c r="CG350" s="116">
        <f>CA350+CE350</f>
        <v>0</v>
      </c>
      <c r="CH350" s="116"/>
      <c r="CI350" s="116"/>
      <c r="CJ350" s="116"/>
      <c r="CK350" s="116"/>
      <c r="CL350" s="191">
        <f>CF350+CH350+CI350+CJ350+CK350</f>
        <v>0</v>
      </c>
      <c r="CM350" s="191">
        <f>CG350+CK350</f>
        <v>0</v>
      </c>
      <c r="CN350" s="206"/>
      <c r="CO350" s="206"/>
      <c r="CP350" s="210" t="e">
        <f t="shared" si="1067"/>
        <v>#DIV/0!</v>
      </c>
      <c r="CQ350" s="210"/>
    </row>
    <row r="351" spans="1:95" s="149" customFormat="1" ht="44.25" hidden="1" customHeight="1">
      <c r="A351" s="113" t="s">
        <v>93</v>
      </c>
      <c r="B351" s="114" t="s">
        <v>25</v>
      </c>
      <c r="C351" s="114" t="s">
        <v>165</v>
      </c>
      <c r="D351" s="157" t="s">
        <v>72</v>
      </c>
      <c r="E351" s="115">
        <v>620</v>
      </c>
      <c r="F351" s="116"/>
      <c r="G351" s="116"/>
      <c r="H351" s="116"/>
      <c r="I351" s="116"/>
      <c r="J351" s="116"/>
      <c r="K351" s="116"/>
      <c r="L351" s="116">
        <f>F351+H351+I351+J351+K351</f>
        <v>0</v>
      </c>
      <c r="M351" s="116">
        <f>G351+K351</f>
        <v>0</v>
      </c>
      <c r="N351" s="116"/>
      <c r="O351" s="116"/>
      <c r="P351" s="116"/>
      <c r="Q351" s="116"/>
      <c r="R351" s="116">
        <f>L351+N351+O351+P351+Q351</f>
        <v>0</v>
      </c>
      <c r="S351" s="116">
        <f>M351+Q351</f>
        <v>0</v>
      </c>
      <c r="T351" s="116"/>
      <c r="U351" s="116"/>
      <c r="V351" s="116"/>
      <c r="W351" s="116"/>
      <c r="X351" s="116">
        <f>R351+T351+U351+V351+W351</f>
        <v>0</v>
      </c>
      <c r="Y351" s="116">
        <f>S351+W351</f>
        <v>0</v>
      </c>
      <c r="Z351" s="116"/>
      <c r="AA351" s="116"/>
      <c r="AB351" s="116"/>
      <c r="AC351" s="116"/>
      <c r="AD351" s="116">
        <f>X351+Z351+AA351+AB351+AC351</f>
        <v>0</v>
      </c>
      <c r="AE351" s="116">
        <f>Y351+AC351</f>
        <v>0</v>
      </c>
      <c r="AF351" s="116"/>
      <c r="AG351" s="116"/>
      <c r="AH351" s="116"/>
      <c r="AI351" s="116"/>
      <c r="AJ351" s="116">
        <f>AD351+AF351+AG351+AH351+AI351</f>
        <v>0</v>
      </c>
      <c r="AK351" s="116">
        <f>AE351+AI351</f>
        <v>0</v>
      </c>
      <c r="AL351" s="116"/>
      <c r="AM351" s="116"/>
      <c r="AN351" s="116"/>
      <c r="AO351" s="116"/>
      <c r="AP351" s="116">
        <f>AJ351+AL351+AM351+AN351+AO351</f>
        <v>0</v>
      </c>
      <c r="AQ351" s="116">
        <f>AK351+AO351</f>
        <v>0</v>
      </c>
      <c r="AR351" s="116"/>
      <c r="AS351" s="116"/>
      <c r="AT351" s="116"/>
      <c r="AU351" s="116"/>
      <c r="AV351" s="116">
        <f>AP351+AR351+AS351+AT351+AU351</f>
        <v>0</v>
      </c>
      <c r="AW351" s="116">
        <f>AQ351+AU351</f>
        <v>0</v>
      </c>
      <c r="AX351" s="116"/>
      <c r="AY351" s="116"/>
      <c r="AZ351" s="116"/>
      <c r="BA351" s="116"/>
      <c r="BB351" s="116">
        <f>AV351+AX351+AY351+AZ351+BA351</f>
        <v>0</v>
      </c>
      <c r="BC351" s="116">
        <f>AW351+BA351</f>
        <v>0</v>
      </c>
      <c r="BD351" s="116"/>
      <c r="BE351" s="116"/>
      <c r="BF351" s="116"/>
      <c r="BG351" s="116"/>
      <c r="BH351" s="116">
        <f>BB351+BD351+BE351+BF351+BG351</f>
        <v>0</v>
      </c>
      <c r="BI351" s="116">
        <f>BC351+BG351</f>
        <v>0</v>
      </c>
      <c r="BJ351" s="116"/>
      <c r="BK351" s="116"/>
      <c r="BL351" s="116"/>
      <c r="BM351" s="116"/>
      <c r="BN351" s="116">
        <f>BH351+BJ351+BK351+BL351+BM351</f>
        <v>0</v>
      </c>
      <c r="BO351" s="116">
        <f>BI351+BM351</f>
        <v>0</v>
      </c>
      <c r="BP351" s="116"/>
      <c r="BQ351" s="116"/>
      <c r="BR351" s="116"/>
      <c r="BS351" s="116"/>
      <c r="BT351" s="116">
        <f>BN351+BP351+BQ351+BR351+BS351</f>
        <v>0</v>
      </c>
      <c r="BU351" s="116">
        <f>BO351+BS351</f>
        <v>0</v>
      </c>
      <c r="BV351" s="116"/>
      <c r="BW351" s="116"/>
      <c r="BX351" s="116"/>
      <c r="BY351" s="116"/>
      <c r="BZ351" s="116">
        <f>BT351+BV351+BW351+BX351+BY351</f>
        <v>0</v>
      </c>
      <c r="CA351" s="116">
        <f>BU351+BY351</f>
        <v>0</v>
      </c>
      <c r="CB351" s="116"/>
      <c r="CC351" s="116"/>
      <c r="CD351" s="116"/>
      <c r="CE351" s="116"/>
      <c r="CF351" s="116">
        <f>BZ351+CB351+CC351+CD351+CE351</f>
        <v>0</v>
      </c>
      <c r="CG351" s="116">
        <f>CA351+CE351</f>
        <v>0</v>
      </c>
      <c r="CH351" s="116"/>
      <c r="CI351" s="116"/>
      <c r="CJ351" s="116"/>
      <c r="CK351" s="116"/>
      <c r="CL351" s="191">
        <f>CF351+CH351+CI351+CJ351+CK351</f>
        <v>0</v>
      </c>
      <c r="CM351" s="191">
        <f>CG351+CK351</f>
        <v>0</v>
      </c>
      <c r="CN351" s="206"/>
      <c r="CO351" s="206"/>
      <c r="CP351" s="210" t="e">
        <f t="shared" si="1067"/>
        <v>#DIV/0!</v>
      </c>
      <c r="CQ351" s="210"/>
    </row>
    <row r="352" spans="1:95" s="149" customFormat="1" ht="44.25" hidden="1" customHeight="1">
      <c r="A352" s="146" t="s">
        <v>118</v>
      </c>
      <c r="B352" s="114" t="s">
        <v>25</v>
      </c>
      <c r="C352" s="114" t="s">
        <v>165</v>
      </c>
      <c r="D352" s="114" t="s">
        <v>818</v>
      </c>
      <c r="E352" s="114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  <c r="Y352" s="116"/>
      <c r="Z352" s="116"/>
      <c r="AA352" s="116"/>
      <c r="AB352" s="116"/>
      <c r="AC352" s="116"/>
      <c r="AD352" s="116"/>
      <c r="AE352" s="116"/>
      <c r="AF352" s="116"/>
      <c r="AG352" s="116"/>
      <c r="AH352" s="116"/>
      <c r="AI352" s="116"/>
      <c r="AJ352" s="116"/>
      <c r="AK352" s="116"/>
      <c r="AL352" s="116"/>
      <c r="AM352" s="116"/>
      <c r="AN352" s="116"/>
      <c r="AO352" s="116"/>
      <c r="AP352" s="116"/>
      <c r="AQ352" s="116"/>
      <c r="AR352" s="116"/>
      <c r="AS352" s="116"/>
      <c r="AT352" s="116"/>
      <c r="AU352" s="116"/>
      <c r="AV352" s="116"/>
      <c r="AW352" s="116"/>
      <c r="AX352" s="116">
        <f>AX353</f>
        <v>0</v>
      </c>
      <c r="AY352" s="116">
        <f t="shared" ref="AY352:BN354" si="1122">AY353</f>
        <v>0</v>
      </c>
      <c r="AZ352" s="116">
        <f t="shared" si="1122"/>
        <v>0</v>
      </c>
      <c r="BA352" s="116">
        <f t="shared" si="1122"/>
        <v>0</v>
      </c>
      <c r="BB352" s="116">
        <f t="shared" si="1122"/>
        <v>0</v>
      </c>
      <c r="BC352" s="116">
        <f t="shared" si="1122"/>
        <v>0</v>
      </c>
      <c r="BD352" s="116">
        <f>BD353</f>
        <v>0</v>
      </c>
      <c r="BE352" s="116">
        <f t="shared" si="1122"/>
        <v>0</v>
      </c>
      <c r="BF352" s="116">
        <f t="shared" si="1122"/>
        <v>0</v>
      </c>
      <c r="BG352" s="116">
        <f t="shared" si="1122"/>
        <v>0</v>
      </c>
      <c r="BH352" s="116">
        <f t="shared" si="1122"/>
        <v>0</v>
      </c>
      <c r="BI352" s="116">
        <f t="shared" si="1122"/>
        <v>0</v>
      </c>
      <c r="BJ352" s="116">
        <f>BJ353</f>
        <v>0</v>
      </c>
      <c r="BK352" s="116">
        <f t="shared" si="1122"/>
        <v>0</v>
      </c>
      <c r="BL352" s="116">
        <f t="shared" si="1122"/>
        <v>0</v>
      </c>
      <c r="BM352" s="116">
        <f t="shared" si="1122"/>
        <v>0</v>
      </c>
      <c r="BN352" s="116">
        <f t="shared" si="1122"/>
        <v>0</v>
      </c>
      <c r="BO352" s="116">
        <f t="shared" ref="BK352:BO354" si="1123">BO353</f>
        <v>0</v>
      </c>
      <c r="BP352" s="116">
        <f>BP353</f>
        <v>0</v>
      </c>
      <c r="BQ352" s="116">
        <f t="shared" ref="BQ352:CF354" si="1124">BQ353</f>
        <v>0</v>
      </c>
      <c r="BR352" s="116">
        <f t="shared" si="1124"/>
        <v>0</v>
      </c>
      <c r="BS352" s="116">
        <f t="shared" si="1124"/>
        <v>0</v>
      </c>
      <c r="BT352" s="116">
        <f t="shared" si="1124"/>
        <v>0</v>
      </c>
      <c r="BU352" s="116">
        <f t="shared" si="1124"/>
        <v>0</v>
      </c>
      <c r="BV352" s="116">
        <f>BV353</f>
        <v>0</v>
      </c>
      <c r="BW352" s="116">
        <f t="shared" si="1124"/>
        <v>0</v>
      </c>
      <c r="BX352" s="116">
        <f t="shared" si="1124"/>
        <v>0</v>
      </c>
      <c r="BY352" s="116">
        <f t="shared" si="1124"/>
        <v>0</v>
      </c>
      <c r="BZ352" s="116">
        <f t="shared" si="1124"/>
        <v>0</v>
      </c>
      <c r="CA352" s="116">
        <f t="shared" si="1124"/>
        <v>0</v>
      </c>
      <c r="CB352" s="116">
        <f>CB353</f>
        <v>0</v>
      </c>
      <c r="CC352" s="116">
        <f t="shared" si="1124"/>
        <v>0</v>
      </c>
      <c r="CD352" s="116">
        <f t="shared" si="1124"/>
        <v>0</v>
      </c>
      <c r="CE352" s="116">
        <f t="shared" si="1124"/>
        <v>0</v>
      </c>
      <c r="CF352" s="116">
        <f t="shared" si="1124"/>
        <v>0</v>
      </c>
      <c r="CG352" s="116">
        <f t="shared" ref="CC352:CG354" si="1125">CG353</f>
        <v>0</v>
      </c>
      <c r="CH352" s="116">
        <f>CH353</f>
        <v>0</v>
      </c>
      <c r="CI352" s="116">
        <f t="shared" ref="CI352:CM354" si="1126">CI353</f>
        <v>0</v>
      </c>
      <c r="CJ352" s="116">
        <f t="shared" si="1126"/>
        <v>0</v>
      </c>
      <c r="CK352" s="116">
        <f t="shared" si="1126"/>
        <v>0</v>
      </c>
      <c r="CL352" s="191">
        <f t="shared" si="1126"/>
        <v>0</v>
      </c>
      <c r="CM352" s="191">
        <f t="shared" si="1126"/>
        <v>0</v>
      </c>
      <c r="CN352" s="206"/>
      <c r="CO352" s="206"/>
      <c r="CP352" s="210" t="e">
        <f t="shared" si="1067"/>
        <v>#DIV/0!</v>
      </c>
      <c r="CQ352" s="210"/>
    </row>
    <row r="353" spans="1:95" s="149" customFormat="1" ht="44.25" hidden="1" customHeight="1">
      <c r="A353" s="113" t="s">
        <v>172</v>
      </c>
      <c r="B353" s="114" t="s">
        <v>25</v>
      </c>
      <c r="C353" s="114" t="s">
        <v>165</v>
      </c>
      <c r="D353" s="114" t="s">
        <v>819</v>
      </c>
      <c r="E353" s="114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  <c r="Y353" s="116"/>
      <c r="Z353" s="116"/>
      <c r="AA353" s="116"/>
      <c r="AB353" s="116"/>
      <c r="AC353" s="116"/>
      <c r="AD353" s="116"/>
      <c r="AE353" s="116"/>
      <c r="AF353" s="116"/>
      <c r="AG353" s="116"/>
      <c r="AH353" s="116"/>
      <c r="AI353" s="116"/>
      <c r="AJ353" s="116"/>
      <c r="AK353" s="116"/>
      <c r="AL353" s="116"/>
      <c r="AM353" s="116"/>
      <c r="AN353" s="116"/>
      <c r="AO353" s="116"/>
      <c r="AP353" s="116"/>
      <c r="AQ353" s="116"/>
      <c r="AR353" s="116"/>
      <c r="AS353" s="116"/>
      <c r="AT353" s="116"/>
      <c r="AU353" s="116"/>
      <c r="AV353" s="116"/>
      <c r="AW353" s="116"/>
      <c r="AX353" s="116">
        <f>AX354</f>
        <v>0</v>
      </c>
      <c r="AY353" s="116">
        <f t="shared" si="1122"/>
        <v>0</v>
      </c>
      <c r="AZ353" s="116">
        <f t="shared" si="1122"/>
        <v>0</v>
      </c>
      <c r="BA353" s="116">
        <f t="shared" si="1122"/>
        <v>0</v>
      </c>
      <c r="BB353" s="116">
        <f t="shared" si="1122"/>
        <v>0</v>
      </c>
      <c r="BC353" s="116">
        <f t="shared" si="1122"/>
        <v>0</v>
      </c>
      <c r="BD353" s="116">
        <f>BD354</f>
        <v>0</v>
      </c>
      <c r="BE353" s="116">
        <f t="shared" si="1122"/>
        <v>0</v>
      </c>
      <c r="BF353" s="116">
        <f t="shared" si="1122"/>
        <v>0</v>
      </c>
      <c r="BG353" s="116">
        <f t="shared" si="1122"/>
        <v>0</v>
      </c>
      <c r="BH353" s="116">
        <f t="shared" si="1122"/>
        <v>0</v>
      </c>
      <c r="BI353" s="116">
        <f t="shared" si="1122"/>
        <v>0</v>
      </c>
      <c r="BJ353" s="116">
        <f>BJ354</f>
        <v>0</v>
      </c>
      <c r="BK353" s="116">
        <f t="shared" si="1123"/>
        <v>0</v>
      </c>
      <c r="BL353" s="116">
        <f t="shared" si="1123"/>
        <v>0</v>
      </c>
      <c r="BM353" s="116">
        <f t="shared" si="1123"/>
        <v>0</v>
      </c>
      <c r="BN353" s="116">
        <f t="shared" si="1123"/>
        <v>0</v>
      </c>
      <c r="BO353" s="116">
        <f t="shared" si="1123"/>
        <v>0</v>
      </c>
      <c r="BP353" s="116">
        <f>BP354</f>
        <v>0</v>
      </c>
      <c r="BQ353" s="116">
        <f t="shared" si="1124"/>
        <v>0</v>
      </c>
      <c r="BR353" s="116">
        <f t="shared" si="1124"/>
        <v>0</v>
      </c>
      <c r="BS353" s="116">
        <f t="shared" si="1124"/>
        <v>0</v>
      </c>
      <c r="BT353" s="116">
        <f t="shared" si="1124"/>
        <v>0</v>
      </c>
      <c r="BU353" s="116">
        <f t="shared" si="1124"/>
        <v>0</v>
      </c>
      <c r="BV353" s="116">
        <f>BV354</f>
        <v>0</v>
      </c>
      <c r="BW353" s="116">
        <f t="shared" si="1124"/>
        <v>0</v>
      </c>
      <c r="BX353" s="116">
        <f t="shared" si="1124"/>
        <v>0</v>
      </c>
      <c r="BY353" s="116">
        <f t="shared" si="1124"/>
        <v>0</v>
      </c>
      <c r="BZ353" s="116">
        <f t="shared" si="1124"/>
        <v>0</v>
      </c>
      <c r="CA353" s="116">
        <f t="shared" si="1124"/>
        <v>0</v>
      </c>
      <c r="CB353" s="116">
        <f>CB354</f>
        <v>0</v>
      </c>
      <c r="CC353" s="116">
        <f t="shared" si="1125"/>
        <v>0</v>
      </c>
      <c r="CD353" s="116">
        <f t="shared" si="1125"/>
        <v>0</v>
      </c>
      <c r="CE353" s="116">
        <f t="shared" si="1125"/>
        <v>0</v>
      </c>
      <c r="CF353" s="116">
        <f t="shared" si="1125"/>
        <v>0</v>
      </c>
      <c r="CG353" s="116">
        <f t="shared" si="1125"/>
        <v>0</v>
      </c>
      <c r="CH353" s="116">
        <f>CH354</f>
        <v>0</v>
      </c>
      <c r="CI353" s="116">
        <f t="shared" si="1126"/>
        <v>0</v>
      </c>
      <c r="CJ353" s="116">
        <f t="shared" si="1126"/>
        <v>0</v>
      </c>
      <c r="CK353" s="116">
        <f t="shared" si="1126"/>
        <v>0</v>
      </c>
      <c r="CL353" s="191">
        <f t="shared" si="1126"/>
        <v>0</v>
      </c>
      <c r="CM353" s="191">
        <f t="shared" si="1126"/>
        <v>0</v>
      </c>
      <c r="CN353" s="206"/>
      <c r="CO353" s="206"/>
      <c r="CP353" s="210" t="e">
        <f t="shared" si="1067"/>
        <v>#DIV/0!</v>
      </c>
      <c r="CQ353" s="210"/>
    </row>
    <row r="354" spans="1:95" s="149" customFormat="1" ht="44.25" hidden="1" customHeight="1">
      <c r="A354" s="113" t="s">
        <v>40</v>
      </c>
      <c r="B354" s="114" t="s">
        <v>25</v>
      </c>
      <c r="C354" s="114" t="s">
        <v>165</v>
      </c>
      <c r="D354" s="114" t="s">
        <v>819</v>
      </c>
      <c r="E354" s="114" t="s">
        <v>788</v>
      </c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  <c r="Y354" s="116"/>
      <c r="Z354" s="116"/>
      <c r="AA354" s="116"/>
      <c r="AB354" s="116"/>
      <c r="AC354" s="116"/>
      <c r="AD354" s="116"/>
      <c r="AE354" s="116"/>
      <c r="AF354" s="116"/>
      <c r="AG354" s="116"/>
      <c r="AH354" s="116"/>
      <c r="AI354" s="116"/>
      <c r="AJ354" s="116"/>
      <c r="AK354" s="116"/>
      <c r="AL354" s="116"/>
      <c r="AM354" s="116"/>
      <c r="AN354" s="116"/>
      <c r="AO354" s="116"/>
      <c r="AP354" s="116"/>
      <c r="AQ354" s="116"/>
      <c r="AR354" s="116"/>
      <c r="AS354" s="116"/>
      <c r="AT354" s="116"/>
      <c r="AU354" s="116"/>
      <c r="AV354" s="116"/>
      <c r="AW354" s="116"/>
      <c r="AX354" s="116">
        <f>AX355</f>
        <v>0</v>
      </c>
      <c r="AY354" s="116">
        <f>AY355</f>
        <v>0</v>
      </c>
      <c r="AZ354" s="116">
        <f t="shared" si="1122"/>
        <v>0</v>
      </c>
      <c r="BA354" s="116">
        <f t="shared" si="1122"/>
        <v>0</v>
      </c>
      <c r="BB354" s="116">
        <f t="shared" si="1122"/>
        <v>0</v>
      </c>
      <c r="BC354" s="116">
        <f t="shared" si="1122"/>
        <v>0</v>
      </c>
      <c r="BD354" s="116">
        <f>BD355</f>
        <v>0</v>
      </c>
      <c r="BE354" s="116">
        <f>BE355</f>
        <v>0</v>
      </c>
      <c r="BF354" s="116">
        <f t="shared" si="1122"/>
        <v>0</v>
      </c>
      <c r="BG354" s="116">
        <f t="shared" si="1122"/>
        <v>0</v>
      </c>
      <c r="BH354" s="116">
        <f t="shared" si="1122"/>
        <v>0</v>
      </c>
      <c r="BI354" s="116">
        <f t="shared" si="1122"/>
        <v>0</v>
      </c>
      <c r="BJ354" s="116">
        <f>BJ355</f>
        <v>0</v>
      </c>
      <c r="BK354" s="116">
        <f>BK355</f>
        <v>0</v>
      </c>
      <c r="BL354" s="116">
        <f t="shared" si="1123"/>
        <v>0</v>
      </c>
      <c r="BM354" s="116">
        <f t="shared" si="1123"/>
        <v>0</v>
      </c>
      <c r="BN354" s="116">
        <f t="shared" si="1123"/>
        <v>0</v>
      </c>
      <c r="BO354" s="116">
        <f t="shared" si="1123"/>
        <v>0</v>
      </c>
      <c r="BP354" s="116">
        <f>BP355</f>
        <v>0</v>
      </c>
      <c r="BQ354" s="116">
        <f>BQ355</f>
        <v>0</v>
      </c>
      <c r="BR354" s="116">
        <f t="shared" si="1124"/>
        <v>0</v>
      </c>
      <c r="BS354" s="116">
        <f t="shared" si="1124"/>
        <v>0</v>
      </c>
      <c r="BT354" s="116">
        <f t="shared" si="1124"/>
        <v>0</v>
      </c>
      <c r="BU354" s="116">
        <f t="shared" si="1124"/>
        <v>0</v>
      </c>
      <c r="BV354" s="116">
        <f>BV355</f>
        <v>0</v>
      </c>
      <c r="BW354" s="116">
        <f>BW355</f>
        <v>0</v>
      </c>
      <c r="BX354" s="116">
        <f t="shared" si="1124"/>
        <v>0</v>
      </c>
      <c r="BY354" s="116">
        <f t="shared" si="1124"/>
        <v>0</v>
      </c>
      <c r="BZ354" s="116">
        <f t="shared" si="1124"/>
        <v>0</v>
      </c>
      <c r="CA354" s="116">
        <f t="shared" si="1124"/>
        <v>0</v>
      </c>
      <c r="CB354" s="116">
        <f>CB355</f>
        <v>0</v>
      </c>
      <c r="CC354" s="116">
        <f>CC355</f>
        <v>0</v>
      </c>
      <c r="CD354" s="116">
        <f t="shared" si="1125"/>
        <v>0</v>
      </c>
      <c r="CE354" s="116">
        <f t="shared" si="1125"/>
        <v>0</v>
      </c>
      <c r="CF354" s="116">
        <f t="shared" si="1125"/>
        <v>0</v>
      </c>
      <c r="CG354" s="116">
        <f t="shared" si="1125"/>
        <v>0</v>
      </c>
      <c r="CH354" s="116">
        <f>CH355</f>
        <v>0</v>
      </c>
      <c r="CI354" s="116">
        <f>CI355</f>
        <v>0</v>
      </c>
      <c r="CJ354" s="116">
        <f t="shared" si="1126"/>
        <v>0</v>
      </c>
      <c r="CK354" s="116">
        <f t="shared" si="1126"/>
        <v>0</v>
      </c>
      <c r="CL354" s="191">
        <f t="shared" si="1126"/>
        <v>0</v>
      </c>
      <c r="CM354" s="191">
        <f t="shared" si="1126"/>
        <v>0</v>
      </c>
      <c r="CN354" s="206"/>
      <c r="CO354" s="206"/>
      <c r="CP354" s="210" t="e">
        <f t="shared" si="1067"/>
        <v>#DIV/0!</v>
      </c>
      <c r="CQ354" s="210"/>
    </row>
    <row r="355" spans="1:95" s="149" customFormat="1" ht="44.25" hidden="1" customHeight="1">
      <c r="A355" s="146" t="s">
        <v>42</v>
      </c>
      <c r="B355" s="114" t="s">
        <v>25</v>
      </c>
      <c r="C355" s="114" t="s">
        <v>165</v>
      </c>
      <c r="D355" s="114" t="s">
        <v>819</v>
      </c>
      <c r="E355" s="114" t="s">
        <v>820</v>
      </c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  <c r="Y355" s="116"/>
      <c r="Z355" s="116"/>
      <c r="AA355" s="116"/>
      <c r="AB355" s="116"/>
      <c r="AC355" s="116"/>
      <c r="AD355" s="116"/>
      <c r="AE355" s="116"/>
      <c r="AF355" s="116"/>
      <c r="AG355" s="116"/>
      <c r="AH355" s="116"/>
      <c r="AI355" s="116"/>
      <c r="AJ355" s="116"/>
      <c r="AK355" s="116"/>
      <c r="AL355" s="116"/>
      <c r="AM355" s="116"/>
      <c r="AN355" s="116"/>
      <c r="AO355" s="116"/>
      <c r="AP355" s="116"/>
      <c r="AQ355" s="116"/>
      <c r="AR355" s="116"/>
      <c r="AS355" s="116"/>
      <c r="AT355" s="116"/>
      <c r="AU355" s="116"/>
      <c r="AV355" s="116"/>
      <c r="AW355" s="116"/>
      <c r="AX355" s="116"/>
      <c r="AY355" s="116"/>
      <c r="AZ355" s="116"/>
      <c r="BA355" s="116"/>
      <c r="BB355" s="116"/>
      <c r="BC355" s="116"/>
      <c r="BD355" s="116"/>
      <c r="BE355" s="116"/>
      <c r="BF355" s="116"/>
      <c r="BG355" s="116"/>
      <c r="BH355" s="116"/>
      <c r="BI355" s="116"/>
      <c r="BJ355" s="116"/>
      <c r="BK355" s="116"/>
      <c r="BL355" s="116"/>
      <c r="BM355" s="116"/>
      <c r="BN355" s="116"/>
      <c r="BO355" s="116"/>
      <c r="BP355" s="116"/>
      <c r="BQ355" s="116"/>
      <c r="BR355" s="116"/>
      <c r="BS355" s="116"/>
      <c r="BT355" s="116"/>
      <c r="BU355" s="116"/>
      <c r="BV355" s="116"/>
      <c r="BW355" s="116"/>
      <c r="BX355" s="116"/>
      <c r="BY355" s="116"/>
      <c r="BZ355" s="116"/>
      <c r="CA355" s="116"/>
      <c r="CB355" s="116"/>
      <c r="CC355" s="116"/>
      <c r="CD355" s="116"/>
      <c r="CE355" s="116"/>
      <c r="CF355" s="116"/>
      <c r="CG355" s="116"/>
      <c r="CH355" s="116"/>
      <c r="CI355" s="116"/>
      <c r="CJ355" s="116"/>
      <c r="CK355" s="116"/>
      <c r="CL355" s="191"/>
      <c r="CM355" s="191"/>
      <c r="CN355" s="206"/>
      <c r="CO355" s="206"/>
      <c r="CP355" s="210" t="e">
        <f t="shared" si="1067"/>
        <v>#DIV/0!</v>
      </c>
      <c r="CQ355" s="210"/>
    </row>
    <row r="356" spans="1:95" ht="16.5">
      <c r="A356" s="2"/>
      <c r="B356" s="27"/>
      <c r="C356" s="27"/>
      <c r="D356" s="32"/>
      <c r="E356" s="27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>
        <v>0</v>
      </c>
      <c r="S356" s="14"/>
      <c r="T356" s="14"/>
      <c r="U356" s="14"/>
      <c r="V356" s="14"/>
      <c r="W356" s="14"/>
      <c r="X356" s="14">
        <v>0</v>
      </c>
      <c r="Y356" s="14"/>
      <c r="Z356" s="14"/>
      <c r="AA356" s="14"/>
      <c r="AB356" s="14"/>
      <c r="AC356" s="14"/>
      <c r="AD356" s="14">
        <v>0</v>
      </c>
      <c r="AE356" s="14"/>
      <c r="AF356" s="14"/>
      <c r="AG356" s="14"/>
      <c r="AH356" s="14"/>
      <c r="AI356" s="14"/>
      <c r="AJ356" s="14">
        <v>0</v>
      </c>
      <c r="AK356" s="14"/>
      <c r="AL356" s="14"/>
      <c r="AM356" s="14"/>
      <c r="AN356" s="14"/>
      <c r="AO356" s="14"/>
      <c r="AP356" s="14">
        <v>0</v>
      </c>
      <c r="AQ356" s="14"/>
      <c r="AR356" s="14"/>
      <c r="AS356" s="14"/>
      <c r="AT356" s="14"/>
      <c r="AU356" s="14"/>
      <c r="AV356" s="14">
        <v>0</v>
      </c>
      <c r="AW356" s="14"/>
      <c r="AX356" s="14"/>
      <c r="AY356" s="14"/>
      <c r="AZ356" s="14"/>
      <c r="BA356" s="14"/>
      <c r="BB356" s="14">
        <v>0</v>
      </c>
      <c r="BC356" s="14"/>
      <c r="BD356" s="14"/>
      <c r="BE356" s="14"/>
      <c r="BF356" s="14"/>
      <c r="BG356" s="14"/>
      <c r="BH356" s="14">
        <v>0</v>
      </c>
      <c r="BI356" s="14"/>
      <c r="BJ356" s="14"/>
      <c r="BK356" s="14"/>
      <c r="BL356" s="14"/>
      <c r="BM356" s="14"/>
      <c r="BN356" s="14">
        <v>0</v>
      </c>
      <c r="BO356" s="14"/>
      <c r="BP356" s="14"/>
      <c r="BQ356" s="14"/>
      <c r="BR356" s="14"/>
      <c r="BS356" s="14"/>
      <c r="BT356" s="14">
        <v>0</v>
      </c>
      <c r="BU356" s="14"/>
      <c r="BV356" s="14"/>
      <c r="BW356" s="14"/>
      <c r="BX356" s="14"/>
      <c r="BY356" s="14"/>
      <c r="BZ356" s="14">
        <v>0</v>
      </c>
      <c r="CA356" s="14"/>
      <c r="CB356" s="101"/>
      <c r="CC356" s="101"/>
      <c r="CD356" s="101"/>
      <c r="CE356" s="101"/>
      <c r="CF356" s="128">
        <v>0</v>
      </c>
      <c r="CG356" s="128"/>
      <c r="CH356" s="101"/>
      <c r="CI356" s="101"/>
      <c r="CJ356" s="101"/>
      <c r="CK356" s="101"/>
      <c r="CL356" s="206">
        <v>0</v>
      </c>
      <c r="CM356" s="206"/>
      <c r="CN356" s="206"/>
      <c r="CO356" s="206"/>
      <c r="CP356" s="210"/>
      <c r="CQ356" s="210"/>
    </row>
    <row r="357" spans="1:95" ht="56.25">
      <c r="A357" s="48" t="s">
        <v>175</v>
      </c>
      <c r="B357" s="49" t="s">
        <v>25</v>
      </c>
      <c r="C357" s="49" t="s">
        <v>176</v>
      </c>
      <c r="D357" s="32"/>
      <c r="E357" s="27"/>
      <c r="F357" s="6">
        <f>F358+F363+F368+F385</f>
        <v>56166</v>
      </c>
      <c r="G357" s="6">
        <f>G358+G363+G368+G385</f>
        <v>0</v>
      </c>
      <c r="H357" s="6">
        <f t="shared" ref="H357:M357" si="1127">H358+H363+H368+H385</f>
        <v>0</v>
      </c>
      <c r="I357" s="6">
        <f t="shared" si="1127"/>
        <v>0</v>
      </c>
      <c r="J357" s="6">
        <f t="shared" si="1127"/>
        <v>0</v>
      </c>
      <c r="K357" s="6">
        <f t="shared" si="1127"/>
        <v>0</v>
      </c>
      <c r="L357" s="6">
        <f t="shared" si="1127"/>
        <v>56166</v>
      </c>
      <c r="M357" s="6">
        <f t="shared" si="1127"/>
        <v>0</v>
      </c>
      <c r="N357" s="6">
        <f t="shared" ref="N357:S357" si="1128">N358+N363+N368+N385</f>
        <v>0</v>
      </c>
      <c r="O357" s="6">
        <f t="shared" si="1128"/>
        <v>0</v>
      </c>
      <c r="P357" s="6">
        <f t="shared" si="1128"/>
        <v>0</v>
      </c>
      <c r="Q357" s="6">
        <f t="shared" si="1128"/>
        <v>0</v>
      </c>
      <c r="R357" s="6">
        <f t="shared" si="1128"/>
        <v>56166</v>
      </c>
      <c r="S357" s="6">
        <f t="shared" si="1128"/>
        <v>0</v>
      </c>
      <c r="T357" s="6">
        <f t="shared" ref="T357:Y357" si="1129">T358+T363+T368+T385</f>
        <v>0</v>
      </c>
      <c r="U357" s="6">
        <f t="shared" si="1129"/>
        <v>0</v>
      </c>
      <c r="V357" s="6">
        <f t="shared" si="1129"/>
        <v>0</v>
      </c>
      <c r="W357" s="6">
        <f t="shared" si="1129"/>
        <v>0</v>
      </c>
      <c r="X357" s="6">
        <f t="shared" si="1129"/>
        <v>56166</v>
      </c>
      <c r="Y357" s="6">
        <f t="shared" si="1129"/>
        <v>0</v>
      </c>
      <c r="Z357" s="6">
        <f t="shared" ref="Z357:AE357" si="1130">Z358+Z363+Z368+Z385</f>
        <v>1</v>
      </c>
      <c r="AA357" s="6">
        <f t="shared" si="1130"/>
        <v>-1</v>
      </c>
      <c r="AB357" s="6">
        <f t="shared" si="1130"/>
        <v>0</v>
      </c>
      <c r="AC357" s="6">
        <f t="shared" si="1130"/>
        <v>0</v>
      </c>
      <c r="AD357" s="6">
        <f t="shared" si="1130"/>
        <v>56166</v>
      </c>
      <c r="AE357" s="6">
        <f t="shared" si="1130"/>
        <v>0</v>
      </c>
      <c r="AF357" s="6">
        <f t="shared" ref="AF357:AK357" si="1131">AF358+AF363+AF368+AF385</f>
        <v>0</v>
      </c>
      <c r="AG357" s="6">
        <f t="shared" si="1131"/>
        <v>0</v>
      </c>
      <c r="AH357" s="6">
        <f t="shared" si="1131"/>
        <v>0</v>
      </c>
      <c r="AI357" s="6">
        <f t="shared" si="1131"/>
        <v>0</v>
      </c>
      <c r="AJ357" s="6">
        <f t="shared" si="1131"/>
        <v>56166</v>
      </c>
      <c r="AK357" s="6">
        <f t="shared" si="1131"/>
        <v>0</v>
      </c>
      <c r="AL357" s="6">
        <f t="shared" ref="AL357:AQ357" si="1132">AL358+AL363+AL368+AL385</f>
        <v>0</v>
      </c>
      <c r="AM357" s="6">
        <f t="shared" si="1132"/>
        <v>0</v>
      </c>
      <c r="AN357" s="6">
        <f t="shared" si="1132"/>
        <v>0</v>
      </c>
      <c r="AO357" s="6">
        <f t="shared" si="1132"/>
        <v>0</v>
      </c>
      <c r="AP357" s="6">
        <f t="shared" si="1132"/>
        <v>56166</v>
      </c>
      <c r="AQ357" s="6">
        <f t="shared" si="1132"/>
        <v>0</v>
      </c>
      <c r="AR357" s="6">
        <f t="shared" ref="AR357:AW357" si="1133">AR358+AR363+AR368+AR385</f>
        <v>0</v>
      </c>
      <c r="AS357" s="6">
        <f t="shared" si="1133"/>
        <v>0</v>
      </c>
      <c r="AT357" s="6">
        <f t="shared" si="1133"/>
        <v>0</v>
      </c>
      <c r="AU357" s="6">
        <f t="shared" si="1133"/>
        <v>0</v>
      </c>
      <c r="AV357" s="6">
        <f t="shared" si="1133"/>
        <v>56166</v>
      </c>
      <c r="AW357" s="6">
        <f t="shared" si="1133"/>
        <v>0</v>
      </c>
      <c r="AX357" s="6">
        <f t="shared" ref="AX357:BC357" si="1134">AX358+AX363+AX368+AX385</f>
        <v>0</v>
      </c>
      <c r="AY357" s="6">
        <f t="shared" si="1134"/>
        <v>0</v>
      </c>
      <c r="AZ357" s="6">
        <f t="shared" si="1134"/>
        <v>0</v>
      </c>
      <c r="BA357" s="6">
        <f t="shared" si="1134"/>
        <v>1009</v>
      </c>
      <c r="BB357" s="6">
        <f t="shared" si="1134"/>
        <v>57175</v>
      </c>
      <c r="BC357" s="6">
        <f t="shared" si="1134"/>
        <v>1009</v>
      </c>
      <c r="BD357" s="6">
        <f t="shared" ref="BD357:BI357" si="1135">BD358+BD363+BD368+BD385</f>
        <v>0</v>
      </c>
      <c r="BE357" s="6">
        <f t="shared" si="1135"/>
        <v>0</v>
      </c>
      <c r="BF357" s="6">
        <f t="shared" si="1135"/>
        <v>0</v>
      </c>
      <c r="BG357" s="6">
        <f t="shared" si="1135"/>
        <v>0</v>
      </c>
      <c r="BH357" s="6">
        <f t="shared" si="1135"/>
        <v>57175</v>
      </c>
      <c r="BI357" s="6">
        <f t="shared" si="1135"/>
        <v>1009</v>
      </c>
      <c r="BJ357" s="6">
        <f t="shared" ref="BJ357:BO357" si="1136">BJ358+BJ363+BJ368+BJ385</f>
        <v>2284</v>
      </c>
      <c r="BK357" s="6">
        <f t="shared" si="1136"/>
        <v>0</v>
      </c>
      <c r="BL357" s="6">
        <f t="shared" si="1136"/>
        <v>-66</v>
      </c>
      <c r="BM357" s="6">
        <f t="shared" si="1136"/>
        <v>0</v>
      </c>
      <c r="BN357" s="6">
        <f t="shared" si="1136"/>
        <v>59393</v>
      </c>
      <c r="BO357" s="6">
        <f t="shared" si="1136"/>
        <v>1009</v>
      </c>
      <c r="BP357" s="6">
        <f t="shared" ref="BP357:BU357" si="1137">BP358+BP363+BP368+BP385</f>
        <v>0</v>
      </c>
      <c r="BQ357" s="6">
        <f t="shared" si="1137"/>
        <v>0</v>
      </c>
      <c r="BR357" s="6">
        <f t="shared" si="1137"/>
        <v>0</v>
      </c>
      <c r="BS357" s="6">
        <f t="shared" si="1137"/>
        <v>0</v>
      </c>
      <c r="BT357" s="6">
        <f t="shared" si="1137"/>
        <v>59393</v>
      </c>
      <c r="BU357" s="6">
        <f t="shared" si="1137"/>
        <v>1009</v>
      </c>
      <c r="BV357" s="6">
        <f t="shared" ref="BV357:CA357" si="1138">BV358+BV363+BV368+BV385</f>
        <v>0</v>
      </c>
      <c r="BW357" s="6">
        <f t="shared" si="1138"/>
        <v>0</v>
      </c>
      <c r="BX357" s="6">
        <f t="shared" si="1138"/>
        <v>0</v>
      </c>
      <c r="BY357" s="6">
        <f t="shared" si="1138"/>
        <v>0</v>
      </c>
      <c r="BZ357" s="6">
        <f t="shared" si="1138"/>
        <v>59393</v>
      </c>
      <c r="CA357" s="6">
        <f t="shared" si="1138"/>
        <v>1009</v>
      </c>
      <c r="CB357" s="96">
        <f t="shared" ref="CB357:CG357" si="1139">CB358+CB363+CB368+CB385</f>
        <v>0</v>
      </c>
      <c r="CC357" s="96">
        <f t="shared" si="1139"/>
        <v>0</v>
      </c>
      <c r="CD357" s="96">
        <f t="shared" si="1139"/>
        <v>0</v>
      </c>
      <c r="CE357" s="96">
        <f t="shared" si="1139"/>
        <v>0</v>
      </c>
      <c r="CF357" s="123">
        <f t="shared" si="1139"/>
        <v>59393</v>
      </c>
      <c r="CG357" s="123">
        <f t="shared" si="1139"/>
        <v>1009</v>
      </c>
      <c r="CH357" s="96">
        <f t="shared" ref="CH357:CM357" si="1140">CH358+CH363+CH368+CH385</f>
        <v>0</v>
      </c>
      <c r="CI357" s="96">
        <f t="shared" si="1140"/>
        <v>0</v>
      </c>
      <c r="CJ357" s="96">
        <f t="shared" si="1140"/>
        <v>-10</v>
      </c>
      <c r="CK357" s="96">
        <f t="shared" si="1140"/>
        <v>0</v>
      </c>
      <c r="CL357" s="211">
        <f t="shared" si="1140"/>
        <v>59383</v>
      </c>
      <c r="CM357" s="211">
        <f t="shared" si="1140"/>
        <v>1009</v>
      </c>
      <c r="CN357" s="211">
        <f t="shared" ref="CN357:CO357" si="1141">CN358+CN363+CN368+CN385</f>
        <v>58550</v>
      </c>
      <c r="CO357" s="211">
        <f t="shared" si="1141"/>
        <v>1009</v>
      </c>
      <c r="CP357" s="212">
        <f t="shared" si="1067"/>
        <v>98.597241634811311</v>
      </c>
      <c r="CQ357" s="212">
        <f t="shared" ref="CQ357:CQ400" si="1142">CO357/CM357*100</f>
        <v>100</v>
      </c>
    </row>
    <row r="358" spans="1:95" ht="49.5">
      <c r="A358" s="2" t="s">
        <v>177</v>
      </c>
      <c r="B358" s="27" t="s">
        <v>25</v>
      </c>
      <c r="C358" s="27" t="s">
        <v>176</v>
      </c>
      <c r="D358" s="32" t="s">
        <v>178</v>
      </c>
      <c r="E358" s="27"/>
      <c r="F358" s="1">
        <f>F359</f>
        <v>242</v>
      </c>
      <c r="G358" s="1">
        <f>G359</f>
        <v>0</v>
      </c>
      <c r="H358" s="1">
        <f t="shared" ref="H358:W361" si="1143">H359</f>
        <v>0</v>
      </c>
      <c r="I358" s="1">
        <f t="shared" si="1143"/>
        <v>0</v>
      </c>
      <c r="J358" s="1">
        <f t="shared" si="1143"/>
        <v>0</v>
      </c>
      <c r="K358" s="1">
        <f t="shared" si="1143"/>
        <v>0</v>
      </c>
      <c r="L358" s="1">
        <f t="shared" si="1143"/>
        <v>242</v>
      </c>
      <c r="M358" s="1">
        <f t="shared" si="1143"/>
        <v>0</v>
      </c>
      <c r="N358" s="1">
        <f t="shared" si="1143"/>
        <v>0</v>
      </c>
      <c r="O358" s="1">
        <f t="shared" si="1143"/>
        <v>0</v>
      </c>
      <c r="P358" s="1">
        <f t="shared" si="1143"/>
        <v>0</v>
      </c>
      <c r="Q358" s="1">
        <f t="shared" si="1143"/>
        <v>0</v>
      </c>
      <c r="R358" s="1">
        <f t="shared" si="1143"/>
        <v>242</v>
      </c>
      <c r="S358" s="1">
        <f t="shared" si="1143"/>
        <v>0</v>
      </c>
      <c r="T358" s="1">
        <f t="shared" si="1143"/>
        <v>0</v>
      </c>
      <c r="U358" s="1">
        <f t="shared" si="1143"/>
        <v>0</v>
      </c>
      <c r="V358" s="1">
        <f t="shared" si="1143"/>
        <v>0</v>
      </c>
      <c r="W358" s="1">
        <f t="shared" si="1143"/>
        <v>0</v>
      </c>
      <c r="X358" s="1">
        <f t="shared" ref="T358:AI361" si="1144">X359</f>
        <v>242</v>
      </c>
      <c r="Y358" s="1">
        <f t="shared" si="1144"/>
        <v>0</v>
      </c>
      <c r="Z358" s="1">
        <f t="shared" si="1144"/>
        <v>0</v>
      </c>
      <c r="AA358" s="1">
        <f t="shared" si="1144"/>
        <v>0</v>
      </c>
      <c r="AB358" s="1">
        <f t="shared" si="1144"/>
        <v>0</v>
      </c>
      <c r="AC358" s="1">
        <f t="shared" si="1144"/>
        <v>0</v>
      </c>
      <c r="AD358" s="1">
        <f t="shared" si="1144"/>
        <v>242</v>
      </c>
      <c r="AE358" s="1">
        <f t="shared" si="1144"/>
        <v>0</v>
      </c>
      <c r="AF358" s="1">
        <f t="shared" si="1144"/>
        <v>0</v>
      </c>
      <c r="AG358" s="1">
        <f t="shared" si="1144"/>
        <v>0</v>
      </c>
      <c r="AH358" s="1">
        <f t="shared" si="1144"/>
        <v>0</v>
      </c>
      <c r="AI358" s="1">
        <f t="shared" si="1144"/>
        <v>0</v>
      </c>
      <c r="AJ358" s="1">
        <f t="shared" ref="AF358:BA361" si="1145">AJ359</f>
        <v>242</v>
      </c>
      <c r="AK358" s="1">
        <f t="shared" si="1145"/>
        <v>0</v>
      </c>
      <c r="AL358" s="1">
        <f t="shared" si="1145"/>
        <v>0</v>
      </c>
      <c r="AM358" s="1">
        <f t="shared" si="1145"/>
        <v>0</v>
      </c>
      <c r="AN358" s="1">
        <f t="shared" si="1145"/>
        <v>0</v>
      </c>
      <c r="AO358" s="1">
        <f t="shared" si="1145"/>
        <v>0</v>
      </c>
      <c r="AP358" s="1">
        <f t="shared" si="1145"/>
        <v>242</v>
      </c>
      <c r="AQ358" s="1">
        <f t="shared" si="1145"/>
        <v>0</v>
      </c>
      <c r="AR358" s="1">
        <f t="shared" si="1145"/>
        <v>0</v>
      </c>
      <c r="AS358" s="1">
        <f t="shared" si="1145"/>
        <v>0</v>
      </c>
      <c r="AT358" s="1">
        <f t="shared" si="1145"/>
        <v>0</v>
      </c>
      <c r="AU358" s="1">
        <f t="shared" si="1145"/>
        <v>0</v>
      </c>
      <c r="AV358" s="1">
        <f t="shared" si="1145"/>
        <v>242</v>
      </c>
      <c r="AW358" s="1">
        <f t="shared" si="1145"/>
        <v>0</v>
      </c>
      <c r="AX358" s="1">
        <f t="shared" si="1145"/>
        <v>0</v>
      </c>
      <c r="AY358" s="1">
        <f t="shared" si="1145"/>
        <v>0</v>
      </c>
      <c r="AZ358" s="1">
        <f t="shared" si="1145"/>
        <v>0</v>
      </c>
      <c r="BA358" s="1">
        <f t="shared" si="1145"/>
        <v>0</v>
      </c>
      <c r="BB358" s="1">
        <f>BB359</f>
        <v>242</v>
      </c>
      <c r="BC358" s="1">
        <f t="shared" ref="BB358:BQ361" si="1146">BC359</f>
        <v>0</v>
      </c>
      <c r="BD358" s="1">
        <f t="shared" si="1146"/>
        <v>0</v>
      </c>
      <c r="BE358" s="1">
        <f t="shared" si="1146"/>
        <v>0</v>
      </c>
      <c r="BF358" s="1">
        <f t="shared" si="1146"/>
        <v>0</v>
      </c>
      <c r="BG358" s="1">
        <f t="shared" si="1146"/>
        <v>0</v>
      </c>
      <c r="BH358" s="1">
        <f>BH359</f>
        <v>242</v>
      </c>
      <c r="BI358" s="1">
        <f t="shared" si="1146"/>
        <v>0</v>
      </c>
      <c r="BJ358" s="1">
        <f t="shared" si="1146"/>
        <v>432</v>
      </c>
      <c r="BK358" s="1">
        <f t="shared" si="1146"/>
        <v>0</v>
      </c>
      <c r="BL358" s="1">
        <f t="shared" si="1146"/>
        <v>-50</v>
      </c>
      <c r="BM358" s="1">
        <f t="shared" si="1146"/>
        <v>0</v>
      </c>
      <c r="BN358" s="1">
        <f>BN359</f>
        <v>624</v>
      </c>
      <c r="BO358" s="1">
        <f t="shared" si="1146"/>
        <v>0</v>
      </c>
      <c r="BP358" s="1">
        <f t="shared" si="1146"/>
        <v>0</v>
      </c>
      <c r="BQ358" s="1">
        <f t="shared" si="1146"/>
        <v>0</v>
      </c>
      <c r="BR358" s="1">
        <f t="shared" ref="BP358:CE361" si="1147">BR359</f>
        <v>0</v>
      </c>
      <c r="BS358" s="1">
        <f t="shared" si="1147"/>
        <v>0</v>
      </c>
      <c r="BT358" s="1">
        <f>BT359</f>
        <v>624</v>
      </c>
      <c r="BU358" s="1">
        <f t="shared" si="1147"/>
        <v>0</v>
      </c>
      <c r="BV358" s="1">
        <f t="shared" si="1147"/>
        <v>0</v>
      </c>
      <c r="BW358" s="1">
        <f t="shared" si="1147"/>
        <v>0</v>
      </c>
      <c r="BX358" s="1">
        <f t="shared" si="1147"/>
        <v>0</v>
      </c>
      <c r="BY358" s="1">
        <f t="shared" si="1147"/>
        <v>0</v>
      </c>
      <c r="BZ358" s="1">
        <f>BZ359</f>
        <v>624</v>
      </c>
      <c r="CA358" s="1">
        <f t="shared" si="1147"/>
        <v>0</v>
      </c>
      <c r="CB358" s="97">
        <f t="shared" si="1147"/>
        <v>0</v>
      </c>
      <c r="CC358" s="97">
        <f t="shared" si="1147"/>
        <v>0</v>
      </c>
      <c r="CD358" s="97">
        <f t="shared" si="1147"/>
        <v>0</v>
      </c>
      <c r="CE358" s="97">
        <f t="shared" si="1147"/>
        <v>0</v>
      </c>
      <c r="CF358" s="124">
        <f>CF359</f>
        <v>624</v>
      </c>
      <c r="CG358" s="124">
        <f t="shared" ref="CB358:CO361" si="1148">CG359</f>
        <v>0</v>
      </c>
      <c r="CH358" s="97">
        <f t="shared" si="1148"/>
        <v>0</v>
      </c>
      <c r="CI358" s="97">
        <f t="shared" si="1148"/>
        <v>0</v>
      </c>
      <c r="CJ358" s="97">
        <f t="shared" si="1148"/>
        <v>-10</v>
      </c>
      <c r="CK358" s="97">
        <f t="shared" si="1148"/>
        <v>0</v>
      </c>
      <c r="CL358" s="191">
        <f>CL359</f>
        <v>614</v>
      </c>
      <c r="CM358" s="191">
        <f t="shared" si="1148"/>
        <v>0</v>
      </c>
      <c r="CN358" s="191">
        <f t="shared" si="1148"/>
        <v>510</v>
      </c>
      <c r="CO358" s="191">
        <f t="shared" si="1148"/>
        <v>0</v>
      </c>
      <c r="CP358" s="210">
        <f t="shared" si="1067"/>
        <v>83.061889250814332</v>
      </c>
      <c r="CQ358" s="210"/>
    </row>
    <row r="359" spans="1:95" ht="21.75" customHeight="1">
      <c r="A359" s="2" t="s">
        <v>78</v>
      </c>
      <c r="B359" s="27" t="s">
        <v>25</v>
      </c>
      <c r="C359" s="27" t="s">
        <v>176</v>
      </c>
      <c r="D359" s="32" t="s">
        <v>179</v>
      </c>
      <c r="E359" s="27"/>
      <c r="F359" s="1">
        <f t="shared" ref="F359:G361" si="1149">F360</f>
        <v>242</v>
      </c>
      <c r="G359" s="1">
        <f t="shared" si="1149"/>
        <v>0</v>
      </c>
      <c r="H359" s="1">
        <f t="shared" si="1143"/>
        <v>0</v>
      </c>
      <c r="I359" s="1">
        <f t="shared" si="1143"/>
        <v>0</v>
      </c>
      <c r="J359" s="1">
        <f t="shared" si="1143"/>
        <v>0</v>
      </c>
      <c r="K359" s="1">
        <f t="shared" si="1143"/>
        <v>0</v>
      </c>
      <c r="L359" s="1">
        <f t="shared" si="1143"/>
        <v>242</v>
      </c>
      <c r="M359" s="1">
        <f t="shared" si="1143"/>
        <v>0</v>
      </c>
      <c r="N359" s="1">
        <f t="shared" si="1143"/>
        <v>0</v>
      </c>
      <c r="O359" s="1">
        <f t="shared" si="1143"/>
        <v>0</v>
      </c>
      <c r="P359" s="1">
        <f t="shared" si="1143"/>
        <v>0</v>
      </c>
      <c r="Q359" s="1">
        <f t="shared" si="1143"/>
        <v>0</v>
      </c>
      <c r="R359" s="1">
        <f t="shared" si="1143"/>
        <v>242</v>
      </c>
      <c r="S359" s="1">
        <f t="shared" si="1143"/>
        <v>0</v>
      </c>
      <c r="T359" s="1">
        <f t="shared" si="1144"/>
        <v>0</v>
      </c>
      <c r="U359" s="1">
        <f t="shared" si="1144"/>
        <v>0</v>
      </c>
      <c r="V359" s="1">
        <f t="shared" si="1144"/>
        <v>0</v>
      </c>
      <c r="W359" s="1">
        <f t="shared" si="1144"/>
        <v>0</v>
      </c>
      <c r="X359" s="1">
        <f t="shared" si="1144"/>
        <v>242</v>
      </c>
      <c r="Y359" s="1">
        <f t="shared" si="1144"/>
        <v>0</v>
      </c>
      <c r="Z359" s="1">
        <f t="shared" si="1144"/>
        <v>0</v>
      </c>
      <c r="AA359" s="1">
        <f t="shared" si="1144"/>
        <v>0</v>
      </c>
      <c r="AB359" s="1">
        <f t="shared" si="1144"/>
        <v>0</v>
      </c>
      <c r="AC359" s="1">
        <f t="shared" si="1144"/>
        <v>0</v>
      </c>
      <c r="AD359" s="1">
        <f t="shared" si="1144"/>
        <v>242</v>
      </c>
      <c r="AE359" s="1">
        <f t="shared" si="1144"/>
        <v>0</v>
      </c>
      <c r="AF359" s="1">
        <f t="shared" si="1145"/>
        <v>0</v>
      </c>
      <c r="AG359" s="1">
        <f t="shared" si="1145"/>
        <v>0</v>
      </c>
      <c r="AH359" s="1">
        <f t="shared" si="1145"/>
        <v>0</v>
      </c>
      <c r="AI359" s="1">
        <f t="shared" si="1145"/>
        <v>0</v>
      </c>
      <c r="AJ359" s="1">
        <f t="shared" si="1145"/>
        <v>242</v>
      </c>
      <c r="AK359" s="1">
        <f t="shared" si="1145"/>
        <v>0</v>
      </c>
      <c r="AL359" s="1">
        <f t="shared" si="1145"/>
        <v>0</v>
      </c>
      <c r="AM359" s="1">
        <f t="shared" si="1145"/>
        <v>0</v>
      </c>
      <c r="AN359" s="1">
        <f t="shared" si="1145"/>
        <v>0</v>
      </c>
      <c r="AO359" s="1">
        <f t="shared" si="1145"/>
        <v>0</v>
      </c>
      <c r="AP359" s="1">
        <f t="shared" si="1145"/>
        <v>242</v>
      </c>
      <c r="AQ359" s="1">
        <f t="shared" si="1145"/>
        <v>0</v>
      </c>
      <c r="AR359" s="1">
        <f t="shared" si="1145"/>
        <v>0</v>
      </c>
      <c r="AS359" s="1">
        <f t="shared" si="1145"/>
        <v>0</v>
      </c>
      <c r="AT359" s="1">
        <f t="shared" si="1145"/>
        <v>0</v>
      </c>
      <c r="AU359" s="1">
        <f t="shared" si="1145"/>
        <v>0</v>
      </c>
      <c r="AV359" s="1">
        <f t="shared" si="1145"/>
        <v>242</v>
      </c>
      <c r="AW359" s="1">
        <f t="shared" si="1145"/>
        <v>0</v>
      </c>
      <c r="AX359" s="1">
        <f t="shared" ref="AX359:BA361" si="1150">AX360</f>
        <v>0</v>
      </c>
      <c r="AY359" s="1">
        <f t="shared" si="1150"/>
        <v>0</v>
      </c>
      <c r="AZ359" s="1">
        <f t="shared" si="1150"/>
        <v>0</v>
      </c>
      <c r="BA359" s="1">
        <f t="shared" si="1150"/>
        <v>0</v>
      </c>
      <c r="BB359" s="1">
        <f t="shared" si="1146"/>
        <v>242</v>
      </c>
      <c r="BC359" s="1">
        <f t="shared" si="1146"/>
        <v>0</v>
      </c>
      <c r="BD359" s="1">
        <f t="shared" si="1146"/>
        <v>0</v>
      </c>
      <c r="BE359" s="1">
        <f t="shared" si="1146"/>
        <v>0</v>
      </c>
      <c r="BF359" s="1">
        <f t="shared" si="1146"/>
        <v>0</v>
      </c>
      <c r="BG359" s="1">
        <f t="shared" si="1146"/>
        <v>0</v>
      </c>
      <c r="BH359" s="1">
        <f t="shared" si="1146"/>
        <v>242</v>
      </c>
      <c r="BI359" s="1">
        <f t="shared" si="1146"/>
        <v>0</v>
      </c>
      <c r="BJ359" s="1">
        <f t="shared" si="1146"/>
        <v>432</v>
      </c>
      <c r="BK359" s="1">
        <f t="shared" si="1146"/>
        <v>0</v>
      </c>
      <c r="BL359" s="1">
        <f t="shared" si="1146"/>
        <v>-50</v>
      </c>
      <c r="BM359" s="1">
        <f t="shared" si="1146"/>
        <v>0</v>
      </c>
      <c r="BN359" s="1">
        <f t="shared" si="1146"/>
        <v>624</v>
      </c>
      <c r="BO359" s="1">
        <f t="shared" si="1146"/>
        <v>0</v>
      </c>
      <c r="BP359" s="1">
        <f t="shared" si="1147"/>
        <v>0</v>
      </c>
      <c r="BQ359" s="1">
        <f t="shared" si="1147"/>
        <v>0</v>
      </c>
      <c r="BR359" s="1">
        <f t="shared" si="1147"/>
        <v>0</v>
      </c>
      <c r="BS359" s="1">
        <f t="shared" si="1147"/>
        <v>0</v>
      </c>
      <c r="BT359" s="1">
        <f t="shared" si="1147"/>
        <v>624</v>
      </c>
      <c r="BU359" s="1">
        <f t="shared" si="1147"/>
        <v>0</v>
      </c>
      <c r="BV359" s="1">
        <f t="shared" si="1147"/>
        <v>0</v>
      </c>
      <c r="BW359" s="1">
        <f t="shared" si="1147"/>
        <v>0</v>
      </c>
      <c r="BX359" s="1">
        <f t="shared" si="1147"/>
        <v>0</v>
      </c>
      <c r="BY359" s="1">
        <f t="shared" si="1147"/>
        <v>0</v>
      </c>
      <c r="BZ359" s="1">
        <f t="shared" si="1147"/>
        <v>624</v>
      </c>
      <c r="CA359" s="1">
        <f t="shared" si="1147"/>
        <v>0</v>
      </c>
      <c r="CB359" s="97">
        <f t="shared" si="1148"/>
        <v>0</v>
      </c>
      <c r="CC359" s="97">
        <f t="shared" si="1148"/>
        <v>0</v>
      </c>
      <c r="CD359" s="97">
        <f t="shared" si="1148"/>
        <v>0</v>
      </c>
      <c r="CE359" s="97">
        <f t="shared" si="1148"/>
        <v>0</v>
      </c>
      <c r="CF359" s="124">
        <f t="shared" si="1148"/>
        <v>624</v>
      </c>
      <c r="CG359" s="124">
        <f t="shared" si="1148"/>
        <v>0</v>
      </c>
      <c r="CH359" s="97">
        <f t="shared" si="1148"/>
        <v>0</v>
      </c>
      <c r="CI359" s="97">
        <f t="shared" si="1148"/>
        <v>0</v>
      </c>
      <c r="CJ359" s="97">
        <f t="shared" si="1148"/>
        <v>-10</v>
      </c>
      <c r="CK359" s="97">
        <f t="shared" si="1148"/>
        <v>0</v>
      </c>
      <c r="CL359" s="191">
        <f t="shared" si="1148"/>
        <v>614</v>
      </c>
      <c r="CM359" s="191">
        <f t="shared" si="1148"/>
        <v>0</v>
      </c>
      <c r="CN359" s="191">
        <f t="shared" si="1148"/>
        <v>510</v>
      </c>
      <c r="CO359" s="191">
        <f t="shared" si="1148"/>
        <v>0</v>
      </c>
      <c r="CP359" s="210">
        <f t="shared" si="1067"/>
        <v>83.061889250814332</v>
      </c>
      <c r="CQ359" s="210"/>
    </row>
    <row r="360" spans="1:95" ht="49.5">
      <c r="A360" s="2" t="s">
        <v>180</v>
      </c>
      <c r="B360" s="27" t="s">
        <v>25</v>
      </c>
      <c r="C360" s="27" t="s">
        <v>176</v>
      </c>
      <c r="D360" s="32" t="s">
        <v>181</v>
      </c>
      <c r="E360" s="27"/>
      <c r="F360" s="1">
        <f t="shared" si="1149"/>
        <v>242</v>
      </c>
      <c r="G360" s="1">
        <f t="shared" si="1149"/>
        <v>0</v>
      </c>
      <c r="H360" s="1">
        <f t="shared" si="1143"/>
        <v>0</v>
      </c>
      <c r="I360" s="1">
        <f t="shared" si="1143"/>
        <v>0</v>
      </c>
      <c r="J360" s="1">
        <f t="shared" si="1143"/>
        <v>0</v>
      </c>
      <c r="K360" s="1">
        <f t="shared" si="1143"/>
        <v>0</v>
      </c>
      <c r="L360" s="1">
        <f t="shared" si="1143"/>
        <v>242</v>
      </c>
      <c r="M360" s="1">
        <f t="shared" si="1143"/>
        <v>0</v>
      </c>
      <c r="N360" s="1">
        <f t="shared" si="1143"/>
        <v>0</v>
      </c>
      <c r="O360" s="1">
        <f t="shared" si="1143"/>
        <v>0</v>
      </c>
      <c r="P360" s="1">
        <f t="shared" si="1143"/>
        <v>0</v>
      </c>
      <c r="Q360" s="1">
        <f t="shared" si="1143"/>
        <v>0</v>
      </c>
      <c r="R360" s="1">
        <f t="shared" si="1143"/>
        <v>242</v>
      </c>
      <c r="S360" s="1">
        <f t="shared" si="1143"/>
        <v>0</v>
      </c>
      <c r="T360" s="1">
        <f t="shared" si="1144"/>
        <v>0</v>
      </c>
      <c r="U360" s="1">
        <f t="shared" si="1144"/>
        <v>0</v>
      </c>
      <c r="V360" s="1">
        <f t="shared" si="1144"/>
        <v>0</v>
      </c>
      <c r="W360" s="1">
        <f t="shared" si="1144"/>
        <v>0</v>
      </c>
      <c r="X360" s="1">
        <f t="shared" si="1144"/>
        <v>242</v>
      </c>
      <c r="Y360" s="1">
        <f t="shared" si="1144"/>
        <v>0</v>
      </c>
      <c r="Z360" s="1">
        <f t="shared" si="1144"/>
        <v>0</v>
      </c>
      <c r="AA360" s="1">
        <f t="shared" si="1144"/>
        <v>0</v>
      </c>
      <c r="AB360" s="1">
        <f t="shared" si="1144"/>
        <v>0</v>
      </c>
      <c r="AC360" s="1">
        <f t="shared" si="1144"/>
        <v>0</v>
      </c>
      <c r="AD360" s="1">
        <f t="shared" si="1144"/>
        <v>242</v>
      </c>
      <c r="AE360" s="1">
        <f t="shared" si="1144"/>
        <v>0</v>
      </c>
      <c r="AF360" s="1">
        <f t="shared" si="1145"/>
        <v>0</v>
      </c>
      <c r="AG360" s="1">
        <f t="shared" si="1145"/>
        <v>0</v>
      </c>
      <c r="AH360" s="1">
        <f t="shared" si="1145"/>
        <v>0</v>
      </c>
      <c r="AI360" s="1">
        <f t="shared" si="1145"/>
        <v>0</v>
      </c>
      <c r="AJ360" s="1">
        <f t="shared" si="1145"/>
        <v>242</v>
      </c>
      <c r="AK360" s="1">
        <f t="shared" si="1145"/>
        <v>0</v>
      </c>
      <c r="AL360" s="1">
        <f t="shared" si="1145"/>
        <v>0</v>
      </c>
      <c r="AM360" s="1">
        <f t="shared" si="1145"/>
        <v>0</v>
      </c>
      <c r="AN360" s="1">
        <f t="shared" si="1145"/>
        <v>0</v>
      </c>
      <c r="AO360" s="1">
        <f t="shared" si="1145"/>
        <v>0</v>
      </c>
      <c r="AP360" s="1">
        <f t="shared" si="1145"/>
        <v>242</v>
      </c>
      <c r="AQ360" s="1">
        <f t="shared" si="1145"/>
        <v>0</v>
      </c>
      <c r="AR360" s="1">
        <f t="shared" si="1145"/>
        <v>0</v>
      </c>
      <c r="AS360" s="1">
        <f t="shared" si="1145"/>
        <v>0</v>
      </c>
      <c r="AT360" s="1">
        <f t="shared" si="1145"/>
        <v>0</v>
      </c>
      <c r="AU360" s="1">
        <f t="shared" si="1145"/>
        <v>0</v>
      </c>
      <c r="AV360" s="1">
        <f t="shared" si="1145"/>
        <v>242</v>
      </c>
      <c r="AW360" s="1">
        <f t="shared" si="1145"/>
        <v>0</v>
      </c>
      <c r="AX360" s="1">
        <f t="shared" si="1150"/>
        <v>0</v>
      </c>
      <c r="AY360" s="1">
        <f t="shared" si="1150"/>
        <v>0</v>
      </c>
      <c r="AZ360" s="1">
        <f t="shared" si="1150"/>
        <v>0</v>
      </c>
      <c r="BA360" s="1">
        <f t="shared" si="1150"/>
        <v>0</v>
      </c>
      <c r="BB360" s="1">
        <f t="shared" si="1146"/>
        <v>242</v>
      </c>
      <c r="BC360" s="1">
        <f t="shared" si="1146"/>
        <v>0</v>
      </c>
      <c r="BD360" s="1">
        <f t="shared" si="1146"/>
        <v>0</v>
      </c>
      <c r="BE360" s="1">
        <f t="shared" si="1146"/>
        <v>0</v>
      </c>
      <c r="BF360" s="1">
        <f t="shared" si="1146"/>
        <v>0</v>
      </c>
      <c r="BG360" s="1">
        <f t="shared" si="1146"/>
        <v>0</v>
      </c>
      <c r="BH360" s="1">
        <f t="shared" si="1146"/>
        <v>242</v>
      </c>
      <c r="BI360" s="1">
        <f t="shared" si="1146"/>
        <v>0</v>
      </c>
      <c r="BJ360" s="1">
        <f t="shared" si="1146"/>
        <v>432</v>
      </c>
      <c r="BK360" s="1">
        <f t="shared" si="1146"/>
        <v>0</v>
      </c>
      <c r="BL360" s="1">
        <f t="shared" si="1146"/>
        <v>-50</v>
      </c>
      <c r="BM360" s="1">
        <f t="shared" si="1146"/>
        <v>0</v>
      </c>
      <c r="BN360" s="1">
        <f t="shared" si="1146"/>
        <v>624</v>
      </c>
      <c r="BO360" s="1">
        <f t="shared" si="1146"/>
        <v>0</v>
      </c>
      <c r="BP360" s="1">
        <f t="shared" si="1147"/>
        <v>0</v>
      </c>
      <c r="BQ360" s="1">
        <f t="shared" si="1147"/>
        <v>0</v>
      </c>
      <c r="BR360" s="1">
        <f t="shared" si="1147"/>
        <v>0</v>
      </c>
      <c r="BS360" s="1">
        <f t="shared" si="1147"/>
        <v>0</v>
      </c>
      <c r="BT360" s="1">
        <f t="shared" si="1147"/>
        <v>624</v>
      </c>
      <c r="BU360" s="1">
        <f t="shared" si="1147"/>
        <v>0</v>
      </c>
      <c r="BV360" s="1">
        <f t="shared" si="1147"/>
        <v>0</v>
      </c>
      <c r="BW360" s="1">
        <f t="shared" si="1147"/>
        <v>0</v>
      </c>
      <c r="BX360" s="1">
        <f t="shared" si="1147"/>
        <v>0</v>
      </c>
      <c r="BY360" s="1">
        <f t="shared" si="1147"/>
        <v>0</v>
      </c>
      <c r="BZ360" s="1">
        <f t="shared" si="1147"/>
        <v>624</v>
      </c>
      <c r="CA360" s="1">
        <f t="shared" si="1147"/>
        <v>0</v>
      </c>
      <c r="CB360" s="97">
        <f t="shared" si="1148"/>
        <v>0</v>
      </c>
      <c r="CC360" s="97">
        <f t="shared" si="1148"/>
        <v>0</v>
      </c>
      <c r="CD360" s="97">
        <f t="shared" si="1148"/>
        <v>0</v>
      </c>
      <c r="CE360" s="97">
        <f t="shared" si="1148"/>
        <v>0</v>
      </c>
      <c r="CF360" s="124">
        <f t="shared" si="1148"/>
        <v>624</v>
      </c>
      <c r="CG360" s="124">
        <f t="shared" si="1148"/>
        <v>0</v>
      </c>
      <c r="CH360" s="97">
        <f t="shared" si="1148"/>
        <v>0</v>
      </c>
      <c r="CI360" s="97">
        <f t="shared" si="1148"/>
        <v>0</v>
      </c>
      <c r="CJ360" s="97">
        <f t="shared" si="1148"/>
        <v>-10</v>
      </c>
      <c r="CK360" s="97">
        <f t="shared" si="1148"/>
        <v>0</v>
      </c>
      <c r="CL360" s="191">
        <f t="shared" si="1148"/>
        <v>614</v>
      </c>
      <c r="CM360" s="191">
        <f t="shared" si="1148"/>
        <v>0</v>
      </c>
      <c r="CN360" s="191">
        <f t="shared" si="1148"/>
        <v>510</v>
      </c>
      <c r="CO360" s="191">
        <f t="shared" si="1148"/>
        <v>0</v>
      </c>
      <c r="CP360" s="210">
        <f t="shared" si="1067"/>
        <v>83.061889250814332</v>
      </c>
      <c r="CQ360" s="210"/>
    </row>
    <row r="361" spans="1:95" ht="33">
      <c r="A361" s="2" t="s">
        <v>35</v>
      </c>
      <c r="B361" s="27" t="s">
        <v>25</v>
      </c>
      <c r="C361" s="27" t="s">
        <v>176</v>
      </c>
      <c r="D361" s="32" t="s">
        <v>181</v>
      </c>
      <c r="E361" s="30">
        <v>200</v>
      </c>
      <c r="F361" s="1">
        <f t="shared" si="1149"/>
        <v>242</v>
      </c>
      <c r="G361" s="1">
        <f t="shared" si="1149"/>
        <v>0</v>
      </c>
      <c r="H361" s="1">
        <f t="shared" si="1143"/>
        <v>0</v>
      </c>
      <c r="I361" s="1">
        <f t="shared" si="1143"/>
        <v>0</v>
      </c>
      <c r="J361" s="1">
        <f t="shared" si="1143"/>
        <v>0</v>
      </c>
      <c r="K361" s="1">
        <f t="shared" si="1143"/>
        <v>0</v>
      </c>
      <c r="L361" s="1">
        <f t="shared" si="1143"/>
        <v>242</v>
      </c>
      <c r="M361" s="1">
        <f t="shared" si="1143"/>
        <v>0</v>
      </c>
      <c r="N361" s="1">
        <f t="shared" si="1143"/>
        <v>0</v>
      </c>
      <c r="O361" s="1">
        <f t="shared" si="1143"/>
        <v>0</v>
      </c>
      <c r="P361" s="1">
        <f t="shared" si="1143"/>
        <v>0</v>
      </c>
      <c r="Q361" s="1">
        <f t="shared" si="1143"/>
        <v>0</v>
      </c>
      <c r="R361" s="1">
        <f t="shared" si="1143"/>
        <v>242</v>
      </c>
      <c r="S361" s="1">
        <f t="shared" si="1143"/>
        <v>0</v>
      </c>
      <c r="T361" s="1">
        <f t="shared" si="1144"/>
        <v>0</v>
      </c>
      <c r="U361" s="1">
        <f t="shared" si="1144"/>
        <v>0</v>
      </c>
      <c r="V361" s="1">
        <f t="shared" si="1144"/>
        <v>0</v>
      </c>
      <c r="W361" s="1">
        <f t="shared" si="1144"/>
        <v>0</v>
      </c>
      <c r="X361" s="1">
        <f t="shared" si="1144"/>
        <v>242</v>
      </c>
      <c r="Y361" s="1">
        <f t="shared" si="1144"/>
        <v>0</v>
      </c>
      <c r="Z361" s="1">
        <f t="shared" si="1144"/>
        <v>0</v>
      </c>
      <c r="AA361" s="1">
        <f t="shared" si="1144"/>
        <v>0</v>
      </c>
      <c r="AB361" s="1">
        <f t="shared" si="1144"/>
        <v>0</v>
      </c>
      <c r="AC361" s="1">
        <f t="shared" si="1144"/>
        <v>0</v>
      </c>
      <c r="AD361" s="1">
        <f t="shared" si="1144"/>
        <v>242</v>
      </c>
      <c r="AE361" s="1">
        <f t="shared" si="1144"/>
        <v>0</v>
      </c>
      <c r="AF361" s="1">
        <f t="shared" si="1145"/>
        <v>0</v>
      </c>
      <c r="AG361" s="1">
        <f t="shared" si="1145"/>
        <v>0</v>
      </c>
      <c r="AH361" s="1">
        <f t="shared" si="1145"/>
        <v>0</v>
      </c>
      <c r="AI361" s="1">
        <f t="shared" si="1145"/>
        <v>0</v>
      </c>
      <c r="AJ361" s="1">
        <f t="shared" si="1145"/>
        <v>242</v>
      </c>
      <c r="AK361" s="1">
        <f t="shared" si="1145"/>
        <v>0</v>
      </c>
      <c r="AL361" s="1">
        <f t="shared" si="1145"/>
        <v>0</v>
      </c>
      <c r="AM361" s="1">
        <f t="shared" si="1145"/>
        <v>0</v>
      </c>
      <c r="AN361" s="1">
        <f t="shared" si="1145"/>
        <v>0</v>
      </c>
      <c r="AO361" s="1">
        <f t="shared" si="1145"/>
        <v>0</v>
      </c>
      <c r="AP361" s="1">
        <f t="shared" si="1145"/>
        <v>242</v>
      </c>
      <c r="AQ361" s="1">
        <f t="shared" si="1145"/>
        <v>0</v>
      </c>
      <c r="AR361" s="1">
        <f t="shared" si="1145"/>
        <v>0</v>
      </c>
      <c r="AS361" s="1">
        <f t="shared" si="1145"/>
        <v>0</v>
      </c>
      <c r="AT361" s="1">
        <f t="shared" si="1145"/>
        <v>0</v>
      </c>
      <c r="AU361" s="1">
        <f t="shared" si="1145"/>
        <v>0</v>
      </c>
      <c r="AV361" s="1">
        <f t="shared" si="1145"/>
        <v>242</v>
      </c>
      <c r="AW361" s="1">
        <f t="shared" si="1145"/>
        <v>0</v>
      </c>
      <c r="AX361" s="1">
        <f t="shared" si="1150"/>
        <v>0</v>
      </c>
      <c r="AY361" s="1">
        <f t="shared" si="1150"/>
        <v>0</v>
      </c>
      <c r="AZ361" s="1">
        <f t="shared" si="1150"/>
        <v>0</v>
      </c>
      <c r="BA361" s="1">
        <f t="shared" si="1150"/>
        <v>0</v>
      </c>
      <c r="BB361" s="1">
        <f t="shared" si="1146"/>
        <v>242</v>
      </c>
      <c r="BC361" s="1">
        <f t="shared" si="1146"/>
        <v>0</v>
      </c>
      <c r="BD361" s="1">
        <f t="shared" si="1146"/>
        <v>0</v>
      </c>
      <c r="BE361" s="1">
        <f t="shared" si="1146"/>
        <v>0</v>
      </c>
      <c r="BF361" s="1">
        <f t="shared" si="1146"/>
        <v>0</v>
      </c>
      <c r="BG361" s="1">
        <f t="shared" si="1146"/>
        <v>0</v>
      </c>
      <c r="BH361" s="1">
        <f t="shared" si="1146"/>
        <v>242</v>
      </c>
      <c r="BI361" s="1">
        <f t="shared" si="1146"/>
        <v>0</v>
      </c>
      <c r="BJ361" s="1">
        <f t="shared" si="1146"/>
        <v>432</v>
      </c>
      <c r="BK361" s="1">
        <f t="shared" si="1146"/>
        <v>0</v>
      </c>
      <c r="BL361" s="1">
        <f t="shared" si="1146"/>
        <v>-50</v>
      </c>
      <c r="BM361" s="1">
        <f t="shared" si="1146"/>
        <v>0</v>
      </c>
      <c r="BN361" s="1">
        <f t="shared" si="1146"/>
        <v>624</v>
      </c>
      <c r="BO361" s="1">
        <f t="shared" si="1146"/>
        <v>0</v>
      </c>
      <c r="BP361" s="1">
        <f t="shared" si="1147"/>
        <v>0</v>
      </c>
      <c r="BQ361" s="1">
        <f t="shared" si="1147"/>
        <v>0</v>
      </c>
      <c r="BR361" s="1">
        <f t="shared" si="1147"/>
        <v>0</v>
      </c>
      <c r="BS361" s="1">
        <f t="shared" si="1147"/>
        <v>0</v>
      </c>
      <c r="BT361" s="1">
        <f t="shared" si="1147"/>
        <v>624</v>
      </c>
      <c r="BU361" s="1">
        <f t="shared" si="1147"/>
        <v>0</v>
      </c>
      <c r="BV361" s="1">
        <f t="shared" si="1147"/>
        <v>0</v>
      </c>
      <c r="BW361" s="1">
        <f t="shared" si="1147"/>
        <v>0</v>
      </c>
      <c r="BX361" s="1">
        <f t="shared" si="1147"/>
        <v>0</v>
      </c>
      <c r="BY361" s="1">
        <f t="shared" si="1147"/>
        <v>0</v>
      </c>
      <c r="BZ361" s="1">
        <f t="shared" si="1147"/>
        <v>624</v>
      </c>
      <c r="CA361" s="1">
        <f t="shared" si="1147"/>
        <v>0</v>
      </c>
      <c r="CB361" s="97">
        <f t="shared" si="1148"/>
        <v>0</v>
      </c>
      <c r="CC361" s="97">
        <f t="shared" si="1148"/>
        <v>0</v>
      </c>
      <c r="CD361" s="97">
        <f t="shared" si="1148"/>
        <v>0</v>
      </c>
      <c r="CE361" s="97">
        <f t="shared" si="1148"/>
        <v>0</v>
      </c>
      <c r="CF361" s="124">
        <f t="shared" si="1148"/>
        <v>624</v>
      </c>
      <c r="CG361" s="124">
        <f t="shared" si="1148"/>
        <v>0</v>
      </c>
      <c r="CH361" s="97">
        <f t="shared" si="1148"/>
        <v>0</v>
      </c>
      <c r="CI361" s="97">
        <f t="shared" si="1148"/>
        <v>0</v>
      </c>
      <c r="CJ361" s="97">
        <f t="shared" si="1148"/>
        <v>-10</v>
      </c>
      <c r="CK361" s="97">
        <f t="shared" si="1148"/>
        <v>0</v>
      </c>
      <c r="CL361" s="191">
        <f t="shared" si="1148"/>
        <v>614</v>
      </c>
      <c r="CM361" s="191">
        <f t="shared" si="1148"/>
        <v>0</v>
      </c>
      <c r="CN361" s="191">
        <f t="shared" si="1148"/>
        <v>510</v>
      </c>
      <c r="CO361" s="191">
        <f t="shared" si="1148"/>
        <v>0</v>
      </c>
      <c r="CP361" s="210">
        <f t="shared" si="1067"/>
        <v>83.061889250814332</v>
      </c>
      <c r="CQ361" s="210"/>
    </row>
    <row r="362" spans="1:95" ht="40.5" customHeight="1">
      <c r="A362" s="2" t="s">
        <v>36</v>
      </c>
      <c r="B362" s="27" t="s">
        <v>25</v>
      </c>
      <c r="C362" s="27" t="s">
        <v>176</v>
      </c>
      <c r="D362" s="32" t="s">
        <v>181</v>
      </c>
      <c r="E362" s="30">
        <v>240</v>
      </c>
      <c r="F362" s="1">
        <v>242</v>
      </c>
      <c r="G362" s="1"/>
      <c r="H362" s="1"/>
      <c r="I362" s="1"/>
      <c r="J362" s="1"/>
      <c r="K362" s="1"/>
      <c r="L362" s="1">
        <f>F362+H362+I362+J362+K362</f>
        <v>242</v>
      </c>
      <c r="M362" s="1">
        <f>G362+K362</f>
        <v>0</v>
      </c>
      <c r="N362" s="1"/>
      <c r="O362" s="1"/>
      <c r="P362" s="1"/>
      <c r="Q362" s="1"/>
      <c r="R362" s="1">
        <f>L362+N362+O362+P362+Q362</f>
        <v>242</v>
      </c>
      <c r="S362" s="1">
        <f>M362+Q362</f>
        <v>0</v>
      </c>
      <c r="T362" s="1"/>
      <c r="U362" s="1"/>
      <c r="V362" s="1"/>
      <c r="W362" s="1"/>
      <c r="X362" s="1">
        <f>R362+T362+U362+V362+W362</f>
        <v>242</v>
      </c>
      <c r="Y362" s="1">
        <f>S362+W362</f>
        <v>0</v>
      </c>
      <c r="Z362" s="1"/>
      <c r="AA362" s="1"/>
      <c r="AB362" s="1"/>
      <c r="AC362" s="1"/>
      <c r="AD362" s="1">
        <f>X362+Z362+AA362+AB362+AC362</f>
        <v>242</v>
      </c>
      <c r="AE362" s="1">
        <f>Y362+AC362</f>
        <v>0</v>
      </c>
      <c r="AF362" s="1"/>
      <c r="AG362" s="1"/>
      <c r="AH362" s="1"/>
      <c r="AI362" s="1"/>
      <c r="AJ362" s="1">
        <f>AD362+AF362+AG362+AH362+AI362</f>
        <v>242</v>
      </c>
      <c r="AK362" s="1">
        <f>AE362+AI362</f>
        <v>0</v>
      </c>
      <c r="AL362" s="1"/>
      <c r="AM362" s="1"/>
      <c r="AN362" s="1"/>
      <c r="AO362" s="1"/>
      <c r="AP362" s="1">
        <f>AJ362+AL362+AM362+AN362+AO362</f>
        <v>242</v>
      </c>
      <c r="AQ362" s="1">
        <f>AK362+AO362</f>
        <v>0</v>
      </c>
      <c r="AR362" s="1"/>
      <c r="AS362" s="1"/>
      <c r="AT362" s="1"/>
      <c r="AU362" s="1"/>
      <c r="AV362" s="1">
        <f>AP362+AR362+AS362+AT362+AU362</f>
        <v>242</v>
      </c>
      <c r="AW362" s="1">
        <f>AQ362+AU362</f>
        <v>0</v>
      </c>
      <c r="AX362" s="1"/>
      <c r="AY362" s="1"/>
      <c r="AZ362" s="1"/>
      <c r="BA362" s="1"/>
      <c r="BB362" s="1">
        <f>AV362+AX362+AY362+AZ362+BA362</f>
        <v>242</v>
      </c>
      <c r="BC362" s="1">
        <f>AW362+BA362</f>
        <v>0</v>
      </c>
      <c r="BD362" s="1"/>
      <c r="BE362" s="1"/>
      <c r="BF362" s="1"/>
      <c r="BG362" s="1"/>
      <c r="BH362" s="1">
        <f>BB362+BD362+BE362+BF362+BG362</f>
        <v>242</v>
      </c>
      <c r="BI362" s="1">
        <f>BC362+BG362</f>
        <v>0</v>
      </c>
      <c r="BJ362" s="1">
        <v>432</v>
      </c>
      <c r="BK362" s="1"/>
      <c r="BL362" s="1">
        <v>-50</v>
      </c>
      <c r="BM362" s="1"/>
      <c r="BN362" s="1">
        <f>BH362+BJ362+BK362+BL362+BM362</f>
        <v>624</v>
      </c>
      <c r="BO362" s="1">
        <f>BI362+BM362</f>
        <v>0</v>
      </c>
      <c r="BP362" s="1"/>
      <c r="BQ362" s="1"/>
      <c r="BR362" s="1"/>
      <c r="BS362" s="1"/>
      <c r="BT362" s="1">
        <f>BN362+BP362+BQ362+BR362+BS362</f>
        <v>624</v>
      </c>
      <c r="BU362" s="1">
        <f>BO362+BS362</f>
        <v>0</v>
      </c>
      <c r="BV362" s="1"/>
      <c r="BW362" s="1"/>
      <c r="BX362" s="1"/>
      <c r="BY362" s="1"/>
      <c r="BZ362" s="1">
        <f>BT362+BV362+BW362+BX362+BY362</f>
        <v>624</v>
      </c>
      <c r="CA362" s="1">
        <f>BU362+BY362</f>
        <v>0</v>
      </c>
      <c r="CB362" s="97"/>
      <c r="CC362" s="97"/>
      <c r="CD362" s="97"/>
      <c r="CE362" s="97"/>
      <c r="CF362" s="124">
        <f>BZ362+CB362+CC362+CD362+CE362</f>
        <v>624</v>
      </c>
      <c r="CG362" s="124">
        <f>CA362+CE362</f>
        <v>0</v>
      </c>
      <c r="CH362" s="97"/>
      <c r="CI362" s="97"/>
      <c r="CJ362" s="97">
        <v>-10</v>
      </c>
      <c r="CK362" s="97"/>
      <c r="CL362" s="191">
        <f>CF362+CH362+CI362+CJ362+CK362</f>
        <v>614</v>
      </c>
      <c r="CM362" s="191">
        <f>CG362+CK362</f>
        <v>0</v>
      </c>
      <c r="CN362" s="191">
        <v>510</v>
      </c>
      <c r="CO362" s="206"/>
      <c r="CP362" s="210">
        <f t="shared" si="1067"/>
        <v>83.061889250814332</v>
      </c>
      <c r="CQ362" s="210"/>
    </row>
    <row r="363" spans="1:95" s="149" customFormat="1" ht="44.25" hidden="1" customHeight="1">
      <c r="A363" s="146" t="s">
        <v>82</v>
      </c>
      <c r="B363" s="114" t="s">
        <v>25</v>
      </c>
      <c r="C363" s="114" t="s">
        <v>176</v>
      </c>
      <c r="D363" s="157" t="s">
        <v>83</v>
      </c>
      <c r="E363" s="114"/>
      <c r="F363" s="153"/>
      <c r="G363" s="153"/>
      <c r="H363" s="153"/>
      <c r="I363" s="153"/>
      <c r="J363" s="153"/>
      <c r="K363" s="153"/>
      <c r="L363" s="153"/>
      <c r="M363" s="153"/>
      <c r="N363" s="153"/>
      <c r="O363" s="153"/>
      <c r="P363" s="153"/>
      <c r="Q363" s="153"/>
      <c r="R363" s="153"/>
      <c r="S363" s="153"/>
      <c r="T363" s="153"/>
      <c r="U363" s="153"/>
      <c r="V363" s="153"/>
      <c r="W363" s="153"/>
      <c r="X363" s="153"/>
      <c r="Y363" s="153"/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206"/>
      <c r="CM363" s="206"/>
      <c r="CN363" s="191"/>
      <c r="CO363" s="206"/>
      <c r="CP363" s="210" t="e">
        <f t="shared" si="1067"/>
        <v>#DIV/0!</v>
      </c>
      <c r="CQ363" s="210" t="e">
        <f t="shared" si="1142"/>
        <v>#DIV/0!</v>
      </c>
    </row>
    <row r="364" spans="1:95" s="149" customFormat="1" ht="44.25" hidden="1" customHeight="1">
      <c r="A364" s="113" t="s">
        <v>78</v>
      </c>
      <c r="B364" s="114" t="s">
        <v>25</v>
      </c>
      <c r="C364" s="114" t="s">
        <v>176</v>
      </c>
      <c r="D364" s="157" t="s">
        <v>84</v>
      </c>
      <c r="E364" s="114"/>
      <c r="F364" s="153"/>
      <c r="G364" s="153"/>
      <c r="H364" s="153"/>
      <c r="I364" s="153"/>
      <c r="J364" s="153"/>
      <c r="K364" s="153"/>
      <c r="L364" s="153"/>
      <c r="M364" s="153"/>
      <c r="N364" s="153"/>
      <c r="O364" s="153"/>
      <c r="P364" s="153"/>
      <c r="Q364" s="153"/>
      <c r="R364" s="153"/>
      <c r="S364" s="153"/>
      <c r="T364" s="153"/>
      <c r="U364" s="153"/>
      <c r="V364" s="153"/>
      <c r="W364" s="153"/>
      <c r="X364" s="153"/>
      <c r="Y364" s="153"/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206"/>
      <c r="CM364" s="206"/>
      <c r="CN364" s="191"/>
      <c r="CO364" s="206"/>
      <c r="CP364" s="210" t="e">
        <f t="shared" si="1067"/>
        <v>#DIV/0!</v>
      </c>
      <c r="CQ364" s="210" t="e">
        <f t="shared" si="1142"/>
        <v>#DIV/0!</v>
      </c>
    </row>
    <row r="365" spans="1:95" s="149" customFormat="1" ht="44.25" hidden="1" customHeight="1">
      <c r="A365" s="113" t="s">
        <v>182</v>
      </c>
      <c r="B365" s="114" t="s">
        <v>25</v>
      </c>
      <c r="C365" s="114" t="s">
        <v>176</v>
      </c>
      <c r="D365" s="157" t="s">
        <v>183</v>
      </c>
      <c r="E365" s="114"/>
      <c r="F365" s="153"/>
      <c r="G365" s="153"/>
      <c r="H365" s="153"/>
      <c r="I365" s="153"/>
      <c r="J365" s="153"/>
      <c r="K365" s="153"/>
      <c r="L365" s="153"/>
      <c r="M365" s="153"/>
      <c r="N365" s="153"/>
      <c r="O365" s="153"/>
      <c r="P365" s="153"/>
      <c r="Q365" s="153"/>
      <c r="R365" s="153"/>
      <c r="S365" s="153"/>
      <c r="T365" s="153"/>
      <c r="U365" s="153"/>
      <c r="V365" s="153"/>
      <c r="W365" s="153"/>
      <c r="X365" s="153"/>
      <c r="Y365" s="153"/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206"/>
      <c r="CM365" s="206"/>
      <c r="CN365" s="191"/>
      <c r="CO365" s="206"/>
      <c r="CP365" s="210" t="e">
        <f t="shared" si="1067"/>
        <v>#DIV/0!</v>
      </c>
      <c r="CQ365" s="210" t="e">
        <f t="shared" si="1142"/>
        <v>#DIV/0!</v>
      </c>
    </row>
    <row r="366" spans="1:95" s="149" customFormat="1" ht="44.25" hidden="1" customHeight="1">
      <c r="A366" s="113" t="s">
        <v>35</v>
      </c>
      <c r="B366" s="114" t="s">
        <v>25</v>
      </c>
      <c r="C366" s="114" t="s">
        <v>176</v>
      </c>
      <c r="D366" s="157" t="s">
        <v>183</v>
      </c>
      <c r="E366" s="115">
        <v>200</v>
      </c>
      <c r="F366" s="153"/>
      <c r="G366" s="153"/>
      <c r="H366" s="153"/>
      <c r="I366" s="153"/>
      <c r="J366" s="153"/>
      <c r="K366" s="153"/>
      <c r="L366" s="153"/>
      <c r="M366" s="153"/>
      <c r="N366" s="153"/>
      <c r="O366" s="153"/>
      <c r="P366" s="153"/>
      <c r="Q366" s="153"/>
      <c r="R366" s="153"/>
      <c r="S366" s="153"/>
      <c r="T366" s="153"/>
      <c r="U366" s="153"/>
      <c r="V366" s="153"/>
      <c r="W366" s="153"/>
      <c r="X366" s="153"/>
      <c r="Y366" s="153"/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206"/>
      <c r="CM366" s="206"/>
      <c r="CN366" s="191"/>
      <c r="CO366" s="206"/>
      <c r="CP366" s="210" t="e">
        <f t="shared" si="1067"/>
        <v>#DIV/0!</v>
      </c>
      <c r="CQ366" s="210" t="e">
        <f t="shared" si="1142"/>
        <v>#DIV/0!</v>
      </c>
    </row>
    <row r="367" spans="1:95" s="149" customFormat="1" ht="44.25" hidden="1" customHeight="1">
      <c r="A367" s="140" t="s">
        <v>36</v>
      </c>
      <c r="B367" s="114" t="s">
        <v>25</v>
      </c>
      <c r="C367" s="114" t="s">
        <v>176</v>
      </c>
      <c r="D367" s="157" t="s">
        <v>183</v>
      </c>
      <c r="E367" s="115">
        <v>240</v>
      </c>
      <c r="F367" s="153"/>
      <c r="G367" s="153"/>
      <c r="H367" s="116"/>
      <c r="I367" s="116"/>
      <c r="J367" s="116"/>
      <c r="K367" s="116"/>
      <c r="L367" s="116">
        <f>F367+H367+I367+J367+K367</f>
        <v>0</v>
      </c>
      <c r="M367" s="116">
        <f>G367+K367</f>
        <v>0</v>
      </c>
      <c r="N367" s="116"/>
      <c r="O367" s="116"/>
      <c r="P367" s="116"/>
      <c r="Q367" s="116"/>
      <c r="R367" s="116">
        <f>L367+N367+O367+P367+Q367</f>
        <v>0</v>
      </c>
      <c r="S367" s="116">
        <f>M367+Q367</f>
        <v>0</v>
      </c>
      <c r="T367" s="116"/>
      <c r="U367" s="116"/>
      <c r="V367" s="116"/>
      <c r="W367" s="116"/>
      <c r="X367" s="116">
        <f>R367+T367+U367+V367+W367</f>
        <v>0</v>
      </c>
      <c r="Y367" s="116">
        <f>S367+W367</f>
        <v>0</v>
      </c>
      <c r="Z367" s="116"/>
      <c r="AA367" s="116"/>
      <c r="AB367" s="116"/>
      <c r="AC367" s="116"/>
      <c r="AD367" s="116">
        <f>X367+Z367+AA367+AB367+AC367</f>
        <v>0</v>
      </c>
      <c r="AE367" s="116">
        <f>Y367+AC367</f>
        <v>0</v>
      </c>
      <c r="AF367" s="116"/>
      <c r="AG367" s="116"/>
      <c r="AH367" s="116"/>
      <c r="AI367" s="116"/>
      <c r="AJ367" s="116">
        <f>AD367+AF367+AG367+AH367+AI367</f>
        <v>0</v>
      </c>
      <c r="AK367" s="116">
        <f>AE367+AI367</f>
        <v>0</v>
      </c>
      <c r="AL367" s="116"/>
      <c r="AM367" s="116"/>
      <c r="AN367" s="116"/>
      <c r="AO367" s="116"/>
      <c r="AP367" s="116">
        <f>AJ367+AL367+AM367+AN367+AO367</f>
        <v>0</v>
      </c>
      <c r="AQ367" s="116">
        <f>AK367+AO367</f>
        <v>0</v>
      </c>
      <c r="AR367" s="116"/>
      <c r="AS367" s="116"/>
      <c r="AT367" s="116"/>
      <c r="AU367" s="116"/>
      <c r="AV367" s="116">
        <f>AP367+AR367+AS367+AT367+AU367</f>
        <v>0</v>
      </c>
      <c r="AW367" s="116">
        <f>AQ367+AU367</f>
        <v>0</v>
      </c>
      <c r="AX367" s="116"/>
      <c r="AY367" s="116"/>
      <c r="AZ367" s="116"/>
      <c r="BA367" s="116"/>
      <c r="BB367" s="116">
        <f>AV367+AX367+AY367+AZ367+BA367</f>
        <v>0</v>
      </c>
      <c r="BC367" s="116">
        <f>AW367+BA367</f>
        <v>0</v>
      </c>
      <c r="BD367" s="116"/>
      <c r="BE367" s="116"/>
      <c r="BF367" s="116"/>
      <c r="BG367" s="116"/>
      <c r="BH367" s="116">
        <f>BB367+BD367+BE367+BF367+BG367</f>
        <v>0</v>
      </c>
      <c r="BI367" s="116">
        <f>BC367+BG367</f>
        <v>0</v>
      </c>
      <c r="BJ367" s="116"/>
      <c r="BK367" s="116"/>
      <c r="BL367" s="116"/>
      <c r="BM367" s="116"/>
      <c r="BN367" s="116">
        <f>BH367+BJ367+BK367+BL367+BM367</f>
        <v>0</v>
      </c>
      <c r="BO367" s="116">
        <f>BI367+BM367</f>
        <v>0</v>
      </c>
      <c r="BP367" s="116"/>
      <c r="BQ367" s="116"/>
      <c r="BR367" s="116"/>
      <c r="BS367" s="116"/>
      <c r="BT367" s="116">
        <f>BN367+BP367+BQ367+BR367+BS367</f>
        <v>0</v>
      </c>
      <c r="BU367" s="116">
        <f>BO367+BS367</f>
        <v>0</v>
      </c>
      <c r="BV367" s="116"/>
      <c r="BW367" s="116"/>
      <c r="BX367" s="116"/>
      <c r="BY367" s="116"/>
      <c r="BZ367" s="116">
        <f>BT367+BV367+BW367+BX367+BY367</f>
        <v>0</v>
      </c>
      <c r="CA367" s="116">
        <f>BU367+BY367</f>
        <v>0</v>
      </c>
      <c r="CB367" s="116"/>
      <c r="CC367" s="116"/>
      <c r="CD367" s="116"/>
      <c r="CE367" s="116"/>
      <c r="CF367" s="116">
        <f>BZ367+CB367+CC367+CD367+CE367</f>
        <v>0</v>
      </c>
      <c r="CG367" s="116">
        <f>CA367+CE367</f>
        <v>0</v>
      </c>
      <c r="CH367" s="116"/>
      <c r="CI367" s="116"/>
      <c r="CJ367" s="116"/>
      <c r="CK367" s="116"/>
      <c r="CL367" s="191">
        <f>CF367+CH367+CI367+CJ367+CK367</f>
        <v>0</v>
      </c>
      <c r="CM367" s="191">
        <f>CG367+CK367</f>
        <v>0</v>
      </c>
      <c r="CN367" s="191"/>
      <c r="CO367" s="206"/>
      <c r="CP367" s="210" t="e">
        <f t="shared" si="1067"/>
        <v>#DIV/0!</v>
      </c>
      <c r="CQ367" s="210" t="e">
        <f t="shared" si="1142"/>
        <v>#DIV/0!</v>
      </c>
    </row>
    <row r="368" spans="1:95" ht="55.5" customHeight="1">
      <c r="A368" s="54" t="s">
        <v>184</v>
      </c>
      <c r="B368" s="27" t="s">
        <v>25</v>
      </c>
      <c r="C368" s="27" t="s">
        <v>176</v>
      </c>
      <c r="D368" s="32" t="s">
        <v>185</v>
      </c>
      <c r="E368" s="27"/>
      <c r="F368" s="1">
        <f>F369+F373+F382</f>
        <v>55924</v>
      </c>
      <c r="G368" s="1">
        <f>G369+G373+G382</f>
        <v>0</v>
      </c>
      <c r="H368" s="1">
        <f t="shared" ref="H368:M368" si="1151">H369+H373+H382</f>
        <v>0</v>
      </c>
      <c r="I368" s="1">
        <f t="shared" si="1151"/>
        <v>0</v>
      </c>
      <c r="J368" s="1">
        <f t="shared" si="1151"/>
        <v>0</v>
      </c>
      <c r="K368" s="1">
        <f t="shared" si="1151"/>
        <v>0</v>
      </c>
      <c r="L368" s="1">
        <f t="shared" si="1151"/>
        <v>55924</v>
      </c>
      <c r="M368" s="1">
        <f t="shared" si="1151"/>
        <v>0</v>
      </c>
      <c r="N368" s="1">
        <f t="shared" ref="N368:S368" si="1152">N369+N373+N382</f>
        <v>0</v>
      </c>
      <c r="O368" s="1">
        <f t="shared" si="1152"/>
        <v>0</v>
      </c>
      <c r="P368" s="1">
        <f t="shared" si="1152"/>
        <v>0</v>
      </c>
      <c r="Q368" s="1">
        <f t="shared" si="1152"/>
        <v>0</v>
      </c>
      <c r="R368" s="1">
        <f t="shared" si="1152"/>
        <v>55924</v>
      </c>
      <c r="S368" s="1">
        <f t="shared" si="1152"/>
        <v>0</v>
      </c>
      <c r="T368" s="1">
        <f t="shared" ref="T368:Y368" si="1153">T369+T373+T382</f>
        <v>0</v>
      </c>
      <c r="U368" s="1">
        <f t="shared" si="1153"/>
        <v>0</v>
      </c>
      <c r="V368" s="1">
        <f t="shared" si="1153"/>
        <v>0</v>
      </c>
      <c r="W368" s="1">
        <f t="shared" si="1153"/>
        <v>0</v>
      </c>
      <c r="X368" s="1">
        <f t="shared" si="1153"/>
        <v>55924</v>
      </c>
      <c r="Y368" s="1">
        <f t="shared" si="1153"/>
        <v>0</v>
      </c>
      <c r="Z368" s="1">
        <f t="shared" ref="Z368:AE368" si="1154">Z369+Z373+Z382</f>
        <v>0</v>
      </c>
      <c r="AA368" s="1">
        <f t="shared" si="1154"/>
        <v>-1</v>
      </c>
      <c r="AB368" s="1">
        <f t="shared" si="1154"/>
        <v>0</v>
      </c>
      <c r="AC368" s="1">
        <f t="shared" si="1154"/>
        <v>0</v>
      </c>
      <c r="AD368" s="1">
        <f t="shared" si="1154"/>
        <v>55923</v>
      </c>
      <c r="AE368" s="1">
        <f t="shared" si="1154"/>
        <v>0</v>
      </c>
      <c r="AF368" s="1">
        <f t="shared" ref="AF368:AK368" si="1155">AF369+AF373+AF382</f>
        <v>0</v>
      </c>
      <c r="AG368" s="1">
        <f t="shared" si="1155"/>
        <v>0</v>
      </c>
      <c r="AH368" s="1">
        <f t="shared" si="1155"/>
        <v>0</v>
      </c>
      <c r="AI368" s="1">
        <f t="shared" si="1155"/>
        <v>0</v>
      </c>
      <c r="AJ368" s="1">
        <f t="shared" si="1155"/>
        <v>55923</v>
      </c>
      <c r="AK368" s="1">
        <f t="shared" si="1155"/>
        <v>0</v>
      </c>
      <c r="AL368" s="1">
        <f t="shared" ref="AL368:AQ368" si="1156">AL369+AL373+AL382</f>
        <v>0</v>
      </c>
      <c r="AM368" s="1">
        <f t="shared" si="1156"/>
        <v>0</v>
      </c>
      <c r="AN368" s="1">
        <f t="shared" si="1156"/>
        <v>0</v>
      </c>
      <c r="AO368" s="1">
        <f t="shared" si="1156"/>
        <v>0</v>
      </c>
      <c r="AP368" s="1">
        <f t="shared" si="1156"/>
        <v>55923</v>
      </c>
      <c r="AQ368" s="1">
        <f t="shared" si="1156"/>
        <v>0</v>
      </c>
      <c r="AR368" s="1">
        <f t="shared" ref="AR368:AW368" si="1157">AR369+AR373+AR382</f>
        <v>0</v>
      </c>
      <c r="AS368" s="1">
        <f t="shared" si="1157"/>
        <v>0</v>
      </c>
      <c r="AT368" s="1">
        <f t="shared" si="1157"/>
        <v>0</v>
      </c>
      <c r="AU368" s="1">
        <f t="shared" si="1157"/>
        <v>0</v>
      </c>
      <c r="AV368" s="1">
        <f t="shared" si="1157"/>
        <v>55923</v>
      </c>
      <c r="AW368" s="1">
        <f t="shared" si="1157"/>
        <v>0</v>
      </c>
      <c r="AX368" s="1">
        <f t="shared" ref="AX368:BC368" si="1158">AX369+AX373+AX382</f>
        <v>0</v>
      </c>
      <c r="AY368" s="1">
        <f t="shared" si="1158"/>
        <v>0</v>
      </c>
      <c r="AZ368" s="1">
        <f t="shared" si="1158"/>
        <v>0</v>
      </c>
      <c r="BA368" s="1">
        <f t="shared" si="1158"/>
        <v>1009</v>
      </c>
      <c r="BB368" s="1">
        <f t="shared" si="1158"/>
        <v>56932</v>
      </c>
      <c r="BC368" s="1">
        <f t="shared" si="1158"/>
        <v>1009</v>
      </c>
      <c r="BD368" s="1">
        <f t="shared" ref="BD368:BI368" si="1159">BD369+BD373+BD382</f>
        <v>0</v>
      </c>
      <c r="BE368" s="1">
        <f t="shared" si="1159"/>
        <v>0</v>
      </c>
      <c r="BF368" s="1">
        <f t="shared" si="1159"/>
        <v>0</v>
      </c>
      <c r="BG368" s="1">
        <f t="shared" si="1159"/>
        <v>0</v>
      </c>
      <c r="BH368" s="1">
        <f t="shared" si="1159"/>
        <v>56932</v>
      </c>
      <c r="BI368" s="1">
        <f t="shared" si="1159"/>
        <v>1009</v>
      </c>
      <c r="BJ368" s="1">
        <f t="shared" ref="BJ368:BO368" si="1160">BJ369+BJ373+BJ382</f>
        <v>1852</v>
      </c>
      <c r="BK368" s="1">
        <f t="shared" si="1160"/>
        <v>0</v>
      </c>
      <c r="BL368" s="1">
        <f t="shared" si="1160"/>
        <v>-16</v>
      </c>
      <c r="BM368" s="1">
        <f t="shared" si="1160"/>
        <v>0</v>
      </c>
      <c r="BN368" s="1">
        <f t="shared" si="1160"/>
        <v>58768</v>
      </c>
      <c r="BO368" s="1">
        <f t="shared" si="1160"/>
        <v>1009</v>
      </c>
      <c r="BP368" s="1">
        <f t="shared" ref="BP368:BU368" si="1161">BP369+BP373+BP382</f>
        <v>0</v>
      </c>
      <c r="BQ368" s="1">
        <f t="shared" si="1161"/>
        <v>0</v>
      </c>
      <c r="BR368" s="1">
        <f t="shared" si="1161"/>
        <v>0</v>
      </c>
      <c r="BS368" s="1">
        <f t="shared" si="1161"/>
        <v>0</v>
      </c>
      <c r="BT368" s="1">
        <f t="shared" si="1161"/>
        <v>58768</v>
      </c>
      <c r="BU368" s="1">
        <f t="shared" si="1161"/>
        <v>1009</v>
      </c>
      <c r="BV368" s="1">
        <f t="shared" ref="BV368:CA368" si="1162">BV369+BV373+BV382</f>
        <v>0</v>
      </c>
      <c r="BW368" s="1">
        <f t="shared" si="1162"/>
        <v>0</v>
      </c>
      <c r="BX368" s="1">
        <f t="shared" si="1162"/>
        <v>0</v>
      </c>
      <c r="BY368" s="1">
        <f t="shared" si="1162"/>
        <v>0</v>
      </c>
      <c r="BZ368" s="1">
        <f t="shared" si="1162"/>
        <v>58768</v>
      </c>
      <c r="CA368" s="1">
        <f t="shared" si="1162"/>
        <v>1009</v>
      </c>
      <c r="CB368" s="97">
        <f t="shared" ref="CB368:CG368" si="1163">CB369+CB373+CB382</f>
        <v>0</v>
      </c>
      <c r="CC368" s="97">
        <f t="shared" si="1163"/>
        <v>0</v>
      </c>
      <c r="CD368" s="97">
        <f t="shared" si="1163"/>
        <v>0</v>
      </c>
      <c r="CE368" s="97">
        <f t="shared" si="1163"/>
        <v>0</v>
      </c>
      <c r="CF368" s="124">
        <f t="shared" si="1163"/>
        <v>58768</v>
      </c>
      <c r="CG368" s="124">
        <f t="shared" si="1163"/>
        <v>1009</v>
      </c>
      <c r="CH368" s="97">
        <f t="shared" ref="CH368:CM368" si="1164">CH369+CH373+CH382</f>
        <v>0</v>
      </c>
      <c r="CI368" s="97">
        <f t="shared" si="1164"/>
        <v>0</v>
      </c>
      <c r="CJ368" s="97">
        <f t="shared" si="1164"/>
        <v>0</v>
      </c>
      <c r="CK368" s="97">
        <f t="shared" si="1164"/>
        <v>0</v>
      </c>
      <c r="CL368" s="191">
        <f t="shared" si="1164"/>
        <v>58768</v>
      </c>
      <c r="CM368" s="191">
        <f t="shared" si="1164"/>
        <v>1009</v>
      </c>
      <c r="CN368" s="191">
        <f t="shared" ref="CN368:CO368" si="1165">CN369+CN373+CN382</f>
        <v>58039</v>
      </c>
      <c r="CO368" s="191">
        <f t="shared" si="1165"/>
        <v>1009</v>
      </c>
      <c r="CP368" s="210">
        <f t="shared" si="1067"/>
        <v>98.759528995371625</v>
      </c>
      <c r="CQ368" s="210">
        <f t="shared" si="1142"/>
        <v>100</v>
      </c>
    </row>
    <row r="369" spans="1:95" ht="22.5" customHeight="1">
      <c r="A369" s="2" t="s">
        <v>186</v>
      </c>
      <c r="B369" s="27" t="s">
        <v>25</v>
      </c>
      <c r="C369" s="27" t="s">
        <v>176</v>
      </c>
      <c r="D369" s="32" t="s">
        <v>187</v>
      </c>
      <c r="E369" s="27"/>
      <c r="F369" s="1">
        <f t="shared" ref="F369:U371" si="1166">F370</f>
        <v>1000</v>
      </c>
      <c r="G369" s="1">
        <f t="shared" si="1166"/>
        <v>0</v>
      </c>
      <c r="H369" s="1">
        <f t="shared" si="1166"/>
        <v>0</v>
      </c>
      <c r="I369" s="1">
        <f t="shared" si="1166"/>
        <v>0</v>
      </c>
      <c r="J369" s="1">
        <f t="shared" si="1166"/>
        <v>0</v>
      </c>
      <c r="K369" s="1">
        <f t="shared" si="1166"/>
        <v>0</v>
      </c>
      <c r="L369" s="1">
        <f t="shared" si="1166"/>
        <v>1000</v>
      </c>
      <c r="M369" s="1">
        <f t="shared" si="1166"/>
        <v>0</v>
      </c>
      <c r="N369" s="1">
        <f t="shared" si="1166"/>
        <v>0</v>
      </c>
      <c r="O369" s="1">
        <f t="shared" si="1166"/>
        <v>0</v>
      </c>
      <c r="P369" s="1">
        <f t="shared" si="1166"/>
        <v>0</v>
      </c>
      <c r="Q369" s="1">
        <f t="shared" si="1166"/>
        <v>0</v>
      </c>
      <c r="R369" s="1">
        <f t="shared" si="1166"/>
        <v>1000</v>
      </c>
      <c r="S369" s="1">
        <f t="shared" si="1166"/>
        <v>0</v>
      </c>
      <c r="T369" s="1">
        <f t="shared" si="1166"/>
        <v>0</v>
      </c>
      <c r="U369" s="1">
        <f t="shared" si="1166"/>
        <v>0</v>
      </c>
      <c r="V369" s="1">
        <f t="shared" ref="T369:AI371" si="1167">V370</f>
        <v>0</v>
      </c>
      <c r="W369" s="1">
        <f t="shared" si="1167"/>
        <v>0</v>
      </c>
      <c r="X369" s="1">
        <f t="shared" si="1167"/>
        <v>1000</v>
      </c>
      <c r="Y369" s="1">
        <f t="shared" si="1167"/>
        <v>0</v>
      </c>
      <c r="Z369" s="1">
        <f t="shared" si="1167"/>
        <v>0</v>
      </c>
      <c r="AA369" s="1">
        <f t="shared" si="1167"/>
        <v>0</v>
      </c>
      <c r="AB369" s="1">
        <f t="shared" si="1167"/>
        <v>0</v>
      </c>
      <c r="AC369" s="1">
        <f t="shared" si="1167"/>
        <v>0</v>
      </c>
      <c r="AD369" s="1">
        <f t="shared" si="1167"/>
        <v>1000</v>
      </c>
      <c r="AE369" s="1">
        <f t="shared" si="1167"/>
        <v>0</v>
      </c>
      <c r="AF369" s="1">
        <f t="shared" si="1167"/>
        <v>0</v>
      </c>
      <c r="AG369" s="1">
        <f t="shared" si="1167"/>
        <v>0</v>
      </c>
      <c r="AH369" s="1">
        <f t="shared" si="1167"/>
        <v>0</v>
      </c>
      <c r="AI369" s="1">
        <f t="shared" si="1167"/>
        <v>0</v>
      </c>
      <c r="AJ369" s="1">
        <f t="shared" ref="AF369:BD371" si="1168">AJ370</f>
        <v>1000</v>
      </c>
      <c r="AK369" s="1">
        <f t="shared" si="1168"/>
        <v>0</v>
      </c>
      <c r="AL369" s="1">
        <f t="shared" si="1168"/>
        <v>0</v>
      </c>
      <c r="AM369" s="1">
        <f t="shared" si="1168"/>
        <v>0</v>
      </c>
      <c r="AN369" s="1">
        <f t="shared" si="1168"/>
        <v>0</v>
      </c>
      <c r="AO369" s="1">
        <f t="shared" si="1168"/>
        <v>0</v>
      </c>
      <c r="AP369" s="1">
        <f t="shared" si="1168"/>
        <v>1000</v>
      </c>
      <c r="AQ369" s="1">
        <f t="shared" si="1168"/>
        <v>0</v>
      </c>
      <c r="AR369" s="1">
        <f t="shared" si="1168"/>
        <v>0</v>
      </c>
      <c r="AS369" s="1">
        <f t="shared" si="1168"/>
        <v>0</v>
      </c>
      <c r="AT369" s="1">
        <f t="shared" si="1168"/>
        <v>0</v>
      </c>
      <c r="AU369" s="1">
        <f t="shared" si="1168"/>
        <v>0</v>
      </c>
      <c r="AV369" s="1">
        <f t="shared" si="1168"/>
        <v>1000</v>
      </c>
      <c r="AW369" s="1">
        <f t="shared" si="1168"/>
        <v>0</v>
      </c>
      <c r="AX369" s="1">
        <f t="shared" si="1168"/>
        <v>0</v>
      </c>
      <c r="AY369" s="1">
        <f t="shared" si="1168"/>
        <v>0</v>
      </c>
      <c r="AZ369" s="1">
        <f t="shared" si="1168"/>
        <v>0</v>
      </c>
      <c r="BA369" s="1">
        <f t="shared" si="1168"/>
        <v>0</v>
      </c>
      <c r="BB369" s="1">
        <f t="shared" si="1168"/>
        <v>1000</v>
      </c>
      <c r="BC369" s="1">
        <f t="shared" ref="BB369:BC371" si="1169">BC370</f>
        <v>0</v>
      </c>
      <c r="BD369" s="1">
        <f t="shared" si="1168"/>
        <v>0</v>
      </c>
      <c r="BE369" s="1">
        <f t="shared" ref="BD369:BS371" si="1170">BE370</f>
        <v>0</v>
      </c>
      <c r="BF369" s="1">
        <f t="shared" si="1170"/>
        <v>0</v>
      </c>
      <c r="BG369" s="1">
        <f t="shared" si="1170"/>
        <v>0</v>
      </c>
      <c r="BH369" s="1">
        <f t="shared" si="1170"/>
        <v>1000</v>
      </c>
      <c r="BI369" s="1">
        <f t="shared" si="1170"/>
        <v>0</v>
      </c>
      <c r="BJ369" s="1">
        <f t="shared" si="1170"/>
        <v>0</v>
      </c>
      <c r="BK369" s="1">
        <f t="shared" si="1170"/>
        <v>0</v>
      </c>
      <c r="BL369" s="1">
        <f t="shared" si="1170"/>
        <v>0</v>
      </c>
      <c r="BM369" s="1">
        <f t="shared" si="1170"/>
        <v>0</v>
      </c>
      <c r="BN369" s="1">
        <f t="shared" si="1170"/>
        <v>1000</v>
      </c>
      <c r="BO369" s="1">
        <f t="shared" si="1170"/>
        <v>0</v>
      </c>
      <c r="BP369" s="1">
        <f t="shared" si="1170"/>
        <v>0</v>
      </c>
      <c r="BQ369" s="1">
        <f t="shared" si="1170"/>
        <v>0</v>
      </c>
      <c r="BR369" s="1">
        <f t="shared" si="1170"/>
        <v>0</v>
      </c>
      <c r="BS369" s="1">
        <f t="shared" si="1170"/>
        <v>0</v>
      </c>
      <c r="BT369" s="1">
        <f t="shared" ref="BP369:CE371" si="1171">BT370</f>
        <v>1000</v>
      </c>
      <c r="BU369" s="1">
        <f t="shared" si="1171"/>
        <v>0</v>
      </c>
      <c r="BV369" s="1">
        <f t="shared" si="1171"/>
        <v>0</v>
      </c>
      <c r="BW369" s="1">
        <f t="shared" si="1171"/>
        <v>0</v>
      </c>
      <c r="BX369" s="1">
        <f t="shared" si="1171"/>
        <v>0</v>
      </c>
      <c r="BY369" s="1">
        <f t="shared" si="1171"/>
        <v>0</v>
      </c>
      <c r="BZ369" s="1">
        <f t="shared" si="1171"/>
        <v>1000</v>
      </c>
      <c r="CA369" s="1">
        <f t="shared" si="1171"/>
        <v>0</v>
      </c>
      <c r="CB369" s="97">
        <f t="shared" si="1171"/>
        <v>0</v>
      </c>
      <c r="CC369" s="97">
        <f t="shared" si="1171"/>
        <v>0</v>
      </c>
      <c r="CD369" s="97">
        <f t="shared" si="1171"/>
        <v>0</v>
      </c>
      <c r="CE369" s="97">
        <f t="shared" si="1171"/>
        <v>0</v>
      </c>
      <c r="CF369" s="124">
        <f t="shared" ref="CB369:CO371" si="1172">CF370</f>
        <v>1000</v>
      </c>
      <c r="CG369" s="124">
        <f t="shared" si="1172"/>
        <v>0</v>
      </c>
      <c r="CH369" s="97">
        <f t="shared" si="1172"/>
        <v>0</v>
      </c>
      <c r="CI369" s="97">
        <f t="shared" si="1172"/>
        <v>0</v>
      </c>
      <c r="CJ369" s="97">
        <f t="shared" si="1172"/>
        <v>0</v>
      </c>
      <c r="CK369" s="97">
        <f t="shared" si="1172"/>
        <v>0</v>
      </c>
      <c r="CL369" s="191">
        <f t="shared" si="1172"/>
        <v>1000</v>
      </c>
      <c r="CM369" s="191">
        <f t="shared" si="1172"/>
        <v>0</v>
      </c>
      <c r="CN369" s="191">
        <f t="shared" si="1172"/>
        <v>1000</v>
      </c>
      <c r="CO369" s="191">
        <f t="shared" si="1172"/>
        <v>0</v>
      </c>
      <c r="CP369" s="210">
        <f t="shared" si="1067"/>
        <v>100</v>
      </c>
      <c r="CQ369" s="210"/>
    </row>
    <row r="370" spans="1:95" ht="77.25" customHeight="1">
      <c r="A370" s="2" t="s">
        <v>188</v>
      </c>
      <c r="B370" s="27" t="s">
        <v>25</v>
      </c>
      <c r="C370" s="27" t="s">
        <v>176</v>
      </c>
      <c r="D370" s="32" t="s">
        <v>189</v>
      </c>
      <c r="E370" s="27"/>
      <c r="F370" s="1">
        <f t="shared" si="1166"/>
        <v>1000</v>
      </c>
      <c r="G370" s="1">
        <f t="shared" si="1166"/>
        <v>0</v>
      </c>
      <c r="H370" s="1">
        <f t="shared" si="1166"/>
        <v>0</v>
      </c>
      <c r="I370" s="1">
        <f t="shared" si="1166"/>
        <v>0</v>
      </c>
      <c r="J370" s="1">
        <f t="shared" si="1166"/>
        <v>0</v>
      </c>
      <c r="K370" s="1">
        <f t="shared" si="1166"/>
        <v>0</v>
      </c>
      <c r="L370" s="1">
        <f t="shared" si="1166"/>
        <v>1000</v>
      </c>
      <c r="M370" s="1">
        <f t="shared" si="1166"/>
        <v>0</v>
      </c>
      <c r="N370" s="1">
        <f t="shared" si="1166"/>
        <v>0</v>
      </c>
      <c r="O370" s="1">
        <f t="shared" si="1166"/>
        <v>0</v>
      </c>
      <c r="P370" s="1">
        <f t="shared" si="1166"/>
        <v>0</v>
      </c>
      <c r="Q370" s="1">
        <f t="shared" si="1166"/>
        <v>0</v>
      </c>
      <c r="R370" s="1">
        <f t="shared" si="1166"/>
        <v>1000</v>
      </c>
      <c r="S370" s="1">
        <f t="shared" si="1166"/>
        <v>0</v>
      </c>
      <c r="T370" s="1">
        <f t="shared" si="1167"/>
        <v>0</v>
      </c>
      <c r="U370" s="1">
        <f t="shared" si="1167"/>
        <v>0</v>
      </c>
      <c r="V370" s="1">
        <f t="shared" si="1167"/>
        <v>0</v>
      </c>
      <c r="W370" s="1">
        <f t="shared" si="1167"/>
        <v>0</v>
      </c>
      <c r="X370" s="1">
        <f t="shared" si="1167"/>
        <v>1000</v>
      </c>
      <c r="Y370" s="1">
        <f t="shared" si="1167"/>
        <v>0</v>
      </c>
      <c r="Z370" s="1">
        <f t="shared" si="1167"/>
        <v>0</v>
      </c>
      <c r="AA370" s="1">
        <f t="shared" si="1167"/>
        <v>0</v>
      </c>
      <c r="AB370" s="1">
        <f t="shared" si="1167"/>
        <v>0</v>
      </c>
      <c r="AC370" s="1">
        <f t="shared" si="1167"/>
        <v>0</v>
      </c>
      <c r="AD370" s="1">
        <f t="shared" si="1167"/>
        <v>1000</v>
      </c>
      <c r="AE370" s="1">
        <f t="shared" si="1167"/>
        <v>0</v>
      </c>
      <c r="AF370" s="1">
        <f t="shared" si="1168"/>
        <v>0</v>
      </c>
      <c r="AG370" s="1">
        <f t="shared" si="1168"/>
        <v>0</v>
      </c>
      <c r="AH370" s="1">
        <f t="shared" si="1168"/>
        <v>0</v>
      </c>
      <c r="AI370" s="1">
        <f t="shared" si="1168"/>
        <v>0</v>
      </c>
      <c r="AJ370" s="1">
        <f t="shared" si="1168"/>
        <v>1000</v>
      </c>
      <c r="AK370" s="1">
        <f t="shared" si="1168"/>
        <v>0</v>
      </c>
      <c r="AL370" s="1">
        <f t="shared" si="1168"/>
        <v>0</v>
      </c>
      <c r="AM370" s="1">
        <f t="shared" si="1168"/>
        <v>0</v>
      </c>
      <c r="AN370" s="1">
        <f t="shared" si="1168"/>
        <v>0</v>
      </c>
      <c r="AO370" s="1">
        <f t="shared" si="1168"/>
        <v>0</v>
      </c>
      <c r="AP370" s="1">
        <f t="shared" si="1168"/>
        <v>1000</v>
      </c>
      <c r="AQ370" s="1">
        <f t="shared" si="1168"/>
        <v>0</v>
      </c>
      <c r="AR370" s="1">
        <f t="shared" si="1168"/>
        <v>0</v>
      </c>
      <c r="AS370" s="1">
        <f t="shared" si="1168"/>
        <v>0</v>
      </c>
      <c r="AT370" s="1">
        <f t="shared" si="1168"/>
        <v>0</v>
      </c>
      <c r="AU370" s="1">
        <f t="shared" si="1168"/>
        <v>0</v>
      </c>
      <c r="AV370" s="1">
        <f t="shared" si="1168"/>
        <v>1000</v>
      </c>
      <c r="AW370" s="1">
        <f t="shared" si="1168"/>
        <v>0</v>
      </c>
      <c r="AX370" s="1">
        <f t="shared" ref="AX370:BA371" si="1173">AX371</f>
        <v>0</v>
      </c>
      <c r="AY370" s="1">
        <f t="shared" si="1173"/>
        <v>0</v>
      </c>
      <c r="AZ370" s="1">
        <f t="shared" si="1173"/>
        <v>0</v>
      </c>
      <c r="BA370" s="1">
        <f t="shared" si="1173"/>
        <v>0</v>
      </c>
      <c r="BB370" s="1">
        <f t="shared" si="1169"/>
        <v>1000</v>
      </c>
      <c r="BC370" s="1">
        <f t="shared" si="1169"/>
        <v>0</v>
      </c>
      <c r="BD370" s="1">
        <f t="shared" si="1168"/>
        <v>0</v>
      </c>
      <c r="BE370" s="1">
        <f t="shared" si="1170"/>
        <v>0</v>
      </c>
      <c r="BF370" s="1">
        <f t="shared" si="1170"/>
        <v>0</v>
      </c>
      <c r="BG370" s="1">
        <f t="shared" si="1170"/>
        <v>0</v>
      </c>
      <c r="BH370" s="1">
        <f t="shared" si="1170"/>
        <v>1000</v>
      </c>
      <c r="BI370" s="1">
        <f t="shared" si="1170"/>
        <v>0</v>
      </c>
      <c r="BJ370" s="1">
        <f t="shared" si="1170"/>
        <v>0</v>
      </c>
      <c r="BK370" s="1">
        <f t="shared" si="1170"/>
        <v>0</v>
      </c>
      <c r="BL370" s="1">
        <f t="shared" si="1170"/>
        <v>0</v>
      </c>
      <c r="BM370" s="1">
        <f t="shared" si="1170"/>
        <v>0</v>
      </c>
      <c r="BN370" s="1">
        <f t="shared" si="1170"/>
        <v>1000</v>
      </c>
      <c r="BO370" s="1">
        <f t="shared" si="1170"/>
        <v>0</v>
      </c>
      <c r="BP370" s="1">
        <f t="shared" si="1171"/>
        <v>0</v>
      </c>
      <c r="BQ370" s="1">
        <f t="shared" si="1171"/>
        <v>0</v>
      </c>
      <c r="BR370" s="1">
        <f t="shared" si="1171"/>
        <v>0</v>
      </c>
      <c r="BS370" s="1">
        <f t="shared" si="1171"/>
        <v>0</v>
      </c>
      <c r="BT370" s="1">
        <f t="shared" si="1171"/>
        <v>1000</v>
      </c>
      <c r="BU370" s="1">
        <f t="shared" si="1171"/>
        <v>0</v>
      </c>
      <c r="BV370" s="1">
        <f t="shared" si="1171"/>
        <v>0</v>
      </c>
      <c r="BW370" s="1">
        <f t="shared" si="1171"/>
        <v>0</v>
      </c>
      <c r="BX370" s="1">
        <f t="shared" si="1171"/>
        <v>0</v>
      </c>
      <c r="BY370" s="1">
        <f t="shared" si="1171"/>
        <v>0</v>
      </c>
      <c r="BZ370" s="1">
        <f t="shared" si="1171"/>
        <v>1000</v>
      </c>
      <c r="CA370" s="1">
        <f t="shared" si="1171"/>
        <v>0</v>
      </c>
      <c r="CB370" s="97">
        <f t="shared" si="1172"/>
        <v>0</v>
      </c>
      <c r="CC370" s="97">
        <f t="shared" si="1172"/>
        <v>0</v>
      </c>
      <c r="CD370" s="97">
        <f t="shared" si="1172"/>
        <v>0</v>
      </c>
      <c r="CE370" s="97">
        <f t="shared" si="1172"/>
        <v>0</v>
      </c>
      <c r="CF370" s="124">
        <f t="shared" si="1172"/>
        <v>1000</v>
      </c>
      <c r="CG370" s="124">
        <f t="shared" si="1172"/>
        <v>0</v>
      </c>
      <c r="CH370" s="97">
        <f t="shared" si="1172"/>
        <v>0</v>
      </c>
      <c r="CI370" s="97">
        <f t="shared" si="1172"/>
        <v>0</v>
      </c>
      <c r="CJ370" s="97">
        <f t="shared" si="1172"/>
        <v>0</v>
      </c>
      <c r="CK370" s="97">
        <f t="shared" si="1172"/>
        <v>0</v>
      </c>
      <c r="CL370" s="191">
        <f t="shared" si="1172"/>
        <v>1000</v>
      </c>
      <c r="CM370" s="191">
        <f t="shared" si="1172"/>
        <v>0</v>
      </c>
      <c r="CN370" s="191">
        <f t="shared" si="1172"/>
        <v>1000</v>
      </c>
      <c r="CO370" s="191">
        <f t="shared" si="1172"/>
        <v>0</v>
      </c>
      <c r="CP370" s="210">
        <f t="shared" si="1067"/>
        <v>100</v>
      </c>
      <c r="CQ370" s="210"/>
    </row>
    <row r="371" spans="1:95" ht="42" customHeight="1">
      <c r="A371" s="2" t="s">
        <v>92</v>
      </c>
      <c r="B371" s="27" t="s">
        <v>25</v>
      </c>
      <c r="C371" s="27" t="s">
        <v>176</v>
      </c>
      <c r="D371" s="32" t="s">
        <v>189</v>
      </c>
      <c r="E371" s="30">
        <v>600</v>
      </c>
      <c r="F371" s="1">
        <f t="shared" si="1166"/>
        <v>1000</v>
      </c>
      <c r="G371" s="1">
        <f t="shared" si="1166"/>
        <v>0</v>
      </c>
      <c r="H371" s="1">
        <f t="shared" si="1166"/>
        <v>0</v>
      </c>
      <c r="I371" s="1">
        <f t="shared" si="1166"/>
        <v>0</v>
      </c>
      <c r="J371" s="1">
        <f t="shared" si="1166"/>
        <v>0</v>
      </c>
      <c r="K371" s="1">
        <f t="shared" si="1166"/>
        <v>0</v>
      </c>
      <c r="L371" s="1">
        <f t="shared" si="1166"/>
        <v>1000</v>
      </c>
      <c r="M371" s="1">
        <f t="shared" si="1166"/>
        <v>0</v>
      </c>
      <c r="N371" s="1">
        <f t="shared" si="1166"/>
        <v>0</v>
      </c>
      <c r="O371" s="1">
        <f t="shared" si="1166"/>
        <v>0</v>
      </c>
      <c r="P371" s="1">
        <f t="shared" si="1166"/>
        <v>0</v>
      </c>
      <c r="Q371" s="1">
        <f t="shared" si="1166"/>
        <v>0</v>
      </c>
      <c r="R371" s="1">
        <f t="shared" si="1166"/>
        <v>1000</v>
      </c>
      <c r="S371" s="1">
        <f t="shared" si="1166"/>
        <v>0</v>
      </c>
      <c r="T371" s="1">
        <f t="shared" si="1167"/>
        <v>0</v>
      </c>
      <c r="U371" s="1">
        <f t="shared" si="1167"/>
        <v>0</v>
      </c>
      <c r="V371" s="1">
        <f t="shared" si="1167"/>
        <v>0</v>
      </c>
      <c r="W371" s="1">
        <f t="shared" si="1167"/>
        <v>0</v>
      </c>
      <c r="X371" s="1">
        <f t="shared" si="1167"/>
        <v>1000</v>
      </c>
      <c r="Y371" s="1">
        <f t="shared" si="1167"/>
        <v>0</v>
      </c>
      <c r="Z371" s="1">
        <f t="shared" si="1167"/>
        <v>0</v>
      </c>
      <c r="AA371" s="1">
        <f t="shared" si="1167"/>
        <v>0</v>
      </c>
      <c r="AB371" s="1">
        <f t="shared" si="1167"/>
        <v>0</v>
      </c>
      <c r="AC371" s="1">
        <f t="shared" si="1167"/>
        <v>0</v>
      </c>
      <c r="AD371" s="1">
        <f t="shared" si="1167"/>
        <v>1000</v>
      </c>
      <c r="AE371" s="1">
        <f t="shared" si="1167"/>
        <v>0</v>
      </c>
      <c r="AF371" s="1">
        <f t="shared" si="1168"/>
        <v>0</v>
      </c>
      <c r="AG371" s="1">
        <f t="shared" si="1168"/>
        <v>0</v>
      </c>
      <c r="AH371" s="1">
        <f t="shared" si="1168"/>
        <v>0</v>
      </c>
      <c r="AI371" s="1">
        <f t="shared" si="1168"/>
        <v>0</v>
      </c>
      <c r="AJ371" s="1">
        <f t="shared" si="1168"/>
        <v>1000</v>
      </c>
      <c r="AK371" s="1">
        <f t="shared" si="1168"/>
        <v>0</v>
      </c>
      <c r="AL371" s="1">
        <f t="shared" si="1168"/>
        <v>0</v>
      </c>
      <c r="AM371" s="1">
        <f t="shared" si="1168"/>
        <v>0</v>
      </c>
      <c r="AN371" s="1">
        <f t="shared" si="1168"/>
        <v>0</v>
      </c>
      <c r="AO371" s="1">
        <f t="shared" si="1168"/>
        <v>0</v>
      </c>
      <c r="AP371" s="1">
        <f t="shared" si="1168"/>
        <v>1000</v>
      </c>
      <c r="AQ371" s="1">
        <f t="shared" si="1168"/>
        <v>0</v>
      </c>
      <c r="AR371" s="1">
        <f t="shared" si="1168"/>
        <v>0</v>
      </c>
      <c r="AS371" s="1">
        <f t="shared" si="1168"/>
        <v>0</v>
      </c>
      <c r="AT371" s="1">
        <f t="shared" si="1168"/>
        <v>0</v>
      </c>
      <c r="AU371" s="1">
        <f t="shared" si="1168"/>
        <v>0</v>
      </c>
      <c r="AV371" s="1">
        <f t="shared" si="1168"/>
        <v>1000</v>
      </c>
      <c r="AW371" s="1">
        <f t="shared" si="1168"/>
        <v>0</v>
      </c>
      <c r="AX371" s="1">
        <f t="shared" si="1173"/>
        <v>0</v>
      </c>
      <c r="AY371" s="1">
        <f t="shared" si="1173"/>
        <v>0</v>
      </c>
      <c r="AZ371" s="1">
        <f t="shared" si="1173"/>
        <v>0</v>
      </c>
      <c r="BA371" s="1">
        <f t="shared" si="1173"/>
        <v>0</v>
      </c>
      <c r="BB371" s="1">
        <f t="shared" si="1169"/>
        <v>1000</v>
      </c>
      <c r="BC371" s="1">
        <f t="shared" si="1169"/>
        <v>0</v>
      </c>
      <c r="BD371" s="1">
        <f t="shared" si="1170"/>
        <v>0</v>
      </c>
      <c r="BE371" s="1">
        <f t="shared" si="1170"/>
        <v>0</v>
      </c>
      <c r="BF371" s="1">
        <f t="shared" si="1170"/>
        <v>0</v>
      </c>
      <c r="BG371" s="1">
        <f t="shared" si="1170"/>
        <v>0</v>
      </c>
      <c r="BH371" s="1">
        <f t="shared" si="1170"/>
        <v>1000</v>
      </c>
      <c r="BI371" s="1">
        <f t="shared" si="1170"/>
        <v>0</v>
      </c>
      <c r="BJ371" s="1">
        <f t="shared" si="1170"/>
        <v>0</v>
      </c>
      <c r="BK371" s="1">
        <f t="shared" si="1170"/>
        <v>0</v>
      </c>
      <c r="BL371" s="1">
        <f t="shared" si="1170"/>
        <v>0</v>
      </c>
      <c r="BM371" s="1">
        <f t="shared" si="1170"/>
        <v>0</v>
      </c>
      <c r="BN371" s="1">
        <f t="shared" si="1170"/>
        <v>1000</v>
      </c>
      <c r="BO371" s="1">
        <f t="shared" si="1170"/>
        <v>0</v>
      </c>
      <c r="BP371" s="1">
        <f t="shared" si="1171"/>
        <v>0</v>
      </c>
      <c r="BQ371" s="1">
        <f t="shared" si="1171"/>
        <v>0</v>
      </c>
      <c r="BR371" s="1">
        <f t="shared" si="1171"/>
        <v>0</v>
      </c>
      <c r="BS371" s="1">
        <f t="shared" si="1171"/>
        <v>0</v>
      </c>
      <c r="BT371" s="1">
        <f t="shared" si="1171"/>
        <v>1000</v>
      </c>
      <c r="BU371" s="1">
        <f t="shared" si="1171"/>
        <v>0</v>
      </c>
      <c r="BV371" s="1">
        <f t="shared" si="1171"/>
        <v>0</v>
      </c>
      <c r="BW371" s="1">
        <f t="shared" si="1171"/>
        <v>0</v>
      </c>
      <c r="BX371" s="1">
        <f t="shared" si="1171"/>
        <v>0</v>
      </c>
      <c r="BY371" s="1">
        <f t="shared" si="1171"/>
        <v>0</v>
      </c>
      <c r="BZ371" s="1">
        <f t="shared" si="1171"/>
        <v>1000</v>
      </c>
      <c r="CA371" s="1">
        <f t="shared" si="1171"/>
        <v>0</v>
      </c>
      <c r="CB371" s="97">
        <f t="shared" si="1172"/>
        <v>0</v>
      </c>
      <c r="CC371" s="97">
        <f t="shared" si="1172"/>
        <v>0</v>
      </c>
      <c r="CD371" s="97">
        <f t="shared" si="1172"/>
        <v>0</v>
      </c>
      <c r="CE371" s="97">
        <f t="shared" si="1172"/>
        <v>0</v>
      </c>
      <c r="CF371" s="124">
        <f t="shared" si="1172"/>
        <v>1000</v>
      </c>
      <c r="CG371" s="124">
        <f t="shared" si="1172"/>
        <v>0</v>
      </c>
      <c r="CH371" s="97">
        <f t="shared" si="1172"/>
        <v>0</v>
      </c>
      <c r="CI371" s="97">
        <f t="shared" si="1172"/>
        <v>0</v>
      </c>
      <c r="CJ371" s="97">
        <f t="shared" si="1172"/>
        <v>0</v>
      </c>
      <c r="CK371" s="97">
        <f t="shared" si="1172"/>
        <v>0</v>
      </c>
      <c r="CL371" s="191">
        <f t="shared" si="1172"/>
        <v>1000</v>
      </c>
      <c r="CM371" s="191">
        <f t="shared" si="1172"/>
        <v>0</v>
      </c>
      <c r="CN371" s="191">
        <f t="shared" si="1172"/>
        <v>1000</v>
      </c>
      <c r="CO371" s="191">
        <f t="shared" si="1172"/>
        <v>0</v>
      </c>
      <c r="CP371" s="210">
        <f t="shared" si="1067"/>
        <v>100</v>
      </c>
      <c r="CQ371" s="210"/>
    </row>
    <row r="372" spans="1:95" ht="66">
      <c r="A372" s="2" t="s">
        <v>170</v>
      </c>
      <c r="B372" s="27" t="s">
        <v>25</v>
      </c>
      <c r="C372" s="27" t="s">
        <v>176</v>
      </c>
      <c r="D372" s="32" t="s">
        <v>189</v>
      </c>
      <c r="E372" s="30">
        <v>630</v>
      </c>
      <c r="F372" s="1">
        <v>1000</v>
      </c>
      <c r="G372" s="1"/>
      <c r="H372" s="1"/>
      <c r="I372" s="1"/>
      <c r="J372" s="1"/>
      <c r="K372" s="1"/>
      <c r="L372" s="1">
        <f>F372+H372+I372+J372+K372</f>
        <v>1000</v>
      </c>
      <c r="M372" s="1">
        <f>G372+K372</f>
        <v>0</v>
      </c>
      <c r="N372" s="1"/>
      <c r="O372" s="1"/>
      <c r="P372" s="1"/>
      <c r="Q372" s="1"/>
      <c r="R372" s="1">
        <f>L372+N372+O372+P372+Q372</f>
        <v>1000</v>
      </c>
      <c r="S372" s="1">
        <f>M372+Q372</f>
        <v>0</v>
      </c>
      <c r="T372" s="1"/>
      <c r="U372" s="1"/>
      <c r="V372" s="1"/>
      <c r="W372" s="1"/>
      <c r="X372" s="1">
        <f>R372+T372+U372+V372+W372</f>
        <v>1000</v>
      </c>
      <c r="Y372" s="1">
        <f>S372+W372</f>
        <v>0</v>
      </c>
      <c r="Z372" s="1"/>
      <c r="AA372" s="1"/>
      <c r="AB372" s="1"/>
      <c r="AC372" s="1"/>
      <c r="AD372" s="1">
        <f>X372+Z372+AA372+AB372+AC372</f>
        <v>1000</v>
      </c>
      <c r="AE372" s="1">
        <f>Y372+AC372</f>
        <v>0</v>
      </c>
      <c r="AF372" s="1"/>
      <c r="AG372" s="1"/>
      <c r="AH372" s="1"/>
      <c r="AI372" s="1"/>
      <c r="AJ372" s="1">
        <f>AD372+AF372+AG372+AH372+AI372</f>
        <v>1000</v>
      </c>
      <c r="AK372" s="1">
        <f>AE372+AI372</f>
        <v>0</v>
      </c>
      <c r="AL372" s="1"/>
      <c r="AM372" s="1"/>
      <c r="AN372" s="1"/>
      <c r="AO372" s="1"/>
      <c r="AP372" s="1">
        <f>AJ372+AL372+AM372+AN372+AO372</f>
        <v>1000</v>
      </c>
      <c r="AQ372" s="1">
        <f>AK372+AO372</f>
        <v>0</v>
      </c>
      <c r="AR372" s="1"/>
      <c r="AS372" s="1"/>
      <c r="AT372" s="1"/>
      <c r="AU372" s="1"/>
      <c r="AV372" s="1">
        <f>AP372+AR372+AS372+AT372+AU372</f>
        <v>1000</v>
      </c>
      <c r="AW372" s="1">
        <f>AQ372+AU372</f>
        <v>0</v>
      </c>
      <c r="AX372" s="1"/>
      <c r="AY372" s="1"/>
      <c r="AZ372" s="1"/>
      <c r="BA372" s="1"/>
      <c r="BB372" s="1">
        <f>AV372+AX372+AY372+AZ372+BA372</f>
        <v>1000</v>
      </c>
      <c r="BC372" s="1">
        <f>AW372+BA372</f>
        <v>0</v>
      </c>
      <c r="BD372" s="1"/>
      <c r="BE372" s="1"/>
      <c r="BF372" s="1"/>
      <c r="BG372" s="1"/>
      <c r="BH372" s="1">
        <f>BB372+BD372+BE372+BF372+BG372</f>
        <v>1000</v>
      </c>
      <c r="BI372" s="1">
        <f>BC372+BG372</f>
        <v>0</v>
      </c>
      <c r="BJ372" s="1"/>
      <c r="BK372" s="1"/>
      <c r="BL372" s="1"/>
      <c r="BM372" s="1"/>
      <c r="BN372" s="1">
        <f>BH372+BJ372+BK372+BL372+BM372</f>
        <v>1000</v>
      </c>
      <c r="BO372" s="1">
        <f>BI372+BM372</f>
        <v>0</v>
      </c>
      <c r="BP372" s="1"/>
      <c r="BQ372" s="1"/>
      <c r="BR372" s="1"/>
      <c r="BS372" s="1"/>
      <c r="BT372" s="1">
        <f>BN372+BP372+BQ372+BR372+BS372</f>
        <v>1000</v>
      </c>
      <c r="BU372" s="1">
        <f>BO372+BS372</f>
        <v>0</v>
      </c>
      <c r="BV372" s="1"/>
      <c r="BW372" s="1"/>
      <c r="BX372" s="1"/>
      <c r="BY372" s="1"/>
      <c r="BZ372" s="1">
        <f>BT372+BV372+BW372+BX372+BY372</f>
        <v>1000</v>
      </c>
      <c r="CA372" s="1">
        <f>BU372+BY372</f>
        <v>0</v>
      </c>
      <c r="CB372" s="97"/>
      <c r="CC372" s="97"/>
      <c r="CD372" s="97"/>
      <c r="CE372" s="97"/>
      <c r="CF372" s="124">
        <f>BZ372+CB372+CC372+CD372+CE372</f>
        <v>1000</v>
      </c>
      <c r="CG372" s="124">
        <f>CA372+CE372</f>
        <v>0</v>
      </c>
      <c r="CH372" s="97"/>
      <c r="CI372" s="97"/>
      <c r="CJ372" s="97"/>
      <c r="CK372" s="97"/>
      <c r="CL372" s="191">
        <f>CF372+CH372+CI372+CJ372+CK372</f>
        <v>1000</v>
      </c>
      <c r="CM372" s="191">
        <f>CG372+CK372</f>
        <v>0</v>
      </c>
      <c r="CN372" s="191">
        <v>1000</v>
      </c>
      <c r="CO372" s="206"/>
      <c r="CP372" s="210">
        <f t="shared" si="1067"/>
        <v>100</v>
      </c>
      <c r="CQ372" s="210"/>
    </row>
    <row r="373" spans="1:95" ht="33">
      <c r="A373" s="54" t="s">
        <v>118</v>
      </c>
      <c r="B373" s="27" t="s">
        <v>25</v>
      </c>
      <c r="C373" s="27" t="s">
        <v>176</v>
      </c>
      <c r="D373" s="32" t="s">
        <v>190</v>
      </c>
      <c r="E373" s="27"/>
      <c r="F373" s="1">
        <f>F374</f>
        <v>54924</v>
      </c>
      <c r="G373" s="1">
        <f>G374</f>
        <v>0</v>
      </c>
      <c r="H373" s="1">
        <f t="shared" ref="H373:BS373" si="1174">H374</f>
        <v>0</v>
      </c>
      <c r="I373" s="1">
        <f t="shared" si="1174"/>
        <v>0</v>
      </c>
      <c r="J373" s="1">
        <f t="shared" si="1174"/>
        <v>0</v>
      </c>
      <c r="K373" s="1">
        <f t="shared" si="1174"/>
        <v>0</v>
      </c>
      <c r="L373" s="1">
        <f t="shared" si="1174"/>
        <v>54924</v>
      </c>
      <c r="M373" s="1">
        <f t="shared" si="1174"/>
        <v>0</v>
      </c>
      <c r="N373" s="1">
        <f t="shared" si="1174"/>
        <v>0</v>
      </c>
      <c r="O373" s="1">
        <f t="shared" si="1174"/>
        <v>0</v>
      </c>
      <c r="P373" s="1">
        <f t="shared" si="1174"/>
        <v>0</v>
      </c>
      <c r="Q373" s="1">
        <f t="shared" si="1174"/>
        <v>0</v>
      </c>
      <c r="R373" s="1">
        <f t="shared" si="1174"/>
        <v>54924</v>
      </c>
      <c r="S373" s="1">
        <f t="shared" si="1174"/>
        <v>0</v>
      </c>
      <c r="T373" s="1">
        <f t="shared" si="1174"/>
        <v>0</v>
      </c>
      <c r="U373" s="1">
        <f t="shared" si="1174"/>
        <v>0</v>
      </c>
      <c r="V373" s="1">
        <f t="shared" si="1174"/>
        <v>0</v>
      </c>
      <c r="W373" s="1">
        <f t="shared" si="1174"/>
        <v>0</v>
      </c>
      <c r="X373" s="1">
        <f t="shared" si="1174"/>
        <v>54924</v>
      </c>
      <c r="Y373" s="1">
        <f t="shared" si="1174"/>
        <v>0</v>
      </c>
      <c r="Z373" s="1">
        <f t="shared" si="1174"/>
        <v>0</v>
      </c>
      <c r="AA373" s="1">
        <f t="shared" si="1174"/>
        <v>-1</v>
      </c>
      <c r="AB373" s="1">
        <f t="shared" si="1174"/>
        <v>0</v>
      </c>
      <c r="AC373" s="1">
        <f t="shared" si="1174"/>
        <v>0</v>
      </c>
      <c r="AD373" s="1">
        <f t="shared" si="1174"/>
        <v>54923</v>
      </c>
      <c r="AE373" s="1">
        <f t="shared" si="1174"/>
        <v>0</v>
      </c>
      <c r="AF373" s="1">
        <f t="shared" si="1174"/>
        <v>0</v>
      </c>
      <c r="AG373" s="1">
        <f t="shared" si="1174"/>
        <v>0</v>
      </c>
      <c r="AH373" s="1">
        <f t="shared" si="1174"/>
        <v>0</v>
      </c>
      <c r="AI373" s="1">
        <f t="shared" si="1174"/>
        <v>0</v>
      </c>
      <c r="AJ373" s="1">
        <f t="shared" si="1174"/>
        <v>54923</v>
      </c>
      <c r="AK373" s="1">
        <f t="shared" si="1174"/>
        <v>0</v>
      </c>
      <c r="AL373" s="1">
        <f t="shared" si="1174"/>
        <v>0</v>
      </c>
      <c r="AM373" s="1">
        <f t="shared" si="1174"/>
        <v>0</v>
      </c>
      <c r="AN373" s="1">
        <f t="shared" si="1174"/>
        <v>0</v>
      </c>
      <c r="AO373" s="1">
        <f t="shared" si="1174"/>
        <v>0</v>
      </c>
      <c r="AP373" s="1">
        <f t="shared" si="1174"/>
        <v>54923</v>
      </c>
      <c r="AQ373" s="1">
        <f t="shared" si="1174"/>
        <v>0</v>
      </c>
      <c r="AR373" s="1">
        <f t="shared" si="1174"/>
        <v>0</v>
      </c>
      <c r="AS373" s="1">
        <f t="shared" si="1174"/>
        <v>0</v>
      </c>
      <c r="AT373" s="1">
        <f t="shared" si="1174"/>
        <v>0</v>
      </c>
      <c r="AU373" s="1">
        <f t="shared" si="1174"/>
        <v>0</v>
      </c>
      <c r="AV373" s="1">
        <f t="shared" si="1174"/>
        <v>54923</v>
      </c>
      <c r="AW373" s="1">
        <f t="shared" si="1174"/>
        <v>0</v>
      </c>
      <c r="AX373" s="1">
        <f t="shared" si="1174"/>
        <v>0</v>
      </c>
      <c r="AY373" s="1">
        <f t="shared" si="1174"/>
        <v>0</v>
      </c>
      <c r="AZ373" s="1">
        <f t="shared" si="1174"/>
        <v>0</v>
      </c>
      <c r="BA373" s="1">
        <f t="shared" si="1174"/>
        <v>0</v>
      </c>
      <c r="BB373" s="1">
        <f t="shared" si="1174"/>
        <v>54923</v>
      </c>
      <c r="BC373" s="1">
        <f t="shared" si="1174"/>
        <v>0</v>
      </c>
      <c r="BD373" s="1">
        <f t="shared" si="1174"/>
        <v>0</v>
      </c>
      <c r="BE373" s="1">
        <f t="shared" si="1174"/>
        <v>0</v>
      </c>
      <c r="BF373" s="1">
        <f t="shared" si="1174"/>
        <v>0</v>
      </c>
      <c r="BG373" s="1">
        <f t="shared" si="1174"/>
        <v>0</v>
      </c>
      <c r="BH373" s="1">
        <f t="shared" si="1174"/>
        <v>54923</v>
      </c>
      <c r="BI373" s="1">
        <f t="shared" si="1174"/>
        <v>0</v>
      </c>
      <c r="BJ373" s="1">
        <f t="shared" si="1174"/>
        <v>1852</v>
      </c>
      <c r="BK373" s="1">
        <f t="shared" si="1174"/>
        <v>0</v>
      </c>
      <c r="BL373" s="1">
        <f t="shared" si="1174"/>
        <v>-16</v>
      </c>
      <c r="BM373" s="1">
        <f t="shared" si="1174"/>
        <v>0</v>
      </c>
      <c r="BN373" s="1">
        <f t="shared" si="1174"/>
        <v>56759</v>
      </c>
      <c r="BO373" s="1">
        <f t="shared" si="1174"/>
        <v>0</v>
      </c>
      <c r="BP373" s="1">
        <f t="shared" si="1174"/>
        <v>0</v>
      </c>
      <c r="BQ373" s="1">
        <f t="shared" si="1174"/>
        <v>0</v>
      </c>
      <c r="BR373" s="1">
        <f t="shared" si="1174"/>
        <v>0</v>
      </c>
      <c r="BS373" s="1">
        <f t="shared" si="1174"/>
        <v>0</v>
      </c>
      <c r="BT373" s="1">
        <f t="shared" ref="BT373:CO373" si="1175">BT374</f>
        <v>56759</v>
      </c>
      <c r="BU373" s="1">
        <f t="shared" si="1175"/>
        <v>0</v>
      </c>
      <c r="BV373" s="1">
        <f t="shared" si="1175"/>
        <v>0</v>
      </c>
      <c r="BW373" s="1">
        <f t="shared" si="1175"/>
        <v>0</v>
      </c>
      <c r="BX373" s="1">
        <f t="shared" si="1175"/>
        <v>0</v>
      </c>
      <c r="BY373" s="1">
        <f t="shared" si="1175"/>
        <v>0</v>
      </c>
      <c r="BZ373" s="1">
        <f t="shared" si="1175"/>
        <v>56759</v>
      </c>
      <c r="CA373" s="1">
        <f t="shared" si="1175"/>
        <v>0</v>
      </c>
      <c r="CB373" s="97">
        <f t="shared" si="1175"/>
        <v>0</v>
      </c>
      <c r="CC373" s="97">
        <f t="shared" si="1175"/>
        <v>0</v>
      </c>
      <c r="CD373" s="97">
        <f t="shared" si="1175"/>
        <v>0</v>
      </c>
      <c r="CE373" s="97">
        <f t="shared" si="1175"/>
        <v>0</v>
      </c>
      <c r="CF373" s="124">
        <f t="shared" si="1175"/>
        <v>56759</v>
      </c>
      <c r="CG373" s="124">
        <f t="shared" si="1175"/>
        <v>0</v>
      </c>
      <c r="CH373" s="97">
        <f t="shared" si="1175"/>
        <v>0</v>
      </c>
      <c r="CI373" s="97">
        <f t="shared" si="1175"/>
        <v>0</v>
      </c>
      <c r="CJ373" s="97">
        <f t="shared" si="1175"/>
        <v>0</v>
      </c>
      <c r="CK373" s="97">
        <f t="shared" si="1175"/>
        <v>0</v>
      </c>
      <c r="CL373" s="191">
        <f t="shared" si="1175"/>
        <v>56759</v>
      </c>
      <c r="CM373" s="191">
        <f t="shared" si="1175"/>
        <v>0</v>
      </c>
      <c r="CN373" s="191">
        <f t="shared" si="1175"/>
        <v>56030</v>
      </c>
      <c r="CO373" s="191">
        <f t="shared" si="1175"/>
        <v>0</v>
      </c>
      <c r="CP373" s="210">
        <f t="shared" si="1067"/>
        <v>98.715622192075273</v>
      </c>
      <c r="CQ373" s="210"/>
    </row>
    <row r="374" spans="1:95" ht="54" customHeight="1">
      <c r="A374" s="54" t="s">
        <v>191</v>
      </c>
      <c r="B374" s="27" t="s">
        <v>25</v>
      </c>
      <c r="C374" s="27" t="s">
        <v>176</v>
      </c>
      <c r="D374" s="32" t="s">
        <v>192</v>
      </c>
      <c r="E374" s="27"/>
      <c r="F374" s="1">
        <f>F375+F377+F379</f>
        <v>54924</v>
      </c>
      <c r="G374" s="1">
        <f>G375+G377+G379</f>
        <v>0</v>
      </c>
      <c r="H374" s="1">
        <f t="shared" ref="H374:M374" si="1176">H375+H377+H379</f>
        <v>0</v>
      </c>
      <c r="I374" s="1">
        <f t="shared" si="1176"/>
        <v>0</v>
      </c>
      <c r="J374" s="1">
        <f t="shared" si="1176"/>
        <v>0</v>
      </c>
      <c r="K374" s="1">
        <f t="shared" si="1176"/>
        <v>0</v>
      </c>
      <c r="L374" s="1">
        <f t="shared" si="1176"/>
        <v>54924</v>
      </c>
      <c r="M374" s="1">
        <f t="shared" si="1176"/>
        <v>0</v>
      </c>
      <c r="N374" s="1">
        <f t="shared" ref="N374:S374" si="1177">N375+N377+N379</f>
        <v>0</v>
      </c>
      <c r="O374" s="1">
        <f t="shared" si="1177"/>
        <v>0</v>
      </c>
      <c r="P374" s="1">
        <f t="shared" si="1177"/>
        <v>0</v>
      </c>
      <c r="Q374" s="1">
        <f t="shared" si="1177"/>
        <v>0</v>
      </c>
      <c r="R374" s="1">
        <f t="shared" si="1177"/>
        <v>54924</v>
      </c>
      <c r="S374" s="1">
        <f t="shared" si="1177"/>
        <v>0</v>
      </c>
      <c r="T374" s="1">
        <f t="shared" ref="T374:Y374" si="1178">T375+T377+T379</f>
        <v>0</v>
      </c>
      <c r="U374" s="1">
        <f t="shared" si="1178"/>
        <v>0</v>
      </c>
      <c r="V374" s="1">
        <f t="shared" si="1178"/>
        <v>0</v>
      </c>
      <c r="W374" s="1">
        <f t="shared" si="1178"/>
        <v>0</v>
      </c>
      <c r="X374" s="1">
        <f t="shared" si="1178"/>
        <v>54924</v>
      </c>
      <c r="Y374" s="1">
        <f t="shared" si="1178"/>
        <v>0</v>
      </c>
      <c r="Z374" s="1">
        <f t="shared" ref="Z374:AE374" si="1179">Z375+Z377+Z379</f>
        <v>0</v>
      </c>
      <c r="AA374" s="1">
        <f t="shared" si="1179"/>
        <v>-1</v>
      </c>
      <c r="AB374" s="1">
        <f t="shared" si="1179"/>
        <v>0</v>
      </c>
      <c r="AC374" s="1">
        <f t="shared" si="1179"/>
        <v>0</v>
      </c>
      <c r="AD374" s="1">
        <f t="shared" si="1179"/>
        <v>54923</v>
      </c>
      <c r="AE374" s="1">
        <f t="shared" si="1179"/>
        <v>0</v>
      </c>
      <c r="AF374" s="1">
        <f t="shared" ref="AF374:AK374" si="1180">AF375+AF377+AF379</f>
        <v>0</v>
      </c>
      <c r="AG374" s="1">
        <f t="shared" si="1180"/>
        <v>0</v>
      </c>
      <c r="AH374" s="1">
        <f t="shared" si="1180"/>
        <v>0</v>
      </c>
      <c r="AI374" s="1">
        <f t="shared" si="1180"/>
        <v>0</v>
      </c>
      <c r="AJ374" s="1">
        <f t="shared" si="1180"/>
        <v>54923</v>
      </c>
      <c r="AK374" s="1">
        <f t="shared" si="1180"/>
        <v>0</v>
      </c>
      <c r="AL374" s="1">
        <f t="shared" ref="AL374:AQ374" si="1181">AL375+AL377+AL379</f>
        <v>0</v>
      </c>
      <c r="AM374" s="1">
        <f t="shared" si="1181"/>
        <v>0</v>
      </c>
      <c r="AN374" s="1">
        <f t="shared" si="1181"/>
        <v>0</v>
      </c>
      <c r="AO374" s="1">
        <f t="shared" si="1181"/>
        <v>0</v>
      </c>
      <c r="AP374" s="1">
        <f t="shared" si="1181"/>
        <v>54923</v>
      </c>
      <c r="AQ374" s="1">
        <f t="shared" si="1181"/>
        <v>0</v>
      </c>
      <c r="AR374" s="1">
        <f t="shared" ref="AR374:AW374" si="1182">AR375+AR377+AR379</f>
        <v>0</v>
      </c>
      <c r="AS374" s="1">
        <f t="shared" si="1182"/>
        <v>0</v>
      </c>
      <c r="AT374" s="1">
        <f t="shared" si="1182"/>
        <v>0</v>
      </c>
      <c r="AU374" s="1">
        <f t="shared" si="1182"/>
        <v>0</v>
      </c>
      <c r="AV374" s="1">
        <f t="shared" si="1182"/>
        <v>54923</v>
      </c>
      <c r="AW374" s="1">
        <f t="shared" si="1182"/>
        <v>0</v>
      </c>
      <c r="AX374" s="1">
        <f t="shared" ref="AX374:BC374" si="1183">AX375+AX377+AX379</f>
        <v>0</v>
      </c>
      <c r="AY374" s="1">
        <f t="shared" si="1183"/>
        <v>0</v>
      </c>
      <c r="AZ374" s="1">
        <f t="shared" si="1183"/>
        <v>0</v>
      </c>
      <c r="BA374" s="1">
        <f t="shared" si="1183"/>
        <v>0</v>
      </c>
      <c r="BB374" s="1">
        <f t="shared" si="1183"/>
        <v>54923</v>
      </c>
      <c r="BC374" s="1">
        <f t="shared" si="1183"/>
        <v>0</v>
      </c>
      <c r="BD374" s="1">
        <f t="shared" ref="BD374:BI374" si="1184">BD375+BD377+BD379</f>
        <v>0</v>
      </c>
      <c r="BE374" s="1">
        <f t="shared" si="1184"/>
        <v>0</v>
      </c>
      <c r="BF374" s="1">
        <f t="shared" si="1184"/>
        <v>0</v>
      </c>
      <c r="BG374" s="1">
        <f t="shared" si="1184"/>
        <v>0</v>
      </c>
      <c r="BH374" s="1">
        <f t="shared" si="1184"/>
        <v>54923</v>
      </c>
      <c r="BI374" s="1">
        <f t="shared" si="1184"/>
        <v>0</v>
      </c>
      <c r="BJ374" s="1">
        <f t="shared" ref="BJ374:BO374" si="1185">BJ375+BJ377+BJ379</f>
        <v>1852</v>
      </c>
      <c r="BK374" s="1">
        <f t="shared" si="1185"/>
        <v>0</v>
      </c>
      <c r="BL374" s="1">
        <f t="shared" si="1185"/>
        <v>-16</v>
      </c>
      <c r="BM374" s="1">
        <f t="shared" si="1185"/>
        <v>0</v>
      </c>
      <c r="BN374" s="1">
        <f t="shared" si="1185"/>
        <v>56759</v>
      </c>
      <c r="BO374" s="1">
        <f t="shared" si="1185"/>
        <v>0</v>
      </c>
      <c r="BP374" s="1">
        <f t="shared" ref="BP374:BU374" si="1186">BP375+BP377+BP379</f>
        <v>0</v>
      </c>
      <c r="BQ374" s="1">
        <f t="shared" si="1186"/>
        <v>0</v>
      </c>
      <c r="BR374" s="1">
        <f t="shared" si="1186"/>
        <v>0</v>
      </c>
      <c r="BS374" s="1">
        <f t="shared" si="1186"/>
        <v>0</v>
      </c>
      <c r="BT374" s="1">
        <f t="shared" si="1186"/>
        <v>56759</v>
      </c>
      <c r="BU374" s="1">
        <f t="shared" si="1186"/>
        <v>0</v>
      </c>
      <c r="BV374" s="1">
        <f t="shared" ref="BV374:CA374" si="1187">BV375+BV377+BV379</f>
        <v>0</v>
      </c>
      <c r="BW374" s="1">
        <f t="shared" si="1187"/>
        <v>0</v>
      </c>
      <c r="BX374" s="1">
        <f t="shared" si="1187"/>
        <v>0</v>
      </c>
      <c r="BY374" s="1">
        <f t="shared" si="1187"/>
        <v>0</v>
      </c>
      <c r="BZ374" s="1">
        <f t="shared" si="1187"/>
        <v>56759</v>
      </c>
      <c r="CA374" s="1">
        <f t="shared" si="1187"/>
        <v>0</v>
      </c>
      <c r="CB374" s="97">
        <f t="shared" ref="CB374:CG374" si="1188">CB375+CB377+CB379</f>
        <v>0</v>
      </c>
      <c r="CC374" s="97">
        <f t="shared" si="1188"/>
        <v>0</v>
      </c>
      <c r="CD374" s="97">
        <f t="shared" si="1188"/>
        <v>0</v>
      </c>
      <c r="CE374" s="97">
        <f t="shared" si="1188"/>
        <v>0</v>
      </c>
      <c r="CF374" s="124">
        <f t="shared" si="1188"/>
        <v>56759</v>
      </c>
      <c r="CG374" s="124">
        <f t="shared" si="1188"/>
        <v>0</v>
      </c>
      <c r="CH374" s="97">
        <f t="shared" ref="CH374:CL374" si="1189">CH375+CH377+CH379</f>
        <v>0</v>
      </c>
      <c r="CI374" s="97">
        <f t="shared" si="1189"/>
        <v>0</v>
      </c>
      <c r="CJ374" s="97">
        <f t="shared" si="1189"/>
        <v>0</v>
      </c>
      <c r="CK374" s="97">
        <f t="shared" si="1189"/>
        <v>0</v>
      </c>
      <c r="CL374" s="191">
        <f t="shared" si="1189"/>
        <v>56759</v>
      </c>
      <c r="CM374" s="191">
        <f t="shared" ref="CM374:CO374" si="1190">CM375+CM377+CM379</f>
        <v>0</v>
      </c>
      <c r="CN374" s="191">
        <f t="shared" si="1190"/>
        <v>56030</v>
      </c>
      <c r="CO374" s="191">
        <f t="shared" si="1190"/>
        <v>0</v>
      </c>
      <c r="CP374" s="210">
        <f t="shared" si="1067"/>
        <v>98.715622192075273</v>
      </c>
      <c r="CQ374" s="210"/>
    </row>
    <row r="375" spans="1:95" ht="88.5" customHeight="1">
      <c r="A375" s="2" t="s">
        <v>22</v>
      </c>
      <c r="B375" s="27" t="s">
        <v>25</v>
      </c>
      <c r="C375" s="27" t="s">
        <v>176</v>
      </c>
      <c r="D375" s="32" t="s">
        <v>192</v>
      </c>
      <c r="E375" s="30">
        <v>100</v>
      </c>
      <c r="F375" s="1">
        <f>F376</f>
        <v>51524</v>
      </c>
      <c r="G375" s="1">
        <f>G376</f>
        <v>0</v>
      </c>
      <c r="H375" s="1">
        <f t="shared" ref="H375:BS375" si="1191">H376</f>
        <v>0</v>
      </c>
      <c r="I375" s="1">
        <f t="shared" si="1191"/>
        <v>0</v>
      </c>
      <c r="J375" s="1">
        <f t="shared" si="1191"/>
        <v>0</v>
      </c>
      <c r="K375" s="1">
        <f t="shared" si="1191"/>
        <v>0</v>
      </c>
      <c r="L375" s="1">
        <f t="shared" si="1191"/>
        <v>51524</v>
      </c>
      <c r="M375" s="1">
        <f t="shared" si="1191"/>
        <v>0</v>
      </c>
      <c r="N375" s="1">
        <f t="shared" si="1191"/>
        <v>0</v>
      </c>
      <c r="O375" s="1">
        <f t="shared" si="1191"/>
        <v>0</v>
      </c>
      <c r="P375" s="1">
        <f t="shared" si="1191"/>
        <v>0</v>
      </c>
      <c r="Q375" s="1">
        <f t="shared" si="1191"/>
        <v>0</v>
      </c>
      <c r="R375" s="1">
        <f t="shared" si="1191"/>
        <v>51524</v>
      </c>
      <c r="S375" s="1">
        <f t="shared" si="1191"/>
        <v>0</v>
      </c>
      <c r="T375" s="1">
        <f t="shared" si="1191"/>
        <v>0</v>
      </c>
      <c r="U375" s="1">
        <f t="shared" si="1191"/>
        <v>0</v>
      </c>
      <c r="V375" s="1">
        <f t="shared" si="1191"/>
        <v>0</v>
      </c>
      <c r="W375" s="1">
        <f t="shared" si="1191"/>
        <v>0</v>
      </c>
      <c r="X375" s="1">
        <f t="shared" si="1191"/>
        <v>51524</v>
      </c>
      <c r="Y375" s="1">
        <f t="shared" si="1191"/>
        <v>0</v>
      </c>
      <c r="Z375" s="1">
        <f t="shared" si="1191"/>
        <v>0</v>
      </c>
      <c r="AA375" s="1">
        <f t="shared" si="1191"/>
        <v>0</v>
      </c>
      <c r="AB375" s="1">
        <f t="shared" si="1191"/>
        <v>0</v>
      </c>
      <c r="AC375" s="1">
        <f t="shared" si="1191"/>
        <v>0</v>
      </c>
      <c r="AD375" s="1">
        <f t="shared" si="1191"/>
        <v>51524</v>
      </c>
      <c r="AE375" s="1">
        <f t="shared" si="1191"/>
        <v>0</v>
      </c>
      <c r="AF375" s="1">
        <f t="shared" si="1191"/>
        <v>0</v>
      </c>
      <c r="AG375" s="1">
        <f t="shared" si="1191"/>
        <v>0</v>
      </c>
      <c r="AH375" s="1">
        <f t="shared" si="1191"/>
        <v>0</v>
      </c>
      <c r="AI375" s="1">
        <f t="shared" si="1191"/>
        <v>0</v>
      </c>
      <c r="AJ375" s="1">
        <f t="shared" si="1191"/>
        <v>51524</v>
      </c>
      <c r="AK375" s="1">
        <f t="shared" si="1191"/>
        <v>0</v>
      </c>
      <c r="AL375" s="1">
        <f t="shared" si="1191"/>
        <v>0</v>
      </c>
      <c r="AM375" s="1">
        <f t="shared" si="1191"/>
        <v>0</v>
      </c>
      <c r="AN375" s="1">
        <f t="shared" si="1191"/>
        <v>0</v>
      </c>
      <c r="AO375" s="1">
        <f t="shared" si="1191"/>
        <v>0</v>
      </c>
      <c r="AP375" s="1">
        <f t="shared" si="1191"/>
        <v>51524</v>
      </c>
      <c r="AQ375" s="1">
        <f t="shared" si="1191"/>
        <v>0</v>
      </c>
      <c r="AR375" s="1">
        <f t="shared" si="1191"/>
        <v>0</v>
      </c>
      <c r="AS375" s="1">
        <f t="shared" si="1191"/>
        <v>0</v>
      </c>
      <c r="AT375" s="1">
        <f t="shared" si="1191"/>
        <v>0</v>
      </c>
      <c r="AU375" s="1">
        <f t="shared" si="1191"/>
        <v>0</v>
      </c>
      <c r="AV375" s="1">
        <f t="shared" si="1191"/>
        <v>51524</v>
      </c>
      <c r="AW375" s="1">
        <f t="shared" si="1191"/>
        <v>0</v>
      </c>
      <c r="AX375" s="1">
        <f t="shared" si="1191"/>
        <v>0</v>
      </c>
      <c r="AY375" s="1">
        <f t="shared" si="1191"/>
        <v>0</v>
      </c>
      <c r="AZ375" s="1">
        <f t="shared" si="1191"/>
        <v>0</v>
      </c>
      <c r="BA375" s="1">
        <f t="shared" si="1191"/>
        <v>0</v>
      </c>
      <c r="BB375" s="1">
        <f t="shared" si="1191"/>
        <v>51524</v>
      </c>
      <c r="BC375" s="1">
        <f t="shared" si="1191"/>
        <v>0</v>
      </c>
      <c r="BD375" s="1">
        <f t="shared" si="1191"/>
        <v>0</v>
      </c>
      <c r="BE375" s="1">
        <f t="shared" si="1191"/>
        <v>0</v>
      </c>
      <c r="BF375" s="1">
        <f t="shared" si="1191"/>
        <v>0</v>
      </c>
      <c r="BG375" s="1">
        <f t="shared" si="1191"/>
        <v>0</v>
      </c>
      <c r="BH375" s="1">
        <f t="shared" si="1191"/>
        <v>51524</v>
      </c>
      <c r="BI375" s="1">
        <f t="shared" si="1191"/>
        <v>0</v>
      </c>
      <c r="BJ375" s="1">
        <f t="shared" si="1191"/>
        <v>1852</v>
      </c>
      <c r="BK375" s="1">
        <f t="shared" si="1191"/>
        <v>0</v>
      </c>
      <c r="BL375" s="1">
        <f t="shared" si="1191"/>
        <v>0</v>
      </c>
      <c r="BM375" s="1">
        <f t="shared" si="1191"/>
        <v>0</v>
      </c>
      <c r="BN375" s="1">
        <f t="shared" si="1191"/>
        <v>53376</v>
      </c>
      <c r="BO375" s="1">
        <f t="shared" si="1191"/>
        <v>0</v>
      </c>
      <c r="BP375" s="1">
        <f t="shared" si="1191"/>
        <v>0</v>
      </c>
      <c r="BQ375" s="1">
        <f t="shared" si="1191"/>
        <v>0</v>
      </c>
      <c r="BR375" s="1">
        <f t="shared" si="1191"/>
        <v>0</v>
      </c>
      <c r="BS375" s="1">
        <f t="shared" si="1191"/>
        <v>0</v>
      </c>
      <c r="BT375" s="1">
        <f t="shared" ref="BT375:CO375" si="1192">BT376</f>
        <v>53376</v>
      </c>
      <c r="BU375" s="1">
        <f t="shared" si="1192"/>
        <v>0</v>
      </c>
      <c r="BV375" s="1">
        <f t="shared" si="1192"/>
        <v>0</v>
      </c>
      <c r="BW375" s="1">
        <f t="shared" si="1192"/>
        <v>0</v>
      </c>
      <c r="BX375" s="1">
        <f t="shared" si="1192"/>
        <v>0</v>
      </c>
      <c r="BY375" s="1">
        <f t="shared" si="1192"/>
        <v>0</v>
      </c>
      <c r="BZ375" s="1">
        <f t="shared" si="1192"/>
        <v>53376</v>
      </c>
      <c r="CA375" s="1">
        <f t="shared" si="1192"/>
        <v>0</v>
      </c>
      <c r="CB375" s="97">
        <f t="shared" si="1192"/>
        <v>0</v>
      </c>
      <c r="CC375" s="97">
        <f t="shared" si="1192"/>
        <v>0</v>
      </c>
      <c r="CD375" s="97">
        <f t="shared" si="1192"/>
        <v>0</v>
      </c>
      <c r="CE375" s="97">
        <f t="shared" si="1192"/>
        <v>0</v>
      </c>
      <c r="CF375" s="124">
        <f t="shared" si="1192"/>
        <v>53376</v>
      </c>
      <c r="CG375" s="124">
        <f t="shared" si="1192"/>
        <v>0</v>
      </c>
      <c r="CH375" s="97">
        <f t="shared" si="1192"/>
        <v>0</v>
      </c>
      <c r="CI375" s="97">
        <f t="shared" si="1192"/>
        <v>0</v>
      </c>
      <c r="CJ375" s="97">
        <f t="shared" si="1192"/>
        <v>0</v>
      </c>
      <c r="CK375" s="97">
        <f t="shared" si="1192"/>
        <v>0</v>
      </c>
      <c r="CL375" s="191">
        <f t="shared" si="1192"/>
        <v>53376</v>
      </c>
      <c r="CM375" s="191">
        <f t="shared" si="1192"/>
        <v>0</v>
      </c>
      <c r="CN375" s="191">
        <f t="shared" si="1192"/>
        <v>53274</v>
      </c>
      <c r="CO375" s="191">
        <f t="shared" si="1192"/>
        <v>0</v>
      </c>
      <c r="CP375" s="210">
        <f t="shared" si="1067"/>
        <v>99.808902877697847</v>
      </c>
      <c r="CQ375" s="210"/>
    </row>
    <row r="376" spans="1:95" ht="20.25" customHeight="1">
      <c r="A376" s="54" t="s">
        <v>122</v>
      </c>
      <c r="B376" s="27" t="s">
        <v>25</v>
      </c>
      <c r="C376" s="27" t="s">
        <v>176</v>
      </c>
      <c r="D376" s="32" t="s">
        <v>192</v>
      </c>
      <c r="E376" s="30">
        <v>110</v>
      </c>
      <c r="F376" s="1">
        <f>51059+465</f>
        <v>51524</v>
      </c>
      <c r="G376" s="1"/>
      <c r="H376" s="1"/>
      <c r="I376" s="1"/>
      <c r="J376" s="1"/>
      <c r="K376" s="1"/>
      <c r="L376" s="1">
        <f>F376+H376+I376+J376+K376</f>
        <v>51524</v>
      </c>
      <c r="M376" s="1">
        <f>G376+K376</f>
        <v>0</v>
      </c>
      <c r="N376" s="1"/>
      <c r="O376" s="1"/>
      <c r="P376" s="1"/>
      <c r="Q376" s="1"/>
      <c r="R376" s="1">
        <f>L376+N376+O376+P376+Q376</f>
        <v>51524</v>
      </c>
      <c r="S376" s="1">
        <f>M376+Q376</f>
        <v>0</v>
      </c>
      <c r="T376" s="1"/>
      <c r="U376" s="1"/>
      <c r="V376" s="1"/>
      <c r="W376" s="1"/>
      <c r="X376" s="1">
        <f>R376+T376+U376+V376+W376</f>
        <v>51524</v>
      </c>
      <c r="Y376" s="1">
        <f>S376+W376</f>
        <v>0</v>
      </c>
      <c r="Z376" s="1"/>
      <c r="AA376" s="1"/>
      <c r="AB376" s="1"/>
      <c r="AC376" s="1"/>
      <c r="AD376" s="1">
        <f>X376+Z376+AA376+AB376+AC376</f>
        <v>51524</v>
      </c>
      <c r="AE376" s="1">
        <f>Y376+AC376</f>
        <v>0</v>
      </c>
      <c r="AF376" s="1"/>
      <c r="AG376" s="1"/>
      <c r="AH376" s="1"/>
      <c r="AI376" s="1"/>
      <c r="AJ376" s="1">
        <f>AD376+AF376+AG376+AH376+AI376</f>
        <v>51524</v>
      </c>
      <c r="AK376" s="1">
        <f>AE376+AI376</f>
        <v>0</v>
      </c>
      <c r="AL376" s="1"/>
      <c r="AM376" s="1"/>
      <c r="AN376" s="1"/>
      <c r="AO376" s="1"/>
      <c r="AP376" s="1">
        <f>AJ376+AL376+AM376+AN376+AO376</f>
        <v>51524</v>
      </c>
      <c r="AQ376" s="1">
        <f>AK376+AO376</f>
        <v>0</v>
      </c>
      <c r="AR376" s="1"/>
      <c r="AS376" s="1"/>
      <c r="AT376" s="1"/>
      <c r="AU376" s="1"/>
      <c r="AV376" s="1">
        <f>AP376+AR376+AS376+AT376+AU376</f>
        <v>51524</v>
      </c>
      <c r="AW376" s="1">
        <f>AQ376+AU376</f>
        <v>0</v>
      </c>
      <c r="AX376" s="1"/>
      <c r="AY376" s="1"/>
      <c r="AZ376" s="1"/>
      <c r="BA376" s="1"/>
      <c r="BB376" s="1">
        <f>AV376+AX376+AY376+AZ376+BA376</f>
        <v>51524</v>
      </c>
      <c r="BC376" s="1">
        <f>AW376+BA376</f>
        <v>0</v>
      </c>
      <c r="BD376" s="1"/>
      <c r="BE376" s="1"/>
      <c r="BF376" s="1"/>
      <c r="BG376" s="1"/>
      <c r="BH376" s="1">
        <f>BB376+BD376+BE376+BF376+BG376</f>
        <v>51524</v>
      </c>
      <c r="BI376" s="1">
        <f>BC376+BG376</f>
        <v>0</v>
      </c>
      <c r="BJ376" s="1">
        <f>1377+209+266</f>
        <v>1852</v>
      </c>
      <c r="BK376" s="1"/>
      <c r="BL376" s="1"/>
      <c r="BM376" s="1"/>
      <c r="BN376" s="1">
        <f>BH376+BJ376+BK376+BL376+BM376</f>
        <v>53376</v>
      </c>
      <c r="BO376" s="1">
        <f>BI376+BM376</f>
        <v>0</v>
      </c>
      <c r="BP376" s="1"/>
      <c r="BQ376" s="1"/>
      <c r="BR376" s="1"/>
      <c r="BS376" s="1"/>
      <c r="BT376" s="1">
        <f>BN376+BP376+BQ376+BR376+BS376</f>
        <v>53376</v>
      </c>
      <c r="BU376" s="1">
        <f>BO376+BS376</f>
        <v>0</v>
      </c>
      <c r="BV376" s="1"/>
      <c r="BW376" s="1"/>
      <c r="BX376" s="1"/>
      <c r="BY376" s="1"/>
      <c r="BZ376" s="1">
        <f>BT376+BV376+BW376+BX376+BY376</f>
        <v>53376</v>
      </c>
      <c r="CA376" s="1">
        <f>BU376+BY376</f>
        <v>0</v>
      </c>
      <c r="CB376" s="97"/>
      <c r="CC376" s="97"/>
      <c r="CD376" s="97"/>
      <c r="CE376" s="97"/>
      <c r="CF376" s="124">
        <f>BZ376+CB376+CC376+CD376+CE376</f>
        <v>53376</v>
      </c>
      <c r="CG376" s="124">
        <f>CA376+CE376</f>
        <v>0</v>
      </c>
      <c r="CH376" s="97"/>
      <c r="CI376" s="97"/>
      <c r="CJ376" s="97"/>
      <c r="CK376" s="97"/>
      <c r="CL376" s="191">
        <f>CF376+CH376+CI376+CJ376+CK376</f>
        <v>53376</v>
      </c>
      <c r="CM376" s="191">
        <f>CG376+CK376</f>
        <v>0</v>
      </c>
      <c r="CN376" s="191">
        <v>53274</v>
      </c>
      <c r="CO376" s="206"/>
      <c r="CP376" s="210">
        <f t="shared" si="1067"/>
        <v>99.808902877697847</v>
      </c>
      <c r="CQ376" s="210"/>
    </row>
    <row r="377" spans="1:95" ht="33">
      <c r="A377" s="2" t="s">
        <v>35</v>
      </c>
      <c r="B377" s="27" t="s">
        <v>25</v>
      </c>
      <c r="C377" s="27" t="s">
        <v>176</v>
      </c>
      <c r="D377" s="32" t="s">
        <v>192</v>
      </c>
      <c r="E377" s="30">
        <v>200</v>
      </c>
      <c r="F377" s="1">
        <f>F378</f>
        <v>3370</v>
      </c>
      <c r="G377" s="1">
        <f>G378</f>
        <v>0</v>
      </c>
      <c r="H377" s="1">
        <f t="shared" ref="H377:BS377" si="1193">H378</f>
        <v>0</v>
      </c>
      <c r="I377" s="1">
        <f t="shared" si="1193"/>
        <v>0</v>
      </c>
      <c r="J377" s="1">
        <f t="shared" si="1193"/>
        <v>0</v>
      </c>
      <c r="K377" s="1">
        <f t="shared" si="1193"/>
        <v>0</v>
      </c>
      <c r="L377" s="1">
        <f t="shared" si="1193"/>
        <v>3370</v>
      </c>
      <c r="M377" s="1">
        <f t="shared" si="1193"/>
        <v>0</v>
      </c>
      <c r="N377" s="1">
        <f t="shared" si="1193"/>
        <v>0</v>
      </c>
      <c r="O377" s="1">
        <f t="shared" si="1193"/>
        <v>0</v>
      </c>
      <c r="P377" s="1">
        <f t="shared" si="1193"/>
        <v>0</v>
      </c>
      <c r="Q377" s="1">
        <f t="shared" si="1193"/>
        <v>0</v>
      </c>
      <c r="R377" s="1">
        <f t="shared" si="1193"/>
        <v>3370</v>
      </c>
      <c r="S377" s="1">
        <f t="shared" si="1193"/>
        <v>0</v>
      </c>
      <c r="T377" s="1">
        <f t="shared" si="1193"/>
        <v>0</v>
      </c>
      <c r="U377" s="1">
        <f t="shared" si="1193"/>
        <v>0</v>
      </c>
      <c r="V377" s="1">
        <f t="shared" si="1193"/>
        <v>0</v>
      </c>
      <c r="W377" s="1">
        <f t="shared" si="1193"/>
        <v>0</v>
      </c>
      <c r="X377" s="1">
        <f t="shared" si="1193"/>
        <v>3370</v>
      </c>
      <c r="Y377" s="1">
        <f t="shared" si="1193"/>
        <v>0</v>
      </c>
      <c r="Z377" s="1">
        <f t="shared" si="1193"/>
        <v>0</v>
      </c>
      <c r="AA377" s="1">
        <f t="shared" si="1193"/>
        <v>0</v>
      </c>
      <c r="AB377" s="1">
        <f t="shared" si="1193"/>
        <v>0</v>
      </c>
      <c r="AC377" s="1">
        <f t="shared" si="1193"/>
        <v>0</v>
      </c>
      <c r="AD377" s="1">
        <f t="shared" si="1193"/>
        <v>3370</v>
      </c>
      <c r="AE377" s="1">
        <f t="shared" si="1193"/>
        <v>0</v>
      </c>
      <c r="AF377" s="1">
        <f t="shared" si="1193"/>
        <v>0</v>
      </c>
      <c r="AG377" s="1">
        <f t="shared" si="1193"/>
        <v>0</v>
      </c>
      <c r="AH377" s="1">
        <f t="shared" si="1193"/>
        <v>0</v>
      </c>
      <c r="AI377" s="1">
        <f t="shared" si="1193"/>
        <v>0</v>
      </c>
      <c r="AJ377" s="1">
        <f t="shared" si="1193"/>
        <v>3370</v>
      </c>
      <c r="AK377" s="1">
        <f t="shared" si="1193"/>
        <v>0</v>
      </c>
      <c r="AL377" s="1">
        <f t="shared" si="1193"/>
        <v>0</v>
      </c>
      <c r="AM377" s="1">
        <f t="shared" si="1193"/>
        <v>0</v>
      </c>
      <c r="AN377" s="1">
        <f t="shared" si="1193"/>
        <v>0</v>
      </c>
      <c r="AO377" s="1">
        <f t="shared" si="1193"/>
        <v>0</v>
      </c>
      <c r="AP377" s="1">
        <f t="shared" si="1193"/>
        <v>3370</v>
      </c>
      <c r="AQ377" s="1">
        <f t="shared" si="1193"/>
        <v>0</v>
      </c>
      <c r="AR377" s="1">
        <f t="shared" si="1193"/>
        <v>0</v>
      </c>
      <c r="AS377" s="1">
        <f t="shared" si="1193"/>
        <v>0</v>
      </c>
      <c r="AT377" s="1">
        <f t="shared" si="1193"/>
        <v>0</v>
      </c>
      <c r="AU377" s="1">
        <f t="shared" si="1193"/>
        <v>0</v>
      </c>
      <c r="AV377" s="1">
        <f t="shared" si="1193"/>
        <v>3370</v>
      </c>
      <c r="AW377" s="1">
        <f t="shared" si="1193"/>
        <v>0</v>
      </c>
      <c r="AX377" s="1">
        <f t="shared" si="1193"/>
        <v>0</v>
      </c>
      <c r="AY377" s="1">
        <f t="shared" si="1193"/>
        <v>0</v>
      </c>
      <c r="AZ377" s="1">
        <f t="shared" si="1193"/>
        <v>0</v>
      </c>
      <c r="BA377" s="1">
        <f t="shared" si="1193"/>
        <v>0</v>
      </c>
      <c r="BB377" s="1">
        <f t="shared" si="1193"/>
        <v>3370</v>
      </c>
      <c r="BC377" s="1">
        <f t="shared" si="1193"/>
        <v>0</v>
      </c>
      <c r="BD377" s="1">
        <f t="shared" si="1193"/>
        <v>0</v>
      </c>
      <c r="BE377" s="1">
        <f t="shared" si="1193"/>
        <v>0</v>
      </c>
      <c r="BF377" s="1">
        <f t="shared" si="1193"/>
        <v>0</v>
      </c>
      <c r="BG377" s="1">
        <f t="shared" si="1193"/>
        <v>0</v>
      </c>
      <c r="BH377" s="1">
        <f t="shared" si="1193"/>
        <v>3370</v>
      </c>
      <c r="BI377" s="1">
        <f t="shared" si="1193"/>
        <v>0</v>
      </c>
      <c r="BJ377" s="1">
        <f t="shared" si="1193"/>
        <v>0</v>
      </c>
      <c r="BK377" s="1">
        <f t="shared" si="1193"/>
        <v>0</v>
      </c>
      <c r="BL377" s="1">
        <f t="shared" si="1193"/>
        <v>-16</v>
      </c>
      <c r="BM377" s="1">
        <f t="shared" si="1193"/>
        <v>0</v>
      </c>
      <c r="BN377" s="1">
        <f t="shared" si="1193"/>
        <v>3354</v>
      </c>
      <c r="BO377" s="1">
        <f t="shared" si="1193"/>
        <v>0</v>
      </c>
      <c r="BP377" s="1">
        <f t="shared" si="1193"/>
        <v>0</v>
      </c>
      <c r="BQ377" s="1">
        <f t="shared" si="1193"/>
        <v>0</v>
      </c>
      <c r="BR377" s="1">
        <f t="shared" si="1193"/>
        <v>0</v>
      </c>
      <c r="BS377" s="1">
        <f t="shared" si="1193"/>
        <v>0</v>
      </c>
      <c r="BT377" s="1">
        <f t="shared" ref="BT377:CO377" si="1194">BT378</f>
        <v>3354</v>
      </c>
      <c r="BU377" s="1">
        <f t="shared" si="1194"/>
        <v>0</v>
      </c>
      <c r="BV377" s="1">
        <f t="shared" si="1194"/>
        <v>0</v>
      </c>
      <c r="BW377" s="1">
        <f t="shared" si="1194"/>
        <v>0</v>
      </c>
      <c r="BX377" s="1">
        <f t="shared" si="1194"/>
        <v>0</v>
      </c>
      <c r="BY377" s="1">
        <f t="shared" si="1194"/>
        <v>0</v>
      </c>
      <c r="BZ377" s="1">
        <f t="shared" si="1194"/>
        <v>3354</v>
      </c>
      <c r="CA377" s="1">
        <f t="shared" si="1194"/>
        <v>0</v>
      </c>
      <c r="CB377" s="97">
        <f t="shared" si="1194"/>
        <v>0</v>
      </c>
      <c r="CC377" s="97">
        <f t="shared" si="1194"/>
        <v>0</v>
      </c>
      <c r="CD377" s="97">
        <f t="shared" si="1194"/>
        <v>0</v>
      </c>
      <c r="CE377" s="97">
        <f t="shared" si="1194"/>
        <v>0</v>
      </c>
      <c r="CF377" s="124">
        <f t="shared" si="1194"/>
        <v>3354</v>
      </c>
      <c r="CG377" s="124">
        <f t="shared" si="1194"/>
        <v>0</v>
      </c>
      <c r="CH377" s="97">
        <f t="shared" si="1194"/>
        <v>0</v>
      </c>
      <c r="CI377" s="97">
        <f t="shared" si="1194"/>
        <v>0</v>
      </c>
      <c r="CJ377" s="97">
        <f t="shared" si="1194"/>
        <v>0</v>
      </c>
      <c r="CK377" s="97">
        <f t="shared" si="1194"/>
        <v>0</v>
      </c>
      <c r="CL377" s="191">
        <f t="shared" si="1194"/>
        <v>3354</v>
      </c>
      <c r="CM377" s="191">
        <f t="shared" si="1194"/>
        <v>0</v>
      </c>
      <c r="CN377" s="191">
        <f t="shared" si="1194"/>
        <v>2731</v>
      </c>
      <c r="CO377" s="191">
        <f t="shared" si="1194"/>
        <v>0</v>
      </c>
      <c r="CP377" s="210">
        <f t="shared" si="1067"/>
        <v>81.42516398330352</v>
      </c>
      <c r="CQ377" s="210"/>
    </row>
    <row r="378" spans="1:95" ht="39.75" customHeight="1">
      <c r="A378" s="54" t="s">
        <v>36</v>
      </c>
      <c r="B378" s="27" t="s">
        <v>25</v>
      </c>
      <c r="C378" s="27" t="s">
        <v>176</v>
      </c>
      <c r="D378" s="32" t="s">
        <v>192</v>
      </c>
      <c r="E378" s="30">
        <v>240</v>
      </c>
      <c r="F378" s="1">
        <f>3595-225</f>
        <v>3370</v>
      </c>
      <c r="G378" s="1"/>
      <c r="H378" s="1"/>
      <c r="I378" s="1"/>
      <c r="J378" s="1"/>
      <c r="K378" s="1"/>
      <c r="L378" s="1">
        <f>F378+H378+I378+J378+K378</f>
        <v>3370</v>
      </c>
      <c r="M378" s="1">
        <f>G378+K378</f>
        <v>0</v>
      </c>
      <c r="N378" s="1"/>
      <c r="O378" s="1"/>
      <c r="P378" s="1"/>
      <c r="Q378" s="1"/>
      <c r="R378" s="1">
        <f>L378+N378+O378+P378+Q378</f>
        <v>3370</v>
      </c>
      <c r="S378" s="1">
        <f>M378+Q378</f>
        <v>0</v>
      </c>
      <c r="T378" s="1"/>
      <c r="U378" s="1"/>
      <c r="V378" s="1"/>
      <c r="W378" s="1"/>
      <c r="X378" s="1">
        <f>R378+T378+U378+V378+W378</f>
        <v>3370</v>
      </c>
      <c r="Y378" s="1">
        <f>S378+W378</f>
        <v>0</v>
      </c>
      <c r="Z378" s="1"/>
      <c r="AA378" s="1"/>
      <c r="AB378" s="1"/>
      <c r="AC378" s="1"/>
      <c r="AD378" s="1">
        <f>X378+Z378+AA378+AB378+AC378</f>
        <v>3370</v>
      </c>
      <c r="AE378" s="1">
        <f>Y378+AC378</f>
        <v>0</v>
      </c>
      <c r="AF378" s="1"/>
      <c r="AG378" s="1"/>
      <c r="AH378" s="1"/>
      <c r="AI378" s="1"/>
      <c r="AJ378" s="1">
        <f>AD378+AF378+AG378+AH378+AI378</f>
        <v>3370</v>
      </c>
      <c r="AK378" s="1">
        <f>AE378+AI378</f>
        <v>0</v>
      </c>
      <c r="AL378" s="1"/>
      <c r="AM378" s="1"/>
      <c r="AN378" s="1"/>
      <c r="AO378" s="1"/>
      <c r="AP378" s="1">
        <f>AJ378+AL378+AM378+AN378+AO378</f>
        <v>3370</v>
      </c>
      <c r="AQ378" s="1">
        <f>AK378+AO378</f>
        <v>0</v>
      </c>
      <c r="AR378" s="1"/>
      <c r="AS378" s="1"/>
      <c r="AT378" s="1"/>
      <c r="AU378" s="1"/>
      <c r="AV378" s="1">
        <f>AP378+AR378+AS378+AT378+AU378</f>
        <v>3370</v>
      </c>
      <c r="AW378" s="1">
        <f>AQ378+AU378</f>
        <v>0</v>
      </c>
      <c r="AX378" s="1"/>
      <c r="AY378" s="1"/>
      <c r="AZ378" s="1"/>
      <c r="BA378" s="1"/>
      <c r="BB378" s="1">
        <f>AV378+AX378+AY378+AZ378+BA378</f>
        <v>3370</v>
      </c>
      <c r="BC378" s="1">
        <f>AW378+BA378</f>
        <v>0</v>
      </c>
      <c r="BD378" s="1"/>
      <c r="BE378" s="1"/>
      <c r="BF378" s="1"/>
      <c r="BG378" s="1"/>
      <c r="BH378" s="1">
        <f>BB378+BD378+BE378+BF378+BG378</f>
        <v>3370</v>
      </c>
      <c r="BI378" s="1">
        <f>BC378+BG378</f>
        <v>0</v>
      </c>
      <c r="BJ378" s="1"/>
      <c r="BK378" s="1"/>
      <c r="BL378" s="1">
        <v>-16</v>
      </c>
      <c r="BM378" s="1"/>
      <c r="BN378" s="1">
        <f>BH378+BJ378+BK378+BL378+BM378</f>
        <v>3354</v>
      </c>
      <c r="BO378" s="1">
        <f>BI378+BM378</f>
        <v>0</v>
      </c>
      <c r="BP378" s="1"/>
      <c r="BQ378" s="1"/>
      <c r="BR378" s="1"/>
      <c r="BS378" s="1"/>
      <c r="BT378" s="1">
        <f>BN378+BP378+BQ378+BR378+BS378</f>
        <v>3354</v>
      </c>
      <c r="BU378" s="1">
        <f>BO378+BS378</f>
        <v>0</v>
      </c>
      <c r="BV378" s="1"/>
      <c r="BW378" s="1"/>
      <c r="BX378" s="1"/>
      <c r="BY378" s="1"/>
      <c r="BZ378" s="1">
        <f>BT378+BV378+BW378+BX378+BY378</f>
        <v>3354</v>
      </c>
      <c r="CA378" s="1">
        <f>BU378+BY378</f>
        <v>0</v>
      </c>
      <c r="CB378" s="97"/>
      <c r="CC378" s="97"/>
      <c r="CD378" s="97"/>
      <c r="CE378" s="97"/>
      <c r="CF378" s="124">
        <f>BZ378+CB378+CC378+CD378+CE378</f>
        <v>3354</v>
      </c>
      <c r="CG378" s="124">
        <f>CA378+CE378</f>
        <v>0</v>
      </c>
      <c r="CH378" s="97"/>
      <c r="CI378" s="97"/>
      <c r="CJ378" s="97"/>
      <c r="CK378" s="97"/>
      <c r="CL378" s="191">
        <f>CF378+CH378+CI378+CJ378+CK378</f>
        <v>3354</v>
      </c>
      <c r="CM378" s="191">
        <f>CG378+CK378</f>
        <v>0</v>
      </c>
      <c r="CN378" s="191">
        <v>2731</v>
      </c>
      <c r="CO378" s="206"/>
      <c r="CP378" s="210">
        <f t="shared" si="1067"/>
        <v>81.42516398330352</v>
      </c>
      <c r="CQ378" s="210"/>
    </row>
    <row r="379" spans="1:95" ht="20.25" customHeight="1">
      <c r="A379" s="2" t="s">
        <v>40</v>
      </c>
      <c r="B379" s="27" t="s">
        <v>25</v>
      </c>
      <c r="C379" s="27" t="s">
        <v>176</v>
      </c>
      <c r="D379" s="32" t="s">
        <v>192</v>
      </c>
      <c r="E379" s="30">
        <v>800</v>
      </c>
      <c r="F379" s="1">
        <f>F380+F381</f>
        <v>30</v>
      </c>
      <c r="G379" s="1">
        <f>G380+G381</f>
        <v>0</v>
      </c>
      <c r="H379" s="1">
        <f t="shared" ref="H379:M379" si="1195">H380+H381</f>
        <v>0</v>
      </c>
      <c r="I379" s="1">
        <f t="shared" si="1195"/>
        <v>0</v>
      </c>
      <c r="J379" s="1">
        <f t="shared" si="1195"/>
        <v>0</v>
      </c>
      <c r="K379" s="1">
        <f t="shared" si="1195"/>
        <v>0</v>
      </c>
      <c r="L379" s="1">
        <f t="shared" si="1195"/>
        <v>30</v>
      </c>
      <c r="M379" s="1">
        <f t="shared" si="1195"/>
        <v>0</v>
      </c>
      <c r="N379" s="1">
        <f t="shared" ref="N379:S379" si="1196">N380+N381</f>
        <v>0</v>
      </c>
      <c r="O379" s="1">
        <f t="shared" si="1196"/>
        <v>0</v>
      </c>
      <c r="P379" s="1">
        <f t="shared" si="1196"/>
        <v>0</v>
      </c>
      <c r="Q379" s="1">
        <f t="shared" si="1196"/>
        <v>0</v>
      </c>
      <c r="R379" s="1">
        <f t="shared" si="1196"/>
        <v>30</v>
      </c>
      <c r="S379" s="1">
        <f t="shared" si="1196"/>
        <v>0</v>
      </c>
      <c r="T379" s="1">
        <f t="shared" ref="T379:Y379" si="1197">T380+T381</f>
        <v>0</v>
      </c>
      <c r="U379" s="1">
        <f t="shared" si="1197"/>
        <v>0</v>
      </c>
      <c r="V379" s="1">
        <f t="shared" si="1197"/>
        <v>0</v>
      </c>
      <c r="W379" s="1">
        <f t="shared" si="1197"/>
        <v>0</v>
      </c>
      <c r="X379" s="1">
        <f t="shared" si="1197"/>
        <v>30</v>
      </c>
      <c r="Y379" s="1">
        <f t="shared" si="1197"/>
        <v>0</v>
      </c>
      <c r="Z379" s="1">
        <f t="shared" ref="Z379:AE379" si="1198">Z380+Z381</f>
        <v>0</v>
      </c>
      <c r="AA379" s="1">
        <f t="shared" si="1198"/>
        <v>-1</v>
      </c>
      <c r="AB379" s="1">
        <f t="shared" si="1198"/>
        <v>0</v>
      </c>
      <c r="AC379" s="1">
        <f t="shared" si="1198"/>
        <v>0</v>
      </c>
      <c r="AD379" s="1">
        <f t="shared" si="1198"/>
        <v>29</v>
      </c>
      <c r="AE379" s="1">
        <f t="shared" si="1198"/>
        <v>0</v>
      </c>
      <c r="AF379" s="1">
        <f t="shared" ref="AF379:AK379" si="1199">AF380+AF381</f>
        <v>0</v>
      </c>
      <c r="AG379" s="1">
        <f t="shared" si="1199"/>
        <v>0</v>
      </c>
      <c r="AH379" s="1">
        <f t="shared" si="1199"/>
        <v>0</v>
      </c>
      <c r="AI379" s="1">
        <f t="shared" si="1199"/>
        <v>0</v>
      </c>
      <c r="AJ379" s="1">
        <f t="shared" si="1199"/>
        <v>29</v>
      </c>
      <c r="AK379" s="1">
        <f t="shared" si="1199"/>
        <v>0</v>
      </c>
      <c r="AL379" s="1">
        <f t="shared" ref="AL379:AQ379" si="1200">AL380+AL381</f>
        <v>0</v>
      </c>
      <c r="AM379" s="1">
        <f t="shared" si="1200"/>
        <v>0</v>
      </c>
      <c r="AN379" s="1">
        <f t="shared" si="1200"/>
        <v>0</v>
      </c>
      <c r="AO379" s="1">
        <f t="shared" si="1200"/>
        <v>0</v>
      </c>
      <c r="AP379" s="1">
        <f t="shared" si="1200"/>
        <v>29</v>
      </c>
      <c r="AQ379" s="1">
        <f t="shared" si="1200"/>
        <v>0</v>
      </c>
      <c r="AR379" s="1">
        <f t="shared" ref="AR379:AW379" si="1201">AR380+AR381</f>
        <v>0</v>
      </c>
      <c r="AS379" s="1">
        <f t="shared" si="1201"/>
        <v>0</v>
      </c>
      <c r="AT379" s="1">
        <f t="shared" si="1201"/>
        <v>0</v>
      </c>
      <c r="AU379" s="1">
        <f t="shared" si="1201"/>
        <v>0</v>
      </c>
      <c r="AV379" s="1">
        <f t="shared" si="1201"/>
        <v>29</v>
      </c>
      <c r="AW379" s="1">
        <f t="shared" si="1201"/>
        <v>0</v>
      </c>
      <c r="AX379" s="1">
        <f t="shared" ref="AX379:BC379" si="1202">AX380+AX381</f>
        <v>0</v>
      </c>
      <c r="AY379" s="1">
        <f t="shared" si="1202"/>
        <v>0</v>
      </c>
      <c r="AZ379" s="1">
        <f t="shared" si="1202"/>
        <v>0</v>
      </c>
      <c r="BA379" s="1">
        <f t="shared" si="1202"/>
        <v>0</v>
      </c>
      <c r="BB379" s="1">
        <f t="shared" si="1202"/>
        <v>29</v>
      </c>
      <c r="BC379" s="1">
        <f t="shared" si="1202"/>
        <v>0</v>
      </c>
      <c r="BD379" s="1">
        <f t="shared" ref="BD379:BI379" si="1203">BD380+BD381</f>
        <v>0</v>
      </c>
      <c r="BE379" s="1">
        <f t="shared" si="1203"/>
        <v>0</v>
      </c>
      <c r="BF379" s="1">
        <f t="shared" si="1203"/>
        <v>0</v>
      </c>
      <c r="BG379" s="1">
        <f t="shared" si="1203"/>
        <v>0</v>
      </c>
      <c r="BH379" s="1">
        <f t="shared" si="1203"/>
        <v>29</v>
      </c>
      <c r="BI379" s="1">
        <f t="shared" si="1203"/>
        <v>0</v>
      </c>
      <c r="BJ379" s="1">
        <f t="shared" ref="BJ379:BO379" si="1204">BJ380+BJ381</f>
        <v>0</v>
      </c>
      <c r="BK379" s="1">
        <f t="shared" si="1204"/>
        <v>0</v>
      </c>
      <c r="BL379" s="1">
        <f t="shared" si="1204"/>
        <v>0</v>
      </c>
      <c r="BM379" s="1">
        <f t="shared" si="1204"/>
        <v>0</v>
      </c>
      <c r="BN379" s="1">
        <f t="shared" si="1204"/>
        <v>29</v>
      </c>
      <c r="BO379" s="1">
        <f t="shared" si="1204"/>
        <v>0</v>
      </c>
      <c r="BP379" s="1">
        <f t="shared" ref="BP379:BU379" si="1205">BP380+BP381</f>
        <v>0</v>
      </c>
      <c r="BQ379" s="1">
        <f t="shared" si="1205"/>
        <v>0</v>
      </c>
      <c r="BR379" s="1">
        <f t="shared" si="1205"/>
        <v>0</v>
      </c>
      <c r="BS379" s="1">
        <f t="shared" si="1205"/>
        <v>0</v>
      </c>
      <c r="BT379" s="1">
        <f t="shared" si="1205"/>
        <v>29</v>
      </c>
      <c r="BU379" s="1">
        <f t="shared" si="1205"/>
        <v>0</v>
      </c>
      <c r="BV379" s="1">
        <f t="shared" ref="BV379:CA379" si="1206">BV380+BV381</f>
        <v>0</v>
      </c>
      <c r="BW379" s="1">
        <f t="shared" si="1206"/>
        <v>0</v>
      </c>
      <c r="BX379" s="1">
        <f t="shared" si="1206"/>
        <v>0</v>
      </c>
      <c r="BY379" s="1">
        <f t="shared" si="1206"/>
        <v>0</v>
      </c>
      <c r="BZ379" s="1">
        <f t="shared" si="1206"/>
        <v>29</v>
      </c>
      <c r="CA379" s="1">
        <f t="shared" si="1206"/>
        <v>0</v>
      </c>
      <c r="CB379" s="97">
        <f t="shared" ref="CB379:CG379" si="1207">CB380+CB381</f>
        <v>0</v>
      </c>
      <c r="CC379" s="97">
        <f t="shared" si="1207"/>
        <v>0</v>
      </c>
      <c r="CD379" s="97">
        <f t="shared" si="1207"/>
        <v>0</v>
      </c>
      <c r="CE379" s="97">
        <f t="shared" si="1207"/>
        <v>0</v>
      </c>
      <c r="CF379" s="124">
        <f t="shared" si="1207"/>
        <v>29</v>
      </c>
      <c r="CG379" s="124">
        <f t="shared" si="1207"/>
        <v>0</v>
      </c>
      <c r="CH379" s="97">
        <f t="shared" ref="CH379:CO379" si="1208">CH380+CH381</f>
        <v>0</v>
      </c>
      <c r="CI379" s="97">
        <f t="shared" si="1208"/>
        <v>0</v>
      </c>
      <c r="CJ379" s="97">
        <f t="shared" si="1208"/>
        <v>0</v>
      </c>
      <c r="CK379" s="97">
        <f t="shared" si="1208"/>
        <v>0</v>
      </c>
      <c r="CL379" s="191">
        <f t="shared" si="1208"/>
        <v>29</v>
      </c>
      <c r="CM379" s="191">
        <f t="shared" si="1208"/>
        <v>0</v>
      </c>
      <c r="CN379" s="191">
        <f t="shared" si="1208"/>
        <v>25</v>
      </c>
      <c r="CO379" s="191">
        <f t="shared" si="1208"/>
        <v>0</v>
      </c>
      <c r="CP379" s="210">
        <f t="shared" si="1067"/>
        <v>86.206896551724128</v>
      </c>
      <c r="CQ379" s="210"/>
    </row>
    <row r="380" spans="1:95" s="149" customFormat="1" ht="21.75" hidden="1" customHeight="1">
      <c r="A380" s="146" t="s">
        <v>41</v>
      </c>
      <c r="B380" s="114" t="s">
        <v>25</v>
      </c>
      <c r="C380" s="114" t="s">
        <v>176</v>
      </c>
      <c r="D380" s="157" t="s">
        <v>192</v>
      </c>
      <c r="E380" s="115">
        <v>830</v>
      </c>
      <c r="F380" s="116"/>
      <c r="G380" s="153"/>
      <c r="H380" s="116"/>
      <c r="I380" s="116"/>
      <c r="J380" s="116"/>
      <c r="K380" s="116"/>
      <c r="L380" s="116">
        <f>F380+H380+I380+J380+K380</f>
        <v>0</v>
      </c>
      <c r="M380" s="116">
        <f>G380+K380</f>
        <v>0</v>
      </c>
      <c r="N380" s="116"/>
      <c r="O380" s="116"/>
      <c r="P380" s="116"/>
      <c r="Q380" s="116"/>
      <c r="R380" s="116">
        <f>L380+N380+O380+P380+Q380</f>
        <v>0</v>
      </c>
      <c r="S380" s="116">
        <f>M380+Q380</f>
        <v>0</v>
      </c>
      <c r="T380" s="116"/>
      <c r="U380" s="116"/>
      <c r="V380" s="116"/>
      <c r="W380" s="116"/>
      <c r="X380" s="116">
        <f>R380+T380+U380+V380+W380</f>
        <v>0</v>
      </c>
      <c r="Y380" s="116">
        <f>S380+W380</f>
        <v>0</v>
      </c>
      <c r="Z380" s="116"/>
      <c r="AA380" s="116"/>
      <c r="AB380" s="116"/>
      <c r="AC380" s="116"/>
      <c r="AD380" s="116">
        <f>X380+Z380+AA380+AB380+AC380</f>
        <v>0</v>
      </c>
      <c r="AE380" s="116">
        <f>Y380+AC380</f>
        <v>0</v>
      </c>
      <c r="AF380" s="116"/>
      <c r="AG380" s="116"/>
      <c r="AH380" s="116"/>
      <c r="AI380" s="116"/>
      <c r="AJ380" s="116">
        <f>AD380+AF380+AG380+AH380+AI380</f>
        <v>0</v>
      </c>
      <c r="AK380" s="116">
        <f>AE380+AI380</f>
        <v>0</v>
      </c>
      <c r="AL380" s="116"/>
      <c r="AM380" s="116"/>
      <c r="AN380" s="116"/>
      <c r="AO380" s="116"/>
      <c r="AP380" s="116">
        <f>AJ380+AL380+AM380+AN380+AO380</f>
        <v>0</v>
      </c>
      <c r="AQ380" s="116">
        <f>AK380+AO380</f>
        <v>0</v>
      </c>
      <c r="AR380" s="116"/>
      <c r="AS380" s="116"/>
      <c r="AT380" s="116"/>
      <c r="AU380" s="116"/>
      <c r="AV380" s="116">
        <f>AP380+AR380+AS380+AT380+AU380</f>
        <v>0</v>
      </c>
      <c r="AW380" s="116">
        <f>AQ380+AU380</f>
        <v>0</v>
      </c>
      <c r="AX380" s="116"/>
      <c r="AY380" s="116"/>
      <c r="AZ380" s="116"/>
      <c r="BA380" s="116"/>
      <c r="BB380" s="116">
        <f>AV380+AX380+AY380+AZ380+BA380</f>
        <v>0</v>
      </c>
      <c r="BC380" s="116">
        <f>AW380+BA380</f>
        <v>0</v>
      </c>
      <c r="BD380" s="116"/>
      <c r="BE380" s="116"/>
      <c r="BF380" s="116"/>
      <c r="BG380" s="116"/>
      <c r="BH380" s="116">
        <f>BB380+BD380+BE380+BF380+BG380</f>
        <v>0</v>
      </c>
      <c r="BI380" s="116">
        <f>BC380+BG380</f>
        <v>0</v>
      </c>
      <c r="BJ380" s="116"/>
      <c r="BK380" s="116"/>
      <c r="BL380" s="116"/>
      <c r="BM380" s="116"/>
      <c r="BN380" s="116">
        <f>BH380+BJ380+BK380+BL380+BM380</f>
        <v>0</v>
      </c>
      <c r="BO380" s="116">
        <f>BI380+BM380</f>
        <v>0</v>
      </c>
      <c r="BP380" s="116"/>
      <c r="BQ380" s="116"/>
      <c r="BR380" s="116"/>
      <c r="BS380" s="116"/>
      <c r="BT380" s="116">
        <f>BN380+BP380+BQ380+BR380+BS380</f>
        <v>0</v>
      </c>
      <c r="BU380" s="116">
        <f>BO380+BS380</f>
        <v>0</v>
      </c>
      <c r="BV380" s="116"/>
      <c r="BW380" s="116"/>
      <c r="BX380" s="116"/>
      <c r="BY380" s="116"/>
      <c r="BZ380" s="116">
        <f>BT380+BV380+BW380+BX380+BY380</f>
        <v>0</v>
      </c>
      <c r="CA380" s="116">
        <f>BU380+BY380</f>
        <v>0</v>
      </c>
      <c r="CB380" s="116"/>
      <c r="CC380" s="116"/>
      <c r="CD380" s="116"/>
      <c r="CE380" s="116"/>
      <c r="CF380" s="116">
        <f>BZ380+CB380+CC380+CD380+CE380</f>
        <v>0</v>
      </c>
      <c r="CG380" s="116">
        <f>CA380+CE380</f>
        <v>0</v>
      </c>
      <c r="CH380" s="116"/>
      <c r="CI380" s="116"/>
      <c r="CJ380" s="116"/>
      <c r="CK380" s="116"/>
      <c r="CL380" s="191">
        <f>CF380+CH380+CI380+CJ380+CK380</f>
        <v>0</v>
      </c>
      <c r="CM380" s="191">
        <f>CG380+CK380</f>
        <v>0</v>
      </c>
      <c r="CN380" s="191"/>
      <c r="CO380" s="206"/>
      <c r="CP380" s="210" t="e">
        <f t="shared" si="1067"/>
        <v>#DIV/0!</v>
      </c>
      <c r="CQ380" s="210"/>
    </row>
    <row r="381" spans="1:95" s="53" customFormat="1" ht="23.25" customHeight="1">
      <c r="A381" s="2" t="s">
        <v>42</v>
      </c>
      <c r="B381" s="27" t="s">
        <v>25</v>
      </c>
      <c r="C381" s="27" t="s">
        <v>176</v>
      </c>
      <c r="D381" s="32" t="s">
        <v>192</v>
      </c>
      <c r="E381" s="30">
        <v>850</v>
      </c>
      <c r="F381" s="1">
        <v>30</v>
      </c>
      <c r="G381" s="1"/>
      <c r="H381" s="1"/>
      <c r="I381" s="1"/>
      <c r="J381" s="1"/>
      <c r="K381" s="1"/>
      <c r="L381" s="1">
        <f>F381+H381+I381+J381+K381</f>
        <v>30</v>
      </c>
      <c r="M381" s="1">
        <f>G381+K381</f>
        <v>0</v>
      </c>
      <c r="N381" s="1"/>
      <c r="O381" s="1"/>
      <c r="P381" s="1"/>
      <c r="Q381" s="1"/>
      <c r="R381" s="1">
        <f>L381+N381+O381+P381+Q381</f>
        <v>30</v>
      </c>
      <c r="S381" s="1">
        <f>M381+Q381</f>
        <v>0</v>
      </c>
      <c r="T381" s="1"/>
      <c r="U381" s="1"/>
      <c r="V381" s="1"/>
      <c r="W381" s="1"/>
      <c r="X381" s="1">
        <f>R381+T381+U381+V381+W381</f>
        <v>30</v>
      </c>
      <c r="Y381" s="1">
        <f>S381+W381</f>
        <v>0</v>
      </c>
      <c r="Z381" s="1"/>
      <c r="AA381" s="1">
        <v>-1</v>
      </c>
      <c r="AB381" s="1"/>
      <c r="AC381" s="1"/>
      <c r="AD381" s="1">
        <f>X381+Z381+AA381+AB381+AC381</f>
        <v>29</v>
      </c>
      <c r="AE381" s="1">
        <f>Y381+AC381</f>
        <v>0</v>
      </c>
      <c r="AF381" s="1"/>
      <c r="AG381" s="1"/>
      <c r="AH381" s="1"/>
      <c r="AI381" s="1"/>
      <c r="AJ381" s="1">
        <f>AD381+AF381+AG381+AH381+AI381</f>
        <v>29</v>
      </c>
      <c r="AK381" s="1">
        <f>AE381+AI381</f>
        <v>0</v>
      </c>
      <c r="AL381" s="1"/>
      <c r="AM381" s="1"/>
      <c r="AN381" s="1"/>
      <c r="AO381" s="1"/>
      <c r="AP381" s="1">
        <f>AJ381+AL381+AM381+AN381+AO381</f>
        <v>29</v>
      </c>
      <c r="AQ381" s="1">
        <f>AK381+AO381</f>
        <v>0</v>
      </c>
      <c r="AR381" s="1"/>
      <c r="AS381" s="1"/>
      <c r="AT381" s="1"/>
      <c r="AU381" s="1"/>
      <c r="AV381" s="1">
        <f>AP381+AR381+AS381+AT381+AU381</f>
        <v>29</v>
      </c>
      <c r="AW381" s="1">
        <f>AQ381+AU381</f>
        <v>0</v>
      </c>
      <c r="AX381" s="1"/>
      <c r="AY381" s="1"/>
      <c r="AZ381" s="1"/>
      <c r="BA381" s="1"/>
      <c r="BB381" s="1">
        <f>AV381+AX381+AY381+AZ381+BA381</f>
        <v>29</v>
      </c>
      <c r="BC381" s="1">
        <f>AW381+BA381</f>
        <v>0</v>
      </c>
      <c r="BD381" s="1"/>
      <c r="BE381" s="1"/>
      <c r="BF381" s="1"/>
      <c r="BG381" s="1"/>
      <c r="BH381" s="1">
        <f>BB381+BD381+BE381+BF381+BG381</f>
        <v>29</v>
      </c>
      <c r="BI381" s="1">
        <f>BC381+BG381</f>
        <v>0</v>
      </c>
      <c r="BJ381" s="1"/>
      <c r="BK381" s="1"/>
      <c r="BL381" s="1"/>
      <c r="BM381" s="1"/>
      <c r="BN381" s="1">
        <f>BH381+BJ381+BK381+BL381+BM381</f>
        <v>29</v>
      </c>
      <c r="BO381" s="1">
        <f>BI381+BM381</f>
        <v>0</v>
      </c>
      <c r="BP381" s="1"/>
      <c r="BQ381" s="1"/>
      <c r="BR381" s="1"/>
      <c r="BS381" s="1"/>
      <c r="BT381" s="1">
        <f>BN381+BP381+BQ381+BR381+BS381</f>
        <v>29</v>
      </c>
      <c r="BU381" s="1">
        <f>BO381+BS381</f>
        <v>0</v>
      </c>
      <c r="BV381" s="1"/>
      <c r="BW381" s="1"/>
      <c r="BX381" s="1"/>
      <c r="BY381" s="1"/>
      <c r="BZ381" s="1">
        <f>BT381+BV381+BW381+BX381+BY381</f>
        <v>29</v>
      </c>
      <c r="CA381" s="1">
        <f>BU381+BY381</f>
        <v>0</v>
      </c>
      <c r="CB381" s="97"/>
      <c r="CC381" s="97"/>
      <c r="CD381" s="97"/>
      <c r="CE381" s="97"/>
      <c r="CF381" s="124">
        <f>BZ381+CB381+CC381+CD381+CE381</f>
        <v>29</v>
      </c>
      <c r="CG381" s="124">
        <f>CA381+CE381</f>
        <v>0</v>
      </c>
      <c r="CH381" s="97"/>
      <c r="CI381" s="97"/>
      <c r="CJ381" s="97"/>
      <c r="CK381" s="97"/>
      <c r="CL381" s="191">
        <f>CF381+CH381+CI381+CJ381+CK381</f>
        <v>29</v>
      </c>
      <c r="CM381" s="191">
        <f>CG381+CK381</f>
        <v>0</v>
      </c>
      <c r="CN381" s="191">
        <v>25</v>
      </c>
      <c r="CO381" s="213"/>
      <c r="CP381" s="210">
        <f t="shared" si="1067"/>
        <v>86.206896551724128</v>
      </c>
      <c r="CQ381" s="210"/>
    </row>
    <row r="382" spans="1:95" ht="20.25" customHeight="1">
      <c r="A382" s="2" t="s">
        <v>193</v>
      </c>
      <c r="B382" s="27" t="s">
        <v>25</v>
      </c>
      <c r="C382" s="27" t="s">
        <v>176</v>
      </c>
      <c r="D382" s="27" t="s">
        <v>194</v>
      </c>
      <c r="E382" s="27"/>
      <c r="F382" s="1">
        <f>F383</f>
        <v>0</v>
      </c>
      <c r="G382" s="1">
        <f>G383</f>
        <v>0</v>
      </c>
      <c r="H382" s="1">
        <f t="shared" ref="H382:W383" si="1209">H383</f>
        <v>0</v>
      </c>
      <c r="I382" s="1">
        <f t="shared" si="1209"/>
        <v>0</v>
      </c>
      <c r="J382" s="1">
        <f t="shared" si="1209"/>
        <v>0</v>
      </c>
      <c r="K382" s="1">
        <f t="shared" si="1209"/>
        <v>0</v>
      </c>
      <c r="L382" s="1">
        <f t="shared" si="1209"/>
        <v>0</v>
      </c>
      <c r="M382" s="1">
        <f t="shared" si="1209"/>
        <v>0</v>
      </c>
      <c r="N382" s="1">
        <f t="shared" si="1209"/>
        <v>0</v>
      </c>
      <c r="O382" s="1">
        <f t="shared" si="1209"/>
        <v>0</v>
      </c>
      <c r="P382" s="1">
        <f t="shared" si="1209"/>
        <v>0</v>
      </c>
      <c r="Q382" s="1">
        <f t="shared" si="1209"/>
        <v>0</v>
      </c>
      <c r="R382" s="1">
        <f t="shared" si="1209"/>
        <v>0</v>
      </c>
      <c r="S382" s="1">
        <f t="shared" si="1209"/>
        <v>0</v>
      </c>
      <c r="T382" s="1">
        <f t="shared" si="1209"/>
        <v>0</v>
      </c>
      <c r="U382" s="1">
        <f t="shared" si="1209"/>
        <v>0</v>
      </c>
      <c r="V382" s="1">
        <f t="shared" si="1209"/>
        <v>0</v>
      </c>
      <c r="W382" s="1">
        <f t="shared" si="1209"/>
        <v>0</v>
      </c>
      <c r="X382" s="1">
        <f t="shared" ref="T382:AI383" si="1210">X383</f>
        <v>0</v>
      </c>
      <c r="Y382" s="1">
        <f t="shared" si="1210"/>
        <v>0</v>
      </c>
      <c r="Z382" s="1">
        <f t="shared" si="1210"/>
        <v>0</v>
      </c>
      <c r="AA382" s="1">
        <f t="shared" si="1210"/>
        <v>0</v>
      </c>
      <c r="AB382" s="1">
        <f t="shared" si="1210"/>
        <v>0</v>
      </c>
      <c r="AC382" s="1">
        <f t="shared" si="1210"/>
        <v>0</v>
      </c>
      <c r="AD382" s="1">
        <f t="shared" si="1210"/>
        <v>0</v>
      </c>
      <c r="AE382" s="1">
        <f t="shared" si="1210"/>
        <v>0</v>
      </c>
      <c r="AF382" s="1">
        <f t="shared" si="1210"/>
        <v>0</v>
      </c>
      <c r="AG382" s="1">
        <f t="shared" si="1210"/>
        <v>0</v>
      </c>
      <c r="AH382" s="1">
        <f t="shared" si="1210"/>
        <v>0</v>
      </c>
      <c r="AI382" s="1">
        <f t="shared" si="1210"/>
        <v>0</v>
      </c>
      <c r="AJ382" s="1">
        <f t="shared" ref="AF382:BD383" si="1211">AJ383</f>
        <v>0</v>
      </c>
      <c r="AK382" s="1">
        <f t="shared" si="1211"/>
        <v>0</v>
      </c>
      <c r="AL382" s="1">
        <f t="shared" si="1211"/>
        <v>0</v>
      </c>
      <c r="AM382" s="1">
        <f t="shared" si="1211"/>
        <v>0</v>
      </c>
      <c r="AN382" s="1">
        <f t="shared" si="1211"/>
        <v>0</v>
      </c>
      <c r="AO382" s="1">
        <f t="shared" si="1211"/>
        <v>0</v>
      </c>
      <c r="AP382" s="1">
        <f t="shared" si="1211"/>
        <v>0</v>
      </c>
      <c r="AQ382" s="1">
        <f t="shared" si="1211"/>
        <v>0</v>
      </c>
      <c r="AR382" s="1">
        <f t="shared" si="1211"/>
        <v>0</v>
      </c>
      <c r="AS382" s="1">
        <f t="shared" si="1211"/>
        <v>0</v>
      </c>
      <c r="AT382" s="1">
        <f t="shared" si="1211"/>
        <v>0</v>
      </c>
      <c r="AU382" s="1">
        <f t="shared" si="1211"/>
        <v>0</v>
      </c>
      <c r="AV382" s="1">
        <f t="shared" si="1211"/>
        <v>0</v>
      </c>
      <c r="AW382" s="1">
        <f t="shared" si="1211"/>
        <v>0</v>
      </c>
      <c r="AX382" s="1">
        <f t="shared" si="1211"/>
        <v>0</v>
      </c>
      <c r="AY382" s="1">
        <f t="shared" si="1211"/>
        <v>0</v>
      </c>
      <c r="AZ382" s="1">
        <f t="shared" si="1211"/>
        <v>0</v>
      </c>
      <c r="BA382" s="1">
        <f t="shared" si="1211"/>
        <v>1009</v>
      </c>
      <c r="BB382" s="1">
        <f t="shared" si="1211"/>
        <v>1009</v>
      </c>
      <c r="BC382" s="1">
        <f t="shared" ref="BB382:BC383" si="1212">BC383</f>
        <v>1009</v>
      </c>
      <c r="BD382" s="1">
        <f t="shared" si="1211"/>
        <v>0</v>
      </c>
      <c r="BE382" s="1">
        <f t="shared" ref="BE382:BV383" si="1213">BE383</f>
        <v>0</v>
      </c>
      <c r="BF382" s="1">
        <f t="shared" si="1213"/>
        <v>0</v>
      </c>
      <c r="BG382" s="1">
        <f t="shared" si="1213"/>
        <v>0</v>
      </c>
      <c r="BH382" s="1">
        <f t="shared" si="1213"/>
        <v>1009</v>
      </c>
      <c r="BI382" s="1">
        <f t="shared" si="1213"/>
        <v>1009</v>
      </c>
      <c r="BJ382" s="1">
        <f t="shared" si="1213"/>
        <v>0</v>
      </c>
      <c r="BK382" s="1">
        <f t="shared" si="1213"/>
        <v>0</v>
      </c>
      <c r="BL382" s="1">
        <f t="shared" si="1213"/>
        <v>0</v>
      </c>
      <c r="BM382" s="1">
        <f t="shared" si="1213"/>
        <v>0</v>
      </c>
      <c r="BN382" s="1">
        <f t="shared" si="1213"/>
        <v>1009</v>
      </c>
      <c r="BO382" s="1">
        <f t="shared" si="1213"/>
        <v>1009</v>
      </c>
      <c r="BP382" s="1">
        <f t="shared" si="1213"/>
        <v>0</v>
      </c>
      <c r="BQ382" s="1">
        <f t="shared" si="1213"/>
        <v>0</v>
      </c>
      <c r="BR382" s="1">
        <f t="shared" si="1213"/>
        <v>0</v>
      </c>
      <c r="BS382" s="1">
        <f t="shared" si="1213"/>
        <v>0</v>
      </c>
      <c r="BT382" s="1">
        <f t="shared" si="1213"/>
        <v>1009</v>
      </c>
      <c r="BU382" s="1">
        <f t="shared" ref="BP382:BU383" si="1214">BU383</f>
        <v>1009</v>
      </c>
      <c r="BV382" s="1">
        <f t="shared" si="1213"/>
        <v>0</v>
      </c>
      <c r="BW382" s="1">
        <f t="shared" ref="BV382:CK383" si="1215">BW383</f>
        <v>0</v>
      </c>
      <c r="BX382" s="1">
        <f t="shared" si="1215"/>
        <v>0</v>
      </c>
      <c r="BY382" s="1">
        <f t="shared" si="1215"/>
        <v>0</v>
      </c>
      <c r="BZ382" s="1">
        <f t="shared" si="1215"/>
        <v>1009</v>
      </c>
      <c r="CA382" s="1">
        <f t="shared" si="1215"/>
        <v>1009</v>
      </c>
      <c r="CB382" s="97">
        <f t="shared" si="1215"/>
        <v>0</v>
      </c>
      <c r="CC382" s="97">
        <f t="shared" si="1215"/>
        <v>0</v>
      </c>
      <c r="CD382" s="97">
        <f t="shared" si="1215"/>
        <v>0</v>
      </c>
      <c r="CE382" s="97">
        <f t="shared" si="1215"/>
        <v>0</v>
      </c>
      <c r="CF382" s="124">
        <f t="shared" si="1215"/>
        <v>1009</v>
      </c>
      <c r="CG382" s="124">
        <f t="shared" si="1215"/>
        <v>1009</v>
      </c>
      <c r="CH382" s="97">
        <f t="shared" si="1215"/>
        <v>0</v>
      </c>
      <c r="CI382" s="97">
        <f t="shared" si="1215"/>
        <v>0</v>
      </c>
      <c r="CJ382" s="97">
        <f t="shared" si="1215"/>
        <v>0</v>
      </c>
      <c r="CK382" s="97">
        <f t="shared" si="1215"/>
        <v>0</v>
      </c>
      <c r="CL382" s="191">
        <f t="shared" ref="CH382:CO383" si="1216">CL383</f>
        <v>1009</v>
      </c>
      <c r="CM382" s="191">
        <f t="shared" si="1216"/>
        <v>1009</v>
      </c>
      <c r="CN382" s="191">
        <f t="shared" si="1216"/>
        <v>1009</v>
      </c>
      <c r="CO382" s="191">
        <f t="shared" si="1216"/>
        <v>1009</v>
      </c>
      <c r="CP382" s="210">
        <f t="shared" si="1067"/>
        <v>100</v>
      </c>
      <c r="CQ382" s="210">
        <f t="shared" si="1142"/>
        <v>100</v>
      </c>
    </row>
    <row r="383" spans="1:95" ht="37.5" customHeight="1">
      <c r="A383" s="2" t="s">
        <v>92</v>
      </c>
      <c r="B383" s="27" t="s">
        <v>25</v>
      </c>
      <c r="C383" s="27" t="s">
        <v>176</v>
      </c>
      <c r="D383" s="27" t="s">
        <v>194</v>
      </c>
      <c r="E383" s="30">
        <v>600</v>
      </c>
      <c r="F383" s="1">
        <f>F384</f>
        <v>0</v>
      </c>
      <c r="G383" s="1">
        <f>G384</f>
        <v>0</v>
      </c>
      <c r="H383" s="1">
        <f t="shared" si="1209"/>
        <v>0</v>
      </c>
      <c r="I383" s="1">
        <f t="shared" si="1209"/>
        <v>0</v>
      </c>
      <c r="J383" s="1">
        <f t="shared" si="1209"/>
        <v>0</v>
      </c>
      <c r="K383" s="1">
        <f t="shared" si="1209"/>
        <v>0</v>
      </c>
      <c r="L383" s="1">
        <f t="shared" si="1209"/>
        <v>0</v>
      </c>
      <c r="M383" s="1">
        <f t="shared" si="1209"/>
        <v>0</v>
      </c>
      <c r="N383" s="1">
        <f t="shared" si="1209"/>
        <v>0</v>
      </c>
      <c r="O383" s="1">
        <f t="shared" si="1209"/>
        <v>0</v>
      </c>
      <c r="P383" s="1">
        <f t="shared" si="1209"/>
        <v>0</v>
      </c>
      <c r="Q383" s="1">
        <f t="shared" si="1209"/>
        <v>0</v>
      </c>
      <c r="R383" s="1">
        <f t="shared" si="1209"/>
        <v>0</v>
      </c>
      <c r="S383" s="1">
        <f t="shared" si="1209"/>
        <v>0</v>
      </c>
      <c r="T383" s="1">
        <f t="shared" si="1210"/>
        <v>0</v>
      </c>
      <c r="U383" s="1">
        <f t="shared" si="1210"/>
        <v>0</v>
      </c>
      <c r="V383" s="1">
        <f t="shared" si="1210"/>
        <v>0</v>
      </c>
      <c r="W383" s="1">
        <f t="shared" si="1210"/>
        <v>0</v>
      </c>
      <c r="X383" s="1">
        <f t="shared" si="1210"/>
        <v>0</v>
      </c>
      <c r="Y383" s="1">
        <f t="shared" si="1210"/>
        <v>0</v>
      </c>
      <c r="Z383" s="1">
        <f t="shared" si="1210"/>
        <v>0</v>
      </c>
      <c r="AA383" s="1">
        <f t="shared" si="1210"/>
        <v>0</v>
      </c>
      <c r="AB383" s="1">
        <f t="shared" si="1210"/>
        <v>0</v>
      </c>
      <c r="AC383" s="1">
        <f t="shared" si="1210"/>
        <v>0</v>
      </c>
      <c r="AD383" s="1">
        <f t="shared" si="1210"/>
        <v>0</v>
      </c>
      <c r="AE383" s="1">
        <f t="shared" si="1210"/>
        <v>0</v>
      </c>
      <c r="AF383" s="1">
        <f t="shared" si="1211"/>
        <v>0</v>
      </c>
      <c r="AG383" s="1">
        <f t="shared" si="1211"/>
        <v>0</v>
      </c>
      <c r="AH383" s="1">
        <f t="shared" si="1211"/>
        <v>0</v>
      </c>
      <c r="AI383" s="1">
        <f t="shared" si="1211"/>
        <v>0</v>
      </c>
      <c r="AJ383" s="1">
        <f t="shared" si="1211"/>
        <v>0</v>
      </c>
      <c r="AK383" s="1">
        <f t="shared" si="1211"/>
        <v>0</v>
      </c>
      <c r="AL383" s="1">
        <f t="shared" si="1211"/>
        <v>0</v>
      </c>
      <c r="AM383" s="1">
        <f t="shared" si="1211"/>
        <v>0</v>
      </c>
      <c r="AN383" s="1">
        <f t="shared" si="1211"/>
        <v>0</v>
      </c>
      <c r="AO383" s="1">
        <f t="shared" si="1211"/>
        <v>0</v>
      </c>
      <c r="AP383" s="1">
        <f t="shared" si="1211"/>
        <v>0</v>
      </c>
      <c r="AQ383" s="1">
        <f t="shared" si="1211"/>
        <v>0</v>
      </c>
      <c r="AR383" s="1">
        <f t="shared" si="1211"/>
        <v>0</v>
      </c>
      <c r="AS383" s="1">
        <f t="shared" si="1211"/>
        <v>0</v>
      </c>
      <c r="AT383" s="1">
        <f t="shared" si="1211"/>
        <v>0</v>
      </c>
      <c r="AU383" s="1">
        <f t="shared" si="1211"/>
        <v>0</v>
      </c>
      <c r="AV383" s="1">
        <f t="shared" si="1211"/>
        <v>0</v>
      </c>
      <c r="AW383" s="1">
        <f t="shared" si="1211"/>
        <v>0</v>
      </c>
      <c r="AX383" s="1">
        <f t="shared" ref="AX383:BA383" si="1217">AX384</f>
        <v>0</v>
      </c>
      <c r="AY383" s="1">
        <f t="shared" si="1217"/>
        <v>0</v>
      </c>
      <c r="AZ383" s="1">
        <f t="shared" si="1217"/>
        <v>0</v>
      </c>
      <c r="BA383" s="1">
        <f t="shared" si="1217"/>
        <v>1009</v>
      </c>
      <c r="BB383" s="1">
        <f t="shared" si="1212"/>
        <v>1009</v>
      </c>
      <c r="BC383" s="1">
        <f t="shared" si="1212"/>
        <v>1009</v>
      </c>
      <c r="BD383" s="1">
        <f t="shared" si="1211"/>
        <v>0</v>
      </c>
      <c r="BE383" s="1">
        <f t="shared" si="1213"/>
        <v>0</v>
      </c>
      <c r="BF383" s="1">
        <f t="shared" si="1213"/>
        <v>0</v>
      </c>
      <c r="BG383" s="1">
        <f t="shared" si="1213"/>
        <v>0</v>
      </c>
      <c r="BH383" s="1">
        <f t="shared" si="1213"/>
        <v>1009</v>
      </c>
      <c r="BI383" s="1">
        <f t="shared" si="1213"/>
        <v>1009</v>
      </c>
      <c r="BJ383" s="1">
        <f t="shared" si="1213"/>
        <v>0</v>
      </c>
      <c r="BK383" s="1">
        <f t="shared" si="1213"/>
        <v>0</v>
      </c>
      <c r="BL383" s="1">
        <f t="shared" si="1213"/>
        <v>0</v>
      </c>
      <c r="BM383" s="1">
        <f t="shared" si="1213"/>
        <v>0</v>
      </c>
      <c r="BN383" s="1">
        <f t="shared" si="1213"/>
        <v>1009</v>
      </c>
      <c r="BO383" s="1">
        <f t="shared" si="1213"/>
        <v>1009</v>
      </c>
      <c r="BP383" s="1">
        <f t="shared" si="1214"/>
        <v>0</v>
      </c>
      <c r="BQ383" s="1">
        <f t="shared" si="1214"/>
        <v>0</v>
      </c>
      <c r="BR383" s="1">
        <f t="shared" si="1214"/>
        <v>0</v>
      </c>
      <c r="BS383" s="1">
        <f t="shared" si="1214"/>
        <v>0</v>
      </c>
      <c r="BT383" s="1">
        <f t="shared" si="1214"/>
        <v>1009</v>
      </c>
      <c r="BU383" s="1">
        <f t="shared" si="1214"/>
        <v>1009</v>
      </c>
      <c r="BV383" s="1">
        <f t="shared" si="1215"/>
        <v>0</v>
      </c>
      <c r="BW383" s="1">
        <f t="shared" si="1215"/>
        <v>0</v>
      </c>
      <c r="BX383" s="1">
        <f t="shared" si="1215"/>
        <v>0</v>
      </c>
      <c r="BY383" s="1">
        <f t="shared" si="1215"/>
        <v>0</v>
      </c>
      <c r="BZ383" s="1">
        <f t="shared" si="1215"/>
        <v>1009</v>
      </c>
      <c r="CA383" s="1">
        <f t="shared" si="1215"/>
        <v>1009</v>
      </c>
      <c r="CB383" s="97">
        <f t="shared" si="1215"/>
        <v>0</v>
      </c>
      <c r="CC383" s="97">
        <f t="shared" si="1215"/>
        <v>0</v>
      </c>
      <c r="CD383" s="97">
        <f t="shared" si="1215"/>
        <v>0</v>
      </c>
      <c r="CE383" s="97">
        <f t="shared" si="1215"/>
        <v>0</v>
      </c>
      <c r="CF383" s="124">
        <f t="shared" si="1215"/>
        <v>1009</v>
      </c>
      <c r="CG383" s="124">
        <f t="shared" si="1215"/>
        <v>1009</v>
      </c>
      <c r="CH383" s="97">
        <f t="shared" si="1216"/>
        <v>0</v>
      </c>
      <c r="CI383" s="97">
        <f t="shared" si="1216"/>
        <v>0</v>
      </c>
      <c r="CJ383" s="97">
        <f t="shared" si="1216"/>
        <v>0</v>
      </c>
      <c r="CK383" s="97">
        <f t="shared" si="1216"/>
        <v>0</v>
      </c>
      <c r="CL383" s="191">
        <f t="shared" si="1216"/>
        <v>1009</v>
      </c>
      <c r="CM383" s="191">
        <f t="shared" si="1216"/>
        <v>1009</v>
      </c>
      <c r="CN383" s="191">
        <f t="shared" si="1216"/>
        <v>1009</v>
      </c>
      <c r="CO383" s="191">
        <f t="shared" si="1216"/>
        <v>1009</v>
      </c>
      <c r="CP383" s="210">
        <f t="shared" si="1067"/>
        <v>100</v>
      </c>
      <c r="CQ383" s="210">
        <f t="shared" si="1142"/>
        <v>100</v>
      </c>
    </row>
    <row r="384" spans="1:95" ht="66">
      <c r="A384" s="2" t="s">
        <v>170</v>
      </c>
      <c r="B384" s="27" t="s">
        <v>25</v>
      </c>
      <c r="C384" s="27" t="s">
        <v>176</v>
      </c>
      <c r="D384" s="27" t="s">
        <v>194</v>
      </c>
      <c r="E384" s="30">
        <v>630</v>
      </c>
      <c r="F384" s="1"/>
      <c r="G384" s="1"/>
      <c r="H384" s="1"/>
      <c r="I384" s="1"/>
      <c r="J384" s="1"/>
      <c r="K384" s="1"/>
      <c r="L384" s="1">
        <f>F384+H384+I384+J384+K384</f>
        <v>0</v>
      </c>
      <c r="M384" s="1">
        <f>G384+K384</f>
        <v>0</v>
      </c>
      <c r="N384" s="1"/>
      <c r="O384" s="1"/>
      <c r="P384" s="1"/>
      <c r="Q384" s="1"/>
      <c r="R384" s="1">
        <f>L384+N384+O384+P384+Q384</f>
        <v>0</v>
      </c>
      <c r="S384" s="1">
        <f>M384+Q384</f>
        <v>0</v>
      </c>
      <c r="T384" s="1"/>
      <c r="U384" s="1"/>
      <c r="V384" s="1"/>
      <c r="W384" s="1"/>
      <c r="X384" s="1">
        <f>R384+T384+U384+V384+W384</f>
        <v>0</v>
      </c>
      <c r="Y384" s="1">
        <f>S384+W384</f>
        <v>0</v>
      </c>
      <c r="Z384" s="1"/>
      <c r="AA384" s="1"/>
      <c r="AB384" s="1"/>
      <c r="AC384" s="1"/>
      <c r="AD384" s="1">
        <f>X384+Z384+AA384+AB384+AC384</f>
        <v>0</v>
      </c>
      <c r="AE384" s="1">
        <f>Y384+AC384</f>
        <v>0</v>
      </c>
      <c r="AF384" s="1"/>
      <c r="AG384" s="1"/>
      <c r="AH384" s="1"/>
      <c r="AI384" s="1"/>
      <c r="AJ384" s="1">
        <f>AD384+AF384+AG384+AH384+AI384</f>
        <v>0</v>
      </c>
      <c r="AK384" s="1">
        <f>AE384+AI384</f>
        <v>0</v>
      </c>
      <c r="AL384" s="1"/>
      <c r="AM384" s="1"/>
      <c r="AN384" s="1"/>
      <c r="AO384" s="1"/>
      <c r="AP384" s="1">
        <f>AJ384+AL384+AM384+AN384+AO384</f>
        <v>0</v>
      </c>
      <c r="AQ384" s="1">
        <f>AK384+AO384</f>
        <v>0</v>
      </c>
      <c r="AR384" s="1"/>
      <c r="AS384" s="1"/>
      <c r="AT384" s="1"/>
      <c r="AU384" s="1"/>
      <c r="AV384" s="1">
        <f>AP384+AR384+AS384+AT384+AU384</f>
        <v>0</v>
      </c>
      <c r="AW384" s="1">
        <f>AQ384+AU384</f>
        <v>0</v>
      </c>
      <c r="AX384" s="1"/>
      <c r="AY384" s="1"/>
      <c r="AZ384" s="1"/>
      <c r="BA384" s="1">
        <v>1009</v>
      </c>
      <c r="BB384" s="1">
        <f>AV384+AX384+AY384+AZ384+BA384</f>
        <v>1009</v>
      </c>
      <c r="BC384" s="1">
        <f>AW384+BA384</f>
        <v>1009</v>
      </c>
      <c r="BD384" s="1"/>
      <c r="BE384" s="1"/>
      <c r="BF384" s="1"/>
      <c r="BG384" s="1"/>
      <c r="BH384" s="1">
        <f>BB384+BD384+BE384+BF384+BG384</f>
        <v>1009</v>
      </c>
      <c r="BI384" s="1">
        <f>BC384+BG384</f>
        <v>1009</v>
      </c>
      <c r="BJ384" s="1"/>
      <c r="BK384" s="1"/>
      <c r="BL384" s="1"/>
      <c r="BM384" s="1"/>
      <c r="BN384" s="1">
        <f>BH384+BJ384+BK384+BL384+BM384</f>
        <v>1009</v>
      </c>
      <c r="BO384" s="1">
        <f>BI384+BM384</f>
        <v>1009</v>
      </c>
      <c r="BP384" s="1"/>
      <c r="BQ384" s="1"/>
      <c r="BR384" s="1"/>
      <c r="BS384" s="1"/>
      <c r="BT384" s="1">
        <f>BN384+BP384+BQ384+BR384+BS384</f>
        <v>1009</v>
      </c>
      <c r="BU384" s="1">
        <f>BO384+BS384</f>
        <v>1009</v>
      </c>
      <c r="BV384" s="1"/>
      <c r="BW384" s="1"/>
      <c r="BX384" s="1"/>
      <c r="BY384" s="1"/>
      <c r="BZ384" s="1">
        <f>BT384+BV384+BW384+BX384+BY384</f>
        <v>1009</v>
      </c>
      <c r="CA384" s="1">
        <f>BU384+BY384</f>
        <v>1009</v>
      </c>
      <c r="CB384" s="97"/>
      <c r="CC384" s="97"/>
      <c r="CD384" s="97"/>
      <c r="CE384" s="97"/>
      <c r="CF384" s="124">
        <f>BZ384+CB384+CC384+CD384+CE384</f>
        <v>1009</v>
      </c>
      <c r="CG384" s="124">
        <f>CA384+CE384</f>
        <v>1009</v>
      </c>
      <c r="CH384" s="97"/>
      <c r="CI384" s="97"/>
      <c r="CJ384" s="97"/>
      <c r="CK384" s="97"/>
      <c r="CL384" s="191">
        <f>CF384+CH384+CI384+CJ384+CK384</f>
        <v>1009</v>
      </c>
      <c r="CM384" s="191">
        <f>CG384+CK384</f>
        <v>1009</v>
      </c>
      <c r="CN384" s="191">
        <v>1009</v>
      </c>
      <c r="CO384" s="191">
        <v>1009</v>
      </c>
      <c r="CP384" s="210">
        <f t="shared" si="1067"/>
        <v>100</v>
      </c>
      <c r="CQ384" s="210">
        <f t="shared" si="1142"/>
        <v>100</v>
      </c>
    </row>
    <row r="385" spans="1:95" ht="23.25" customHeight="1">
      <c r="A385" s="2" t="s">
        <v>26</v>
      </c>
      <c r="B385" s="27" t="s">
        <v>25</v>
      </c>
      <c r="C385" s="27" t="s">
        <v>176</v>
      </c>
      <c r="D385" s="27" t="s">
        <v>27</v>
      </c>
      <c r="E385" s="27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">
        <f>Z386</f>
        <v>1</v>
      </c>
      <c r="AA385" s="1">
        <f t="shared" ref="AA385:AP388" si="1218">AA386</f>
        <v>0</v>
      </c>
      <c r="AB385" s="1">
        <f t="shared" si="1218"/>
        <v>0</v>
      </c>
      <c r="AC385" s="1">
        <f t="shared" si="1218"/>
        <v>0</v>
      </c>
      <c r="AD385" s="1">
        <f t="shared" si="1218"/>
        <v>1</v>
      </c>
      <c r="AE385" s="1">
        <f t="shared" si="1218"/>
        <v>0</v>
      </c>
      <c r="AF385" s="1">
        <f>AF386</f>
        <v>0</v>
      </c>
      <c r="AG385" s="1">
        <f t="shared" si="1218"/>
        <v>0</v>
      </c>
      <c r="AH385" s="1">
        <f t="shared" si="1218"/>
        <v>0</v>
      </c>
      <c r="AI385" s="1">
        <f t="shared" si="1218"/>
        <v>0</v>
      </c>
      <c r="AJ385" s="1">
        <f t="shared" si="1218"/>
        <v>1</v>
      </c>
      <c r="AK385" s="1">
        <f t="shared" si="1218"/>
        <v>0</v>
      </c>
      <c r="AL385" s="1">
        <f>AL386</f>
        <v>0</v>
      </c>
      <c r="AM385" s="1">
        <f t="shared" si="1218"/>
        <v>0</v>
      </c>
      <c r="AN385" s="1">
        <f t="shared" si="1218"/>
        <v>0</v>
      </c>
      <c r="AO385" s="1">
        <f t="shared" si="1218"/>
        <v>0</v>
      </c>
      <c r="AP385" s="1">
        <f t="shared" si="1218"/>
        <v>1</v>
      </c>
      <c r="AQ385" s="1">
        <f t="shared" ref="AM385:AQ388" si="1219">AQ386</f>
        <v>0</v>
      </c>
      <c r="AR385" s="1">
        <f>AR386</f>
        <v>0</v>
      </c>
      <c r="AS385" s="1">
        <f t="shared" ref="AS385:AW388" si="1220">AS386</f>
        <v>0</v>
      </c>
      <c r="AT385" s="1">
        <f t="shared" si="1220"/>
        <v>0</v>
      </c>
      <c r="AU385" s="1">
        <f t="shared" si="1220"/>
        <v>0</v>
      </c>
      <c r="AV385" s="1">
        <f t="shared" si="1220"/>
        <v>1</v>
      </c>
      <c r="AW385" s="1">
        <f t="shared" si="1220"/>
        <v>0</v>
      </c>
      <c r="AX385" s="1">
        <f>AX386</f>
        <v>0</v>
      </c>
      <c r="AY385" s="1">
        <f t="shared" ref="AY385:BN388" si="1221">AY386</f>
        <v>0</v>
      </c>
      <c r="AZ385" s="1">
        <f t="shared" si="1221"/>
        <v>0</v>
      </c>
      <c r="BA385" s="1">
        <f t="shared" si="1221"/>
        <v>0</v>
      </c>
      <c r="BB385" s="1">
        <f t="shared" si="1221"/>
        <v>1</v>
      </c>
      <c r="BC385" s="1">
        <f t="shared" si="1221"/>
        <v>0</v>
      </c>
      <c r="BD385" s="1">
        <f>BD386</f>
        <v>0</v>
      </c>
      <c r="BE385" s="1">
        <f t="shared" si="1221"/>
        <v>0</v>
      </c>
      <c r="BF385" s="1">
        <f t="shared" si="1221"/>
        <v>0</v>
      </c>
      <c r="BG385" s="1">
        <f t="shared" si="1221"/>
        <v>0</v>
      </c>
      <c r="BH385" s="1">
        <f t="shared" si="1221"/>
        <v>1</v>
      </c>
      <c r="BI385" s="1">
        <f t="shared" si="1221"/>
        <v>0</v>
      </c>
      <c r="BJ385" s="1">
        <f>BJ386</f>
        <v>0</v>
      </c>
      <c r="BK385" s="1">
        <f t="shared" si="1221"/>
        <v>0</v>
      </c>
      <c r="BL385" s="1">
        <f t="shared" si="1221"/>
        <v>0</v>
      </c>
      <c r="BM385" s="1">
        <f t="shared" si="1221"/>
        <v>0</v>
      </c>
      <c r="BN385" s="1">
        <f t="shared" si="1221"/>
        <v>1</v>
      </c>
      <c r="BO385" s="1">
        <f t="shared" ref="BK385:BO388" si="1222">BO386</f>
        <v>0</v>
      </c>
      <c r="BP385" s="1">
        <f>BP386</f>
        <v>0</v>
      </c>
      <c r="BQ385" s="1">
        <f t="shared" ref="BQ385:CF388" si="1223">BQ386</f>
        <v>0</v>
      </c>
      <c r="BR385" s="1">
        <f t="shared" si="1223"/>
        <v>0</v>
      </c>
      <c r="BS385" s="1">
        <f t="shared" si="1223"/>
        <v>0</v>
      </c>
      <c r="BT385" s="1">
        <f t="shared" si="1223"/>
        <v>1</v>
      </c>
      <c r="BU385" s="1">
        <f t="shared" si="1223"/>
        <v>0</v>
      </c>
      <c r="BV385" s="1">
        <f>BV386</f>
        <v>0</v>
      </c>
      <c r="BW385" s="1">
        <f t="shared" si="1223"/>
        <v>0</v>
      </c>
      <c r="BX385" s="1">
        <f t="shared" si="1223"/>
        <v>0</v>
      </c>
      <c r="BY385" s="1">
        <f t="shared" si="1223"/>
        <v>0</v>
      </c>
      <c r="BZ385" s="1">
        <f t="shared" si="1223"/>
        <v>1</v>
      </c>
      <c r="CA385" s="1">
        <f t="shared" si="1223"/>
        <v>0</v>
      </c>
      <c r="CB385" s="97">
        <f>CB386</f>
        <v>0</v>
      </c>
      <c r="CC385" s="97">
        <f t="shared" si="1223"/>
        <v>0</v>
      </c>
      <c r="CD385" s="97">
        <f t="shared" si="1223"/>
        <v>0</v>
      </c>
      <c r="CE385" s="97">
        <f t="shared" si="1223"/>
        <v>0</v>
      </c>
      <c r="CF385" s="124">
        <f t="shared" si="1223"/>
        <v>1</v>
      </c>
      <c r="CG385" s="124">
        <f t="shared" ref="CC385:CG388" si="1224">CG386</f>
        <v>0</v>
      </c>
      <c r="CH385" s="97">
        <f>CH386</f>
        <v>0</v>
      </c>
      <c r="CI385" s="97">
        <f t="shared" ref="CI385:CO388" si="1225">CI386</f>
        <v>0</v>
      </c>
      <c r="CJ385" s="97">
        <f t="shared" si="1225"/>
        <v>0</v>
      </c>
      <c r="CK385" s="97">
        <f t="shared" si="1225"/>
        <v>0</v>
      </c>
      <c r="CL385" s="191">
        <f t="shared" si="1225"/>
        <v>1</v>
      </c>
      <c r="CM385" s="191">
        <f t="shared" si="1225"/>
        <v>0</v>
      </c>
      <c r="CN385" s="191">
        <f t="shared" si="1225"/>
        <v>1</v>
      </c>
      <c r="CO385" s="191">
        <f t="shared" si="1225"/>
        <v>0</v>
      </c>
      <c r="CP385" s="210">
        <f t="shared" si="1067"/>
        <v>100</v>
      </c>
      <c r="CQ385" s="210"/>
    </row>
    <row r="386" spans="1:95" ht="33">
      <c r="A386" s="54" t="s">
        <v>118</v>
      </c>
      <c r="B386" s="27" t="s">
        <v>25</v>
      </c>
      <c r="C386" s="27" t="s">
        <v>176</v>
      </c>
      <c r="D386" s="27" t="s">
        <v>157</v>
      </c>
      <c r="E386" s="27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">
        <f>Z387</f>
        <v>1</v>
      </c>
      <c r="AA386" s="1">
        <f t="shared" si="1218"/>
        <v>0</v>
      </c>
      <c r="AB386" s="1">
        <f t="shared" si="1218"/>
        <v>0</v>
      </c>
      <c r="AC386" s="1">
        <f t="shared" si="1218"/>
        <v>0</v>
      </c>
      <c r="AD386" s="1">
        <f t="shared" si="1218"/>
        <v>1</v>
      </c>
      <c r="AE386" s="1">
        <f t="shared" si="1218"/>
        <v>0</v>
      </c>
      <c r="AF386" s="1">
        <f>AF387</f>
        <v>0</v>
      </c>
      <c r="AG386" s="1">
        <f t="shared" si="1218"/>
        <v>0</v>
      </c>
      <c r="AH386" s="1">
        <f t="shared" si="1218"/>
        <v>0</v>
      </c>
      <c r="AI386" s="1">
        <f t="shared" si="1218"/>
        <v>0</v>
      </c>
      <c r="AJ386" s="1">
        <f t="shared" si="1218"/>
        <v>1</v>
      </c>
      <c r="AK386" s="1">
        <f t="shared" si="1218"/>
        <v>0</v>
      </c>
      <c r="AL386" s="1">
        <f>AL387</f>
        <v>0</v>
      </c>
      <c r="AM386" s="1">
        <f t="shared" si="1219"/>
        <v>0</v>
      </c>
      <c r="AN386" s="1">
        <f t="shared" si="1219"/>
        <v>0</v>
      </c>
      <c r="AO386" s="1">
        <f t="shared" si="1219"/>
        <v>0</v>
      </c>
      <c r="AP386" s="1">
        <f t="shared" si="1219"/>
        <v>1</v>
      </c>
      <c r="AQ386" s="1">
        <f t="shared" si="1219"/>
        <v>0</v>
      </c>
      <c r="AR386" s="1">
        <f>AR387</f>
        <v>0</v>
      </c>
      <c r="AS386" s="1">
        <f t="shared" si="1220"/>
        <v>0</v>
      </c>
      <c r="AT386" s="1">
        <f t="shared" si="1220"/>
        <v>0</v>
      </c>
      <c r="AU386" s="1">
        <f t="shared" si="1220"/>
        <v>0</v>
      </c>
      <c r="AV386" s="1">
        <f t="shared" si="1220"/>
        <v>1</v>
      </c>
      <c r="AW386" s="1">
        <f t="shared" si="1220"/>
        <v>0</v>
      </c>
      <c r="AX386" s="1">
        <f>AX387</f>
        <v>0</v>
      </c>
      <c r="AY386" s="1">
        <f t="shared" si="1221"/>
        <v>0</v>
      </c>
      <c r="AZ386" s="1">
        <f t="shared" si="1221"/>
        <v>0</v>
      </c>
      <c r="BA386" s="1">
        <f t="shared" si="1221"/>
        <v>0</v>
      </c>
      <c r="BB386" s="1">
        <f t="shared" si="1221"/>
        <v>1</v>
      </c>
      <c r="BC386" s="1">
        <f t="shared" si="1221"/>
        <v>0</v>
      </c>
      <c r="BD386" s="1">
        <f>BD387</f>
        <v>0</v>
      </c>
      <c r="BE386" s="1">
        <f t="shared" si="1221"/>
        <v>0</v>
      </c>
      <c r="BF386" s="1">
        <f t="shared" si="1221"/>
        <v>0</v>
      </c>
      <c r="BG386" s="1">
        <f t="shared" si="1221"/>
        <v>0</v>
      </c>
      <c r="BH386" s="1">
        <f t="shared" si="1221"/>
        <v>1</v>
      </c>
      <c r="BI386" s="1">
        <f t="shared" si="1221"/>
        <v>0</v>
      </c>
      <c r="BJ386" s="1">
        <f>BJ387</f>
        <v>0</v>
      </c>
      <c r="BK386" s="1">
        <f t="shared" si="1222"/>
        <v>0</v>
      </c>
      <c r="BL386" s="1">
        <f t="shared" si="1222"/>
        <v>0</v>
      </c>
      <c r="BM386" s="1">
        <f t="shared" si="1222"/>
        <v>0</v>
      </c>
      <c r="BN386" s="1">
        <f t="shared" si="1222"/>
        <v>1</v>
      </c>
      <c r="BO386" s="1">
        <f t="shared" si="1222"/>
        <v>0</v>
      </c>
      <c r="BP386" s="1">
        <f>BP387</f>
        <v>0</v>
      </c>
      <c r="BQ386" s="1">
        <f t="shared" si="1223"/>
        <v>0</v>
      </c>
      <c r="BR386" s="1">
        <f t="shared" si="1223"/>
        <v>0</v>
      </c>
      <c r="BS386" s="1">
        <f t="shared" si="1223"/>
        <v>0</v>
      </c>
      <c r="BT386" s="1">
        <f t="shared" si="1223"/>
        <v>1</v>
      </c>
      <c r="BU386" s="1">
        <f t="shared" si="1223"/>
        <v>0</v>
      </c>
      <c r="BV386" s="1">
        <f>BV387</f>
        <v>0</v>
      </c>
      <c r="BW386" s="1">
        <f t="shared" si="1223"/>
        <v>0</v>
      </c>
      <c r="BX386" s="1">
        <f t="shared" si="1223"/>
        <v>0</v>
      </c>
      <c r="BY386" s="1">
        <f t="shared" si="1223"/>
        <v>0</v>
      </c>
      <c r="BZ386" s="1">
        <f t="shared" si="1223"/>
        <v>1</v>
      </c>
      <c r="CA386" s="1">
        <f t="shared" si="1223"/>
        <v>0</v>
      </c>
      <c r="CB386" s="97">
        <f>CB387</f>
        <v>0</v>
      </c>
      <c r="CC386" s="97">
        <f t="shared" si="1224"/>
        <v>0</v>
      </c>
      <c r="CD386" s="97">
        <f t="shared" si="1224"/>
        <v>0</v>
      </c>
      <c r="CE386" s="97">
        <f t="shared" si="1224"/>
        <v>0</v>
      </c>
      <c r="CF386" s="124">
        <f t="shared" si="1224"/>
        <v>1</v>
      </c>
      <c r="CG386" s="124">
        <f t="shared" si="1224"/>
        <v>0</v>
      </c>
      <c r="CH386" s="97">
        <f>CH387</f>
        <v>0</v>
      </c>
      <c r="CI386" s="97">
        <f t="shared" si="1225"/>
        <v>0</v>
      </c>
      <c r="CJ386" s="97">
        <f t="shared" si="1225"/>
        <v>0</v>
      </c>
      <c r="CK386" s="97">
        <f t="shared" si="1225"/>
        <v>0</v>
      </c>
      <c r="CL386" s="191">
        <f t="shared" si="1225"/>
        <v>1</v>
      </c>
      <c r="CM386" s="191">
        <f t="shared" si="1225"/>
        <v>0</v>
      </c>
      <c r="CN386" s="191">
        <f t="shared" si="1225"/>
        <v>1</v>
      </c>
      <c r="CO386" s="191">
        <f t="shared" si="1225"/>
        <v>0</v>
      </c>
      <c r="CP386" s="210">
        <f t="shared" si="1067"/>
        <v>100</v>
      </c>
      <c r="CQ386" s="210"/>
    </row>
    <row r="387" spans="1:95" ht="49.5">
      <c r="A387" s="54" t="s">
        <v>191</v>
      </c>
      <c r="B387" s="27" t="s">
        <v>25</v>
      </c>
      <c r="C387" s="27" t="s">
        <v>176</v>
      </c>
      <c r="D387" s="27" t="s">
        <v>195</v>
      </c>
      <c r="E387" s="27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">
        <f>Z388</f>
        <v>1</v>
      </c>
      <c r="AA387" s="1">
        <f t="shared" si="1218"/>
        <v>0</v>
      </c>
      <c r="AB387" s="1">
        <f t="shared" si="1218"/>
        <v>0</v>
      </c>
      <c r="AC387" s="1">
        <f t="shared" si="1218"/>
        <v>0</v>
      </c>
      <c r="AD387" s="1">
        <f t="shared" si="1218"/>
        <v>1</v>
      </c>
      <c r="AE387" s="1">
        <f t="shared" si="1218"/>
        <v>0</v>
      </c>
      <c r="AF387" s="1">
        <f>AF388</f>
        <v>0</v>
      </c>
      <c r="AG387" s="1">
        <f t="shared" si="1218"/>
        <v>0</v>
      </c>
      <c r="AH387" s="1">
        <f t="shared" si="1218"/>
        <v>0</v>
      </c>
      <c r="AI387" s="1">
        <f t="shared" si="1218"/>
        <v>0</v>
      </c>
      <c r="AJ387" s="1">
        <f t="shared" si="1218"/>
        <v>1</v>
      </c>
      <c r="AK387" s="1">
        <f t="shared" si="1218"/>
        <v>0</v>
      </c>
      <c r="AL387" s="1">
        <f>AL388</f>
        <v>0</v>
      </c>
      <c r="AM387" s="1">
        <f t="shared" si="1219"/>
        <v>0</v>
      </c>
      <c r="AN387" s="1">
        <f t="shared" si="1219"/>
        <v>0</v>
      </c>
      <c r="AO387" s="1">
        <f t="shared" si="1219"/>
        <v>0</v>
      </c>
      <c r="AP387" s="1">
        <f t="shared" si="1219"/>
        <v>1</v>
      </c>
      <c r="AQ387" s="1">
        <f t="shared" si="1219"/>
        <v>0</v>
      </c>
      <c r="AR387" s="1">
        <f>AR388</f>
        <v>0</v>
      </c>
      <c r="AS387" s="1">
        <f t="shared" si="1220"/>
        <v>0</v>
      </c>
      <c r="AT387" s="1">
        <f t="shared" si="1220"/>
        <v>0</v>
      </c>
      <c r="AU387" s="1">
        <f t="shared" si="1220"/>
        <v>0</v>
      </c>
      <c r="AV387" s="1">
        <f t="shared" si="1220"/>
        <v>1</v>
      </c>
      <c r="AW387" s="1">
        <f t="shared" si="1220"/>
        <v>0</v>
      </c>
      <c r="AX387" s="1">
        <f>AX388</f>
        <v>0</v>
      </c>
      <c r="AY387" s="1">
        <f t="shared" si="1221"/>
        <v>0</v>
      </c>
      <c r="AZ387" s="1">
        <f t="shared" si="1221"/>
        <v>0</v>
      </c>
      <c r="BA387" s="1">
        <f t="shared" si="1221"/>
        <v>0</v>
      </c>
      <c r="BB387" s="1">
        <f t="shared" si="1221"/>
        <v>1</v>
      </c>
      <c r="BC387" s="1">
        <f t="shared" si="1221"/>
        <v>0</v>
      </c>
      <c r="BD387" s="1">
        <f>BD388</f>
        <v>0</v>
      </c>
      <c r="BE387" s="1">
        <f t="shared" si="1221"/>
        <v>0</v>
      </c>
      <c r="BF387" s="1">
        <f t="shared" si="1221"/>
        <v>0</v>
      </c>
      <c r="BG387" s="1">
        <f t="shared" si="1221"/>
        <v>0</v>
      </c>
      <c r="BH387" s="1">
        <f t="shared" si="1221"/>
        <v>1</v>
      </c>
      <c r="BI387" s="1">
        <f t="shared" si="1221"/>
        <v>0</v>
      </c>
      <c r="BJ387" s="1">
        <f>BJ388</f>
        <v>0</v>
      </c>
      <c r="BK387" s="1">
        <f t="shared" si="1222"/>
        <v>0</v>
      </c>
      <c r="BL387" s="1">
        <f t="shared" si="1222"/>
        <v>0</v>
      </c>
      <c r="BM387" s="1">
        <f t="shared" si="1222"/>
        <v>0</v>
      </c>
      <c r="BN387" s="1">
        <f t="shared" si="1222"/>
        <v>1</v>
      </c>
      <c r="BO387" s="1">
        <f t="shared" si="1222"/>
        <v>0</v>
      </c>
      <c r="BP387" s="1">
        <f>BP388</f>
        <v>0</v>
      </c>
      <c r="BQ387" s="1">
        <f t="shared" si="1223"/>
        <v>0</v>
      </c>
      <c r="BR387" s="1">
        <f t="shared" si="1223"/>
        <v>0</v>
      </c>
      <c r="BS387" s="1">
        <f t="shared" si="1223"/>
        <v>0</v>
      </c>
      <c r="BT387" s="1">
        <f t="shared" si="1223"/>
        <v>1</v>
      </c>
      <c r="BU387" s="1">
        <f t="shared" si="1223"/>
        <v>0</v>
      </c>
      <c r="BV387" s="1">
        <f>BV388</f>
        <v>0</v>
      </c>
      <c r="BW387" s="1">
        <f t="shared" si="1223"/>
        <v>0</v>
      </c>
      <c r="BX387" s="1">
        <f t="shared" si="1223"/>
        <v>0</v>
      </c>
      <c r="BY387" s="1">
        <f t="shared" si="1223"/>
        <v>0</v>
      </c>
      <c r="BZ387" s="1">
        <f t="shared" si="1223"/>
        <v>1</v>
      </c>
      <c r="CA387" s="1">
        <f t="shared" si="1223"/>
        <v>0</v>
      </c>
      <c r="CB387" s="97">
        <f>CB388</f>
        <v>0</v>
      </c>
      <c r="CC387" s="97">
        <f t="shared" si="1224"/>
        <v>0</v>
      </c>
      <c r="CD387" s="97">
        <f t="shared" si="1224"/>
        <v>0</v>
      </c>
      <c r="CE387" s="97">
        <f t="shared" si="1224"/>
        <v>0</v>
      </c>
      <c r="CF387" s="124">
        <f t="shared" si="1224"/>
        <v>1</v>
      </c>
      <c r="CG387" s="124">
        <f t="shared" si="1224"/>
        <v>0</v>
      </c>
      <c r="CH387" s="97">
        <f>CH388</f>
        <v>0</v>
      </c>
      <c r="CI387" s="97">
        <f t="shared" si="1225"/>
        <v>0</v>
      </c>
      <c r="CJ387" s="97">
        <f t="shared" si="1225"/>
        <v>0</v>
      </c>
      <c r="CK387" s="97">
        <f t="shared" si="1225"/>
        <v>0</v>
      </c>
      <c r="CL387" s="191">
        <f t="shared" si="1225"/>
        <v>1</v>
      </c>
      <c r="CM387" s="191">
        <f t="shared" si="1225"/>
        <v>0</v>
      </c>
      <c r="CN387" s="191">
        <f t="shared" si="1225"/>
        <v>1</v>
      </c>
      <c r="CO387" s="191">
        <f t="shared" si="1225"/>
        <v>0</v>
      </c>
      <c r="CP387" s="210">
        <f t="shared" si="1067"/>
        <v>100</v>
      </c>
      <c r="CQ387" s="210"/>
    </row>
    <row r="388" spans="1:95" ht="22.5" customHeight="1">
      <c r="A388" s="2" t="s">
        <v>40</v>
      </c>
      <c r="B388" s="27" t="s">
        <v>25</v>
      </c>
      <c r="C388" s="27" t="s">
        <v>176</v>
      </c>
      <c r="D388" s="27" t="s">
        <v>195</v>
      </c>
      <c r="E388" s="30">
        <v>800</v>
      </c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">
        <f>Z389</f>
        <v>1</v>
      </c>
      <c r="AA388" s="1">
        <f t="shared" si="1218"/>
        <v>0</v>
      </c>
      <c r="AB388" s="1">
        <f t="shared" si="1218"/>
        <v>0</v>
      </c>
      <c r="AC388" s="1">
        <f t="shared" si="1218"/>
        <v>0</v>
      </c>
      <c r="AD388" s="1">
        <f t="shared" si="1218"/>
        <v>1</v>
      </c>
      <c r="AE388" s="1">
        <f t="shared" si="1218"/>
        <v>0</v>
      </c>
      <c r="AF388" s="1">
        <f>AF389</f>
        <v>0</v>
      </c>
      <c r="AG388" s="1">
        <f t="shared" si="1218"/>
        <v>0</v>
      </c>
      <c r="AH388" s="1">
        <f t="shared" si="1218"/>
        <v>0</v>
      </c>
      <c r="AI388" s="1">
        <f t="shared" si="1218"/>
        <v>0</v>
      </c>
      <c r="AJ388" s="1">
        <f t="shared" si="1218"/>
        <v>1</v>
      </c>
      <c r="AK388" s="1">
        <f t="shared" si="1218"/>
        <v>0</v>
      </c>
      <c r="AL388" s="1">
        <f>AL389</f>
        <v>0</v>
      </c>
      <c r="AM388" s="1">
        <f t="shared" si="1219"/>
        <v>0</v>
      </c>
      <c r="AN388" s="1">
        <f t="shared" si="1219"/>
        <v>0</v>
      </c>
      <c r="AO388" s="1">
        <f t="shared" si="1219"/>
        <v>0</v>
      </c>
      <c r="AP388" s="1">
        <f t="shared" si="1219"/>
        <v>1</v>
      </c>
      <c r="AQ388" s="1">
        <f t="shared" si="1219"/>
        <v>0</v>
      </c>
      <c r="AR388" s="1">
        <f>AR389</f>
        <v>0</v>
      </c>
      <c r="AS388" s="1">
        <f t="shared" si="1220"/>
        <v>0</v>
      </c>
      <c r="AT388" s="1">
        <f t="shared" si="1220"/>
        <v>0</v>
      </c>
      <c r="AU388" s="1">
        <f t="shared" si="1220"/>
        <v>0</v>
      </c>
      <c r="AV388" s="1">
        <f t="shared" si="1220"/>
        <v>1</v>
      </c>
      <c r="AW388" s="1">
        <f t="shared" si="1220"/>
        <v>0</v>
      </c>
      <c r="AX388" s="1">
        <f>AX389</f>
        <v>0</v>
      </c>
      <c r="AY388" s="1">
        <f t="shared" si="1221"/>
        <v>0</v>
      </c>
      <c r="AZ388" s="1">
        <f t="shared" si="1221"/>
        <v>0</v>
      </c>
      <c r="BA388" s="1">
        <f t="shared" si="1221"/>
        <v>0</v>
      </c>
      <c r="BB388" s="1">
        <f t="shared" si="1221"/>
        <v>1</v>
      </c>
      <c r="BC388" s="1">
        <f t="shared" si="1221"/>
        <v>0</v>
      </c>
      <c r="BD388" s="1">
        <f>BD389</f>
        <v>0</v>
      </c>
      <c r="BE388" s="1">
        <f t="shared" si="1221"/>
        <v>0</v>
      </c>
      <c r="BF388" s="1">
        <f t="shared" si="1221"/>
        <v>0</v>
      </c>
      <c r="BG388" s="1">
        <f t="shared" si="1221"/>
        <v>0</v>
      </c>
      <c r="BH388" s="1">
        <f t="shared" si="1221"/>
        <v>1</v>
      </c>
      <c r="BI388" s="1">
        <f t="shared" si="1221"/>
        <v>0</v>
      </c>
      <c r="BJ388" s="1">
        <f>BJ389</f>
        <v>0</v>
      </c>
      <c r="BK388" s="1">
        <f t="shared" si="1222"/>
        <v>0</v>
      </c>
      <c r="BL388" s="1">
        <f t="shared" si="1222"/>
        <v>0</v>
      </c>
      <c r="BM388" s="1">
        <f t="shared" si="1222"/>
        <v>0</v>
      </c>
      <c r="BN388" s="1">
        <f t="shared" si="1222"/>
        <v>1</v>
      </c>
      <c r="BO388" s="1">
        <f t="shared" si="1222"/>
        <v>0</v>
      </c>
      <c r="BP388" s="1">
        <f>BP389</f>
        <v>0</v>
      </c>
      <c r="BQ388" s="1">
        <f t="shared" si="1223"/>
        <v>0</v>
      </c>
      <c r="BR388" s="1">
        <f t="shared" si="1223"/>
        <v>0</v>
      </c>
      <c r="BS388" s="1">
        <f t="shared" si="1223"/>
        <v>0</v>
      </c>
      <c r="BT388" s="1">
        <f t="shared" si="1223"/>
        <v>1</v>
      </c>
      <c r="BU388" s="1">
        <f t="shared" si="1223"/>
        <v>0</v>
      </c>
      <c r="BV388" s="1">
        <f>BV389</f>
        <v>0</v>
      </c>
      <c r="BW388" s="1">
        <f t="shared" si="1223"/>
        <v>0</v>
      </c>
      <c r="BX388" s="1">
        <f t="shared" si="1223"/>
        <v>0</v>
      </c>
      <c r="BY388" s="1">
        <f t="shared" si="1223"/>
        <v>0</v>
      </c>
      <c r="BZ388" s="1">
        <f t="shared" si="1223"/>
        <v>1</v>
      </c>
      <c r="CA388" s="1">
        <f t="shared" si="1223"/>
        <v>0</v>
      </c>
      <c r="CB388" s="97">
        <f>CB389</f>
        <v>0</v>
      </c>
      <c r="CC388" s="97">
        <f t="shared" si="1224"/>
        <v>0</v>
      </c>
      <c r="CD388" s="97">
        <f t="shared" si="1224"/>
        <v>0</v>
      </c>
      <c r="CE388" s="97">
        <f t="shared" si="1224"/>
        <v>0</v>
      </c>
      <c r="CF388" s="124">
        <f t="shared" si="1224"/>
        <v>1</v>
      </c>
      <c r="CG388" s="124">
        <f t="shared" si="1224"/>
        <v>0</v>
      </c>
      <c r="CH388" s="97">
        <f>CH389</f>
        <v>0</v>
      </c>
      <c r="CI388" s="97">
        <f t="shared" si="1225"/>
        <v>0</v>
      </c>
      <c r="CJ388" s="97">
        <f t="shared" si="1225"/>
        <v>0</v>
      </c>
      <c r="CK388" s="97">
        <f t="shared" si="1225"/>
        <v>0</v>
      </c>
      <c r="CL388" s="191">
        <f t="shared" si="1225"/>
        <v>1</v>
      </c>
      <c r="CM388" s="191">
        <f t="shared" si="1225"/>
        <v>0</v>
      </c>
      <c r="CN388" s="191">
        <f t="shared" si="1225"/>
        <v>1</v>
      </c>
      <c r="CO388" s="191">
        <f t="shared" si="1225"/>
        <v>0</v>
      </c>
      <c r="CP388" s="210">
        <f t="shared" si="1067"/>
        <v>100</v>
      </c>
      <c r="CQ388" s="210"/>
    </row>
    <row r="389" spans="1:95" ht="21.75" customHeight="1">
      <c r="A389" s="33" t="s">
        <v>41</v>
      </c>
      <c r="B389" s="27" t="s">
        <v>25</v>
      </c>
      <c r="C389" s="27" t="s">
        <v>176</v>
      </c>
      <c r="D389" s="27" t="s">
        <v>195</v>
      </c>
      <c r="E389" s="30">
        <v>830</v>
      </c>
      <c r="F389" s="14"/>
      <c r="G389" s="14"/>
      <c r="H389" s="1"/>
      <c r="I389" s="1"/>
      <c r="J389" s="1"/>
      <c r="K389" s="1"/>
      <c r="L389" s="1">
        <f>F389+H389+I389+J389+K389</f>
        <v>0</v>
      </c>
      <c r="M389" s="1">
        <f>G389+K389</f>
        <v>0</v>
      </c>
      <c r="N389" s="1"/>
      <c r="O389" s="1"/>
      <c r="P389" s="1"/>
      <c r="Q389" s="1"/>
      <c r="R389" s="1">
        <f>L389+N389+O389+P389+Q389</f>
        <v>0</v>
      </c>
      <c r="S389" s="1">
        <f>M389+Q389</f>
        <v>0</v>
      </c>
      <c r="T389" s="1"/>
      <c r="U389" s="1"/>
      <c r="V389" s="1"/>
      <c r="W389" s="1"/>
      <c r="X389" s="1">
        <f>R389+T389+U389+V389+W389</f>
        <v>0</v>
      </c>
      <c r="Y389" s="1">
        <f>S389+W389</f>
        <v>0</v>
      </c>
      <c r="Z389" s="1">
        <v>1</v>
      </c>
      <c r="AA389" s="1"/>
      <c r="AB389" s="1"/>
      <c r="AC389" s="1"/>
      <c r="AD389" s="1">
        <f>X389+Z389+AA389+AB389+AC389</f>
        <v>1</v>
      </c>
      <c r="AE389" s="1">
        <f>Y389+AC389</f>
        <v>0</v>
      </c>
      <c r="AF389" s="1"/>
      <c r="AG389" s="1"/>
      <c r="AH389" s="1"/>
      <c r="AI389" s="1"/>
      <c r="AJ389" s="1">
        <f>AD389+AF389+AG389+AH389+AI389</f>
        <v>1</v>
      </c>
      <c r="AK389" s="1">
        <f>AE389+AI389</f>
        <v>0</v>
      </c>
      <c r="AL389" s="1"/>
      <c r="AM389" s="1"/>
      <c r="AN389" s="1"/>
      <c r="AO389" s="1"/>
      <c r="AP389" s="1">
        <f>AJ389+AL389+AM389+AN389+AO389</f>
        <v>1</v>
      </c>
      <c r="AQ389" s="1">
        <f>AK389+AO389</f>
        <v>0</v>
      </c>
      <c r="AR389" s="1"/>
      <c r="AS389" s="1"/>
      <c r="AT389" s="1"/>
      <c r="AU389" s="1"/>
      <c r="AV389" s="1">
        <f>AP389+AR389+AS389+AT389+AU389</f>
        <v>1</v>
      </c>
      <c r="AW389" s="1">
        <f>AQ389+AU389</f>
        <v>0</v>
      </c>
      <c r="AX389" s="1"/>
      <c r="AY389" s="1"/>
      <c r="AZ389" s="1"/>
      <c r="BA389" s="1"/>
      <c r="BB389" s="1">
        <f>AV389+AX389+AY389+AZ389+BA389</f>
        <v>1</v>
      </c>
      <c r="BC389" s="1">
        <f>AW389+BA389</f>
        <v>0</v>
      </c>
      <c r="BD389" s="1"/>
      <c r="BE389" s="1"/>
      <c r="BF389" s="1"/>
      <c r="BG389" s="1"/>
      <c r="BH389" s="1">
        <f>BB389+BD389+BE389+BF389+BG389</f>
        <v>1</v>
      </c>
      <c r="BI389" s="1">
        <f>BC389+BG389</f>
        <v>0</v>
      </c>
      <c r="BJ389" s="1"/>
      <c r="BK389" s="1"/>
      <c r="BL389" s="1"/>
      <c r="BM389" s="1"/>
      <c r="BN389" s="1">
        <f>BH389+BJ389+BK389+BL389+BM389</f>
        <v>1</v>
      </c>
      <c r="BO389" s="1">
        <f>BI389+BM389</f>
        <v>0</v>
      </c>
      <c r="BP389" s="1"/>
      <c r="BQ389" s="1"/>
      <c r="BR389" s="1"/>
      <c r="BS389" s="1"/>
      <c r="BT389" s="1">
        <f>BN389+BP389+BQ389+BR389+BS389</f>
        <v>1</v>
      </c>
      <c r="BU389" s="1">
        <f>BO389+BS389</f>
        <v>0</v>
      </c>
      <c r="BV389" s="1"/>
      <c r="BW389" s="1"/>
      <c r="BX389" s="1"/>
      <c r="BY389" s="1"/>
      <c r="BZ389" s="1">
        <f>BT389+BV389+BW389+BX389+BY389</f>
        <v>1</v>
      </c>
      <c r="CA389" s="1">
        <f>BU389+BY389</f>
        <v>0</v>
      </c>
      <c r="CB389" s="97"/>
      <c r="CC389" s="97"/>
      <c r="CD389" s="97"/>
      <c r="CE389" s="97"/>
      <c r="CF389" s="124">
        <f>BZ389+CB389+CC389+CD389+CE389</f>
        <v>1</v>
      </c>
      <c r="CG389" s="124">
        <f>CA389+CE389</f>
        <v>0</v>
      </c>
      <c r="CH389" s="97"/>
      <c r="CI389" s="97"/>
      <c r="CJ389" s="97"/>
      <c r="CK389" s="97"/>
      <c r="CL389" s="191">
        <f>CF389+CH389+CI389+CJ389+CK389</f>
        <v>1</v>
      </c>
      <c r="CM389" s="191">
        <f>CG389+CK389</f>
        <v>0</v>
      </c>
      <c r="CN389" s="191">
        <v>1</v>
      </c>
      <c r="CO389" s="206"/>
      <c r="CP389" s="210">
        <f t="shared" si="1067"/>
        <v>100</v>
      </c>
      <c r="CQ389" s="210"/>
    </row>
    <row r="390" spans="1:95" ht="16.5">
      <c r="A390" s="54"/>
      <c r="B390" s="27"/>
      <c r="C390" s="27"/>
      <c r="D390" s="32"/>
      <c r="E390" s="27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>
        <v>0</v>
      </c>
      <c r="S390" s="14"/>
      <c r="T390" s="14"/>
      <c r="U390" s="14"/>
      <c r="V390" s="14"/>
      <c r="W390" s="14"/>
      <c r="X390" s="14">
        <v>0</v>
      </c>
      <c r="Y390" s="14"/>
      <c r="Z390" s="14"/>
      <c r="AA390" s="14"/>
      <c r="AB390" s="14"/>
      <c r="AC390" s="14"/>
      <c r="AD390" s="14">
        <v>0</v>
      </c>
      <c r="AE390" s="14"/>
      <c r="AF390" s="14"/>
      <c r="AG390" s="14"/>
      <c r="AH390" s="14"/>
      <c r="AI390" s="14"/>
      <c r="AJ390" s="14">
        <v>0</v>
      </c>
      <c r="AK390" s="14"/>
      <c r="AL390" s="14"/>
      <c r="AM390" s="14"/>
      <c r="AN390" s="14"/>
      <c r="AO390" s="14"/>
      <c r="AP390" s="14">
        <v>0</v>
      </c>
      <c r="AQ390" s="14"/>
      <c r="AR390" s="14"/>
      <c r="AS390" s="14"/>
      <c r="AT390" s="14"/>
      <c r="AU390" s="14"/>
      <c r="AV390" s="14">
        <v>0</v>
      </c>
      <c r="AW390" s="14"/>
      <c r="AX390" s="14"/>
      <c r="AY390" s="14"/>
      <c r="AZ390" s="14"/>
      <c r="BA390" s="14"/>
      <c r="BB390" s="14">
        <v>0</v>
      </c>
      <c r="BC390" s="14"/>
      <c r="BD390" s="14"/>
      <c r="BE390" s="14"/>
      <c r="BF390" s="14"/>
      <c r="BG390" s="14"/>
      <c r="BH390" s="14">
        <v>0</v>
      </c>
      <c r="BI390" s="14"/>
      <c r="BJ390" s="14"/>
      <c r="BK390" s="14"/>
      <c r="BL390" s="14"/>
      <c r="BM390" s="14"/>
      <c r="BN390" s="14">
        <v>0</v>
      </c>
      <c r="BO390" s="14"/>
      <c r="BP390" s="14"/>
      <c r="BQ390" s="14"/>
      <c r="BR390" s="14"/>
      <c r="BS390" s="14"/>
      <c r="BT390" s="14">
        <v>0</v>
      </c>
      <c r="BU390" s="14"/>
      <c r="BV390" s="14"/>
      <c r="BW390" s="14"/>
      <c r="BX390" s="14"/>
      <c r="BY390" s="14"/>
      <c r="BZ390" s="14">
        <v>0</v>
      </c>
      <c r="CA390" s="14"/>
      <c r="CB390" s="101"/>
      <c r="CC390" s="101"/>
      <c r="CD390" s="101"/>
      <c r="CE390" s="101"/>
      <c r="CF390" s="128">
        <v>0</v>
      </c>
      <c r="CG390" s="128"/>
      <c r="CH390" s="101"/>
      <c r="CI390" s="101"/>
      <c r="CJ390" s="101"/>
      <c r="CK390" s="101"/>
      <c r="CL390" s="206">
        <v>0</v>
      </c>
      <c r="CM390" s="206"/>
      <c r="CN390" s="206"/>
      <c r="CO390" s="206"/>
      <c r="CP390" s="210"/>
      <c r="CQ390" s="210"/>
    </row>
    <row r="391" spans="1:95" s="46" customFormat="1" ht="20.25">
      <c r="A391" s="43" t="s">
        <v>196</v>
      </c>
      <c r="B391" s="44" t="s">
        <v>197</v>
      </c>
      <c r="C391" s="44"/>
      <c r="D391" s="45"/>
      <c r="E391" s="44"/>
      <c r="F391" s="10">
        <f>F400+F457+F494+F555+F393</f>
        <v>1852476</v>
      </c>
      <c r="G391" s="10">
        <f>G400+G457+G494+G555+G393</f>
        <v>894111</v>
      </c>
      <c r="H391" s="10">
        <f t="shared" ref="H391:M391" si="1226">H400+H457+H494+H555+H393</f>
        <v>0</v>
      </c>
      <c r="I391" s="10">
        <f t="shared" si="1226"/>
        <v>0</v>
      </c>
      <c r="J391" s="10">
        <f t="shared" si="1226"/>
        <v>0</v>
      </c>
      <c r="K391" s="10">
        <f t="shared" si="1226"/>
        <v>0</v>
      </c>
      <c r="L391" s="10">
        <f t="shared" si="1226"/>
        <v>1852476</v>
      </c>
      <c r="M391" s="10">
        <f t="shared" si="1226"/>
        <v>894111</v>
      </c>
      <c r="N391" s="10">
        <f t="shared" ref="N391:S391" si="1227">N400+N457+N494+N555+N393</f>
        <v>0</v>
      </c>
      <c r="O391" s="10">
        <f t="shared" si="1227"/>
        <v>0</v>
      </c>
      <c r="P391" s="10">
        <f t="shared" si="1227"/>
        <v>0</v>
      </c>
      <c r="Q391" s="10">
        <f t="shared" si="1227"/>
        <v>0</v>
      </c>
      <c r="R391" s="10">
        <f t="shared" si="1227"/>
        <v>1852476</v>
      </c>
      <c r="S391" s="10">
        <f t="shared" si="1227"/>
        <v>894111</v>
      </c>
      <c r="T391" s="10">
        <f t="shared" ref="T391:Y391" si="1228">T400+T457+T494+T555+T393</f>
        <v>0</v>
      </c>
      <c r="U391" s="10">
        <f t="shared" si="1228"/>
        <v>0</v>
      </c>
      <c r="V391" s="10">
        <f t="shared" si="1228"/>
        <v>0</v>
      </c>
      <c r="W391" s="10">
        <f t="shared" si="1228"/>
        <v>0</v>
      </c>
      <c r="X391" s="10">
        <f t="shared" si="1228"/>
        <v>1852476</v>
      </c>
      <c r="Y391" s="10">
        <f t="shared" si="1228"/>
        <v>894111</v>
      </c>
      <c r="Z391" s="10">
        <f t="shared" ref="Z391:AE391" si="1229">Z400+Z457+Z494+Z555+Z393</f>
        <v>49462</v>
      </c>
      <c r="AA391" s="10">
        <f t="shared" si="1229"/>
        <v>0</v>
      </c>
      <c r="AB391" s="10">
        <f t="shared" si="1229"/>
        <v>0</v>
      </c>
      <c r="AC391" s="10">
        <f t="shared" si="1229"/>
        <v>426265</v>
      </c>
      <c r="AD391" s="10">
        <f t="shared" si="1229"/>
        <v>2328203</v>
      </c>
      <c r="AE391" s="10">
        <f t="shared" si="1229"/>
        <v>1320376</v>
      </c>
      <c r="AF391" s="10">
        <f t="shared" ref="AF391:AK391" si="1230">AF400+AF457+AF494+AF555+AF393</f>
        <v>133155</v>
      </c>
      <c r="AG391" s="10">
        <f t="shared" si="1230"/>
        <v>-200000</v>
      </c>
      <c r="AH391" s="10">
        <f t="shared" si="1230"/>
        <v>0</v>
      </c>
      <c r="AI391" s="10">
        <f t="shared" si="1230"/>
        <v>200000</v>
      </c>
      <c r="AJ391" s="10">
        <f t="shared" si="1230"/>
        <v>2461358</v>
      </c>
      <c r="AK391" s="10">
        <f t="shared" si="1230"/>
        <v>1520376</v>
      </c>
      <c r="AL391" s="10">
        <f t="shared" ref="AL391:AQ391" si="1231">AL400+AL457+AL494+AL555+AL393</f>
        <v>5063</v>
      </c>
      <c r="AM391" s="10">
        <f t="shared" si="1231"/>
        <v>0</v>
      </c>
      <c r="AN391" s="10">
        <f t="shared" si="1231"/>
        <v>0</v>
      </c>
      <c r="AO391" s="10">
        <f t="shared" si="1231"/>
        <v>0</v>
      </c>
      <c r="AP391" s="10">
        <f t="shared" si="1231"/>
        <v>2466421</v>
      </c>
      <c r="AQ391" s="10">
        <f t="shared" si="1231"/>
        <v>1520376</v>
      </c>
      <c r="AR391" s="10">
        <f t="shared" ref="AR391:AW391" si="1232">AR400+AR457+AR494+AR555+AR393</f>
        <v>21247</v>
      </c>
      <c r="AS391" s="10">
        <f t="shared" si="1232"/>
        <v>-12561</v>
      </c>
      <c r="AT391" s="10">
        <f t="shared" si="1232"/>
        <v>0</v>
      </c>
      <c r="AU391" s="10">
        <f t="shared" si="1232"/>
        <v>0</v>
      </c>
      <c r="AV391" s="10">
        <f t="shared" si="1232"/>
        <v>2475107</v>
      </c>
      <c r="AW391" s="10">
        <f t="shared" si="1232"/>
        <v>1520376</v>
      </c>
      <c r="AX391" s="10">
        <f t="shared" ref="AX391:BC391" si="1233">AX400+AX457+AX494+AX555+AX393</f>
        <v>9035</v>
      </c>
      <c r="AY391" s="10">
        <f t="shared" si="1233"/>
        <v>0</v>
      </c>
      <c r="AZ391" s="10">
        <f t="shared" si="1233"/>
        <v>0</v>
      </c>
      <c r="BA391" s="10">
        <f t="shared" si="1233"/>
        <v>0</v>
      </c>
      <c r="BB391" s="10">
        <f t="shared" si="1233"/>
        <v>2484142</v>
      </c>
      <c r="BC391" s="10">
        <f t="shared" si="1233"/>
        <v>1520376</v>
      </c>
      <c r="BD391" s="10">
        <f t="shared" ref="BD391:BI391" si="1234">BD400+BD457+BD494+BD555+BD393</f>
        <v>0</v>
      </c>
      <c r="BE391" s="10">
        <f t="shared" si="1234"/>
        <v>-13542</v>
      </c>
      <c r="BF391" s="10">
        <f t="shared" si="1234"/>
        <v>0</v>
      </c>
      <c r="BG391" s="10">
        <f t="shared" si="1234"/>
        <v>167662</v>
      </c>
      <c r="BH391" s="10">
        <f t="shared" si="1234"/>
        <v>2638262</v>
      </c>
      <c r="BI391" s="10">
        <f t="shared" si="1234"/>
        <v>1688038</v>
      </c>
      <c r="BJ391" s="10">
        <f t="shared" ref="BJ391:BO391" si="1235">BJ400+BJ457+BJ494+BJ555+BJ393</f>
        <v>25606</v>
      </c>
      <c r="BK391" s="10">
        <f t="shared" si="1235"/>
        <v>-4682</v>
      </c>
      <c r="BL391" s="10">
        <f t="shared" si="1235"/>
        <v>-1826</v>
      </c>
      <c r="BM391" s="10">
        <f t="shared" si="1235"/>
        <v>0</v>
      </c>
      <c r="BN391" s="10">
        <f t="shared" si="1235"/>
        <v>2657360</v>
      </c>
      <c r="BO391" s="10">
        <f t="shared" si="1235"/>
        <v>1688038</v>
      </c>
      <c r="BP391" s="10">
        <f t="shared" ref="BP391:BU391" si="1236">BP400+BP457+BP494+BP555+BP393</f>
        <v>14199</v>
      </c>
      <c r="BQ391" s="10">
        <f t="shared" si="1236"/>
        <v>0</v>
      </c>
      <c r="BR391" s="10">
        <f t="shared" si="1236"/>
        <v>0</v>
      </c>
      <c r="BS391" s="10">
        <f t="shared" si="1236"/>
        <v>0</v>
      </c>
      <c r="BT391" s="10">
        <f t="shared" si="1236"/>
        <v>2671559</v>
      </c>
      <c r="BU391" s="10">
        <f t="shared" si="1236"/>
        <v>1688038</v>
      </c>
      <c r="BV391" s="10">
        <f t="shared" ref="BV391:CA391" si="1237">BV400+BV457+BV494+BV555+BV393</f>
        <v>0</v>
      </c>
      <c r="BW391" s="10">
        <f t="shared" si="1237"/>
        <v>0</v>
      </c>
      <c r="BX391" s="10">
        <f t="shared" si="1237"/>
        <v>0</v>
      </c>
      <c r="BY391" s="10">
        <f t="shared" si="1237"/>
        <v>143197</v>
      </c>
      <c r="BZ391" s="10">
        <f t="shared" si="1237"/>
        <v>2814756</v>
      </c>
      <c r="CA391" s="10">
        <f t="shared" si="1237"/>
        <v>1831235</v>
      </c>
      <c r="CB391" s="94">
        <f t="shared" ref="CB391:CG391" si="1238">CB400+CB457+CB494+CB555+CB393</f>
        <v>0</v>
      </c>
      <c r="CC391" s="94">
        <f t="shared" si="1238"/>
        <v>-14585</v>
      </c>
      <c r="CD391" s="94">
        <f t="shared" si="1238"/>
        <v>0</v>
      </c>
      <c r="CE391" s="94">
        <f t="shared" si="1238"/>
        <v>-157301</v>
      </c>
      <c r="CF391" s="121">
        <f t="shared" si="1238"/>
        <v>2642870</v>
      </c>
      <c r="CG391" s="121">
        <f t="shared" si="1238"/>
        <v>1673934</v>
      </c>
      <c r="CH391" s="94">
        <f t="shared" ref="CH391:CM391" si="1239">CH400+CH457+CH494+CH555+CH393</f>
        <v>868</v>
      </c>
      <c r="CI391" s="94">
        <f t="shared" si="1239"/>
        <v>-2573</v>
      </c>
      <c r="CJ391" s="94">
        <f t="shared" si="1239"/>
        <v>-1961</v>
      </c>
      <c r="CK391" s="94">
        <f t="shared" si="1239"/>
        <v>5221</v>
      </c>
      <c r="CL391" s="207">
        <f t="shared" si="1239"/>
        <v>2644425</v>
      </c>
      <c r="CM391" s="207">
        <f t="shared" si="1239"/>
        <v>1679155</v>
      </c>
      <c r="CN391" s="207">
        <f t="shared" ref="CN391:CO391" si="1240">CN400+CN457+CN494+CN555+CN393</f>
        <v>2366358</v>
      </c>
      <c r="CO391" s="207">
        <f t="shared" si="1240"/>
        <v>1501543</v>
      </c>
      <c r="CP391" s="208">
        <f t="shared" si="1067"/>
        <v>89.484784026773298</v>
      </c>
      <c r="CQ391" s="208">
        <f t="shared" si="1142"/>
        <v>89.422536930777682</v>
      </c>
    </row>
    <row r="392" spans="1:95" s="46" customFormat="1" ht="20.25">
      <c r="A392" s="43"/>
      <c r="B392" s="44"/>
      <c r="C392" s="44"/>
      <c r="D392" s="45"/>
      <c r="E392" s="44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>
        <v>0</v>
      </c>
      <c r="S392" s="17"/>
      <c r="T392" s="17"/>
      <c r="U392" s="17"/>
      <c r="V392" s="17"/>
      <c r="W392" s="17"/>
      <c r="X392" s="17">
        <v>0</v>
      </c>
      <c r="Y392" s="17"/>
      <c r="Z392" s="17"/>
      <c r="AA392" s="17"/>
      <c r="AB392" s="17"/>
      <c r="AC392" s="17"/>
      <c r="AD392" s="17">
        <v>0</v>
      </c>
      <c r="AE392" s="17"/>
      <c r="AF392" s="17"/>
      <c r="AG392" s="17"/>
      <c r="AH392" s="17"/>
      <c r="AI392" s="17"/>
      <c r="AJ392" s="17">
        <v>0</v>
      </c>
      <c r="AK392" s="17"/>
      <c r="AL392" s="17"/>
      <c r="AM392" s="17"/>
      <c r="AN392" s="17"/>
      <c r="AO392" s="17"/>
      <c r="AP392" s="17">
        <v>0</v>
      </c>
      <c r="AQ392" s="17"/>
      <c r="AR392" s="17"/>
      <c r="AS392" s="17"/>
      <c r="AT392" s="17"/>
      <c r="AU392" s="17"/>
      <c r="AV392" s="17">
        <v>0</v>
      </c>
      <c r="AW392" s="17"/>
      <c r="AX392" s="17"/>
      <c r="AY392" s="17"/>
      <c r="AZ392" s="17"/>
      <c r="BA392" s="17"/>
      <c r="BB392" s="17">
        <v>0</v>
      </c>
      <c r="BC392" s="17"/>
      <c r="BD392" s="17"/>
      <c r="BE392" s="17"/>
      <c r="BF392" s="17"/>
      <c r="BG392" s="17"/>
      <c r="BH392" s="17">
        <v>0</v>
      </c>
      <c r="BI392" s="17"/>
      <c r="BJ392" s="17"/>
      <c r="BK392" s="17"/>
      <c r="BL392" s="17"/>
      <c r="BM392" s="17"/>
      <c r="BN392" s="17">
        <v>0</v>
      </c>
      <c r="BO392" s="17"/>
      <c r="BP392" s="17"/>
      <c r="BQ392" s="17"/>
      <c r="BR392" s="17"/>
      <c r="BS392" s="17"/>
      <c r="BT392" s="17">
        <v>0</v>
      </c>
      <c r="BU392" s="17"/>
      <c r="BV392" s="17"/>
      <c r="BW392" s="17"/>
      <c r="BX392" s="17"/>
      <c r="BY392" s="17"/>
      <c r="BZ392" s="17">
        <v>0</v>
      </c>
      <c r="CA392" s="17"/>
      <c r="CB392" s="103"/>
      <c r="CC392" s="103"/>
      <c r="CD392" s="103"/>
      <c r="CE392" s="103"/>
      <c r="CF392" s="130">
        <v>0</v>
      </c>
      <c r="CG392" s="130"/>
      <c r="CH392" s="103"/>
      <c r="CI392" s="103"/>
      <c r="CJ392" s="103"/>
      <c r="CK392" s="103"/>
      <c r="CL392" s="220">
        <v>0</v>
      </c>
      <c r="CM392" s="220"/>
      <c r="CN392" s="220"/>
      <c r="CO392" s="220"/>
      <c r="CP392" s="210"/>
      <c r="CQ392" s="210"/>
    </row>
    <row r="393" spans="1:95" s="46" customFormat="1" ht="20.25">
      <c r="A393" s="48" t="s">
        <v>198</v>
      </c>
      <c r="B393" s="49" t="s">
        <v>44</v>
      </c>
      <c r="C393" s="49" t="s">
        <v>199</v>
      </c>
      <c r="D393" s="45"/>
      <c r="E393" s="44"/>
      <c r="F393" s="6">
        <f t="shared" ref="F393:U397" si="1241">F394</f>
        <v>3279</v>
      </c>
      <c r="G393" s="6">
        <f t="shared" si="1241"/>
        <v>3279</v>
      </c>
      <c r="H393" s="6">
        <f t="shared" si="1241"/>
        <v>0</v>
      </c>
      <c r="I393" s="6">
        <f t="shared" si="1241"/>
        <v>0</v>
      </c>
      <c r="J393" s="6">
        <f t="shared" si="1241"/>
        <v>0</v>
      </c>
      <c r="K393" s="6">
        <f t="shared" si="1241"/>
        <v>0</v>
      </c>
      <c r="L393" s="6">
        <f t="shared" si="1241"/>
        <v>3279</v>
      </c>
      <c r="M393" s="6">
        <f t="shared" si="1241"/>
        <v>3279</v>
      </c>
      <c r="N393" s="6">
        <f t="shared" si="1241"/>
        <v>0</v>
      </c>
      <c r="O393" s="6">
        <f t="shared" si="1241"/>
        <v>0</v>
      </c>
      <c r="P393" s="6">
        <f t="shared" si="1241"/>
        <v>0</v>
      </c>
      <c r="Q393" s="6">
        <f t="shared" si="1241"/>
        <v>0</v>
      </c>
      <c r="R393" s="6">
        <f t="shared" si="1241"/>
        <v>3279</v>
      </c>
      <c r="S393" s="6">
        <f t="shared" si="1241"/>
        <v>3279</v>
      </c>
      <c r="T393" s="6">
        <f t="shared" si="1241"/>
        <v>0</v>
      </c>
      <c r="U393" s="6">
        <f t="shared" si="1241"/>
        <v>0</v>
      </c>
      <c r="V393" s="6">
        <f t="shared" ref="T393:AI397" si="1242">V394</f>
        <v>0</v>
      </c>
      <c r="W393" s="6">
        <f t="shared" si="1242"/>
        <v>0</v>
      </c>
      <c r="X393" s="6">
        <f t="shared" si="1242"/>
        <v>3279</v>
      </c>
      <c r="Y393" s="6">
        <f t="shared" si="1242"/>
        <v>3279</v>
      </c>
      <c r="Z393" s="6">
        <f t="shared" si="1242"/>
        <v>0</v>
      </c>
      <c r="AA393" s="6">
        <f t="shared" si="1242"/>
        <v>0</v>
      </c>
      <c r="AB393" s="6">
        <f t="shared" si="1242"/>
        <v>0</v>
      </c>
      <c r="AC393" s="6">
        <f t="shared" si="1242"/>
        <v>4061</v>
      </c>
      <c r="AD393" s="6">
        <f t="shared" si="1242"/>
        <v>7340</v>
      </c>
      <c r="AE393" s="6">
        <f t="shared" si="1242"/>
        <v>7340</v>
      </c>
      <c r="AF393" s="6">
        <f t="shared" si="1242"/>
        <v>0</v>
      </c>
      <c r="AG393" s="6">
        <f t="shared" si="1242"/>
        <v>0</v>
      </c>
      <c r="AH393" s="6">
        <f t="shared" si="1242"/>
        <v>0</v>
      </c>
      <c r="AI393" s="6">
        <f t="shared" si="1242"/>
        <v>0</v>
      </c>
      <c r="AJ393" s="6">
        <f t="shared" ref="AF393:BD397" si="1243">AJ394</f>
        <v>7340</v>
      </c>
      <c r="AK393" s="6">
        <f t="shared" si="1243"/>
        <v>7340</v>
      </c>
      <c r="AL393" s="6">
        <f t="shared" si="1243"/>
        <v>0</v>
      </c>
      <c r="AM393" s="6">
        <f t="shared" si="1243"/>
        <v>0</v>
      </c>
      <c r="AN393" s="6">
        <f t="shared" si="1243"/>
        <v>0</v>
      </c>
      <c r="AO393" s="6">
        <f t="shared" si="1243"/>
        <v>0</v>
      </c>
      <c r="AP393" s="6">
        <f t="shared" si="1243"/>
        <v>7340</v>
      </c>
      <c r="AQ393" s="6">
        <f t="shared" si="1243"/>
        <v>7340</v>
      </c>
      <c r="AR393" s="6">
        <f t="shared" si="1243"/>
        <v>0</v>
      </c>
      <c r="AS393" s="6">
        <f t="shared" si="1243"/>
        <v>0</v>
      </c>
      <c r="AT393" s="6">
        <f t="shared" si="1243"/>
        <v>0</v>
      </c>
      <c r="AU393" s="6">
        <f t="shared" si="1243"/>
        <v>0</v>
      </c>
      <c r="AV393" s="6">
        <f t="shared" si="1243"/>
        <v>7340</v>
      </c>
      <c r="AW393" s="6">
        <f t="shared" si="1243"/>
        <v>7340</v>
      </c>
      <c r="AX393" s="6">
        <f t="shared" si="1243"/>
        <v>0</v>
      </c>
      <c r="AY393" s="6">
        <f t="shared" si="1243"/>
        <v>0</v>
      </c>
      <c r="AZ393" s="6">
        <f t="shared" si="1243"/>
        <v>0</v>
      </c>
      <c r="BA393" s="6">
        <f t="shared" si="1243"/>
        <v>0</v>
      </c>
      <c r="BB393" s="6">
        <f t="shared" si="1243"/>
        <v>7340</v>
      </c>
      <c r="BC393" s="6">
        <f t="shared" ref="BB393:BC397" si="1244">BC394</f>
        <v>7340</v>
      </c>
      <c r="BD393" s="6">
        <f t="shared" si="1243"/>
        <v>0</v>
      </c>
      <c r="BE393" s="6">
        <f t="shared" ref="BD393:BS397" si="1245">BE394</f>
        <v>0</v>
      </c>
      <c r="BF393" s="6">
        <f t="shared" si="1245"/>
        <v>0</v>
      </c>
      <c r="BG393" s="6">
        <f t="shared" si="1245"/>
        <v>0</v>
      </c>
      <c r="BH393" s="6">
        <f t="shared" si="1245"/>
        <v>7340</v>
      </c>
      <c r="BI393" s="6">
        <f t="shared" si="1245"/>
        <v>7340</v>
      </c>
      <c r="BJ393" s="6">
        <f t="shared" si="1245"/>
        <v>0</v>
      </c>
      <c r="BK393" s="6">
        <f t="shared" si="1245"/>
        <v>0</v>
      </c>
      <c r="BL393" s="6">
        <f t="shared" si="1245"/>
        <v>0</v>
      </c>
      <c r="BM393" s="6">
        <f t="shared" si="1245"/>
        <v>0</v>
      </c>
      <c r="BN393" s="6">
        <f t="shared" si="1245"/>
        <v>7340</v>
      </c>
      <c r="BO393" s="6">
        <f t="shared" si="1245"/>
        <v>7340</v>
      </c>
      <c r="BP393" s="6">
        <f t="shared" si="1245"/>
        <v>0</v>
      </c>
      <c r="BQ393" s="6">
        <f t="shared" si="1245"/>
        <v>0</v>
      </c>
      <c r="BR393" s="6">
        <f t="shared" si="1245"/>
        <v>0</v>
      </c>
      <c r="BS393" s="6">
        <f t="shared" si="1245"/>
        <v>0</v>
      </c>
      <c r="BT393" s="6">
        <f t="shared" ref="BP393:CE397" si="1246">BT394</f>
        <v>7340</v>
      </c>
      <c r="BU393" s="6">
        <f t="shared" si="1246"/>
        <v>7340</v>
      </c>
      <c r="BV393" s="6">
        <f t="shared" si="1246"/>
        <v>0</v>
      </c>
      <c r="BW393" s="6">
        <f t="shared" si="1246"/>
        <v>0</v>
      </c>
      <c r="BX393" s="6">
        <f t="shared" si="1246"/>
        <v>0</v>
      </c>
      <c r="BY393" s="6">
        <f t="shared" si="1246"/>
        <v>0</v>
      </c>
      <c r="BZ393" s="6">
        <f t="shared" si="1246"/>
        <v>7340</v>
      </c>
      <c r="CA393" s="6">
        <f t="shared" si="1246"/>
        <v>7340</v>
      </c>
      <c r="CB393" s="96">
        <f t="shared" si="1246"/>
        <v>0</v>
      </c>
      <c r="CC393" s="96">
        <f t="shared" si="1246"/>
        <v>0</v>
      </c>
      <c r="CD393" s="96">
        <f t="shared" si="1246"/>
        <v>0</v>
      </c>
      <c r="CE393" s="96">
        <f t="shared" si="1246"/>
        <v>0</v>
      </c>
      <c r="CF393" s="123">
        <f t="shared" ref="CB393:CO397" si="1247">CF394</f>
        <v>7340</v>
      </c>
      <c r="CG393" s="123">
        <f t="shared" si="1247"/>
        <v>7340</v>
      </c>
      <c r="CH393" s="96">
        <f t="shared" si="1247"/>
        <v>0</v>
      </c>
      <c r="CI393" s="96">
        <f t="shared" si="1247"/>
        <v>0</v>
      </c>
      <c r="CJ393" s="96">
        <f t="shared" si="1247"/>
        <v>0</v>
      </c>
      <c r="CK393" s="96">
        <f t="shared" si="1247"/>
        <v>5221</v>
      </c>
      <c r="CL393" s="211">
        <f t="shared" si="1247"/>
        <v>12561</v>
      </c>
      <c r="CM393" s="211">
        <f t="shared" si="1247"/>
        <v>12561</v>
      </c>
      <c r="CN393" s="211">
        <f t="shared" si="1247"/>
        <v>7340</v>
      </c>
      <c r="CO393" s="211">
        <f t="shared" si="1247"/>
        <v>7340</v>
      </c>
      <c r="CP393" s="212">
        <f t="shared" si="1067"/>
        <v>58.43483799060585</v>
      </c>
      <c r="CQ393" s="212">
        <f t="shared" si="1142"/>
        <v>58.43483799060585</v>
      </c>
    </row>
    <row r="394" spans="1:95" s="46" customFormat="1" ht="33.75">
      <c r="A394" s="2" t="s">
        <v>106</v>
      </c>
      <c r="B394" s="27" t="s">
        <v>44</v>
      </c>
      <c r="C394" s="27" t="s">
        <v>199</v>
      </c>
      <c r="D394" s="32" t="s">
        <v>107</v>
      </c>
      <c r="E394" s="2"/>
      <c r="F394" s="1">
        <f t="shared" si="1241"/>
        <v>3279</v>
      </c>
      <c r="G394" s="1">
        <f t="shared" si="1241"/>
        <v>3279</v>
      </c>
      <c r="H394" s="1">
        <f t="shared" si="1241"/>
        <v>0</v>
      </c>
      <c r="I394" s="1">
        <f t="shared" si="1241"/>
        <v>0</v>
      </c>
      <c r="J394" s="1">
        <f t="shared" si="1241"/>
        <v>0</v>
      </c>
      <c r="K394" s="1">
        <f t="shared" si="1241"/>
        <v>0</v>
      </c>
      <c r="L394" s="1">
        <f t="shared" si="1241"/>
        <v>3279</v>
      </c>
      <c r="M394" s="1">
        <f t="shared" si="1241"/>
        <v>3279</v>
      </c>
      <c r="N394" s="1">
        <f t="shared" si="1241"/>
        <v>0</v>
      </c>
      <c r="O394" s="1">
        <f t="shared" si="1241"/>
        <v>0</v>
      </c>
      <c r="P394" s="1">
        <f t="shared" si="1241"/>
        <v>0</v>
      </c>
      <c r="Q394" s="1">
        <f t="shared" si="1241"/>
        <v>0</v>
      </c>
      <c r="R394" s="1">
        <f t="shared" si="1241"/>
        <v>3279</v>
      </c>
      <c r="S394" s="1">
        <f t="shared" si="1241"/>
        <v>3279</v>
      </c>
      <c r="T394" s="1">
        <f t="shared" si="1242"/>
        <v>0</v>
      </c>
      <c r="U394" s="1">
        <f t="shared" si="1242"/>
        <v>0</v>
      </c>
      <c r="V394" s="1">
        <f t="shared" si="1242"/>
        <v>0</v>
      </c>
      <c r="W394" s="1">
        <f t="shared" si="1242"/>
        <v>0</v>
      </c>
      <c r="X394" s="1">
        <f t="shared" si="1242"/>
        <v>3279</v>
      </c>
      <c r="Y394" s="1">
        <f t="shared" si="1242"/>
        <v>3279</v>
      </c>
      <c r="Z394" s="1">
        <f t="shared" si="1242"/>
        <v>0</v>
      </c>
      <c r="AA394" s="1">
        <f t="shared" si="1242"/>
        <v>0</v>
      </c>
      <c r="AB394" s="1">
        <f t="shared" si="1242"/>
        <v>0</v>
      </c>
      <c r="AC394" s="1">
        <f t="shared" si="1242"/>
        <v>4061</v>
      </c>
      <c r="AD394" s="1">
        <f t="shared" si="1242"/>
        <v>7340</v>
      </c>
      <c r="AE394" s="1">
        <f t="shared" si="1242"/>
        <v>7340</v>
      </c>
      <c r="AF394" s="1">
        <f t="shared" si="1243"/>
        <v>0</v>
      </c>
      <c r="AG394" s="1">
        <f t="shared" si="1243"/>
        <v>0</v>
      </c>
      <c r="AH394" s="1">
        <f t="shared" si="1243"/>
        <v>0</v>
      </c>
      <c r="AI394" s="1">
        <f t="shared" si="1243"/>
        <v>0</v>
      </c>
      <c r="AJ394" s="1">
        <f t="shared" si="1243"/>
        <v>7340</v>
      </c>
      <c r="AK394" s="1">
        <f t="shared" si="1243"/>
        <v>7340</v>
      </c>
      <c r="AL394" s="1">
        <f t="shared" si="1243"/>
        <v>0</v>
      </c>
      <c r="AM394" s="1">
        <f t="shared" si="1243"/>
        <v>0</v>
      </c>
      <c r="AN394" s="1">
        <f t="shared" si="1243"/>
        <v>0</v>
      </c>
      <c r="AO394" s="1">
        <f t="shared" si="1243"/>
        <v>0</v>
      </c>
      <c r="AP394" s="1">
        <f t="shared" si="1243"/>
        <v>7340</v>
      </c>
      <c r="AQ394" s="1">
        <f t="shared" si="1243"/>
        <v>7340</v>
      </c>
      <c r="AR394" s="1">
        <f t="shared" si="1243"/>
        <v>0</v>
      </c>
      <c r="AS394" s="1">
        <f t="shared" si="1243"/>
        <v>0</v>
      </c>
      <c r="AT394" s="1">
        <f t="shared" si="1243"/>
        <v>0</v>
      </c>
      <c r="AU394" s="1">
        <f t="shared" si="1243"/>
        <v>0</v>
      </c>
      <c r="AV394" s="1">
        <f t="shared" si="1243"/>
        <v>7340</v>
      </c>
      <c r="AW394" s="1">
        <f t="shared" si="1243"/>
        <v>7340</v>
      </c>
      <c r="AX394" s="1">
        <f t="shared" ref="AX394:BA397" si="1248">AX395</f>
        <v>0</v>
      </c>
      <c r="AY394" s="1">
        <f t="shared" si="1248"/>
        <v>0</v>
      </c>
      <c r="AZ394" s="1">
        <f t="shared" si="1248"/>
        <v>0</v>
      </c>
      <c r="BA394" s="1">
        <f t="shared" si="1248"/>
        <v>0</v>
      </c>
      <c r="BB394" s="1">
        <f t="shared" si="1244"/>
        <v>7340</v>
      </c>
      <c r="BC394" s="1">
        <f t="shared" si="1244"/>
        <v>7340</v>
      </c>
      <c r="BD394" s="1">
        <f t="shared" si="1243"/>
        <v>0</v>
      </c>
      <c r="BE394" s="1">
        <f t="shared" si="1245"/>
        <v>0</v>
      </c>
      <c r="BF394" s="1">
        <f t="shared" si="1245"/>
        <v>0</v>
      </c>
      <c r="BG394" s="1">
        <f t="shared" si="1245"/>
        <v>0</v>
      </c>
      <c r="BH394" s="1">
        <f t="shared" si="1245"/>
        <v>7340</v>
      </c>
      <c r="BI394" s="1">
        <f t="shared" si="1245"/>
        <v>7340</v>
      </c>
      <c r="BJ394" s="1">
        <f t="shared" si="1245"/>
        <v>0</v>
      </c>
      <c r="BK394" s="1">
        <f t="shared" si="1245"/>
        <v>0</v>
      </c>
      <c r="BL394" s="1">
        <f t="shared" si="1245"/>
        <v>0</v>
      </c>
      <c r="BM394" s="1">
        <f t="shared" si="1245"/>
        <v>0</v>
      </c>
      <c r="BN394" s="1">
        <f t="shared" si="1245"/>
        <v>7340</v>
      </c>
      <c r="BO394" s="1">
        <f t="shared" si="1245"/>
        <v>7340</v>
      </c>
      <c r="BP394" s="1">
        <f t="shared" si="1246"/>
        <v>0</v>
      </c>
      <c r="BQ394" s="1">
        <f t="shared" si="1246"/>
        <v>0</v>
      </c>
      <c r="BR394" s="1">
        <f t="shared" si="1246"/>
        <v>0</v>
      </c>
      <c r="BS394" s="1">
        <f t="shared" si="1246"/>
        <v>0</v>
      </c>
      <c r="BT394" s="1">
        <f t="shared" si="1246"/>
        <v>7340</v>
      </c>
      <c r="BU394" s="1">
        <f t="shared" si="1246"/>
        <v>7340</v>
      </c>
      <c r="BV394" s="1">
        <f t="shared" si="1246"/>
        <v>0</v>
      </c>
      <c r="BW394" s="1">
        <f t="shared" si="1246"/>
        <v>0</v>
      </c>
      <c r="BX394" s="1">
        <f t="shared" si="1246"/>
        <v>0</v>
      </c>
      <c r="BY394" s="1">
        <f t="shared" si="1246"/>
        <v>0</v>
      </c>
      <c r="BZ394" s="1">
        <f t="shared" si="1246"/>
        <v>7340</v>
      </c>
      <c r="CA394" s="1">
        <f t="shared" si="1246"/>
        <v>7340</v>
      </c>
      <c r="CB394" s="97">
        <f t="shared" si="1247"/>
        <v>0</v>
      </c>
      <c r="CC394" s="97">
        <f t="shared" si="1247"/>
        <v>0</v>
      </c>
      <c r="CD394" s="97">
        <f t="shared" si="1247"/>
        <v>0</v>
      </c>
      <c r="CE394" s="97">
        <f t="shared" si="1247"/>
        <v>0</v>
      </c>
      <c r="CF394" s="124">
        <f t="shared" si="1247"/>
        <v>7340</v>
      </c>
      <c r="CG394" s="124">
        <f t="shared" si="1247"/>
        <v>7340</v>
      </c>
      <c r="CH394" s="97">
        <f t="shared" si="1247"/>
        <v>0</v>
      </c>
      <c r="CI394" s="97">
        <f t="shared" si="1247"/>
        <v>0</v>
      </c>
      <c r="CJ394" s="97">
        <f t="shared" si="1247"/>
        <v>0</v>
      </c>
      <c r="CK394" s="97">
        <f t="shared" si="1247"/>
        <v>5221</v>
      </c>
      <c r="CL394" s="191">
        <f t="shared" si="1247"/>
        <v>12561</v>
      </c>
      <c r="CM394" s="191">
        <f t="shared" si="1247"/>
        <v>12561</v>
      </c>
      <c r="CN394" s="191">
        <f t="shared" si="1247"/>
        <v>7340</v>
      </c>
      <c r="CO394" s="191">
        <f t="shared" si="1247"/>
        <v>7340</v>
      </c>
      <c r="CP394" s="210">
        <f t="shared" si="1067"/>
        <v>58.43483799060585</v>
      </c>
      <c r="CQ394" s="210">
        <f t="shared" si="1142"/>
        <v>58.43483799060585</v>
      </c>
    </row>
    <row r="395" spans="1:95" s="46" customFormat="1" ht="22.5" customHeight="1">
      <c r="A395" s="2" t="s">
        <v>46</v>
      </c>
      <c r="B395" s="27" t="s">
        <v>44</v>
      </c>
      <c r="C395" s="27" t="s">
        <v>199</v>
      </c>
      <c r="D395" s="32" t="s">
        <v>200</v>
      </c>
      <c r="E395" s="2"/>
      <c r="F395" s="1">
        <f t="shared" si="1241"/>
        <v>3279</v>
      </c>
      <c r="G395" s="1">
        <f t="shared" si="1241"/>
        <v>3279</v>
      </c>
      <c r="H395" s="1">
        <f t="shared" si="1241"/>
        <v>0</v>
      </c>
      <c r="I395" s="1">
        <f t="shared" si="1241"/>
        <v>0</v>
      </c>
      <c r="J395" s="1">
        <f t="shared" si="1241"/>
        <v>0</v>
      </c>
      <c r="K395" s="1">
        <f t="shared" si="1241"/>
        <v>0</v>
      </c>
      <c r="L395" s="1">
        <f t="shared" si="1241"/>
        <v>3279</v>
      </c>
      <c r="M395" s="1">
        <f t="shared" si="1241"/>
        <v>3279</v>
      </c>
      <c r="N395" s="1">
        <f t="shared" si="1241"/>
        <v>0</v>
      </c>
      <c r="O395" s="1">
        <f t="shared" si="1241"/>
        <v>0</v>
      </c>
      <c r="P395" s="1">
        <f t="shared" si="1241"/>
        <v>0</v>
      </c>
      <c r="Q395" s="1">
        <f t="shared" si="1241"/>
        <v>0</v>
      </c>
      <c r="R395" s="1">
        <f t="shared" si="1241"/>
        <v>3279</v>
      </c>
      <c r="S395" s="1">
        <f t="shared" si="1241"/>
        <v>3279</v>
      </c>
      <c r="T395" s="1">
        <f t="shared" si="1242"/>
        <v>0</v>
      </c>
      <c r="U395" s="1">
        <f t="shared" si="1242"/>
        <v>0</v>
      </c>
      <c r="V395" s="1">
        <f t="shared" si="1242"/>
        <v>0</v>
      </c>
      <c r="W395" s="1">
        <f t="shared" si="1242"/>
        <v>0</v>
      </c>
      <c r="X395" s="1">
        <f t="shared" si="1242"/>
        <v>3279</v>
      </c>
      <c r="Y395" s="1">
        <f t="shared" si="1242"/>
        <v>3279</v>
      </c>
      <c r="Z395" s="1">
        <f t="shared" si="1242"/>
        <v>0</v>
      </c>
      <c r="AA395" s="1">
        <f t="shared" si="1242"/>
        <v>0</v>
      </c>
      <c r="AB395" s="1">
        <f t="shared" si="1242"/>
        <v>0</v>
      </c>
      <c r="AC395" s="1">
        <f t="shared" si="1242"/>
        <v>4061</v>
      </c>
      <c r="AD395" s="1">
        <f t="shared" si="1242"/>
        <v>7340</v>
      </c>
      <c r="AE395" s="1">
        <f t="shared" si="1242"/>
        <v>7340</v>
      </c>
      <c r="AF395" s="1">
        <f t="shared" si="1243"/>
        <v>0</v>
      </c>
      <c r="AG395" s="1">
        <f t="shared" si="1243"/>
        <v>0</v>
      </c>
      <c r="AH395" s="1">
        <f t="shared" si="1243"/>
        <v>0</v>
      </c>
      <c r="AI395" s="1">
        <f t="shared" si="1243"/>
        <v>0</v>
      </c>
      <c r="AJ395" s="1">
        <f t="shared" si="1243"/>
        <v>7340</v>
      </c>
      <c r="AK395" s="1">
        <f t="shared" si="1243"/>
        <v>7340</v>
      </c>
      <c r="AL395" s="1">
        <f t="shared" si="1243"/>
        <v>0</v>
      </c>
      <c r="AM395" s="1">
        <f t="shared" si="1243"/>
        <v>0</v>
      </c>
      <c r="AN395" s="1">
        <f t="shared" si="1243"/>
        <v>0</v>
      </c>
      <c r="AO395" s="1">
        <f t="shared" si="1243"/>
        <v>0</v>
      </c>
      <c r="AP395" s="1">
        <f t="shared" si="1243"/>
        <v>7340</v>
      </c>
      <c r="AQ395" s="1">
        <f t="shared" si="1243"/>
        <v>7340</v>
      </c>
      <c r="AR395" s="1">
        <f t="shared" si="1243"/>
        <v>0</v>
      </c>
      <c r="AS395" s="1">
        <f t="shared" si="1243"/>
        <v>0</v>
      </c>
      <c r="AT395" s="1">
        <f t="shared" si="1243"/>
        <v>0</v>
      </c>
      <c r="AU395" s="1">
        <f t="shared" si="1243"/>
        <v>0</v>
      </c>
      <c r="AV395" s="1">
        <f t="shared" si="1243"/>
        <v>7340</v>
      </c>
      <c r="AW395" s="1">
        <f t="shared" si="1243"/>
        <v>7340</v>
      </c>
      <c r="AX395" s="1">
        <f t="shared" si="1248"/>
        <v>0</v>
      </c>
      <c r="AY395" s="1">
        <f t="shared" si="1248"/>
        <v>0</v>
      </c>
      <c r="AZ395" s="1">
        <f t="shared" si="1248"/>
        <v>0</v>
      </c>
      <c r="BA395" s="1">
        <f t="shared" si="1248"/>
        <v>0</v>
      </c>
      <c r="BB395" s="1">
        <f t="shared" si="1244"/>
        <v>7340</v>
      </c>
      <c r="BC395" s="1">
        <f t="shared" si="1244"/>
        <v>7340</v>
      </c>
      <c r="BD395" s="1">
        <f t="shared" si="1245"/>
        <v>0</v>
      </c>
      <c r="BE395" s="1">
        <f t="shared" si="1245"/>
        <v>0</v>
      </c>
      <c r="BF395" s="1">
        <f t="shared" si="1245"/>
        <v>0</v>
      </c>
      <c r="BG395" s="1">
        <f t="shared" si="1245"/>
        <v>0</v>
      </c>
      <c r="BH395" s="1">
        <f t="shared" si="1245"/>
        <v>7340</v>
      </c>
      <c r="BI395" s="1">
        <f t="shared" si="1245"/>
        <v>7340</v>
      </c>
      <c r="BJ395" s="1">
        <f t="shared" si="1245"/>
        <v>0</v>
      </c>
      <c r="BK395" s="1">
        <f t="shared" si="1245"/>
        <v>0</v>
      </c>
      <c r="BL395" s="1">
        <f t="shared" si="1245"/>
        <v>0</v>
      </c>
      <c r="BM395" s="1">
        <f t="shared" si="1245"/>
        <v>0</v>
      </c>
      <c r="BN395" s="1">
        <f t="shared" si="1245"/>
        <v>7340</v>
      </c>
      <c r="BO395" s="1">
        <f t="shared" si="1245"/>
        <v>7340</v>
      </c>
      <c r="BP395" s="1">
        <f t="shared" si="1246"/>
        <v>0</v>
      </c>
      <c r="BQ395" s="1">
        <f t="shared" si="1246"/>
        <v>0</v>
      </c>
      <c r="BR395" s="1">
        <f t="shared" si="1246"/>
        <v>0</v>
      </c>
      <c r="BS395" s="1">
        <f t="shared" si="1246"/>
        <v>0</v>
      </c>
      <c r="BT395" s="1">
        <f t="shared" si="1246"/>
        <v>7340</v>
      </c>
      <c r="BU395" s="1">
        <f t="shared" si="1246"/>
        <v>7340</v>
      </c>
      <c r="BV395" s="1">
        <f t="shared" si="1246"/>
        <v>0</v>
      </c>
      <c r="BW395" s="1">
        <f t="shared" si="1246"/>
        <v>0</v>
      </c>
      <c r="BX395" s="1">
        <f t="shared" si="1246"/>
        <v>0</v>
      </c>
      <c r="BY395" s="1">
        <f t="shared" si="1246"/>
        <v>0</v>
      </c>
      <c r="BZ395" s="1">
        <f t="shared" si="1246"/>
        <v>7340</v>
      </c>
      <c r="CA395" s="1">
        <f t="shared" si="1246"/>
        <v>7340</v>
      </c>
      <c r="CB395" s="97">
        <f t="shared" si="1247"/>
        <v>0</v>
      </c>
      <c r="CC395" s="97">
        <f t="shared" si="1247"/>
        <v>0</v>
      </c>
      <c r="CD395" s="97">
        <f t="shared" si="1247"/>
        <v>0</v>
      </c>
      <c r="CE395" s="97">
        <f t="shared" si="1247"/>
        <v>0</v>
      </c>
      <c r="CF395" s="124">
        <f t="shared" si="1247"/>
        <v>7340</v>
      </c>
      <c r="CG395" s="124">
        <f t="shared" si="1247"/>
        <v>7340</v>
      </c>
      <c r="CH395" s="97">
        <f t="shared" si="1247"/>
        <v>0</v>
      </c>
      <c r="CI395" s="97">
        <f t="shared" si="1247"/>
        <v>0</v>
      </c>
      <c r="CJ395" s="97">
        <f t="shared" si="1247"/>
        <v>0</v>
      </c>
      <c r="CK395" s="97">
        <f t="shared" si="1247"/>
        <v>5221</v>
      </c>
      <c r="CL395" s="191">
        <f t="shared" si="1247"/>
        <v>12561</v>
      </c>
      <c r="CM395" s="191">
        <f t="shared" si="1247"/>
        <v>12561</v>
      </c>
      <c r="CN395" s="191">
        <f t="shared" si="1247"/>
        <v>7340</v>
      </c>
      <c r="CO395" s="191">
        <f t="shared" si="1247"/>
        <v>7340</v>
      </c>
      <c r="CP395" s="210">
        <f t="shared" si="1067"/>
        <v>58.43483799060585</v>
      </c>
      <c r="CQ395" s="210">
        <f t="shared" si="1142"/>
        <v>58.43483799060585</v>
      </c>
    </row>
    <row r="396" spans="1:95" s="46" customFormat="1" ht="50.25">
      <c r="A396" s="2" t="s">
        <v>62</v>
      </c>
      <c r="B396" s="27" t="s">
        <v>44</v>
      </c>
      <c r="C396" s="27" t="s">
        <v>199</v>
      </c>
      <c r="D396" s="32" t="s">
        <v>201</v>
      </c>
      <c r="E396" s="2"/>
      <c r="F396" s="1">
        <f t="shared" si="1241"/>
        <v>3279</v>
      </c>
      <c r="G396" s="1">
        <f t="shared" si="1241"/>
        <v>3279</v>
      </c>
      <c r="H396" s="1">
        <f t="shared" si="1241"/>
        <v>0</v>
      </c>
      <c r="I396" s="1">
        <f t="shared" si="1241"/>
        <v>0</v>
      </c>
      <c r="J396" s="1">
        <f t="shared" si="1241"/>
        <v>0</v>
      </c>
      <c r="K396" s="1">
        <f t="shared" si="1241"/>
        <v>0</v>
      </c>
      <c r="L396" s="1">
        <f t="shared" si="1241"/>
        <v>3279</v>
      </c>
      <c r="M396" s="1">
        <f t="shared" si="1241"/>
        <v>3279</v>
      </c>
      <c r="N396" s="1">
        <f t="shared" si="1241"/>
        <v>0</v>
      </c>
      <c r="O396" s="1">
        <f t="shared" si="1241"/>
        <v>0</v>
      </c>
      <c r="P396" s="1">
        <f t="shared" si="1241"/>
        <v>0</v>
      </c>
      <c r="Q396" s="1">
        <f t="shared" si="1241"/>
        <v>0</v>
      </c>
      <c r="R396" s="1">
        <f t="shared" si="1241"/>
        <v>3279</v>
      </c>
      <c r="S396" s="1">
        <f t="shared" si="1241"/>
        <v>3279</v>
      </c>
      <c r="T396" s="1">
        <f t="shared" si="1242"/>
        <v>0</v>
      </c>
      <c r="U396" s="1">
        <f t="shared" si="1242"/>
        <v>0</v>
      </c>
      <c r="V396" s="1">
        <f t="shared" si="1242"/>
        <v>0</v>
      </c>
      <c r="W396" s="1">
        <f t="shared" si="1242"/>
        <v>0</v>
      </c>
      <c r="X396" s="1">
        <f t="shared" si="1242"/>
        <v>3279</v>
      </c>
      <c r="Y396" s="1">
        <f t="shared" si="1242"/>
        <v>3279</v>
      </c>
      <c r="Z396" s="1">
        <f t="shared" si="1242"/>
        <v>0</v>
      </c>
      <c r="AA396" s="1">
        <f t="shared" si="1242"/>
        <v>0</v>
      </c>
      <c r="AB396" s="1">
        <f t="shared" si="1242"/>
        <v>0</v>
      </c>
      <c r="AC396" s="1">
        <f t="shared" si="1242"/>
        <v>4061</v>
      </c>
      <c r="AD396" s="1">
        <f t="shared" si="1242"/>
        <v>7340</v>
      </c>
      <c r="AE396" s="1">
        <f t="shared" si="1242"/>
        <v>7340</v>
      </c>
      <c r="AF396" s="1">
        <f t="shared" si="1243"/>
        <v>0</v>
      </c>
      <c r="AG396" s="1">
        <f t="shared" si="1243"/>
        <v>0</v>
      </c>
      <c r="AH396" s="1">
        <f t="shared" si="1243"/>
        <v>0</v>
      </c>
      <c r="AI396" s="1">
        <f t="shared" si="1243"/>
        <v>0</v>
      </c>
      <c r="AJ396" s="1">
        <f t="shared" si="1243"/>
        <v>7340</v>
      </c>
      <c r="AK396" s="1">
        <f t="shared" si="1243"/>
        <v>7340</v>
      </c>
      <c r="AL396" s="1">
        <f t="shared" si="1243"/>
        <v>0</v>
      </c>
      <c r="AM396" s="1">
        <f t="shared" si="1243"/>
        <v>0</v>
      </c>
      <c r="AN396" s="1">
        <f t="shared" si="1243"/>
        <v>0</v>
      </c>
      <c r="AO396" s="1">
        <f t="shared" si="1243"/>
        <v>0</v>
      </c>
      <c r="AP396" s="1">
        <f t="shared" si="1243"/>
        <v>7340</v>
      </c>
      <c r="AQ396" s="1">
        <f t="shared" si="1243"/>
        <v>7340</v>
      </c>
      <c r="AR396" s="1">
        <f t="shared" si="1243"/>
        <v>0</v>
      </c>
      <c r="AS396" s="1">
        <f t="shared" si="1243"/>
        <v>0</v>
      </c>
      <c r="AT396" s="1">
        <f t="shared" si="1243"/>
        <v>0</v>
      </c>
      <c r="AU396" s="1">
        <f t="shared" si="1243"/>
        <v>0</v>
      </c>
      <c r="AV396" s="1">
        <f t="shared" si="1243"/>
        <v>7340</v>
      </c>
      <c r="AW396" s="1">
        <f t="shared" si="1243"/>
        <v>7340</v>
      </c>
      <c r="AX396" s="1">
        <f t="shared" si="1248"/>
        <v>0</v>
      </c>
      <c r="AY396" s="1">
        <f t="shared" si="1248"/>
        <v>0</v>
      </c>
      <c r="AZ396" s="1">
        <f t="shared" si="1248"/>
        <v>0</v>
      </c>
      <c r="BA396" s="1">
        <f t="shared" si="1248"/>
        <v>0</v>
      </c>
      <c r="BB396" s="1">
        <f t="shared" si="1244"/>
        <v>7340</v>
      </c>
      <c r="BC396" s="1">
        <f t="shared" si="1244"/>
        <v>7340</v>
      </c>
      <c r="BD396" s="1">
        <f t="shared" si="1245"/>
        <v>0</v>
      </c>
      <c r="BE396" s="1">
        <f t="shared" si="1245"/>
        <v>0</v>
      </c>
      <c r="BF396" s="1">
        <f t="shared" si="1245"/>
        <v>0</v>
      </c>
      <c r="BG396" s="1">
        <f t="shared" si="1245"/>
        <v>0</v>
      </c>
      <c r="BH396" s="1">
        <f t="shared" si="1245"/>
        <v>7340</v>
      </c>
      <c r="BI396" s="1">
        <f t="shared" si="1245"/>
        <v>7340</v>
      </c>
      <c r="BJ396" s="1">
        <f t="shared" si="1245"/>
        <v>0</v>
      </c>
      <c r="BK396" s="1">
        <f t="shared" si="1245"/>
        <v>0</v>
      </c>
      <c r="BL396" s="1">
        <f t="shared" si="1245"/>
        <v>0</v>
      </c>
      <c r="BM396" s="1">
        <f t="shared" si="1245"/>
        <v>0</v>
      </c>
      <c r="BN396" s="1">
        <f t="shared" si="1245"/>
        <v>7340</v>
      </c>
      <c r="BO396" s="1">
        <f t="shared" si="1245"/>
        <v>7340</v>
      </c>
      <c r="BP396" s="1">
        <f t="shared" si="1246"/>
        <v>0</v>
      </c>
      <c r="BQ396" s="1">
        <f t="shared" si="1246"/>
        <v>0</v>
      </c>
      <c r="BR396" s="1">
        <f t="shared" si="1246"/>
        <v>0</v>
      </c>
      <c r="BS396" s="1">
        <f t="shared" si="1246"/>
        <v>0</v>
      </c>
      <c r="BT396" s="1">
        <f t="shared" si="1246"/>
        <v>7340</v>
      </c>
      <c r="BU396" s="1">
        <f t="shared" si="1246"/>
        <v>7340</v>
      </c>
      <c r="BV396" s="1">
        <f t="shared" si="1246"/>
        <v>0</v>
      </c>
      <c r="BW396" s="1">
        <f t="shared" si="1246"/>
        <v>0</v>
      </c>
      <c r="BX396" s="1">
        <f t="shared" si="1246"/>
        <v>0</v>
      </c>
      <c r="BY396" s="1">
        <f t="shared" si="1246"/>
        <v>0</v>
      </c>
      <c r="BZ396" s="1">
        <f t="shared" si="1246"/>
        <v>7340</v>
      </c>
      <c r="CA396" s="1">
        <f t="shared" si="1246"/>
        <v>7340</v>
      </c>
      <c r="CB396" s="97">
        <f t="shared" si="1247"/>
        <v>0</v>
      </c>
      <c r="CC396" s="97">
        <f t="shared" si="1247"/>
        <v>0</v>
      </c>
      <c r="CD396" s="97">
        <f t="shared" si="1247"/>
        <v>0</v>
      </c>
      <c r="CE396" s="97">
        <f t="shared" si="1247"/>
        <v>0</v>
      </c>
      <c r="CF396" s="124">
        <f t="shared" si="1247"/>
        <v>7340</v>
      </c>
      <c r="CG396" s="124">
        <f t="shared" si="1247"/>
        <v>7340</v>
      </c>
      <c r="CH396" s="97">
        <f t="shared" si="1247"/>
        <v>0</v>
      </c>
      <c r="CI396" s="97">
        <f t="shared" si="1247"/>
        <v>0</v>
      </c>
      <c r="CJ396" s="97">
        <f t="shared" si="1247"/>
        <v>0</v>
      </c>
      <c r="CK396" s="97">
        <f t="shared" si="1247"/>
        <v>5221</v>
      </c>
      <c r="CL396" s="191">
        <f t="shared" si="1247"/>
        <v>12561</v>
      </c>
      <c r="CM396" s="191">
        <f t="shared" si="1247"/>
        <v>12561</v>
      </c>
      <c r="CN396" s="191">
        <f t="shared" si="1247"/>
        <v>7340</v>
      </c>
      <c r="CO396" s="191">
        <f t="shared" si="1247"/>
        <v>7340</v>
      </c>
      <c r="CP396" s="210">
        <f t="shared" si="1067"/>
        <v>58.43483799060585</v>
      </c>
      <c r="CQ396" s="210">
        <f t="shared" si="1142"/>
        <v>58.43483799060585</v>
      </c>
    </row>
    <row r="397" spans="1:95" s="46" customFormat="1" ht="33.75">
      <c r="A397" s="2" t="s">
        <v>35</v>
      </c>
      <c r="B397" s="27" t="s">
        <v>44</v>
      </c>
      <c r="C397" s="27" t="s">
        <v>199</v>
      </c>
      <c r="D397" s="32" t="s">
        <v>201</v>
      </c>
      <c r="E397" s="30">
        <v>200</v>
      </c>
      <c r="F397" s="1">
        <f t="shared" si="1241"/>
        <v>3279</v>
      </c>
      <c r="G397" s="1">
        <f t="shared" si="1241"/>
        <v>3279</v>
      </c>
      <c r="H397" s="1">
        <f t="shared" si="1241"/>
        <v>0</v>
      </c>
      <c r="I397" s="1">
        <f t="shared" si="1241"/>
        <v>0</v>
      </c>
      <c r="J397" s="1">
        <f t="shared" si="1241"/>
        <v>0</v>
      </c>
      <c r="K397" s="1">
        <f t="shared" si="1241"/>
        <v>0</v>
      </c>
      <c r="L397" s="1">
        <f t="shared" si="1241"/>
        <v>3279</v>
      </c>
      <c r="M397" s="1">
        <f t="shared" si="1241"/>
        <v>3279</v>
      </c>
      <c r="N397" s="1">
        <f t="shared" si="1241"/>
        <v>0</v>
      </c>
      <c r="O397" s="1">
        <f t="shared" si="1241"/>
        <v>0</v>
      </c>
      <c r="P397" s="1">
        <f t="shared" si="1241"/>
        <v>0</v>
      </c>
      <c r="Q397" s="1">
        <f t="shared" si="1241"/>
        <v>0</v>
      </c>
      <c r="R397" s="1">
        <f t="shared" si="1241"/>
        <v>3279</v>
      </c>
      <c r="S397" s="1">
        <f t="shared" si="1241"/>
        <v>3279</v>
      </c>
      <c r="T397" s="1">
        <f t="shared" si="1242"/>
        <v>0</v>
      </c>
      <c r="U397" s="1">
        <f t="shared" si="1242"/>
        <v>0</v>
      </c>
      <c r="V397" s="1">
        <f t="shared" si="1242"/>
        <v>0</v>
      </c>
      <c r="W397" s="1">
        <f t="shared" si="1242"/>
        <v>0</v>
      </c>
      <c r="X397" s="1">
        <f t="shared" si="1242"/>
        <v>3279</v>
      </c>
      <c r="Y397" s="1">
        <f t="shared" si="1242"/>
        <v>3279</v>
      </c>
      <c r="Z397" s="1">
        <f t="shared" si="1242"/>
        <v>0</v>
      </c>
      <c r="AA397" s="1">
        <f t="shared" si="1242"/>
        <v>0</v>
      </c>
      <c r="AB397" s="1">
        <f t="shared" si="1242"/>
        <v>0</v>
      </c>
      <c r="AC397" s="1">
        <f t="shared" si="1242"/>
        <v>4061</v>
      </c>
      <c r="AD397" s="1">
        <f t="shared" si="1242"/>
        <v>7340</v>
      </c>
      <c r="AE397" s="1">
        <f t="shared" si="1242"/>
        <v>7340</v>
      </c>
      <c r="AF397" s="1">
        <f t="shared" si="1243"/>
        <v>0</v>
      </c>
      <c r="AG397" s="1">
        <f t="shared" si="1243"/>
        <v>0</v>
      </c>
      <c r="AH397" s="1">
        <f t="shared" si="1243"/>
        <v>0</v>
      </c>
      <c r="AI397" s="1">
        <f t="shared" si="1243"/>
        <v>0</v>
      </c>
      <c r="AJ397" s="1">
        <f t="shared" si="1243"/>
        <v>7340</v>
      </c>
      <c r="AK397" s="1">
        <f t="shared" si="1243"/>
        <v>7340</v>
      </c>
      <c r="AL397" s="1">
        <f t="shared" si="1243"/>
        <v>0</v>
      </c>
      <c r="AM397" s="1">
        <f t="shared" si="1243"/>
        <v>0</v>
      </c>
      <c r="AN397" s="1">
        <f t="shared" si="1243"/>
        <v>0</v>
      </c>
      <c r="AO397" s="1">
        <f t="shared" si="1243"/>
        <v>0</v>
      </c>
      <c r="AP397" s="1">
        <f t="shared" si="1243"/>
        <v>7340</v>
      </c>
      <c r="AQ397" s="1">
        <f t="shared" si="1243"/>
        <v>7340</v>
      </c>
      <c r="AR397" s="1">
        <f t="shared" si="1243"/>
        <v>0</v>
      </c>
      <c r="AS397" s="1">
        <f t="shared" si="1243"/>
        <v>0</v>
      </c>
      <c r="AT397" s="1">
        <f t="shared" si="1243"/>
        <v>0</v>
      </c>
      <c r="AU397" s="1">
        <f t="shared" si="1243"/>
        <v>0</v>
      </c>
      <c r="AV397" s="1">
        <f t="shared" si="1243"/>
        <v>7340</v>
      </c>
      <c r="AW397" s="1">
        <f t="shared" si="1243"/>
        <v>7340</v>
      </c>
      <c r="AX397" s="1">
        <f t="shared" si="1248"/>
        <v>0</v>
      </c>
      <c r="AY397" s="1">
        <f t="shared" si="1248"/>
        <v>0</v>
      </c>
      <c r="AZ397" s="1">
        <f t="shared" si="1248"/>
        <v>0</v>
      </c>
      <c r="BA397" s="1">
        <f t="shared" si="1248"/>
        <v>0</v>
      </c>
      <c r="BB397" s="1">
        <f t="shared" si="1244"/>
        <v>7340</v>
      </c>
      <c r="BC397" s="1">
        <f t="shared" si="1244"/>
        <v>7340</v>
      </c>
      <c r="BD397" s="1">
        <f t="shared" si="1245"/>
        <v>0</v>
      </c>
      <c r="BE397" s="1">
        <f t="shared" si="1245"/>
        <v>0</v>
      </c>
      <c r="BF397" s="1">
        <f t="shared" si="1245"/>
        <v>0</v>
      </c>
      <c r="BG397" s="1">
        <f t="shared" si="1245"/>
        <v>0</v>
      </c>
      <c r="BH397" s="1">
        <f t="shared" si="1245"/>
        <v>7340</v>
      </c>
      <c r="BI397" s="1">
        <f t="shared" si="1245"/>
        <v>7340</v>
      </c>
      <c r="BJ397" s="1">
        <f t="shared" si="1245"/>
        <v>0</v>
      </c>
      <c r="BK397" s="1">
        <f t="shared" si="1245"/>
        <v>0</v>
      </c>
      <c r="BL397" s="1">
        <f t="shared" si="1245"/>
        <v>0</v>
      </c>
      <c r="BM397" s="1">
        <f t="shared" si="1245"/>
        <v>0</v>
      </c>
      <c r="BN397" s="1">
        <f t="shared" si="1245"/>
        <v>7340</v>
      </c>
      <c r="BO397" s="1">
        <f t="shared" si="1245"/>
        <v>7340</v>
      </c>
      <c r="BP397" s="1">
        <f t="shared" si="1246"/>
        <v>0</v>
      </c>
      <c r="BQ397" s="1">
        <f t="shared" si="1246"/>
        <v>0</v>
      </c>
      <c r="BR397" s="1">
        <f t="shared" si="1246"/>
        <v>0</v>
      </c>
      <c r="BS397" s="1">
        <f t="shared" si="1246"/>
        <v>0</v>
      </c>
      <c r="BT397" s="1">
        <f t="shared" si="1246"/>
        <v>7340</v>
      </c>
      <c r="BU397" s="1">
        <f t="shared" si="1246"/>
        <v>7340</v>
      </c>
      <c r="BV397" s="1">
        <f t="shared" si="1246"/>
        <v>0</v>
      </c>
      <c r="BW397" s="1">
        <f t="shared" si="1246"/>
        <v>0</v>
      </c>
      <c r="BX397" s="1">
        <f t="shared" si="1246"/>
        <v>0</v>
      </c>
      <c r="BY397" s="1">
        <f t="shared" si="1246"/>
        <v>0</v>
      </c>
      <c r="BZ397" s="1">
        <f t="shared" si="1246"/>
        <v>7340</v>
      </c>
      <c r="CA397" s="1">
        <f t="shared" si="1246"/>
        <v>7340</v>
      </c>
      <c r="CB397" s="97">
        <f t="shared" si="1247"/>
        <v>0</v>
      </c>
      <c r="CC397" s="97">
        <f t="shared" si="1247"/>
        <v>0</v>
      </c>
      <c r="CD397" s="97">
        <f t="shared" si="1247"/>
        <v>0</v>
      </c>
      <c r="CE397" s="97">
        <f t="shared" si="1247"/>
        <v>0</v>
      </c>
      <c r="CF397" s="124">
        <f t="shared" si="1247"/>
        <v>7340</v>
      </c>
      <c r="CG397" s="124">
        <f t="shared" si="1247"/>
        <v>7340</v>
      </c>
      <c r="CH397" s="97">
        <f t="shared" si="1247"/>
        <v>0</v>
      </c>
      <c r="CI397" s="97">
        <f t="shared" si="1247"/>
        <v>0</v>
      </c>
      <c r="CJ397" s="97">
        <f t="shared" si="1247"/>
        <v>0</v>
      </c>
      <c r="CK397" s="97">
        <f t="shared" si="1247"/>
        <v>5221</v>
      </c>
      <c r="CL397" s="191">
        <f t="shared" si="1247"/>
        <v>12561</v>
      </c>
      <c r="CM397" s="191">
        <f t="shared" si="1247"/>
        <v>12561</v>
      </c>
      <c r="CN397" s="191">
        <f t="shared" si="1247"/>
        <v>7340</v>
      </c>
      <c r="CO397" s="191">
        <f t="shared" si="1247"/>
        <v>7340</v>
      </c>
      <c r="CP397" s="210">
        <f t="shared" si="1067"/>
        <v>58.43483799060585</v>
      </c>
      <c r="CQ397" s="210">
        <f t="shared" si="1142"/>
        <v>58.43483799060585</v>
      </c>
    </row>
    <row r="398" spans="1:95" s="46" customFormat="1" ht="40.5" customHeight="1">
      <c r="A398" s="2" t="s">
        <v>36</v>
      </c>
      <c r="B398" s="27" t="s">
        <v>44</v>
      </c>
      <c r="C398" s="27" t="s">
        <v>199</v>
      </c>
      <c r="D398" s="32" t="s">
        <v>201</v>
      </c>
      <c r="E398" s="30">
        <v>240</v>
      </c>
      <c r="F398" s="1">
        <v>3279</v>
      </c>
      <c r="G398" s="1">
        <v>3279</v>
      </c>
      <c r="H398" s="1"/>
      <c r="I398" s="1"/>
      <c r="J398" s="1"/>
      <c r="K398" s="1"/>
      <c r="L398" s="1">
        <f>F398+H398+I398+J398+K398</f>
        <v>3279</v>
      </c>
      <c r="M398" s="1">
        <f>G398+K398</f>
        <v>3279</v>
      </c>
      <c r="N398" s="1"/>
      <c r="O398" s="1"/>
      <c r="P398" s="1"/>
      <c r="Q398" s="1"/>
      <c r="R398" s="1">
        <f>L398+N398+O398+P398+Q398</f>
        <v>3279</v>
      </c>
      <c r="S398" s="1">
        <f>M398+Q398</f>
        <v>3279</v>
      </c>
      <c r="T398" s="1"/>
      <c r="U398" s="1"/>
      <c r="V398" s="1"/>
      <c r="W398" s="1"/>
      <c r="X398" s="1">
        <f>R398+T398+U398+V398+W398</f>
        <v>3279</v>
      </c>
      <c r="Y398" s="1">
        <f>S398+W398</f>
        <v>3279</v>
      </c>
      <c r="Z398" s="1"/>
      <c r="AA398" s="1"/>
      <c r="AB398" s="1"/>
      <c r="AC398" s="1">
        <v>4061</v>
      </c>
      <c r="AD398" s="1">
        <f>X398+Z398+AA398+AB398+AC398</f>
        <v>7340</v>
      </c>
      <c r="AE398" s="1">
        <f>Y398+AC398</f>
        <v>7340</v>
      </c>
      <c r="AF398" s="1"/>
      <c r="AG398" s="1"/>
      <c r="AH398" s="1"/>
      <c r="AI398" s="1"/>
      <c r="AJ398" s="1">
        <f>AD398+AF398+AG398+AH398+AI398</f>
        <v>7340</v>
      </c>
      <c r="AK398" s="1">
        <f>AE398+AI398</f>
        <v>7340</v>
      </c>
      <c r="AL398" s="1"/>
      <c r="AM398" s="1"/>
      <c r="AN398" s="1"/>
      <c r="AO398" s="1"/>
      <c r="AP398" s="1">
        <f>AJ398+AL398+AM398+AN398+AO398</f>
        <v>7340</v>
      </c>
      <c r="AQ398" s="1">
        <f>AK398+AO398</f>
        <v>7340</v>
      </c>
      <c r="AR398" s="1"/>
      <c r="AS398" s="1"/>
      <c r="AT398" s="1"/>
      <c r="AU398" s="1"/>
      <c r="AV398" s="1">
        <f>AP398+AR398+AS398+AT398+AU398</f>
        <v>7340</v>
      </c>
      <c r="AW398" s="1">
        <f>AQ398+AU398</f>
        <v>7340</v>
      </c>
      <c r="AX398" s="1"/>
      <c r="AY398" s="1"/>
      <c r="AZ398" s="1"/>
      <c r="BA398" s="1"/>
      <c r="BB398" s="1">
        <f>AV398+AX398+AY398+AZ398+BA398</f>
        <v>7340</v>
      </c>
      <c r="BC398" s="1">
        <f>AW398+BA398</f>
        <v>7340</v>
      </c>
      <c r="BD398" s="1"/>
      <c r="BE398" s="1"/>
      <c r="BF398" s="1"/>
      <c r="BG398" s="1"/>
      <c r="BH398" s="1">
        <f>BB398+BD398+BE398+BF398+BG398</f>
        <v>7340</v>
      </c>
      <c r="BI398" s="1">
        <f>BC398+BG398</f>
        <v>7340</v>
      </c>
      <c r="BJ398" s="1"/>
      <c r="BK398" s="1"/>
      <c r="BL398" s="1"/>
      <c r="BM398" s="1"/>
      <c r="BN398" s="1">
        <f>BH398+BJ398+BK398+BL398+BM398</f>
        <v>7340</v>
      </c>
      <c r="BO398" s="1">
        <f>BI398+BM398</f>
        <v>7340</v>
      </c>
      <c r="BP398" s="1"/>
      <c r="BQ398" s="1"/>
      <c r="BR398" s="1"/>
      <c r="BS398" s="1"/>
      <c r="BT398" s="1">
        <f>BN398+BP398+BQ398+BR398+BS398</f>
        <v>7340</v>
      </c>
      <c r="BU398" s="1">
        <f>BO398+BS398</f>
        <v>7340</v>
      </c>
      <c r="BV398" s="1"/>
      <c r="BW398" s="1"/>
      <c r="BX398" s="1"/>
      <c r="BY398" s="1"/>
      <c r="BZ398" s="1">
        <f>BT398+BV398+BW398+BX398+BY398</f>
        <v>7340</v>
      </c>
      <c r="CA398" s="1">
        <f>BU398+BY398</f>
        <v>7340</v>
      </c>
      <c r="CB398" s="97"/>
      <c r="CC398" s="97"/>
      <c r="CD398" s="97"/>
      <c r="CE398" s="97"/>
      <c r="CF398" s="124">
        <f>BZ398+CB398+CC398+CD398+CE398</f>
        <v>7340</v>
      </c>
      <c r="CG398" s="124">
        <f>CA398+CE398</f>
        <v>7340</v>
      </c>
      <c r="CH398" s="97"/>
      <c r="CI398" s="97"/>
      <c r="CJ398" s="97"/>
      <c r="CK398" s="97">
        <v>5221</v>
      </c>
      <c r="CL398" s="191">
        <f>CF398+CH398+CI398+CJ398+CK398</f>
        <v>12561</v>
      </c>
      <c r="CM398" s="191">
        <f>CG398+CK398</f>
        <v>12561</v>
      </c>
      <c r="CN398" s="191">
        <v>7340</v>
      </c>
      <c r="CO398" s="191">
        <v>7340</v>
      </c>
      <c r="CP398" s="210">
        <f t="shared" si="1067"/>
        <v>58.43483799060585</v>
      </c>
      <c r="CQ398" s="210">
        <f t="shared" si="1142"/>
        <v>58.43483799060585</v>
      </c>
    </row>
    <row r="399" spans="1:95" s="46" customFormat="1" ht="15" customHeight="1">
      <c r="A399" s="43"/>
      <c r="B399" s="44"/>
      <c r="C399" s="44"/>
      <c r="D399" s="45"/>
      <c r="E399" s="44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>
        <v>0</v>
      </c>
      <c r="S399" s="17"/>
      <c r="T399" s="17"/>
      <c r="U399" s="17"/>
      <c r="V399" s="17"/>
      <c r="W399" s="17"/>
      <c r="X399" s="17">
        <v>0</v>
      </c>
      <c r="Y399" s="17"/>
      <c r="Z399" s="17"/>
      <c r="AA399" s="17"/>
      <c r="AB399" s="17"/>
      <c r="AC399" s="17"/>
      <c r="AD399" s="17">
        <v>0</v>
      </c>
      <c r="AE399" s="17"/>
      <c r="AF399" s="17"/>
      <c r="AG399" s="17"/>
      <c r="AH399" s="17"/>
      <c r="AI399" s="17"/>
      <c r="AJ399" s="17">
        <v>0</v>
      </c>
      <c r="AK399" s="17"/>
      <c r="AL399" s="17"/>
      <c r="AM399" s="17"/>
      <c r="AN399" s="17"/>
      <c r="AO399" s="17"/>
      <c r="AP399" s="17">
        <v>0</v>
      </c>
      <c r="AQ399" s="17"/>
      <c r="AR399" s="17"/>
      <c r="AS399" s="17"/>
      <c r="AT399" s="17"/>
      <c r="AU399" s="17"/>
      <c r="AV399" s="17">
        <v>0</v>
      </c>
      <c r="AW399" s="17"/>
      <c r="AX399" s="17"/>
      <c r="AY399" s="17"/>
      <c r="AZ399" s="17"/>
      <c r="BA399" s="17"/>
      <c r="BB399" s="17">
        <v>0</v>
      </c>
      <c r="BC399" s="17"/>
      <c r="BD399" s="17"/>
      <c r="BE399" s="17"/>
      <c r="BF399" s="17"/>
      <c r="BG399" s="17"/>
      <c r="BH399" s="17">
        <v>0</v>
      </c>
      <c r="BI399" s="17"/>
      <c r="BJ399" s="17"/>
      <c r="BK399" s="17"/>
      <c r="BL399" s="17"/>
      <c r="BM399" s="17"/>
      <c r="BN399" s="17">
        <v>0</v>
      </c>
      <c r="BO399" s="17"/>
      <c r="BP399" s="17"/>
      <c r="BQ399" s="17"/>
      <c r="BR399" s="17"/>
      <c r="BS399" s="17"/>
      <c r="BT399" s="17">
        <v>0</v>
      </c>
      <c r="BU399" s="17"/>
      <c r="BV399" s="17"/>
      <c r="BW399" s="17"/>
      <c r="BX399" s="17"/>
      <c r="BY399" s="17"/>
      <c r="BZ399" s="17">
        <v>0</v>
      </c>
      <c r="CA399" s="17"/>
      <c r="CB399" s="103"/>
      <c r="CC399" s="103"/>
      <c r="CD399" s="103"/>
      <c r="CE399" s="103"/>
      <c r="CF399" s="130">
        <v>0</v>
      </c>
      <c r="CG399" s="130"/>
      <c r="CH399" s="103"/>
      <c r="CI399" s="103"/>
      <c r="CJ399" s="103"/>
      <c r="CK399" s="103"/>
      <c r="CL399" s="220">
        <v>0</v>
      </c>
      <c r="CM399" s="220"/>
      <c r="CN399" s="218"/>
      <c r="CO399" s="218"/>
      <c r="CP399" s="210"/>
      <c r="CQ399" s="210"/>
    </row>
    <row r="400" spans="1:95" s="51" customFormat="1" ht="18.75">
      <c r="A400" s="48" t="s">
        <v>202</v>
      </c>
      <c r="B400" s="49" t="s">
        <v>44</v>
      </c>
      <c r="C400" s="49" t="s">
        <v>203</v>
      </c>
      <c r="D400" s="55"/>
      <c r="E400" s="49"/>
      <c r="F400" s="6">
        <f t="shared" ref="F400:AQ400" si="1249">F406</f>
        <v>102794</v>
      </c>
      <c r="G400" s="6">
        <f t="shared" si="1249"/>
        <v>72026</v>
      </c>
      <c r="H400" s="6">
        <f t="shared" si="1249"/>
        <v>0</v>
      </c>
      <c r="I400" s="6">
        <f t="shared" si="1249"/>
        <v>0</v>
      </c>
      <c r="J400" s="6">
        <f t="shared" si="1249"/>
        <v>0</v>
      </c>
      <c r="K400" s="6">
        <f t="shared" si="1249"/>
        <v>0</v>
      </c>
      <c r="L400" s="6">
        <f t="shared" si="1249"/>
        <v>102794</v>
      </c>
      <c r="M400" s="6">
        <f t="shared" si="1249"/>
        <v>72026</v>
      </c>
      <c r="N400" s="6">
        <f t="shared" si="1249"/>
        <v>0</v>
      </c>
      <c r="O400" s="6">
        <f t="shared" si="1249"/>
        <v>0</v>
      </c>
      <c r="P400" s="6">
        <f t="shared" si="1249"/>
        <v>0</v>
      </c>
      <c r="Q400" s="6">
        <f t="shared" si="1249"/>
        <v>0</v>
      </c>
      <c r="R400" s="6">
        <f t="shared" si="1249"/>
        <v>102794</v>
      </c>
      <c r="S400" s="6">
        <f t="shared" si="1249"/>
        <v>72026</v>
      </c>
      <c r="T400" s="6">
        <f t="shared" si="1249"/>
        <v>0</v>
      </c>
      <c r="U400" s="6">
        <f t="shared" si="1249"/>
        <v>0</v>
      </c>
      <c r="V400" s="6">
        <f t="shared" si="1249"/>
        <v>0</v>
      </c>
      <c r="W400" s="6">
        <f t="shared" si="1249"/>
        <v>0</v>
      </c>
      <c r="X400" s="6">
        <f t="shared" si="1249"/>
        <v>102794</v>
      </c>
      <c r="Y400" s="6">
        <f t="shared" si="1249"/>
        <v>72026</v>
      </c>
      <c r="Z400" s="6">
        <f t="shared" si="1249"/>
        <v>0</v>
      </c>
      <c r="AA400" s="6">
        <f t="shared" si="1249"/>
        <v>0</v>
      </c>
      <c r="AB400" s="6">
        <f t="shared" si="1249"/>
        <v>0</v>
      </c>
      <c r="AC400" s="6">
        <f t="shared" si="1249"/>
        <v>0</v>
      </c>
      <c r="AD400" s="6">
        <f t="shared" si="1249"/>
        <v>102794</v>
      </c>
      <c r="AE400" s="6">
        <f t="shared" si="1249"/>
        <v>72026</v>
      </c>
      <c r="AF400" s="6">
        <f t="shared" si="1249"/>
        <v>0</v>
      </c>
      <c r="AG400" s="6">
        <f t="shared" si="1249"/>
        <v>0</v>
      </c>
      <c r="AH400" s="6">
        <f t="shared" si="1249"/>
        <v>0</v>
      </c>
      <c r="AI400" s="6">
        <f t="shared" si="1249"/>
        <v>0</v>
      </c>
      <c r="AJ400" s="6">
        <f t="shared" si="1249"/>
        <v>102794</v>
      </c>
      <c r="AK400" s="6">
        <f t="shared" si="1249"/>
        <v>72026</v>
      </c>
      <c r="AL400" s="6">
        <f t="shared" si="1249"/>
        <v>0</v>
      </c>
      <c r="AM400" s="6">
        <f t="shared" si="1249"/>
        <v>0</v>
      </c>
      <c r="AN400" s="6">
        <f t="shared" si="1249"/>
        <v>0</v>
      </c>
      <c r="AO400" s="6">
        <f t="shared" si="1249"/>
        <v>0</v>
      </c>
      <c r="AP400" s="6">
        <f t="shared" si="1249"/>
        <v>102794</v>
      </c>
      <c r="AQ400" s="6">
        <f t="shared" si="1249"/>
        <v>72026</v>
      </c>
      <c r="AR400" s="6">
        <f>AR401+AR406</f>
        <v>8686</v>
      </c>
      <c r="AS400" s="6">
        <f t="shared" ref="AS400:AU400" si="1250">AS401+AS406</f>
        <v>0</v>
      </c>
      <c r="AT400" s="6">
        <f t="shared" si="1250"/>
        <v>0</v>
      </c>
      <c r="AU400" s="6">
        <f t="shared" si="1250"/>
        <v>0</v>
      </c>
      <c r="AV400" s="6">
        <f>AV401+AV406</f>
        <v>111480</v>
      </c>
      <c r="AW400" s="6">
        <f t="shared" ref="AW400:BC400" si="1251">AW401+AW406</f>
        <v>72026</v>
      </c>
      <c r="AX400" s="6">
        <f t="shared" si="1251"/>
        <v>0</v>
      </c>
      <c r="AY400" s="6">
        <f t="shared" si="1251"/>
        <v>0</v>
      </c>
      <c r="AZ400" s="6">
        <f t="shared" si="1251"/>
        <v>0</v>
      </c>
      <c r="BA400" s="6">
        <f t="shared" si="1251"/>
        <v>0</v>
      </c>
      <c r="BB400" s="6">
        <f t="shared" si="1251"/>
        <v>111480</v>
      </c>
      <c r="BC400" s="6">
        <f t="shared" si="1251"/>
        <v>72026</v>
      </c>
      <c r="BD400" s="6">
        <f t="shared" ref="BD400:BI400" si="1252">BD401+BD406</f>
        <v>0</v>
      </c>
      <c r="BE400" s="6">
        <f t="shared" si="1252"/>
        <v>0</v>
      </c>
      <c r="BF400" s="6">
        <f t="shared" si="1252"/>
        <v>0</v>
      </c>
      <c r="BG400" s="6">
        <f t="shared" si="1252"/>
        <v>0</v>
      </c>
      <c r="BH400" s="6">
        <f t="shared" si="1252"/>
        <v>111480</v>
      </c>
      <c r="BI400" s="6">
        <f t="shared" si="1252"/>
        <v>72026</v>
      </c>
      <c r="BJ400" s="6">
        <f>BJ401+BJ406+BJ452</f>
        <v>18434</v>
      </c>
      <c r="BK400" s="6">
        <f t="shared" ref="BK400:BM400" si="1253">BK401+BK406+BK452</f>
        <v>0</v>
      </c>
      <c r="BL400" s="6">
        <f t="shared" si="1253"/>
        <v>0</v>
      </c>
      <c r="BM400" s="6">
        <f t="shared" si="1253"/>
        <v>0</v>
      </c>
      <c r="BN400" s="6">
        <f t="shared" ref="BN400" si="1254">BN401+BN406+BN452</f>
        <v>129914</v>
      </c>
      <c r="BO400" s="6">
        <f t="shared" ref="BO400" si="1255">BO401+BO406+BO452</f>
        <v>72026</v>
      </c>
      <c r="BP400" s="6">
        <f>BP401+BP406+BP452</f>
        <v>0</v>
      </c>
      <c r="BQ400" s="6">
        <f t="shared" ref="BQ400:BU400" si="1256">BQ401+BQ406+BQ452</f>
        <v>0</v>
      </c>
      <c r="BR400" s="6">
        <f t="shared" si="1256"/>
        <v>0</v>
      </c>
      <c r="BS400" s="6">
        <f t="shared" si="1256"/>
        <v>0</v>
      </c>
      <c r="BT400" s="6">
        <f t="shared" si="1256"/>
        <v>129914</v>
      </c>
      <c r="BU400" s="6">
        <f t="shared" si="1256"/>
        <v>72026</v>
      </c>
      <c r="BV400" s="6">
        <f>BV401+BV406+BV452</f>
        <v>0</v>
      </c>
      <c r="BW400" s="6">
        <f t="shared" ref="BW400:CA400" si="1257">BW401+BW406+BW452</f>
        <v>0</v>
      </c>
      <c r="BX400" s="6">
        <f t="shared" si="1257"/>
        <v>0</v>
      </c>
      <c r="BY400" s="6">
        <f t="shared" si="1257"/>
        <v>0</v>
      </c>
      <c r="BZ400" s="6">
        <f t="shared" si="1257"/>
        <v>129914</v>
      </c>
      <c r="CA400" s="6">
        <f t="shared" si="1257"/>
        <v>72026</v>
      </c>
      <c r="CB400" s="96">
        <f>CB401+CB406+CB452</f>
        <v>0</v>
      </c>
      <c r="CC400" s="96">
        <f t="shared" ref="CC400:CG400" si="1258">CC401+CC406+CC452</f>
        <v>-5915</v>
      </c>
      <c r="CD400" s="96">
        <f t="shared" si="1258"/>
        <v>0</v>
      </c>
      <c r="CE400" s="96">
        <f t="shared" si="1258"/>
        <v>-12903</v>
      </c>
      <c r="CF400" s="123">
        <f t="shared" si="1258"/>
        <v>111096</v>
      </c>
      <c r="CG400" s="123">
        <f t="shared" si="1258"/>
        <v>59123</v>
      </c>
      <c r="CH400" s="96">
        <f>CH401+CH406+CH452</f>
        <v>0</v>
      </c>
      <c r="CI400" s="96">
        <f t="shared" ref="CI400:CM400" si="1259">CI401+CI406+CI452</f>
        <v>0</v>
      </c>
      <c r="CJ400" s="96">
        <f t="shared" si="1259"/>
        <v>0</v>
      </c>
      <c r="CK400" s="96">
        <f t="shared" si="1259"/>
        <v>0</v>
      </c>
      <c r="CL400" s="211">
        <f t="shared" si="1259"/>
        <v>111096</v>
      </c>
      <c r="CM400" s="211">
        <f t="shared" si="1259"/>
        <v>59123</v>
      </c>
      <c r="CN400" s="211">
        <f t="shared" ref="CN400:CO400" si="1260">CN401+CN406+CN452</f>
        <v>109146</v>
      </c>
      <c r="CO400" s="211">
        <f t="shared" si="1260"/>
        <v>59123</v>
      </c>
      <c r="CP400" s="212">
        <f t="shared" si="1067"/>
        <v>98.244761287535113</v>
      </c>
      <c r="CQ400" s="212">
        <f t="shared" si="1142"/>
        <v>100</v>
      </c>
    </row>
    <row r="401" spans="1:95" s="51" customFormat="1" ht="99.75">
      <c r="A401" s="2" t="s">
        <v>82</v>
      </c>
      <c r="B401" s="27" t="s">
        <v>44</v>
      </c>
      <c r="C401" s="27" t="s">
        <v>203</v>
      </c>
      <c r="D401" s="27" t="s">
        <v>83</v>
      </c>
      <c r="E401" s="5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1">
        <f>AR402</f>
        <v>5648</v>
      </c>
      <c r="AS401" s="1">
        <f t="shared" ref="AS401:BJ404" si="1261">AS402</f>
        <v>0</v>
      </c>
      <c r="AT401" s="1">
        <f t="shared" si="1261"/>
        <v>0</v>
      </c>
      <c r="AU401" s="1">
        <f t="shared" si="1261"/>
        <v>0</v>
      </c>
      <c r="AV401" s="1">
        <f t="shared" si="1261"/>
        <v>5648</v>
      </c>
      <c r="AW401" s="1">
        <f t="shared" si="1261"/>
        <v>0</v>
      </c>
      <c r="AX401" s="6">
        <f t="shared" si="1261"/>
        <v>0</v>
      </c>
      <c r="AY401" s="6">
        <f t="shared" si="1261"/>
        <v>0</v>
      </c>
      <c r="AZ401" s="6">
        <f t="shared" si="1261"/>
        <v>0</v>
      </c>
      <c r="BA401" s="6">
        <f t="shared" si="1261"/>
        <v>0</v>
      </c>
      <c r="BB401" s="1">
        <f t="shared" si="1261"/>
        <v>5648</v>
      </c>
      <c r="BC401" s="1">
        <f t="shared" si="1261"/>
        <v>0</v>
      </c>
      <c r="BD401" s="6">
        <f t="shared" si="1261"/>
        <v>0</v>
      </c>
      <c r="BE401" s="6">
        <f t="shared" si="1261"/>
        <v>0</v>
      </c>
      <c r="BF401" s="6">
        <f t="shared" si="1261"/>
        <v>0</v>
      </c>
      <c r="BG401" s="6">
        <f t="shared" si="1261"/>
        <v>0</v>
      </c>
      <c r="BH401" s="1">
        <f t="shared" si="1261"/>
        <v>5648</v>
      </c>
      <c r="BI401" s="1">
        <f t="shared" ref="BD401:BI404" si="1262">BI402</f>
        <v>0</v>
      </c>
      <c r="BJ401" s="6">
        <f t="shared" si="1261"/>
        <v>0</v>
      </c>
      <c r="BK401" s="6">
        <f t="shared" ref="BJ401:BY404" si="1263">BK402</f>
        <v>0</v>
      </c>
      <c r="BL401" s="6">
        <f t="shared" si="1263"/>
        <v>0</v>
      </c>
      <c r="BM401" s="6">
        <f t="shared" si="1263"/>
        <v>0</v>
      </c>
      <c r="BN401" s="1">
        <f t="shared" si="1263"/>
        <v>5648</v>
      </c>
      <c r="BO401" s="1">
        <f t="shared" si="1263"/>
        <v>0</v>
      </c>
      <c r="BP401" s="6">
        <f t="shared" si="1263"/>
        <v>0</v>
      </c>
      <c r="BQ401" s="6">
        <f t="shared" si="1263"/>
        <v>0</v>
      </c>
      <c r="BR401" s="6">
        <f t="shared" si="1263"/>
        <v>0</v>
      </c>
      <c r="BS401" s="6">
        <f t="shared" si="1263"/>
        <v>0</v>
      </c>
      <c r="BT401" s="1">
        <f t="shared" si="1263"/>
        <v>5648</v>
      </c>
      <c r="BU401" s="1">
        <f t="shared" si="1263"/>
        <v>0</v>
      </c>
      <c r="BV401" s="6">
        <f t="shared" si="1263"/>
        <v>0</v>
      </c>
      <c r="BW401" s="6">
        <f t="shared" si="1263"/>
        <v>0</v>
      </c>
      <c r="BX401" s="6">
        <f t="shared" si="1263"/>
        <v>0</v>
      </c>
      <c r="BY401" s="6">
        <f t="shared" si="1263"/>
        <v>0</v>
      </c>
      <c r="BZ401" s="1">
        <f t="shared" ref="BV401:CK404" si="1264">BZ402</f>
        <v>5648</v>
      </c>
      <c r="CA401" s="1">
        <f t="shared" si="1264"/>
        <v>0</v>
      </c>
      <c r="CB401" s="96">
        <f t="shared" si="1264"/>
        <v>0</v>
      </c>
      <c r="CC401" s="96">
        <f t="shared" si="1264"/>
        <v>0</v>
      </c>
      <c r="CD401" s="96">
        <f t="shared" si="1264"/>
        <v>0</v>
      </c>
      <c r="CE401" s="96">
        <f t="shared" si="1264"/>
        <v>0</v>
      </c>
      <c r="CF401" s="124">
        <f t="shared" si="1264"/>
        <v>5648</v>
      </c>
      <c r="CG401" s="124">
        <f t="shared" si="1264"/>
        <v>0</v>
      </c>
      <c r="CH401" s="96">
        <f t="shared" si="1264"/>
        <v>0</v>
      </c>
      <c r="CI401" s="96">
        <f t="shared" si="1264"/>
        <v>0</v>
      </c>
      <c r="CJ401" s="96">
        <f t="shared" si="1264"/>
        <v>0</v>
      </c>
      <c r="CK401" s="96">
        <f t="shared" si="1264"/>
        <v>0</v>
      </c>
      <c r="CL401" s="191">
        <f t="shared" ref="CH401:CO404" si="1265">CL402</f>
        <v>5648</v>
      </c>
      <c r="CM401" s="191">
        <f t="shared" si="1265"/>
        <v>0</v>
      </c>
      <c r="CN401" s="191">
        <f t="shared" si="1265"/>
        <v>5648</v>
      </c>
      <c r="CO401" s="191">
        <f t="shared" si="1265"/>
        <v>0</v>
      </c>
      <c r="CP401" s="210">
        <f t="shared" ref="CP401:CP464" si="1266">CN401/CL401*100</f>
        <v>100</v>
      </c>
      <c r="CQ401" s="210"/>
    </row>
    <row r="402" spans="1:95" s="51" customFormat="1" ht="33.75">
      <c r="A402" s="33" t="s">
        <v>118</v>
      </c>
      <c r="B402" s="27" t="s">
        <v>44</v>
      </c>
      <c r="C402" s="27" t="s">
        <v>203</v>
      </c>
      <c r="D402" s="27" t="s">
        <v>171</v>
      </c>
      <c r="E402" s="5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1">
        <f>AR403</f>
        <v>5648</v>
      </c>
      <c r="AS402" s="1">
        <f t="shared" si="1261"/>
        <v>0</v>
      </c>
      <c r="AT402" s="1">
        <f t="shared" si="1261"/>
        <v>0</v>
      </c>
      <c r="AU402" s="1">
        <f t="shared" si="1261"/>
        <v>0</v>
      </c>
      <c r="AV402" s="1">
        <f t="shared" si="1261"/>
        <v>5648</v>
      </c>
      <c r="AW402" s="1">
        <f t="shared" si="1261"/>
        <v>0</v>
      </c>
      <c r="AX402" s="6">
        <f t="shared" si="1261"/>
        <v>0</v>
      </c>
      <c r="AY402" s="6">
        <f t="shared" si="1261"/>
        <v>0</v>
      </c>
      <c r="AZ402" s="6">
        <f t="shared" si="1261"/>
        <v>0</v>
      </c>
      <c r="BA402" s="6">
        <f t="shared" si="1261"/>
        <v>0</v>
      </c>
      <c r="BB402" s="1">
        <f t="shared" si="1261"/>
        <v>5648</v>
      </c>
      <c r="BC402" s="1">
        <f t="shared" si="1261"/>
        <v>0</v>
      </c>
      <c r="BD402" s="6">
        <f t="shared" si="1262"/>
        <v>0</v>
      </c>
      <c r="BE402" s="6">
        <f t="shared" si="1262"/>
        <v>0</v>
      </c>
      <c r="BF402" s="6">
        <f t="shared" si="1262"/>
        <v>0</v>
      </c>
      <c r="BG402" s="6">
        <f t="shared" si="1262"/>
        <v>0</v>
      </c>
      <c r="BH402" s="1">
        <f t="shared" si="1262"/>
        <v>5648</v>
      </c>
      <c r="BI402" s="1">
        <f t="shared" si="1262"/>
        <v>0</v>
      </c>
      <c r="BJ402" s="6">
        <f t="shared" si="1263"/>
        <v>0</v>
      </c>
      <c r="BK402" s="6">
        <f t="shared" si="1263"/>
        <v>0</v>
      </c>
      <c r="BL402" s="6">
        <f t="shared" si="1263"/>
        <v>0</v>
      </c>
      <c r="BM402" s="6">
        <f t="shared" si="1263"/>
        <v>0</v>
      </c>
      <c r="BN402" s="1">
        <f t="shared" si="1263"/>
        <v>5648</v>
      </c>
      <c r="BO402" s="1">
        <f t="shared" si="1263"/>
        <v>0</v>
      </c>
      <c r="BP402" s="6">
        <f t="shared" si="1263"/>
        <v>0</v>
      </c>
      <c r="BQ402" s="6">
        <f t="shared" si="1263"/>
        <v>0</v>
      </c>
      <c r="BR402" s="6">
        <f t="shared" si="1263"/>
        <v>0</v>
      </c>
      <c r="BS402" s="6">
        <f t="shared" si="1263"/>
        <v>0</v>
      </c>
      <c r="BT402" s="1">
        <f t="shared" si="1263"/>
        <v>5648</v>
      </c>
      <c r="BU402" s="1">
        <f t="shared" si="1263"/>
        <v>0</v>
      </c>
      <c r="BV402" s="6">
        <f t="shared" si="1264"/>
        <v>0</v>
      </c>
      <c r="BW402" s="6">
        <f t="shared" si="1264"/>
        <v>0</v>
      </c>
      <c r="BX402" s="6">
        <f t="shared" si="1264"/>
        <v>0</v>
      </c>
      <c r="BY402" s="6">
        <f t="shared" si="1264"/>
        <v>0</v>
      </c>
      <c r="BZ402" s="1">
        <f t="shared" si="1264"/>
        <v>5648</v>
      </c>
      <c r="CA402" s="1">
        <f t="shared" si="1264"/>
        <v>0</v>
      </c>
      <c r="CB402" s="96">
        <f t="shared" si="1264"/>
        <v>0</v>
      </c>
      <c r="CC402" s="96">
        <f t="shared" si="1264"/>
        <v>0</v>
      </c>
      <c r="CD402" s="96">
        <f t="shared" si="1264"/>
        <v>0</v>
      </c>
      <c r="CE402" s="96">
        <f t="shared" si="1264"/>
        <v>0</v>
      </c>
      <c r="CF402" s="124">
        <f t="shared" si="1264"/>
        <v>5648</v>
      </c>
      <c r="CG402" s="124">
        <f t="shared" si="1264"/>
        <v>0</v>
      </c>
      <c r="CH402" s="96">
        <f t="shared" si="1265"/>
        <v>0</v>
      </c>
      <c r="CI402" s="96">
        <f t="shared" si="1265"/>
        <v>0</v>
      </c>
      <c r="CJ402" s="96">
        <f t="shared" si="1265"/>
        <v>0</v>
      </c>
      <c r="CK402" s="96">
        <f t="shared" si="1265"/>
        <v>0</v>
      </c>
      <c r="CL402" s="191">
        <f t="shared" si="1265"/>
        <v>5648</v>
      </c>
      <c r="CM402" s="191">
        <f t="shared" si="1265"/>
        <v>0</v>
      </c>
      <c r="CN402" s="191">
        <f t="shared" si="1265"/>
        <v>5648</v>
      </c>
      <c r="CO402" s="191">
        <f t="shared" si="1265"/>
        <v>0</v>
      </c>
      <c r="CP402" s="210">
        <f t="shared" si="1266"/>
        <v>100</v>
      </c>
      <c r="CQ402" s="210"/>
    </row>
    <row r="403" spans="1:95" s="51" customFormat="1" ht="33.75">
      <c r="A403" s="2" t="s">
        <v>205</v>
      </c>
      <c r="B403" s="27" t="s">
        <v>44</v>
      </c>
      <c r="C403" s="27" t="s">
        <v>203</v>
      </c>
      <c r="D403" s="27" t="s">
        <v>808</v>
      </c>
      <c r="E403" s="5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1">
        <f>AR404</f>
        <v>5648</v>
      </c>
      <c r="AS403" s="1">
        <f t="shared" si="1261"/>
        <v>0</v>
      </c>
      <c r="AT403" s="1">
        <f t="shared" si="1261"/>
        <v>0</v>
      </c>
      <c r="AU403" s="1">
        <f t="shared" si="1261"/>
        <v>0</v>
      </c>
      <c r="AV403" s="1">
        <f t="shared" si="1261"/>
        <v>5648</v>
      </c>
      <c r="AW403" s="1">
        <f t="shared" si="1261"/>
        <v>0</v>
      </c>
      <c r="AX403" s="6">
        <f t="shared" si="1261"/>
        <v>0</v>
      </c>
      <c r="AY403" s="6">
        <f t="shared" si="1261"/>
        <v>0</v>
      </c>
      <c r="AZ403" s="6">
        <f t="shared" si="1261"/>
        <v>0</v>
      </c>
      <c r="BA403" s="6">
        <f t="shared" si="1261"/>
        <v>0</v>
      </c>
      <c r="BB403" s="1">
        <f t="shared" si="1261"/>
        <v>5648</v>
      </c>
      <c r="BC403" s="1">
        <f t="shared" si="1261"/>
        <v>0</v>
      </c>
      <c r="BD403" s="6">
        <f t="shared" si="1262"/>
        <v>0</v>
      </c>
      <c r="BE403" s="6">
        <f t="shared" si="1262"/>
        <v>0</v>
      </c>
      <c r="BF403" s="6">
        <f t="shared" si="1262"/>
        <v>0</v>
      </c>
      <c r="BG403" s="6">
        <f t="shared" si="1262"/>
        <v>0</v>
      </c>
      <c r="BH403" s="1">
        <f t="shared" si="1262"/>
        <v>5648</v>
      </c>
      <c r="BI403" s="1">
        <f t="shared" si="1262"/>
        <v>0</v>
      </c>
      <c r="BJ403" s="6">
        <f t="shared" si="1263"/>
        <v>0</v>
      </c>
      <c r="BK403" s="6">
        <f t="shared" si="1263"/>
        <v>0</v>
      </c>
      <c r="BL403" s="6">
        <f t="shared" si="1263"/>
        <v>0</v>
      </c>
      <c r="BM403" s="6">
        <f t="shared" si="1263"/>
        <v>0</v>
      </c>
      <c r="BN403" s="1">
        <f t="shared" si="1263"/>
        <v>5648</v>
      </c>
      <c r="BO403" s="1">
        <f t="shared" si="1263"/>
        <v>0</v>
      </c>
      <c r="BP403" s="6">
        <f t="shared" si="1263"/>
        <v>0</v>
      </c>
      <c r="BQ403" s="6">
        <f t="shared" si="1263"/>
        <v>0</v>
      </c>
      <c r="BR403" s="6">
        <f t="shared" si="1263"/>
        <v>0</v>
      </c>
      <c r="BS403" s="6">
        <f t="shared" si="1263"/>
        <v>0</v>
      </c>
      <c r="BT403" s="1">
        <f t="shared" si="1263"/>
        <v>5648</v>
      </c>
      <c r="BU403" s="1">
        <f t="shared" si="1263"/>
        <v>0</v>
      </c>
      <c r="BV403" s="6">
        <f t="shared" si="1264"/>
        <v>0</v>
      </c>
      <c r="BW403" s="6">
        <f t="shared" si="1264"/>
        <v>0</v>
      </c>
      <c r="BX403" s="6">
        <f t="shared" si="1264"/>
        <v>0</v>
      </c>
      <c r="BY403" s="6">
        <f t="shared" si="1264"/>
        <v>0</v>
      </c>
      <c r="BZ403" s="1">
        <f t="shared" si="1264"/>
        <v>5648</v>
      </c>
      <c r="CA403" s="1">
        <f t="shared" si="1264"/>
        <v>0</v>
      </c>
      <c r="CB403" s="96">
        <f t="shared" si="1264"/>
        <v>0</v>
      </c>
      <c r="CC403" s="96">
        <f t="shared" si="1264"/>
        <v>0</v>
      </c>
      <c r="CD403" s="96">
        <f t="shared" si="1264"/>
        <v>0</v>
      </c>
      <c r="CE403" s="96">
        <f t="shared" si="1264"/>
        <v>0</v>
      </c>
      <c r="CF403" s="124">
        <f t="shared" si="1264"/>
        <v>5648</v>
      </c>
      <c r="CG403" s="124">
        <f t="shared" si="1264"/>
        <v>0</v>
      </c>
      <c r="CH403" s="96">
        <f t="shared" si="1265"/>
        <v>0</v>
      </c>
      <c r="CI403" s="96">
        <f t="shared" si="1265"/>
        <v>0</v>
      </c>
      <c r="CJ403" s="96">
        <f t="shared" si="1265"/>
        <v>0</v>
      </c>
      <c r="CK403" s="96">
        <f t="shared" si="1265"/>
        <v>0</v>
      </c>
      <c r="CL403" s="191">
        <f t="shared" si="1265"/>
        <v>5648</v>
      </c>
      <c r="CM403" s="191">
        <f t="shared" si="1265"/>
        <v>0</v>
      </c>
      <c r="CN403" s="191">
        <f t="shared" si="1265"/>
        <v>5648</v>
      </c>
      <c r="CO403" s="191">
        <f t="shared" si="1265"/>
        <v>0</v>
      </c>
      <c r="CP403" s="210">
        <f t="shared" si="1266"/>
        <v>100</v>
      </c>
      <c r="CQ403" s="210"/>
    </row>
    <row r="404" spans="1:95" s="51" customFormat="1" ht="33.75">
      <c r="A404" s="2" t="s">
        <v>35</v>
      </c>
      <c r="B404" s="27" t="s">
        <v>44</v>
      </c>
      <c r="C404" s="27" t="s">
        <v>203</v>
      </c>
      <c r="D404" s="27" t="s">
        <v>808</v>
      </c>
      <c r="E404" s="27" t="s">
        <v>809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1">
        <f>AR405</f>
        <v>5648</v>
      </c>
      <c r="AS404" s="1">
        <f t="shared" si="1261"/>
        <v>0</v>
      </c>
      <c r="AT404" s="1">
        <f t="shared" si="1261"/>
        <v>0</v>
      </c>
      <c r="AU404" s="1">
        <f t="shared" si="1261"/>
        <v>0</v>
      </c>
      <c r="AV404" s="1">
        <f t="shared" si="1261"/>
        <v>5648</v>
      </c>
      <c r="AW404" s="1">
        <f t="shared" si="1261"/>
        <v>0</v>
      </c>
      <c r="AX404" s="6">
        <f t="shared" si="1261"/>
        <v>0</v>
      </c>
      <c r="AY404" s="6">
        <f t="shared" si="1261"/>
        <v>0</v>
      </c>
      <c r="AZ404" s="6">
        <f t="shared" si="1261"/>
        <v>0</v>
      </c>
      <c r="BA404" s="6">
        <f t="shared" si="1261"/>
        <v>0</v>
      </c>
      <c r="BB404" s="1">
        <f t="shared" si="1261"/>
        <v>5648</v>
      </c>
      <c r="BC404" s="1">
        <f t="shared" si="1261"/>
        <v>0</v>
      </c>
      <c r="BD404" s="6">
        <f t="shared" si="1262"/>
        <v>0</v>
      </c>
      <c r="BE404" s="6">
        <f t="shared" si="1262"/>
        <v>0</v>
      </c>
      <c r="BF404" s="6">
        <f t="shared" si="1262"/>
        <v>0</v>
      </c>
      <c r="BG404" s="6">
        <f t="shared" si="1262"/>
        <v>0</v>
      </c>
      <c r="BH404" s="1">
        <f t="shared" si="1262"/>
        <v>5648</v>
      </c>
      <c r="BI404" s="1">
        <f t="shared" si="1262"/>
        <v>0</v>
      </c>
      <c r="BJ404" s="6">
        <f t="shared" si="1263"/>
        <v>0</v>
      </c>
      <c r="BK404" s="6">
        <f t="shared" si="1263"/>
        <v>0</v>
      </c>
      <c r="BL404" s="6">
        <f t="shared" si="1263"/>
        <v>0</v>
      </c>
      <c r="BM404" s="6">
        <f t="shared" si="1263"/>
        <v>0</v>
      </c>
      <c r="BN404" s="1">
        <f t="shared" si="1263"/>
        <v>5648</v>
      </c>
      <c r="BO404" s="1">
        <f t="shared" si="1263"/>
        <v>0</v>
      </c>
      <c r="BP404" s="6">
        <f t="shared" si="1263"/>
        <v>0</v>
      </c>
      <c r="BQ404" s="6">
        <f t="shared" si="1263"/>
        <v>0</v>
      </c>
      <c r="BR404" s="6">
        <f t="shared" si="1263"/>
        <v>0</v>
      </c>
      <c r="BS404" s="6">
        <f t="shared" si="1263"/>
        <v>0</v>
      </c>
      <c r="BT404" s="1">
        <f t="shared" si="1263"/>
        <v>5648</v>
      </c>
      <c r="BU404" s="1">
        <f t="shared" si="1263"/>
        <v>0</v>
      </c>
      <c r="BV404" s="6">
        <f t="shared" si="1264"/>
        <v>0</v>
      </c>
      <c r="BW404" s="6">
        <f t="shared" si="1264"/>
        <v>0</v>
      </c>
      <c r="BX404" s="6">
        <f t="shared" si="1264"/>
        <v>0</v>
      </c>
      <c r="BY404" s="6">
        <f t="shared" si="1264"/>
        <v>0</v>
      </c>
      <c r="BZ404" s="1">
        <f t="shared" si="1264"/>
        <v>5648</v>
      </c>
      <c r="CA404" s="1">
        <f t="shared" si="1264"/>
        <v>0</v>
      </c>
      <c r="CB404" s="96">
        <f t="shared" si="1264"/>
        <v>0</v>
      </c>
      <c r="CC404" s="96">
        <f t="shared" si="1264"/>
        <v>0</v>
      </c>
      <c r="CD404" s="96">
        <f t="shared" si="1264"/>
        <v>0</v>
      </c>
      <c r="CE404" s="96">
        <f t="shared" si="1264"/>
        <v>0</v>
      </c>
      <c r="CF404" s="124">
        <f t="shared" si="1264"/>
        <v>5648</v>
      </c>
      <c r="CG404" s="124">
        <f t="shared" si="1264"/>
        <v>0</v>
      </c>
      <c r="CH404" s="96">
        <f t="shared" si="1265"/>
        <v>0</v>
      </c>
      <c r="CI404" s="96">
        <f t="shared" si="1265"/>
        <v>0</v>
      </c>
      <c r="CJ404" s="96">
        <f t="shared" si="1265"/>
        <v>0</v>
      </c>
      <c r="CK404" s="96">
        <f t="shared" si="1265"/>
        <v>0</v>
      </c>
      <c r="CL404" s="191">
        <f t="shared" si="1265"/>
        <v>5648</v>
      </c>
      <c r="CM404" s="191">
        <f t="shared" si="1265"/>
        <v>0</v>
      </c>
      <c r="CN404" s="191">
        <f t="shared" si="1265"/>
        <v>5648</v>
      </c>
      <c r="CO404" s="191">
        <f t="shared" si="1265"/>
        <v>0</v>
      </c>
      <c r="CP404" s="210">
        <f t="shared" si="1266"/>
        <v>100</v>
      </c>
      <c r="CQ404" s="210"/>
    </row>
    <row r="405" spans="1:95" s="51" customFormat="1" ht="42" customHeight="1">
      <c r="A405" s="2" t="s">
        <v>36</v>
      </c>
      <c r="B405" s="27" t="s">
        <v>44</v>
      </c>
      <c r="C405" s="27" t="s">
        <v>203</v>
      </c>
      <c r="D405" s="27" t="s">
        <v>808</v>
      </c>
      <c r="E405" s="27" t="s">
        <v>810</v>
      </c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1">
        <v>5648</v>
      </c>
      <c r="AS405" s="1"/>
      <c r="AT405" s="1"/>
      <c r="AU405" s="1"/>
      <c r="AV405" s="1">
        <f>AP405+AR405+AS405+AT405+AU405</f>
        <v>5648</v>
      </c>
      <c r="AW405" s="1">
        <f>AQ405+AU405</f>
        <v>0</v>
      </c>
      <c r="AX405" s="6"/>
      <c r="AY405" s="6"/>
      <c r="AZ405" s="6"/>
      <c r="BA405" s="6"/>
      <c r="BB405" s="1">
        <f>AV405+AX405+AY405+AZ405+BA405</f>
        <v>5648</v>
      </c>
      <c r="BC405" s="1">
        <f>AW405+BA405</f>
        <v>0</v>
      </c>
      <c r="BD405" s="6"/>
      <c r="BE405" s="6"/>
      <c r="BF405" s="6"/>
      <c r="BG405" s="6"/>
      <c r="BH405" s="1">
        <f>BB405+BD405+BE405+BF405+BG405</f>
        <v>5648</v>
      </c>
      <c r="BI405" s="1">
        <f>BC405+BG405</f>
        <v>0</v>
      </c>
      <c r="BJ405" s="6"/>
      <c r="BK405" s="6"/>
      <c r="BL405" s="6"/>
      <c r="BM405" s="6"/>
      <c r="BN405" s="1">
        <f>BH405+BJ405+BK405+BL405+BM405</f>
        <v>5648</v>
      </c>
      <c r="BO405" s="1">
        <f>BI405+BM405</f>
        <v>0</v>
      </c>
      <c r="BP405" s="6"/>
      <c r="BQ405" s="6"/>
      <c r="BR405" s="6"/>
      <c r="BS405" s="6"/>
      <c r="BT405" s="1">
        <f>BN405+BP405+BQ405+BR405+BS405</f>
        <v>5648</v>
      </c>
      <c r="BU405" s="1">
        <f>BO405+BS405</f>
        <v>0</v>
      </c>
      <c r="BV405" s="6"/>
      <c r="BW405" s="6"/>
      <c r="BX405" s="6"/>
      <c r="BY405" s="6"/>
      <c r="BZ405" s="1">
        <f>BT405+BV405+BW405+BX405+BY405</f>
        <v>5648</v>
      </c>
      <c r="CA405" s="1">
        <f>BU405+BY405</f>
        <v>0</v>
      </c>
      <c r="CB405" s="96"/>
      <c r="CC405" s="96"/>
      <c r="CD405" s="96"/>
      <c r="CE405" s="96"/>
      <c r="CF405" s="124">
        <f>BZ405+CB405+CC405+CD405+CE405</f>
        <v>5648</v>
      </c>
      <c r="CG405" s="124">
        <f>CA405+CE405</f>
        <v>0</v>
      </c>
      <c r="CH405" s="96"/>
      <c r="CI405" s="96"/>
      <c r="CJ405" s="96"/>
      <c r="CK405" s="96"/>
      <c r="CL405" s="191">
        <f>CF405+CH405+CI405+CJ405+CK405</f>
        <v>5648</v>
      </c>
      <c r="CM405" s="191">
        <f>CG405+CK405</f>
        <v>0</v>
      </c>
      <c r="CN405" s="191">
        <v>5648</v>
      </c>
      <c r="CO405" s="214"/>
      <c r="CP405" s="210">
        <f t="shared" si="1266"/>
        <v>100</v>
      </c>
      <c r="CQ405" s="210"/>
    </row>
    <row r="406" spans="1:95" s="52" customFormat="1" ht="51.75" customHeight="1">
      <c r="A406" s="2" t="s">
        <v>132</v>
      </c>
      <c r="B406" s="27" t="s">
        <v>44</v>
      </c>
      <c r="C406" s="27" t="s">
        <v>203</v>
      </c>
      <c r="D406" s="32" t="s">
        <v>133</v>
      </c>
      <c r="E406" s="27"/>
      <c r="F406" s="1">
        <f>F407+F411+F415+F423+F429+F432+F435+F441+F444+F449+F438</f>
        <v>102794</v>
      </c>
      <c r="G406" s="1">
        <f>G407+G411+G415+G423+G429+G432+G435+G441+G444+G449+G438</f>
        <v>72026</v>
      </c>
      <c r="H406" s="1">
        <f t="shared" ref="H406:M406" si="1267">H407+H411+H415+H423+H429+H432+H435+H441+H444+H449+H438</f>
        <v>0</v>
      </c>
      <c r="I406" s="1">
        <f t="shared" si="1267"/>
        <v>0</v>
      </c>
      <c r="J406" s="1">
        <f t="shared" si="1267"/>
        <v>0</v>
      </c>
      <c r="K406" s="1">
        <f t="shared" si="1267"/>
        <v>0</v>
      </c>
      <c r="L406" s="1">
        <f t="shared" si="1267"/>
        <v>102794</v>
      </c>
      <c r="M406" s="1">
        <f t="shared" si="1267"/>
        <v>72026</v>
      </c>
      <c r="N406" s="1">
        <f t="shared" ref="N406:S406" si="1268">N407+N411+N415+N423+N429+N432+N435+N441+N444+N449+N438</f>
        <v>0</v>
      </c>
      <c r="O406" s="1">
        <f t="shared" si="1268"/>
        <v>0</v>
      </c>
      <c r="P406" s="1">
        <f t="shared" si="1268"/>
        <v>0</v>
      </c>
      <c r="Q406" s="1">
        <f t="shared" si="1268"/>
        <v>0</v>
      </c>
      <c r="R406" s="1">
        <f t="shared" si="1268"/>
        <v>102794</v>
      </c>
      <c r="S406" s="1">
        <f t="shared" si="1268"/>
        <v>72026</v>
      </c>
      <c r="T406" s="1">
        <f t="shared" ref="T406:Y406" si="1269">T407+T411+T415+T423+T429+T432+T435+T441+T444+T449+T438</f>
        <v>0</v>
      </c>
      <c r="U406" s="1">
        <f t="shared" si="1269"/>
        <v>0</v>
      </c>
      <c r="V406" s="1">
        <f t="shared" si="1269"/>
        <v>0</v>
      </c>
      <c r="W406" s="1">
        <f t="shared" si="1269"/>
        <v>0</v>
      </c>
      <c r="X406" s="1">
        <f t="shared" si="1269"/>
        <v>102794</v>
      </c>
      <c r="Y406" s="1">
        <f t="shared" si="1269"/>
        <v>72026</v>
      </c>
      <c r="Z406" s="1">
        <f t="shared" ref="Z406:AE406" si="1270">Z407+Z411+Z415+Z423+Z429+Z432+Z435+Z441+Z444+Z449+Z438</f>
        <v>0</v>
      </c>
      <c r="AA406" s="1">
        <f t="shared" si="1270"/>
        <v>0</v>
      </c>
      <c r="AB406" s="1">
        <f t="shared" si="1270"/>
        <v>0</v>
      </c>
      <c r="AC406" s="1">
        <f t="shared" si="1270"/>
        <v>0</v>
      </c>
      <c r="AD406" s="1">
        <f t="shared" si="1270"/>
        <v>102794</v>
      </c>
      <c r="AE406" s="1">
        <f t="shared" si="1270"/>
        <v>72026</v>
      </c>
      <c r="AF406" s="1">
        <f t="shared" ref="AF406:AK406" si="1271">AF407+AF411+AF415+AF423+AF429+AF432+AF435+AF441+AF444+AF449+AF438</f>
        <v>0</v>
      </c>
      <c r="AG406" s="1">
        <f t="shared" si="1271"/>
        <v>0</v>
      </c>
      <c r="AH406" s="1">
        <f t="shared" si="1271"/>
        <v>0</v>
      </c>
      <c r="AI406" s="1">
        <f t="shared" si="1271"/>
        <v>0</v>
      </c>
      <c r="AJ406" s="1">
        <f t="shared" si="1271"/>
        <v>102794</v>
      </c>
      <c r="AK406" s="1">
        <f t="shared" si="1271"/>
        <v>72026</v>
      </c>
      <c r="AL406" s="1">
        <f>AL407+AL411+AL415+AL423+AL429+AL432+AL435+AL441+AL444+AL449+AL438+AL426</f>
        <v>0</v>
      </c>
      <c r="AM406" s="1">
        <f t="shared" ref="AM406:AO406" si="1272">AM407+AM411+AM415+AM423+AM429+AM432+AM435+AM441+AM444+AM449+AM438+AM426</f>
        <v>0</v>
      </c>
      <c r="AN406" s="1">
        <f t="shared" si="1272"/>
        <v>0</v>
      </c>
      <c r="AO406" s="1">
        <f t="shared" si="1272"/>
        <v>0</v>
      </c>
      <c r="AP406" s="1">
        <f t="shared" ref="AP406" si="1273">AP407+AP411+AP415+AP423+AP429+AP432+AP435+AP441+AP444+AP449+AP438+AP426</f>
        <v>102794</v>
      </c>
      <c r="AQ406" s="1">
        <f t="shared" ref="AQ406" si="1274">AQ407+AQ411+AQ415+AQ423+AQ429+AQ432+AQ435+AQ441+AQ444+AQ449+AQ438+AQ426</f>
        <v>72026</v>
      </c>
      <c r="AR406" s="1">
        <f>AR407+AR411+AR415+AR423+AR429+AR432+AR435+AR441+AR444+AR449+AR438+AR426</f>
        <v>3038</v>
      </c>
      <c r="AS406" s="1">
        <f t="shared" ref="AS406:AW406" si="1275">AS407+AS411+AS415+AS423+AS429+AS432+AS435+AS441+AS444+AS449+AS438+AS426</f>
        <v>0</v>
      </c>
      <c r="AT406" s="1">
        <f t="shared" si="1275"/>
        <v>0</v>
      </c>
      <c r="AU406" s="1">
        <f t="shared" si="1275"/>
        <v>0</v>
      </c>
      <c r="AV406" s="1">
        <f t="shared" si="1275"/>
        <v>105832</v>
      </c>
      <c r="AW406" s="1">
        <f t="shared" si="1275"/>
        <v>72026</v>
      </c>
      <c r="AX406" s="1">
        <f>AX407+AX411+AX415+AX423+AX429+AX432+AX435+AX441+AX444+AX449+AX438+AX426</f>
        <v>0</v>
      </c>
      <c r="AY406" s="1">
        <f t="shared" ref="AY406:BC406" si="1276">AY407+AY411+AY415+AY423+AY429+AY432+AY435+AY441+AY444+AY449+AY438+AY426</f>
        <v>0</v>
      </c>
      <c r="AZ406" s="1">
        <f t="shared" si="1276"/>
        <v>0</v>
      </c>
      <c r="BA406" s="1">
        <f t="shared" si="1276"/>
        <v>0</v>
      </c>
      <c r="BB406" s="1">
        <f t="shared" si="1276"/>
        <v>105832</v>
      </c>
      <c r="BC406" s="1">
        <f t="shared" si="1276"/>
        <v>72026</v>
      </c>
      <c r="BD406" s="1">
        <f>BD407+BD411+BD415+BD423+BD429+BD432+BD435+BD441+BD444+BD449+BD438+BD426</f>
        <v>0</v>
      </c>
      <c r="BE406" s="1">
        <f t="shared" ref="BE406:BI406" si="1277">BE407+BE411+BE415+BE423+BE429+BE432+BE435+BE441+BE444+BE449+BE438+BE426</f>
        <v>0</v>
      </c>
      <c r="BF406" s="1">
        <f t="shared" si="1277"/>
        <v>0</v>
      </c>
      <c r="BG406" s="1">
        <f t="shared" si="1277"/>
        <v>0</v>
      </c>
      <c r="BH406" s="1">
        <f t="shared" si="1277"/>
        <v>105832</v>
      </c>
      <c r="BI406" s="1">
        <f t="shared" si="1277"/>
        <v>72026</v>
      </c>
      <c r="BJ406" s="1">
        <f>BJ407+BJ411+BJ415+BJ423+BJ429+BJ432+BJ435+BJ441+BJ444+BJ449+BJ438+BJ426</f>
        <v>1166</v>
      </c>
      <c r="BK406" s="1">
        <f t="shared" ref="BK406:BO406" si="1278">BK407+BK411+BK415+BK423+BK429+BK432+BK435+BK441+BK444+BK449+BK438+BK426</f>
        <v>0</v>
      </c>
      <c r="BL406" s="1">
        <f t="shared" si="1278"/>
        <v>0</v>
      </c>
      <c r="BM406" s="1">
        <f t="shared" si="1278"/>
        <v>0</v>
      </c>
      <c r="BN406" s="1">
        <f t="shared" si="1278"/>
        <v>106998</v>
      </c>
      <c r="BO406" s="1">
        <f t="shared" si="1278"/>
        <v>72026</v>
      </c>
      <c r="BP406" s="1">
        <f>BP407+BP411+BP415+BP423+BP429+BP432+BP435+BP441+BP444+BP449+BP438+BP426</f>
        <v>0</v>
      </c>
      <c r="BQ406" s="1">
        <f t="shared" ref="BQ406:BU406" si="1279">BQ407+BQ411+BQ415+BQ423+BQ429+BQ432+BQ435+BQ441+BQ444+BQ449+BQ438+BQ426</f>
        <v>0</v>
      </c>
      <c r="BR406" s="1">
        <f t="shared" si="1279"/>
        <v>0</v>
      </c>
      <c r="BS406" s="1">
        <f t="shared" si="1279"/>
        <v>0</v>
      </c>
      <c r="BT406" s="1">
        <f t="shared" si="1279"/>
        <v>106998</v>
      </c>
      <c r="BU406" s="1">
        <f t="shared" si="1279"/>
        <v>72026</v>
      </c>
      <c r="BV406" s="1">
        <f>BV407+BV411+BV415+BV423+BV429+BV432+BV435+BV441+BV444+BV449+BV438+BV426</f>
        <v>0</v>
      </c>
      <c r="BW406" s="1">
        <f t="shared" ref="BW406:CA406" si="1280">BW407+BW411+BW415+BW423+BW429+BW432+BW435+BW441+BW444+BW449+BW438+BW426</f>
        <v>0</v>
      </c>
      <c r="BX406" s="1">
        <f t="shared" si="1280"/>
        <v>0</v>
      </c>
      <c r="BY406" s="1">
        <f t="shared" si="1280"/>
        <v>0</v>
      </c>
      <c r="BZ406" s="1">
        <f t="shared" si="1280"/>
        <v>106998</v>
      </c>
      <c r="CA406" s="1">
        <f t="shared" si="1280"/>
        <v>72026</v>
      </c>
      <c r="CB406" s="97">
        <f>CB407+CB411+CB415+CB423+CB429+CB432+CB435+CB441+CB444+CB449+CB438+CB426</f>
        <v>0</v>
      </c>
      <c r="CC406" s="97">
        <f t="shared" ref="CC406:CG406" si="1281">CC407+CC411+CC415+CC423+CC429+CC432+CC435+CC441+CC444+CC449+CC438+CC426</f>
        <v>-5915</v>
      </c>
      <c r="CD406" s="97">
        <f t="shared" si="1281"/>
        <v>0</v>
      </c>
      <c r="CE406" s="97">
        <f t="shared" si="1281"/>
        <v>-12903</v>
      </c>
      <c r="CF406" s="124">
        <f t="shared" si="1281"/>
        <v>88180</v>
      </c>
      <c r="CG406" s="124">
        <f t="shared" si="1281"/>
        <v>59123</v>
      </c>
      <c r="CH406" s="97">
        <f>CH407+CH411+CH415+CH423+CH429+CH432+CH435+CH441+CH444+CH449+CH438+CH426</f>
        <v>0</v>
      </c>
      <c r="CI406" s="97">
        <f t="shared" ref="CI406:CM406" si="1282">CI407+CI411+CI415+CI423+CI429+CI432+CI435+CI441+CI444+CI449+CI438+CI426</f>
        <v>0</v>
      </c>
      <c r="CJ406" s="97">
        <f t="shared" si="1282"/>
        <v>0</v>
      </c>
      <c r="CK406" s="97">
        <f t="shared" si="1282"/>
        <v>0</v>
      </c>
      <c r="CL406" s="191">
        <f t="shared" si="1282"/>
        <v>88180</v>
      </c>
      <c r="CM406" s="191">
        <f t="shared" si="1282"/>
        <v>59123</v>
      </c>
      <c r="CN406" s="191">
        <f t="shared" ref="CN406:CO406" si="1283">CN407+CN411+CN415+CN423+CN429+CN432+CN435+CN441+CN444+CN449+CN438+CN426</f>
        <v>86230</v>
      </c>
      <c r="CO406" s="191">
        <f t="shared" si="1283"/>
        <v>59123</v>
      </c>
      <c r="CP406" s="210">
        <f t="shared" si="1266"/>
        <v>97.788614198230889</v>
      </c>
      <c r="CQ406" s="210">
        <f t="shared" ref="CQ406:CQ459" si="1284">CO406/CM406*100</f>
        <v>100</v>
      </c>
    </row>
    <row r="407" spans="1:95" s="52" customFormat="1" ht="33">
      <c r="A407" s="2" t="s">
        <v>88</v>
      </c>
      <c r="B407" s="27" t="s">
        <v>44</v>
      </c>
      <c r="C407" s="27" t="s">
        <v>203</v>
      </c>
      <c r="D407" s="32" t="s">
        <v>204</v>
      </c>
      <c r="E407" s="27"/>
      <c r="F407" s="1">
        <f t="shared" ref="F407:U409" si="1285">F408</f>
        <v>3044</v>
      </c>
      <c r="G407" s="1">
        <f t="shared" si="1285"/>
        <v>0</v>
      </c>
      <c r="H407" s="1">
        <f t="shared" si="1285"/>
        <v>0</v>
      </c>
      <c r="I407" s="1">
        <f t="shared" si="1285"/>
        <v>0</v>
      </c>
      <c r="J407" s="1">
        <f t="shared" si="1285"/>
        <v>0</v>
      </c>
      <c r="K407" s="1">
        <f t="shared" si="1285"/>
        <v>0</v>
      </c>
      <c r="L407" s="1">
        <f t="shared" si="1285"/>
        <v>3044</v>
      </c>
      <c r="M407" s="1">
        <f t="shared" si="1285"/>
        <v>0</v>
      </c>
      <c r="N407" s="1">
        <f t="shared" si="1285"/>
        <v>0</v>
      </c>
      <c r="O407" s="1">
        <f t="shared" si="1285"/>
        <v>0</v>
      </c>
      <c r="P407" s="1">
        <f t="shared" si="1285"/>
        <v>0</v>
      </c>
      <c r="Q407" s="1">
        <f t="shared" si="1285"/>
        <v>0</v>
      </c>
      <c r="R407" s="1">
        <f t="shared" si="1285"/>
        <v>3044</v>
      </c>
      <c r="S407" s="1">
        <f t="shared" si="1285"/>
        <v>0</v>
      </c>
      <c r="T407" s="1">
        <f t="shared" si="1285"/>
        <v>0</v>
      </c>
      <c r="U407" s="1">
        <f t="shared" si="1285"/>
        <v>0</v>
      </c>
      <c r="V407" s="1">
        <f t="shared" ref="T407:AI409" si="1286">V408</f>
        <v>0</v>
      </c>
      <c r="W407" s="1">
        <f t="shared" si="1286"/>
        <v>0</v>
      </c>
      <c r="X407" s="1">
        <f t="shared" si="1286"/>
        <v>3044</v>
      </c>
      <c r="Y407" s="1">
        <f t="shared" si="1286"/>
        <v>0</v>
      </c>
      <c r="Z407" s="1">
        <f t="shared" si="1286"/>
        <v>0</v>
      </c>
      <c r="AA407" s="1">
        <f t="shared" si="1286"/>
        <v>0</v>
      </c>
      <c r="AB407" s="1">
        <f t="shared" si="1286"/>
        <v>0</v>
      </c>
      <c r="AC407" s="1">
        <f t="shared" si="1286"/>
        <v>0</v>
      </c>
      <c r="AD407" s="1">
        <f t="shared" si="1286"/>
        <v>3044</v>
      </c>
      <c r="AE407" s="1">
        <f t="shared" si="1286"/>
        <v>0</v>
      </c>
      <c r="AF407" s="1">
        <f t="shared" si="1286"/>
        <v>0</v>
      </c>
      <c r="AG407" s="1">
        <f t="shared" si="1286"/>
        <v>0</v>
      </c>
      <c r="AH407" s="1">
        <f t="shared" si="1286"/>
        <v>0</v>
      </c>
      <c r="AI407" s="1">
        <f t="shared" si="1286"/>
        <v>0</v>
      </c>
      <c r="AJ407" s="1">
        <f t="shared" ref="AF407:BD409" si="1287">AJ408</f>
        <v>3044</v>
      </c>
      <c r="AK407" s="1">
        <f t="shared" si="1287"/>
        <v>0</v>
      </c>
      <c r="AL407" s="1">
        <f t="shared" si="1287"/>
        <v>0</v>
      </c>
      <c r="AM407" s="1">
        <f>AM408</f>
        <v>0</v>
      </c>
      <c r="AN407" s="1">
        <f t="shared" si="1287"/>
        <v>0</v>
      </c>
      <c r="AO407" s="1">
        <f t="shared" si="1287"/>
        <v>0</v>
      </c>
      <c r="AP407" s="1">
        <f t="shared" si="1287"/>
        <v>3044</v>
      </c>
      <c r="AQ407" s="1">
        <f t="shared" si="1287"/>
        <v>0</v>
      </c>
      <c r="AR407" s="1">
        <f t="shared" si="1287"/>
        <v>0</v>
      </c>
      <c r="AS407" s="1">
        <f>AS408</f>
        <v>0</v>
      </c>
      <c r="AT407" s="1">
        <f t="shared" si="1287"/>
        <v>0</v>
      </c>
      <c r="AU407" s="1">
        <f t="shared" si="1287"/>
        <v>0</v>
      </c>
      <c r="AV407" s="1">
        <f t="shared" si="1287"/>
        <v>3044</v>
      </c>
      <c r="AW407" s="1">
        <f t="shared" si="1287"/>
        <v>0</v>
      </c>
      <c r="AX407" s="1">
        <f t="shared" si="1287"/>
        <v>0</v>
      </c>
      <c r="AY407" s="1">
        <f>AY408</f>
        <v>0</v>
      </c>
      <c r="AZ407" s="1">
        <f t="shared" si="1287"/>
        <v>0</v>
      </c>
      <c r="BA407" s="1">
        <f t="shared" si="1287"/>
        <v>0</v>
      </c>
      <c r="BB407" s="1">
        <f t="shared" si="1287"/>
        <v>3044</v>
      </c>
      <c r="BC407" s="1">
        <f t="shared" ref="BB407:BC409" si="1288">BC408</f>
        <v>0</v>
      </c>
      <c r="BD407" s="1">
        <f t="shared" si="1287"/>
        <v>0</v>
      </c>
      <c r="BE407" s="1">
        <f>BE408</f>
        <v>0</v>
      </c>
      <c r="BF407" s="1">
        <f t="shared" ref="BF407:BV409" si="1289">BF408</f>
        <v>0</v>
      </c>
      <c r="BG407" s="1">
        <f t="shared" si="1289"/>
        <v>0</v>
      </c>
      <c r="BH407" s="1">
        <f t="shared" si="1289"/>
        <v>3044</v>
      </c>
      <c r="BI407" s="1">
        <f t="shared" si="1289"/>
        <v>0</v>
      </c>
      <c r="BJ407" s="1">
        <f t="shared" si="1289"/>
        <v>0</v>
      </c>
      <c r="BK407" s="1">
        <f>BK408</f>
        <v>0</v>
      </c>
      <c r="BL407" s="1">
        <f t="shared" si="1289"/>
        <v>0</v>
      </c>
      <c r="BM407" s="1">
        <f t="shared" si="1289"/>
        <v>0</v>
      </c>
      <c r="BN407" s="1">
        <f t="shared" si="1289"/>
        <v>3044</v>
      </c>
      <c r="BO407" s="1">
        <f t="shared" si="1289"/>
        <v>0</v>
      </c>
      <c r="BP407" s="1">
        <f t="shared" si="1289"/>
        <v>0</v>
      </c>
      <c r="BQ407" s="1">
        <f>BQ408</f>
        <v>0</v>
      </c>
      <c r="BR407" s="1">
        <f t="shared" si="1289"/>
        <v>0</v>
      </c>
      <c r="BS407" s="1">
        <f t="shared" si="1289"/>
        <v>0</v>
      </c>
      <c r="BT407" s="1">
        <f t="shared" si="1289"/>
        <v>3044</v>
      </c>
      <c r="BU407" s="1">
        <f t="shared" si="1289"/>
        <v>0</v>
      </c>
      <c r="BV407" s="1">
        <f t="shared" si="1289"/>
        <v>0</v>
      </c>
      <c r="BW407" s="1">
        <f>BW408</f>
        <v>0</v>
      </c>
      <c r="BX407" s="1">
        <f t="shared" ref="BV407:CK409" si="1290">BX408</f>
        <v>0</v>
      </c>
      <c r="BY407" s="1">
        <f t="shared" si="1290"/>
        <v>0</v>
      </c>
      <c r="BZ407" s="1">
        <f t="shared" si="1290"/>
        <v>3044</v>
      </c>
      <c r="CA407" s="1">
        <f t="shared" si="1290"/>
        <v>0</v>
      </c>
      <c r="CB407" s="97">
        <f t="shared" si="1290"/>
        <v>0</v>
      </c>
      <c r="CC407" s="97">
        <f>CC408</f>
        <v>-380</v>
      </c>
      <c r="CD407" s="97">
        <f t="shared" si="1290"/>
        <v>0</v>
      </c>
      <c r="CE407" s="97">
        <f t="shared" si="1290"/>
        <v>0</v>
      </c>
      <c r="CF407" s="124">
        <f t="shared" si="1290"/>
        <v>2664</v>
      </c>
      <c r="CG407" s="124">
        <f t="shared" si="1290"/>
        <v>0</v>
      </c>
      <c r="CH407" s="97">
        <f t="shared" si="1290"/>
        <v>0</v>
      </c>
      <c r="CI407" s="97">
        <f>CI408</f>
        <v>0</v>
      </c>
      <c r="CJ407" s="97">
        <f t="shared" si="1290"/>
        <v>0</v>
      </c>
      <c r="CK407" s="97">
        <f t="shared" si="1290"/>
        <v>0</v>
      </c>
      <c r="CL407" s="191">
        <f t="shared" ref="CH407:CO409" si="1291">CL408</f>
        <v>2664</v>
      </c>
      <c r="CM407" s="191">
        <f t="shared" si="1291"/>
        <v>0</v>
      </c>
      <c r="CN407" s="191">
        <f t="shared" si="1291"/>
        <v>2664</v>
      </c>
      <c r="CO407" s="191">
        <f t="shared" si="1291"/>
        <v>0</v>
      </c>
      <c r="CP407" s="210">
        <f t="shared" si="1266"/>
        <v>100</v>
      </c>
      <c r="CQ407" s="210"/>
    </row>
    <row r="408" spans="1:95" s="52" customFormat="1" ht="33">
      <c r="A408" s="2" t="s">
        <v>205</v>
      </c>
      <c r="B408" s="27" t="s">
        <v>44</v>
      </c>
      <c r="C408" s="27" t="s">
        <v>203</v>
      </c>
      <c r="D408" s="32" t="s">
        <v>206</v>
      </c>
      <c r="E408" s="27"/>
      <c r="F408" s="1">
        <f t="shared" si="1285"/>
        <v>3044</v>
      </c>
      <c r="G408" s="1">
        <f t="shared" si="1285"/>
        <v>0</v>
      </c>
      <c r="H408" s="1">
        <f t="shared" si="1285"/>
        <v>0</v>
      </c>
      <c r="I408" s="1">
        <f t="shared" si="1285"/>
        <v>0</v>
      </c>
      <c r="J408" s="1">
        <f t="shared" si="1285"/>
        <v>0</v>
      </c>
      <c r="K408" s="1">
        <f t="shared" si="1285"/>
        <v>0</v>
      </c>
      <c r="L408" s="1">
        <f t="shared" si="1285"/>
        <v>3044</v>
      </c>
      <c r="M408" s="1">
        <f t="shared" si="1285"/>
        <v>0</v>
      </c>
      <c r="N408" s="1">
        <f t="shared" si="1285"/>
        <v>0</v>
      </c>
      <c r="O408" s="1">
        <f t="shared" si="1285"/>
        <v>0</v>
      </c>
      <c r="P408" s="1">
        <f t="shared" si="1285"/>
        <v>0</v>
      </c>
      <c r="Q408" s="1">
        <f t="shared" si="1285"/>
        <v>0</v>
      </c>
      <c r="R408" s="1">
        <f t="shared" si="1285"/>
        <v>3044</v>
      </c>
      <c r="S408" s="1">
        <f t="shared" si="1285"/>
        <v>0</v>
      </c>
      <c r="T408" s="1">
        <f t="shared" si="1286"/>
        <v>0</v>
      </c>
      <c r="U408" s="1">
        <f t="shared" si="1286"/>
        <v>0</v>
      </c>
      <c r="V408" s="1">
        <f t="shared" si="1286"/>
        <v>0</v>
      </c>
      <c r="W408" s="1">
        <f t="shared" si="1286"/>
        <v>0</v>
      </c>
      <c r="X408" s="1">
        <f t="shared" si="1286"/>
        <v>3044</v>
      </c>
      <c r="Y408" s="1">
        <f t="shared" si="1286"/>
        <v>0</v>
      </c>
      <c r="Z408" s="1">
        <f t="shared" si="1286"/>
        <v>0</v>
      </c>
      <c r="AA408" s="1">
        <f t="shared" si="1286"/>
        <v>0</v>
      </c>
      <c r="AB408" s="1">
        <f t="shared" si="1286"/>
        <v>0</v>
      </c>
      <c r="AC408" s="1">
        <f t="shared" si="1286"/>
        <v>0</v>
      </c>
      <c r="AD408" s="1">
        <f t="shared" si="1286"/>
        <v>3044</v>
      </c>
      <c r="AE408" s="1">
        <f t="shared" si="1286"/>
        <v>0</v>
      </c>
      <c r="AF408" s="1">
        <f t="shared" si="1287"/>
        <v>0</v>
      </c>
      <c r="AG408" s="1">
        <f t="shared" si="1287"/>
        <v>0</v>
      </c>
      <c r="AH408" s="1">
        <f t="shared" si="1287"/>
        <v>0</v>
      </c>
      <c r="AI408" s="1">
        <f t="shared" si="1287"/>
        <v>0</v>
      </c>
      <c r="AJ408" s="1">
        <f t="shared" si="1287"/>
        <v>3044</v>
      </c>
      <c r="AK408" s="1">
        <f t="shared" si="1287"/>
        <v>0</v>
      </c>
      <c r="AL408" s="1">
        <f t="shared" si="1287"/>
        <v>0</v>
      </c>
      <c r="AM408" s="1">
        <f t="shared" si="1287"/>
        <v>0</v>
      </c>
      <c r="AN408" s="1">
        <f t="shared" si="1287"/>
        <v>0</v>
      </c>
      <c r="AO408" s="1">
        <f t="shared" si="1287"/>
        <v>0</v>
      </c>
      <c r="AP408" s="1">
        <f t="shared" si="1287"/>
        <v>3044</v>
      </c>
      <c r="AQ408" s="1">
        <f t="shared" si="1287"/>
        <v>0</v>
      </c>
      <c r="AR408" s="1">
        <f t="shared" si="1287"/>
        <v>0</v>
      </c>
      <c r="AS408" s="1">
        <f t="shared" si="1287"/>
        <v>0</v>
      </c>
      <c r="AT408" s="1">
        <f t="shared" si="1287"/>
        <v>0</v>
      </c>
      <c r="AU408" s="1">
        <f t="shared" si="1287"/>
        <v>0</v>
      </c>
      <c r="AV408" s="1">
        <f t="shared" si="1287"/>
        <v>3044</v>
      </c>
      <c r="AW408" s="1">
        <f t="shared" si="1287"/>
        <v>0</v>
      </c>
      <c r="AX408" s="1">
        <f t="shared" ref="AX408:BA409" si="1292">AX409</f>
        <v>0</v>
      </c>
      <c r="AY408" s="1">
        <f t="shared" si="1292"/>
        <v>0</v>
      </c>
      <c r="AZ408" s="1">
        <f t="shared" si="1292"/>
        <v>0</v>
      </c>
      <c r="BA408" s="1">
        <f t="shared" si="1292"/>
        <v>0</v>
      </c>
      <c r="BB408" s="1">
        <f t="shared" si="1288"/>
        <v>3044</v>
      </c>
      <c r="BC408" s="1">
        <f t="shared" si="1288"/>
        <v>0</v>
      </c>
      <c r="BD408" s="1">
        <f t="shared" si="1287"/>
        <v>0</v>
      </c>
      <c r="BE408" s="1">
        <f t="shared" ref="BD408:BG409" si="1293">BE409</f>
        <v>0</v>
      </c>
      <c r="BF408" s="1">
        <f t="shared" si="1293"/>
        <v>0</v>
      </c>
      <c r="BG408" s="1">
        <f t="shared" si="1293"/>
        <v>0</v>
      </c>
      <c r="BH408" s="1">
        <f t="shared" si="1289"/>
        <v>3044</v>
      </c>
      <c r="BI408" s="1">
        <f t="shared" si="1289"/>
        <v>0</v>
      </c>
      <c r="BJ408" s="1">
        <f t="shared" si="1289"/>
        <v>0</v>
      </c>
      <c r="BK408" s="1">
        <f t="shared" si="1289"/>
        <v>0</v>
      </c>
      <c r="BL408" s="1">
        <f t="shared" si="1289"/>
        <v>0</v>
      </c>
      <c r="BM408" s="1">
        <f t="shared" si="1289"/>
        <v>0</v>
      </c>
      <c r="BN408" s="1">
        <f t="shared" si="1289"/>
        <v>3044</v>
      </c>
      <c r="BO408" s="1">
        <f t="shared" si="1289"/>
        <v>0</v>
      </c>
      <c r="BP408" s="1">
        <f t="shared" si="1289"/>
        <v>0</v>
      </c>
      <c r="BQ408" s="1">
        <f t="shared" si="1289"/>
        <v>0</v>
      </c>
      <c r="BR408" s="1">
        <f t="shared" si="1289"/>
        <v>0</v>
      </c>
      <c r="BS408" s="1">
        <f t="shared" si="1289"/>
        <v>0</v>
      </c>
      <c r="BT408" s="1">
        <f t="shared" si="1289"/>
        <v>3044</v>
      </c>
      <c r="BU408" s="1">
        <f t="shared" si="1289"/>
        <v>0</v>
      </c>
      <c r="BV408" s="1">
        <f t="shared" si="1290"/>
        <v>0</v>
      </c>
      <c r="BW408" s="1">
        <f t="shared" si="1290"/>
        <v>0</v>
      </c>
      <c r="BX408" s="1">
        <f t="shared" si="1290"/>
        <v>0</v>
      </c>
      <c r="BY408" s="1">
        <f t="shared" si="1290"/>
        <v>0</v>
      </c>
      <c r="BZ408" s="1">
        <f t="shared" si="1290"/>
        <v>3044</v>
      </c>
      <c r="CA408" s="1">
        <f t="shared" si="1290"/>
        <v>0</v>
      </c>
      <c r="CB408" s="97">
        <f t="shared" si="1290"/>
        <v>0</v>
      </c>
      <c r="CC408" s="97">
        <f t="shared" si="1290"/>
        <v>-380</v>
      </c>
      <c r="CD408" s="97">
        <f t="shared" si="1290"/>
        <v>0</v>
      </c>
      <c r="CE408" s="97">
        <f t="shared" si="1290"/>
        <v>0</v>
      </c>
      <c r="CF408" s="124">
        <f t="shared" si="1290"/>
        <v>2664</v>
      </c>
      <c r="CG408" s="124">
        <f t="shared" si="1290"/>
        <v>0</v>
      </c>
      <c r="CH408" s="97">
        <f t="shared" si="1291"/>
        <v>0</v>
      </c>
      <c r="CI408" s="97">
        <f t="shared" si="1291"/>
        <v>0</v>
      </c>
      <c r="CJ408" s="97">
        <f t="shared" si="1291"/>
        <v>0</v>
      </c>
      <c r="CK408" s="97">
        <f t="shared" si="1291"/>
        <v>0</v>
      </c>
      <c r="CL408" s="191">
        <f t="shared" si="1291"/>
        <v>2664</v>
      </c>
      <c r="CM408" s="191">
        <f t="shared" si="1291"/>
        <v>0</v>
      </c>
      <c r="CN408" s="191">
        <f t="shared" si="1291"/>
        <v>2664</v>
      </c>
      <c r="CO408" s="191">
        <f t="shared" si="1291"/>
        <v>0</v>
      </c>
      <c r="CP408" s="210">
        <f t="shared" si="1266"/>
        <v>100</v>
      </c>
      <c r="CQ408" s="210"/>
    </row>
    <row r="409" spans="1:95" s="52" customFormat="1" ht="39" customHeight="1">
      <c r="A409" s="2" t="s">
        <v>92</v>
      </c>
      <c r="B409" s="27" t="s">
        <v>44</v>
      </c>
      <c r="C409" s="27" t="s">
        <v>203</v>
      </c>
      <c r="D409" s="32" t="s">
        <v>206</v>
      </c>
      <c r="E409" s="30">
        <v>600</v>
      </c>
      <c r="F409" s="1">
        <f t="shared" si="1285"/>
        <v>3044</v>
      </c>
      <c r="G409" s="1">
        <f t="shared" si="1285"/>
        <v>0</v>
      </c>
      <c r="H409" s="1">
        <f t="shared" si="1285"/>
        <v>0</v>
      </c>
      <c r="I409" s="1">
        <f t="shared" si="1285"/>
        <v>0</v>
      </c>
      <c r="J409" s="1">
        <f t="shared" si="1285"/>
        <v>0</v>
      </c>
      <c r="K409" s="1">
        <f t="shared" si="1285"/>
        <v>0</v>
      </c>
      <c r="L409" s="1">
        <f t="shared" si="1285"/>
        <v>3044</v>
      </c>
      <c r="M409" s="1">
        <f t="shared" si="1285"/>
        <v>0</v>
      </c>
      <c r="N409" s="1">
        <f t="shared" si="1285"/>
        <v>0</v>
      </c>
      <c r="O409" s="1">
        <f t="shared" si="1285"/>
        <v>0</v>
      </c>
      <c r="P409" s="1">
        <f t="shared" si="1285"/>
        <v>0</v>
      </c>
      <c r="Q409" s="1">
        <f t="shared" si="1285"/>
        <v>0</v>
      </c>
      <c r="R409" s="1">
        <f t="shared" si="1285"/>
        <v>3044</v>
      </c>
      <c r="S409" s="1">
        <f t="shared" si="1285"/>
        <v>0</v>
      </c>
      <c r="T409" s="1">
        <f t="shared" si="1286"/>
        <v>0</v>
      </c>
      <c r="U409" s="1">
        <f t="shared" si="1286"/>
        <v>0</v>
      </c>
      <c r="V409" s="1">
        <f t="shared" si="1286"/>
        <v>0</v>
      </c>
      <c r="W409" s="1">
        <f t="shared" si="1286"/>
        <v>0</v>
      </c>
      <c r="X409" s="1">
        <f t="shared" si="1286"/>
        <v>3044</v>
      </c>
      <c r="Y409" s="1">
        <f t="shared" si="1286"/>
        <v>0</v>
      </c>
      <c r="Z409" s="1">
        <f t="shared" si="1286"/>
        <v>0</v>
      </c>
      <c r="AA409" s="1">
        <f t="shared" si="1286"/>
        <v>0</v>
      </c>
      <c r="AB409" s="1">
        <f t="shared" si="1286"/>
        <v>0</v>
      </c>
      <c r="AC409" s="1">
        <f t="shared" si="1286"/>
        <v>0</v>
      </c>
      <c r="AD409" s="1">
        <f t="shared" si="1286"/>
        <v>3044</v>
      </c>
      <c r="AE409" s="1">
        <f t="shared" si="1286"/>
        <v>0</v>
      </c>
      <c r="AF409" s="1">
        <f t="shared" si="1287"/>
        <v>0</v>
      </c>
      <c r="AG409" s="1">
        <f t="shared" si="1287"/>
        <v>0</v>
      </c>
      <c r="AH409" s="1">
        <f t="shared" si="1287"/>
        <v>0</v>
      </c>
      <c r="AI409" s="1">
        <f t="shared" si="1287"/>
        <v>0</v>
      </c>
      <c r="AJ409" s="1">
        <f t="shared" si="1287"/>
        <v>3044</v>
      </c>
      <c r="AK409" s="1">
        <f t="shared" si="1287"/>
        <v>0</v>
      </c>
      <c r="AL409" s="1">
        <f t="shared" si="1287"/>
        <v>0</v>
      </c>
      <c r="AM409" s="1">
        <f t="shared" si="1287"/>
        <v>0</v>
      </c>
      <c r="AN409" s="1">
        <f t="shared" si="1287"/>
        <v>0</v>
      </c>
      <c r="AO409" s="1">
        <f t="shared" si="1287"/>
        <v>0</v>
      </c>
      <c r="AP409" s="1">
        <f t="shared" si="1287"/>
        <v>3044</v>
      </c>
      <c r="AQ409" s="1">
        <f t="shared" si="1287"/>
        <v>0</v>
      </c>
      <c r="AR409" s="1">
        <f t="shared" si="1287"/>
        <v>0</v>
      </c>
      <c r="AS409" s="1">
        <f t="shared" si="1287"/>
        <v>0</v>
      </c>
      <c r="AT409" s="1">
        <f t="shared" si="1287"/>
        <v>0</v>
      </c>
      <c r="AU409" s="1">
        <f t="shared" si="1287"/>
        <v>0</v>
      </c>
      <c r="AV409" s="1">
        <f t="shared" si="1287"/>
        <v>3044</v>
      </c>
      <c r="AW409" s="1">
        <f t="shared" si="1287"/>
        <v>0</v>
      </c>
      <c r="AX409" s="1">
        <f t="shared" si="1292"/>
        <v>0</v>
      </c>
      <c r="AY409" s="1">
        <f t="shared" si="1292"/>
        <v>0</v>
      </c>
      <c r="AZ409" s="1">
        <f t="shared" si="1292"/>
        <v>0</v>
      </c>
      <c r="BA409" s="1">
        <f t="shared" si="1292"/>
        <v>0</v>
      </c>
      <c r="BB409" s="1">
        <f t="shared" si="1288"/>
        <v>3044</v>
      </c>
      <c r="BC409" s="1">
        <f t="shared" si="1288"/>
        <v>0</v>
      </c>
      <c r="BD409" s="1">
        <f t="shared" si="1293"/>
        <v>0</v>
      </c>
      <c r="BE409" s="1">
        <f t="shared" si="1293"/>
        <v>0</v>
      </c>
      <c r="BF409" s="1">
        <f t="shared" si="1293"/>
        <v>0</v>
      </c>
      <c r="BG409" s="1">
        <f t="shared" si="1293"/>
        <v>0</v>
      </c>
      <c r="BH409" s="1">
        <f t="shared" si="1289"/>
        <v>3044</v>
      </c>
      <c r="BI409" s="1">
        <f t="shared" si="1289"/>
        <v>0</v>
      </c>
      <c r="BJ409" s="1">
        <f t="shared" si="1289"/>
        <v>0</v>
      </c>
      <c r="BK409" s="1">
        <f t="shared" si="1289"/>
        <v>0</v>
      </c>
      <c r="BL409" s="1">
        <f t="shared" si="1289"/>
        <v>0</v>
      </c>
      <c r="BM409" s="1">
        <f t="shared" si="1289"/>
        <v>0</v>
      </c>
      <c r="BN409" s="1">
        <f t="shared" si="1289"/>
        <v>3044</v>
      </c>
      <c r="BO409" s="1">
        <f t="shared" si="1289"/>
        <v>0</v>
      </c>
      <c r="BP409" s="1">
        <f t="shared" si="1289"/>
        <v>0</v>
      </c>
      <c r="BQ409" s="1">
        <f t="shared" si="1289"/>
        <v>0</v>
      </c>
      <c r="BR409" s="1">
        <f t="shared" si="1289"/>
        <v>0</v>
      </c>
      <c r="BS409" s="1">
        <f t="shared" si="1289"/>
        <v>0</v>
      </c>
      <c r="BT409" s="1">
        <f t="shared" si="1289"/>
        <v>3044</v>
      </c>
      <c r="BU409" s="1">
        <f t="shared" si="1289"/>
        <v>0</v>
      </c>
      <c r="BV409" s="1">
        <f t="shared" si="1290"/>
        <v>0</v>
      </c>
      <c r="BW409" s="1">
        <f t="shared" si="1290"/>
        <v>0</v>
      </c>
      <c r="BX409" s="1">
        <f t="shared" si="1290"/>
        <v>0</v>
      </c>
      <c r="BY409" s="1">
        <f t="shared" si="1290"/>
        <v>0</v>
      </c>
      <c r="BZ409" s="1">
        <f t="shared" si="1290"/>
        <v>3044</v>
      </c>
      <c r="CA409" s="1">
        <f t="shared" si="1290"/>
        <v>0</v>
      </c>
      <c r="CB409" s="97">
        <f t="shared" si="1290"/>
        <v>0</v>
      </c>
      <c r="CC409" s="97">
        <f t="shared" si="1290"/>
        <v>-380</v>
      </c>
      <c r="CD409" s="97">
        <f t="shared" si="1290"/>
        <v>0</v>
      </c>
      <c r="CE409" s="97">
        <f t="shared" si="1290"/>
        <v>0</v>
      </c>
      <c r="CF409" s="124">
        <f t="shared" si="1290"/>
        <v>2664</v>
      </c>
      <c r="CG409" s="124">
        <f t="shared" si="1290"/>
        <v>0</v>
      </c>
      <c r="CH409" s="97">
        <f t="shared" si="1291"/>
        <v>0</v>
      </c>
      <c r="CI409" s="97">
        <f t="shared" si="1291"/>
        <v>0</v>
      </c>
      <c r="CJ409" s="97">
        <f t="shared" si="1291"/>
        <v>0</v>
      </c>
      <c r="CK409" s="97">
        <f t="shared" si="1291"/>
        <v>0</v>
      </c>
      <c r="CL409" s="191">
        <f t="shared" si="1291"/>
        <v>2664</v>
      </c>
      <c r="CM409" s="191">
        <f t="shared" si="1291"/>
        <v>0</v>
      </c>
      <c r="CN409" s="191">
        <f t="shared" si="1291"/>
        <v>2664</v>
      </c>
      <c r="CO409" s="191">
        <f t="shared" si="1291"/>
        <v>0</v>
      </c>
      <c r="CP409" s="210">
        <f t="shared" si="1266"/>
        <v>100</v>
      </c>
      <c r="CQ409" s="210"/>
    </row>
    <row r="410" spans="1:95" s="52" customFormat="1" ht="22.5" customHeight="1">
      <c r="A410" s="2" t="s">
        <v>174</v>
      </c>
      <c r="B410" s="27" t="s">
        <v>44</v>
      </c>
      <c r="C410" s="27" t="s">
        <v>203</v>
      </c>
      <c r="D410" s="32" t="s">
        <v>206</v>
      </c>
      <c r="E410" s="30">
        <v>610</v>
      </c>
      <c r="F410" s="1">
        <v>3044</v>
      </c>
      <c r="G410" s="1"/>
      <c r="H410" s="1"/>
      <c r="I410" s="1"/>
      <c r="J410" s="1"/>
      <c r="K410" s="1"/>
      <c r="L410" s="1">
        <f>F410+H410+I410+J410+K410</f>
        <v>3044</v>
      </c>
      <c r="M410" s="1">
        <f>G410+K410</f>
        <v>0</v>
      </c>
      <c r="N410" s="1"/>
      <c r="O410" s="1"/>
      <c r="P410" s="1"/>
      <c r="Q410" s="1"/>
      <c r="R410" s="1">
        <f>L410+N410+O410+P410+Q410</f>
        <v>3044</v>
      </c>
      <c r="S410" s="1">
        <f>M410+Q410</f>
        <v>0</v>
      </c>
      <c r="T410" s="1"/>
      <c r="U410" s="1"/>
      <c r="V410" s="1"/>
      <c r="W410" s="1"/>
      <c r="X410" s="1">
        <f>R410+T410+U410+V410+W410</f>
        <v>3044</v>
      </c>
      <c r="Y410" s="1">
        <f>S410+W410</f>
        <v>0</v>
      </c>
      <c r="Z410" s="1"/>
      <c r="AA410" s="1"/>
      <c r="AB410" s="1"/>
      <c r="AC410" s="1"/>
      <c r="AD410" s="1">
        <f>X410+Z410+AA410+AB410+AC410</f>
        <v>3044</v>
      </c>
      <c r="AE410" s="1">
        <f>Y410+AC410</f>
        <v>0</v>
      </c>
      <c r="AF410" s="1"/>
      <c r="AG410" s="1"/>
      <c r="AH410" s="1"/>
      <c r="AI410" s="1"/>
      <c r="AJ410" s="1">
        <f>AD410+AF410+AG410+AH410+AI410</f>
        <v>3044</v>
      </c>
      <c r="AK410" s="1">
        <f>AE410+AI410</f>
        <v>0</v>
      </c>
      <c r="AL410" s="1"/>
      <c r="AM410" s="1"/>
      <c r="AN410" s="1"/>
      <c r="AO410" s="1"/>
      <c r="AP410" s="1">
        <f>AJ410+AL410+AM410+AN410+AO410</f>
        <v>3044</v>
      </c>
      <c r="AQ410" s="1">
        <f>AK410+AO410</f>
        <v>0</v>
      </c>
      <c r="AR410" s="1"/>
      <c r="AS410" s="1"/>
      <c r="AT410" s="1"/>
      <c r="AU410" s="1"/>
      <c r="AV410" s="1">
        <f>AP410+AR410+AS410+AT410+AU410</f>
        <v>3044</v>
      </c>
      <c r="AW410" s="1">
        <f>AQ410+AU410</f>
        <v>0</v>
      </c>
      <c r="AX410" s="1"/>
      <c r="AY410" s="1"/>
      <c r="AZ410" s="1"/>
      <c r="BA410" s="1"/>
      <c r="BB410" s="1">
        <f>AV410+AX410+AY410+AZ410+BA410</f>
        <v>3044</v>
      </c>
      <c r="BC410" s="1">
        <f>AW410+BA410</f>
        <v>0</v>
      </c>
      <c r="BD410" s="1"/>
      <c r="BE410" s="1"/>
      <c r="BF410" s="1"/>
      <c r="BG410" s="1"/>
      <c r="BH410" s="1">
        <f>BB410+BD410+BE410+BF410+BG410</f>
        <v>3044</v>
      </c>
      <c r="BI410" s="1">
        <f>BC410+BG410</f>
        <v>0</v>
      </c>
      <c r="BJ410" s="1"/>
      <c r="BK410" s="1"/>
      <c r="BL410" s="1"/>
      <c r="BM410" s="1"/>
      <c r="BN410" s="1">
        <f>BH410+BJ410+BK410+BL410+BM410</f>
        <v>3044</v>
      </c>
      <c r="BO410" s="1">
        <f>BI410+BM410</f>
        <v>0</v>
      </c>
      <c r="BP410" s="1"/>
      <c r="BQ410" s="1"/>
      <c r="BR410" s="1"/>
      <c r="BS410" s="1"/>
      <c r="BT410" s="1">
        <f>BN410+BP410+BQ410+BR410+BS410</f>
        <v>3044</v>
      </c>
      <c r="BU410" s="1">
        <f>BO410+BS410</f>
        <v>0</v>
      </c>
      <c r="BV410" s="1"/>
      <c r="BW410" s="1"/>
      <c r="BX410" s="1"/>
      <c r="BY410" s="1"/>
      <c r="BZ410" s="1">
        <f>BT410+BV410+BW410+BX410+BY410</f>
        <v>3044</v>
      </c>
      <c r="CA410" s="1">
        <f>BU410+BY410</f>
        <v>0</v>
      </c>
      <c r="CB410" s="97"/>
      <c r="CC410" s="97">
        <v>-380</v>
      </c>
      <c r="CD410" s="97"/>
      <c r="CE410" s="97"/>
      <c r="CF410" s="124">
        <f>BZ410+CB410+CC410+CD410+CE410</f>
        <v>2664</v>
      </c>
      <c r="CG410" s="124">
        <f>CA410+CE410</f>
        <v>0</v>
      </c>
      <c r="CH410" s="97"/>
      <c r="CI410" s="97"/>
      <c r="CJ410" s="97"/>
      <c r="CK410" s="97"/>
      <c r="CL410" s="191">
        <f>CF410+CH410+CI410+CJ410+CK410</f>
        <v>2664</v>
      </c>
      <c r="CM410" s="191">
        <f>CG410+CK410</f>
        <v>0</v>
      </c>
      <c r="CN410" s="191">
        <v>2664</v>
      </c>
      <c r="CO410" s="215"/>
      <c r="CP410" s="210">
        <f t="shared" si="1266"/>
        <v>100</v>
      </c>
      <c r="CQ410" s="210"/>
    </row>
    <row r="411" spans="1:95" s="144" customFormat="1" ht="44.25" hidden="1" customHeight="1">
      <c r="A411" s="113" t="s">
        <v>78</v>
      </c>
      <c r="B411" s="114" t="s">
        <v>44</v>
      </c>
      <c r="C411" s="114" t="s">
        <v>203</v>
      </c>
      <c r="D411" s="157" t="s">
        <v>207</v>
      </c>
      <c r="E411" s="114"/>
      <c r="F411" s="145"/>
      <c r="G411" s="145"/>
      <c r="H411" s="145"/>
      <c r="I411" s="145"/>
      <c r="J411" s="145"/>
      <c r="K411" s="145"/>
      <c r="L411" s="145"/>
      <c r="M411" s="145"/>
      <c r="N411" s="145"/>
      <c r="O411" s="145"/>
      <c r="P411" s="145"/>
      <c r="Q411" s="145"/>
      <c r="R411" s="145"/>
      <c r="S411" s="145"/>
      <c r="T411" s="145"/>
      <c r="U411" s="145"/>
      <c r="V411" s="145"/>
      <c r="W411" s="145"/>
      <c r="X411" s="145"/>
      <c r="Y411" s="145"/>
      <c r="Z411" s="145"/>
      <c r="AA411" s="145"/>
      <c r="AB411" s="145"/>
      <c r="AC411" s="145"/>
      <c r="AD411" s="145"/>
      <c r="AE411" s="145"/>
      <c r="AF411" s="145"/>
      <c r="AG411" s="145"/>
      <c r="AH411" s="145"/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  <c r="BI411" s="145"/>
      <c r="BJ411" s="145"/>
      <c r="BK411" s="145"/>
      <c r="BL411" s="145"/>
      <c r="BM411" s="145"/>
      <c r="BN411" s="145"/>
      <c r="BO411" s="145"/>
      <c r="BP411" s="145"/>
      <c r="BQ411" s="145"/>
      <c r="BR411" s="145"/>
      <c r="BS411" s="145"/>
      <c r="BT411" s="145"/>
      <c r="BU411" s="145"/>
      <c r="BV411" s="145"/>
      <c r="BW411" s="145"/>
      <c r="BX411" s="145"/>
      <c r="BY411" s="145"/>
      <c r="BZ411" s="145"/>
      <c r="CA411" s="145"/>
      <c r="CB411" s="145"/>
      <c r="CC411" s="145"/>
      <c r="CD411" s="145"/>
      <c r="CE411" s="145"/>
      <c r="CF411" s="145"/>
      <c r="CG411" s="145"/>
      <c r="CH411" s="145"/>
      <c r="CI411" s="145"/>
      <c r="CJ411" s="145"/>
      <c r="CK411" s="145"/>
      <c r="CL411" s="213"/>
      <c r="CM411" s="213"/>
      <c r="CN411" s="213"/>
      <c r="CO411" s="213"/>
      <c r="CP411" s="210" t="e">
        <f t="shared" si="1266"/>
        <v>#DIV/0!</v>
      </c>
      <c r="CQ411" s="210" t="e">
        <f t="shared" si="1284"/>
        <v>#DIV/0!</v>
      </c>
    </row>
    <row r="412" spans="1:95" s="144" customFormat="1" ht="44.25" hidden="1" customHeight="1">
      <c r="A412" s="113" t="s">
        <v>208</v>
      </c>
      <c r="B412" s="114" t="s">
        <v>44</v>
      </c>
      <c r="C412" s="114" t="s">
        <v>203</v>
      </c>
      <c r="D412" s="157" t="s">
        <v>209</v>
      </c>
      <c r="E412" s="114"/>
      <c r="F412" s="145"/>
      <c r="G412" s="145"/>
      <c r="H412" s="145"/>
      <c r="I412" s="145"/>
      <c r="J412" s="145"/>
      <c r="K412" s="145"/>
      <c r="L412" s="145"/>
      <c r="M412" s="145"/>
      <c r="N412" s="145"/>
      <c r="O412" s="145"/>
      <c r="P412" s="145"/>
      <c r="Q412" s="145"/>
      <c r="R412" s="145"/>
      <c r="S412" s="145"/>
      <c r="T412" s="145"/>
      <c r="U412" s="145"/>
      <c r="V412" s="145"/>
      <c r="W412" s="145"/>
      <c r="X412" s="145"/>
      <c r="Y412" s="145"/>
      <c r="Z412" s="145"/>
      <c r="AA412" s="145"/>
      <c r="AB412" s="145"/>
      <c r="AC412" s="145"/>
      <c r="AD412" s="145"/>
      <c r="AE412" s="145"/>
      <c r="AF412" s="145"/>
      <c r="AG412" s="145"/>
      <c r="AH412" s="145"/>
      <c r="AI412" s="145"/>
      <c r="AJ412" s="145"/>
      <c r="AK412" s="145"/>
      <c r="AL412" s="145"/>
      <c r="AM412" s="145"/>
      <c r="AN412" s="145"/>
      <c r="AO412" s="145"/>
      <c r="AP412" s="145"/>
      <c r="AQ412" s="145"/>
      <c r="AR412" s="145"/>
      <c r="AS412" s="145"/>
      <c r="AT412" s="145"/>
      <c r="AU412" s="145"/>
      <c r="AV412" s="145"/>
      <c r="AW412" s="145"/>
      <c r="AX412" s="145"/>
      <c r="AY412" s="145"/>
      <c r="AZ412" s="145"/>
      <c r="BA412" s="145"/>
      <c r="BB412" s="145"/>
      <c r="BC412" s="145"/>
      <c r="BD412" s="145"/>
      <c r="BE412" s="145"/>
      <c r="BF412" s="145"/>
      <c r="BG412" s="145"/>
      <c r="BH412" s="145"/>
      <c r="BI412" s="145"/>
      <c r="BJ412" s="145"/>
      <c r="BK412" s="145"/>
      <c r="BL412" s="145"/>
      <c r="BM412" s="145"/>
      <c r="BN412" s="145"/>
      <c r="BO412" s="145"/>
      <c r="BP412" s="145"/>
      <c r="BQ412" s="145"/>
      <c r="BR412" s="145"/>
      <c r="BS412" s="145"/>
      <c r="BT412" s="145"/>
      <c r="BU412" s="145"/>
      <c r="BV412" s="145"/>
      <c r="BW412" s="145"/>
      <c r="BX412" s="145"/>
      <c r="BY412" s="145"/>
      <c r="BZ412" s="145"/>
      <c r="CA412" s="145"/>
      <c r="CB412" s="145"/>
      <c r="CC412" s="145"/>
      <c r="CD412" s="145"/>
      <c r="CE412" s="145"/>
      <c r="CF412" s="145"/>
      <c r="CG412" s="145"/>
      <c r="CH412" s="145"/>
      <c r="CI412" s="145"/>
      <c r="CJ412" s="145"/>
      <c r="CK412" s="145"/>
      <c r="CL412" s="213"/>
      <c r="CM412" s="213"/>
      <c r="CN412" s="213"/>
      <c r="CO412" s="213"/>
      <c r="CP412" s="210" t="e">
        <f t="shared" si="1266"/>
        <v>#DIV/0!</v>
      </c>
      <c r="CQ412" s="210" t="e">
        <f t="shared" si="1284"/>
        <v>#DIV/0!</v>
      </c>
    </row>
    <row r="413" spans="1:95" s="144" customFormat="1" ht="44.25" hidden="1" customHeight="1">
      <c r="A413" s="113" t="s">
        <v>35</v>
      </c>
      <c r="B413" s="114" t="s">
        <v>44</v>
      </c>
      <c r="C413" s="114" t="s">
        <v>203</v>
      </c>
      <c r="D413" s="157" t="s">
        <v>209</v>
      </c>
      <c r="E413" s="115">
        <v>200</v>
      </c>
      <c r="F413" s="145"/>
      <c r="G413" s="145"/>
      <c r="H413" s="145"/>
      <c r="I413" s="145"/>
      <c r="J413" s="145"/>
      <c r="K413" s="145"/>
      <c r="L413" s="145"/>
      <c r="M413" s="145"/>
      <c r="N413" s="145"/>
      <c r="O413" s="145"/>
      <c r="P413" s="145"/>
      <c r="Q413" s="145"/>
      <c r="R413" s="145"/>
      <c r="S413" s="145"/>
      <c r="T413" s="145"/>
      <c r="U413" s="145"/>
      <c r="V413" s="145"/>
      <c r="W413" s="145"/>
      <c r="X413" s="145"/>
      <c r="Y413" s="145"/>
      <c r="Z413" s="145"/>
      <c r="AA413" s="145"/>
      <c r="AB413" s="145"/>
      <c r="AC413" s="145"/>
      <c r="AD413" s="145"/>
      <c r="AE413" s="145"/>
      <c r="AF413" s="145"/>
      <c r="AG413" s="145"/>
      <c r="AH413" s="145"/>
      <c r="AI413" s="145"/>
      <c r="AJ413" s="145"/>
      <c r="AK413" s="145"/>
      <c r="AL413" s="145"/>
      <c r="AM413" s="145"/>
      <c r="AN413" s="145"/>
      <c r="AO413" s="145"/>
      <c r="AP413" s="145"/>
      <c r="AQ413" s="145"/>
      <c r="AR413" s="145"/>
      <c r="AS413" s="145"/>
      <c r="AT413" s="145"/>
      <c r="AU413" s="145"/>
      <c r="AV413" s="145"/>
      <c r="AW413" s="145"/>
      <c r="AX413" s="145"/>
      <c r="AY413" s="145"/>
      <c r="AZ413" s="145"/>
      <c r="BA413" s="145"/>
      <c r="BB413" s="145"/>
      <c r="BC413" s="145"/>
      <c r="BD413" s="145"/>
      <c r="BE413" s="145"/>
      <c r="BF413" s="145"/>
      <c r="BG413" s="145"/>
      <c r="BH413" s="145"/>
      <c r="BI413" s="145"/>
      <c r="BJ413" s="145"/>
      <c r="BK413" s="145"/>
      <c r="BL413" s="145"/>
      <c r="BM413" s="145"/>
      <c r="BN413" s="145"/>
      <c r="BO413" s="145"/>
      <c r="BP413" s="145"/>
      <c r="BQ413" s="145"/>
      <c r="BR413" s="145"/>
      <c r="BS413" s="145"/>
      <c r="BT413" s="145"/>
      <c r="BU413" s="145"/>
      <c r="BV413" s="145"/>
      <c r="BW413" s="145"/>
      <c r="BX413" s="145"/>
      <c r="BY413" s="145"/>
      <c r="BZ413" s="145"/>
      <c r="CA413" s="145"/>
      <c r="CB413" s="145"/>
      <c r="CC413" s="145"/>
      <c r="CD413" s="145"/>
      <c r="CE413" s="145"/>
      <c r="CF413" s="145"/>
      <c r="CG413" s="145"/>
      <c r="CH413" s="145"/>
      <c r="CI413" s="145"/>
      <c r="CJ413" s="145"/>
      <c r="CK413" s="145"/>
      <c r="CL413" s="213"/>
      <c r="CM413" s="213"/>
      <c r="CN413" s="213"/>
      <c r="CO413" s="213"/>
      <c r="CP413" s="210" t="e">
        <f t="shared" si="1266"/>
        <v>#DIV/0!</v>
      </c>
      <c r="CQ413" s="210" t="e">
        <f t="shared" si="1284"/>
        <v>#DIV/0!</v>
      </c>
    </row>
    <row r="414" spans="1:95" s="144" customFormat="1" ht="49.5" hidden="1" customHeight="1">
      <c r="A414" s="140" t="s">
        <v>36</v>
      </c>
      <c r="B414" s="114" t="s">
        <v>44</v>
      </c>
      <c r="C414" s="114" t="s">
        <v>203</v>
      </c>
      <c r="D414" s="157" t="s">
        <v>209</v>
      </c>
      <c r="E414" s="115">
        <v>240</v>
      </c>
      <c r="F414" s="145"/>
      <c r="G414" s="145"/>
      <c r="H414" s="116"/>
      <c r="I414" s="116"/>
      <c r="J414" s="116"/>
      <c r="K414" s="116"/>
      <c r="L414" s="116">
        <f>F414+H414+I414+J414+K414</f>
        <v>0</v>
      </c>
      <c r="M414" s="116">
        <f>G414+K414</f>
        <v>0</v>
      </c>
      <c r="N414" s="116"/>
      <c r="O414" s="116"/>
      <c r="P414" s="116"/>
      <c r="Q414" s="116"/>
      <c r="R414" s="116">
        <f>L414+N414+O414+P414+Q414</f>
        <v>0</v>
      </c>
      <c r="S414" s="116">
        <f>M414+Q414</f>
        <v>0</v>
      </c>
      <c r="T414" s="116"/>
      <c r="U414" s="116"/>
      <c r="V414" s="116"/>
      <c r="W414" s="116"/>
      <c r="X414" s="116">
        <f>R414+T414+U414+V414+W414</f>
        <v>0</v>
      </c>
      <c r="Y414" s="116">
        <f>S414+W414</f>
        <v>0</v>
      </c>
      <c r="Z414" s="116"/>
      <c r="AA414" s="116"/>
      <c r="AB414" s="116"/>
      <c r="AC414" s="116"/>
      <c r="AD414" s="116">
        <f>X414+Z414+AA414+AB414+AC414</f>
        <v>0</v>
      </c>
      <c r="AE414" s="116">
        <f>Y414+AC414</f>
        <v>0</v>
      </c>
      <c r="AF414" s="116"/>
      <c r="AG414" s="116"/>
      <c r="AH414" s="116"/>
      <c r="AI414" s="116"/>
      <c r="AJ414" s="116">
        <f>AD414+AF414+AG414+AH414+AI414</f>
        <v>0</v>
      </c>
      <c r="AK414" s="116">
        <f>AE414+AI414</f>
        <v>0</v>
      </c>
      <c r="AL414" s="116"/>
      <c r="AM414" s="116"/>
      <c r="AN414" s="116"/>
      <c r="AO414" s="116"/>
      <c r="AP414" s="116">
        <f>AJ414+AL414+AM414+AN414+AO414</f>
        <v>0</v>
      </c>
      <c r="AQ414" s="116">
        <f>AK414+AO414</f>
        <v>0</v>
      </c>
      <c r="AR414" s="116"/>
      <c r="AS414" s="116"/>
      <c r="AT414" s="116"/>
      <c r="AU414" s="116"/>
      <c r="AV414" s="116">
        <f>AP414+AR414+AS414+AT414+AU414</f>
        <v>0</v>
      </c>
      <c r="AW414" s="116">
        <f>AQ414+AU414</f>
        <v>0</v>
      </c>
      <c r="AX414" s="116"/>
      <c r="AY414" s="116"/>
      <c r="AZ414" s="116"/>
      <c r="BA414" s="116"/>
      <c r="BB414" s="116">
        <f>AV414+AX414+AY414+AZ414+BA414</f>
        <v>0</v>
      </c>
      <c r="BC414" s="116">
        <f>AW414+BA414</f>
        <v>0</v>
      </c>
      <c r="BD414" s="116"/>
      <c r="BE414" s="116"/>
      <c r="BF414" s="116"/>
      <c r="BG414" s="116"/>
      <c r="BH414" s="116">
        <f>BB414+BD414+BE414+BF414+BG414</f>
        <v>0</v>
      </c>
      <c r="BI414" s="116">
        <f>BC414+BG414</f>
        <v>0</v>
      </c>
      <c r="BJ414" s="116"/>
      <c r="BK414" s="116"/>
      <c r="BL414" s="116"/>
      <c r="BM414" s="116"/>
      <c r="BN414" s="116">
        <f>BH414+BJ414+BK414+BL414+BM414</f>
        <v>0</v>
      </c>
      <c r="BO414" s="116">
        <f>BI414+BM414</f>
        <v>0</v>
      </c>
      <c r="BP414" s="116"/>
      <c r="BQ414" s="116"/>
      <c r="BR414" s="116"/>
      <c r="BS414" s="116"/>
      <c r="BT414" s="116">
        <f>BN414+BP414+BQ414+BR414+BS414</f>
        <v>0</v>
      </c>
      <c r="BU414" s="116">
        <f>BO414+BS414</f>
        <v>0</v>
      </c>
      <c r="BV414" s="116"/>
      <c r="BW414" s="116"/>
      <c r="BX414" s="116"/>
      <c r="BY414" s="116"/>
      <c r="BZ414" s="116">
        <f>BT414+BV414+BW414+BX414+BY414</f>
        <v>0</v>
      </c>
      <c r="CA414" s="116">
        <f>BU414+BY414</f>
        <v>0</v>
      </c>
      <c r="CB414" s="116"/>
      <c r="CC414" s="116"/>
      <c r="CD414" s="116"/>
      <c r="CE414" s="116"/>
      <c r="CF414" s="116">
        <f>BZ414+CB414+CC414+CD414+CE414</f>
        <v>0</v>
      </c>
      <c r="CG414" s="116">
        <f>CA414+CE414</f>
        <v>0</v>
      </c>
      <c r="CH414" s="116"/>
      <c r="CI414" s="116"/>
      <c r="CJ414" s="116"/>
      <c r="CK414" s="116"/>
      <c r="CL414" s="191">
        <f>CF414+CH414+CI414+CJ414+CK414</f>
        <v>0</v>
      </c>
      <c r="CM414" s="191">
        <f>CG414+CK414</f>
        <v>0</v>
      </c>
      <c r="CN414" s="213"/>
      <c r="CO414" s="213"/>
      <c r="CP414" s="210" t="e">
        <f t="shared" si="1266"/>
        <v>#DIV/0!</v>
      </c>
      <c r="CQ414" s="210" t="e">
        <f t="shared" si="1284"/>
        <v>#DIV/0!</v>
      </c>
    </row>
    <row r="415" spans="1:95" s="53" customFormat="1" ht="33">
      <c r="A415" s="54" t="s">
        <v>118</v>
      </c>
      <c r="B415" s="27" t="s">
        <v>44</v>
      </c>
      <c r="C415" s="27" t="s">
        <v>203</v>
      </c>
      <c r="D415" s="32" t="s">
        <v>210</v>
      </c>
      <c r="E415" s="27"/>
      <c r="F415" s="1">
        <f>F416</f>
        <v>14502</v>
      </c>
      <c r="G415" s="1">
        <f>G416</f>
        <v>0</v>
      </c>
      <c r="H415" s="1">
        <f t="shared" ref="H415:BS415" si="1294">H416</f>
        <v>0</v>
      </c>
      <c r="I415" s="1">
        <f t="shared" si="1294"/>
        <v>0</v>
      </c>
      <c r="J415" s="1">
        <f t="shared" si="1294"/>
        <v>0</v>
      </c>
      <c r="K415" s="1">
        <f t="shared" si="1294"/>
        <v>0</v>
      </c>
      <c r="L415" s="1">
        <f t="shared" si="1294"/>
        <v>14502</v>
      </c>
      <c r="M415" s="1">
        <f t="shared" si="1294"/>
        <v>0</v>
      </c>
      <c r="N415" s="1">
        <f t="shared" si="1294"/>
        <v>0</v>
      </c>
      <c r="O415" s="1">
        <f t="shared" si="1294"/>
        <v>0</v>
      </c>
      <c r="P415" s="1">
        <f t="shared" si="1294"/>
        <v>0</v>
      </c>
      <c r="Q415" s="1">
        <f t="shared" si="1294"/>
        <v>0</v>
      </c>
      <c r="R415" s="1">
        <f t="shared" si="1294"/>
        <v>14502</v>
      </c>
      <c r="S415" s="1">
        <f t="shared" si="1294"/>
        <v>0</v>
      </c>
      <c r="T415" s="1">
        <f t="shared" si="1294"/>
        <v>0</v>
      </c>
      <c r="U415" s="1">
        <f t="shared" si="1294"/>
        <v>0</v>
      </c>
      <c r="V415" s="1">
        <f t="shared" si="1294"/>
        <v>0</v>
      </c>
      <c r="W415" s="1">
        <f t="shared" si="1294"/>
        <v>0</v>
      </c>
      <c r="X415" s="1">
        <f t="shared" si="1294"/>
        <v>14502</v>
      </c>
      <c r="Y415" s="1">
        <f t="shared" si="1294"/>
        <v>0</v>
      </c>
      <c r="Z415" s="1">
        <f t="shared" si="1294"/>
        <v>0</v>
      </c>
      <c r="AA415" s="1">
        <f t="shared" si="1294"/>
        <v>0</v>
      </c>
      <c r="AB415" s="1">
        <f t="shared" si="1294"/>
        <v>0</v>
      </c>
      <c r="AC415" s="1">
        <f t="shared" si="1294"/>
        <v>0</v>
      </c>
      <c r="AD415" s="1">
        <f t="shared" si="1294"/>
        <v>14502</v>
      </c>
      <c r="AE415" s="1">
        <f t="shared" si="1294"/>
        <v>0</v>
      </c>
      <c r="AF415" s="1">
        <f t="shared" si="1294"/>
        <v>0</v>
      </c>
      <c r="AG415" s="1">
        <f t="shared" si="1294"/>
        <v>0</v>
      </c>
      <c r="AH415" s="1">
        <f t="shared" si="1294"/>
        <v>0</v>
      </c>
      <c r="AI415" s="1">
        <f t="shared" si="1294"/>
        <v>0</v>
      </c>
      <c r="AJ415" s="1">
        <f t="shared" si="1294"/>
        <v>14502</v>
      </c>
      <c r="AK415" s="1">
        <f t="shared" si="1294"/>
        <v>0</v>
      </c>
      <c r="AL415" s="1">
        <f t="shared" si="1294"/>
        <v>0</v>
      </c>
      <c r="AM415" s="1">
        <f t="shared" si="1294"/>
        <v>0</v>
      </c>
      <c r="AN415" s="1">
        <f t="shared" si="1294"/>
        <v>0</v>
      </c>
      <c r="AO415" s="1">
        <f t="shared" si="1294"/>
        <v>0</v>
      </c>
      <c r="AP415" s="1">
        <f t="shared" si="1294"/>
        <v>14502</v>
      </c>
      <c r="AQ415" s="1">
        <f t="shared" si="1294"/>
        <v>0</v>
      </c>
      <c r="AR415" s="1">
        <f t="shared" si="1294"/>
        <v>3038</v>
      </c>
      <c r="AS415" s="1">
        <f t="shared" si="1294"/>
        <v>0</v>
      </c>
      <c r="AT415" s="1">
        <f t="shared" si="1294"/>
        <v>0</v>
      </c>
      <c r="AU415" s="1">
        <f t="shared" si="1294"/>
        <v>0</v>
      </c>
      <c r="AV415" s="1">
        <f t="shared" si="1294"/>
        <v>17540</v>
      </c>
      <c r="AW415" s="1">
        <f t="shared" si="1294"/>
        <v>0</v>
      </c>
      <c r="AX415" s="1">
        <f t="shared" si="1294"/>
        <v>0</v>
      </c>
      <c r="AY415" s="1">
        <f t="shared" si="1294"/>
        <v>0</v>
      </c>
      <c r="AZ415" s="1">
        <f t="shared" si="1294"/>
        <v>0</v>
      </c>
      <c r="BA415" s="1">
        <f t="shared" si="1294"/>
        <v>0</v>
      </c>
      <c r="BB415" s="1">
        <f t="shared" si="1294"/>
        <v>17540</v>
      </c>
      <c r="BC415" s="1">
        <f t="shared" si="1294"/>
        <v>0</v>
      </c>
      <c r="BD415" s="1">
        <f t="shared" si="1294"/>
        <v>0</v>
      </c>
      <c r="BE415" s="1">
        <f t="shared" si="1294"/>
        <v>0</v>
      </c>
      <c r="BF415" s="1">
        <f t="shared" si="1294"/>
        <v>0</v>
      </c>
      <c r="BG415" s="1">
        <f t="shared" si="1294"/>
        <v>0</v>
      </c>
      <c r="BH415" s="1">
        <f t="shared" si="1294"/>
        <v>17540</v>
      </c>
      <c r="BI415" s="1">
        <f t="shared" si="1294"/>
        <v>0</v>
      </c>
      <c r="BJ415" s="1">
        <f t="shared" si="1294"/>
        <v>1166</v>
      </c>
      <c r="BK415" s="1">
        <f t="shared" si="1294"/>
        <v>0</v>
      </c>
      <c r="BL415" s="1">
        <f t="shared" si="1294"/>
        <v>0</v>
      </c>
      <c r="BM415" s="1">
        <f t="shared" si="1294"/>
        <v>0</v>
      </c>
      <c r="BN415" s="1">
        <f t="shared" si="1294"/>
        <v>18706</v>
      </c>
      <c r="BO415" s="1">
        <f t="shared" si="1294"/>
        <v>0</v>
      </c>
      <c r="BP415" s="1">
        <f t="shared" si="1294"/>
        <v>0</v>
      </c>
      <c r="BQ415" s="1">
        <f t="shared" si="1294"/>
        <v>0</v>
      </c>
      <c r="BR415" s="1">
        <f t="shared" si="1294"/>
        <v>0</v>
      </c>
      <c r="BS415" s="1">
        <f t="shared" si="1294"/>
        <v>0</v>
      </c>
      <c r="BT415" s="1">
        <f t="shared" ref="BT415:CO415" si="1295">BT416</f>
        <v>18706</v>
      </c>
      <c r="BU415" s="1">
        <f t="shared" si="1295"/>
        <v>0</v>
      </c>
      <c r="BV415" s="1">
        <f t="shared" si="1295"/>
        <v>0</v>
      </c>
      <c r="BW415" s="1">
        <f t="shared" si="1295"/>
        <v>0</v>
      </c>
      <c r="BX415" s="1">
        <f t="shared" si="1295"/>
        <v>0</v>
      </c>
      <c r="BY415" s="1">
        <f t="shared" si="1295"/>
        <v>0</v>
      </c>
      <c r="BZ415" s="1">
        <f t="shared" si="1295"/>
        <v>18706</v>
      </c>
      <c r="CA415" s="1">
        <f t="shared" si="1295"/>
        <v>0</v>
      </c>
      <c r="CB415" s="97">
        <f t="shared" si="1295"/>
        <v>0</v>
      </c>
      <c r="CC415" s="97">
        <f t="shared" si="1295"/>
        <v>0</v>
      </c>
      <c r="CD415" s="97">
        <f t="shared" si="1295"/>
        <v>0</v>
      </c>
      <c r="CE415" s="97">
        <f t="shared" si="1295"/>
        <v>0</v>
      </c>
      <c r="CF415" s="124">
        <f t="shared" si="1295"/>
        <v>18706</v>
      </c>
      <c r="CG415" s="124">
        <f t="shared" si="1295"/>
        <v>0</v>
      </c>
      <c r="CH415" s="97">
        <f t="shared" si="1295"/>
        <v>0</v>
      </c>
      <c r="CI415" s="97">
        <f t="shared" si="1295"/>
        <v>0</v>
      </c>
      <c r="CJ415" s="97">
        <f t="shared" si="1295"/>
        <v>0</v>
      </c>
      <c r="CK415" s="97">
        <f t="shared" si="1295"/>
        <v>0</v>
      </c>
      <c r="CL415" s="191">
        <f t="shared" si="1295"/>
        <v>18706</v>
      </c>
      <c r="CM415" s="191">
        <f t="shared" si="1295"/>
        <v>0</v>
      </c>
      <c r="CN415" s="191">
        <f t="shared" si="1295"/>
        <v>16756</v>
      </c>
      <c r="CO415" s="191">
        <f t="shared" si="1295"/>
        <v>0</v>
      </c>
      <c r="CP415" s="210">
        <f t="shared" si="1266"/>
        <v>89.575537260771938</v>
      </c>
      <c r="CQ415" s="210"/>
    </row>
    <row r="416" spans="1:95" s="53" customFormat="1" ht="33">
      <c r="A416" s="54" t="s">
        <v>205</v>
      </c>
      <c r="B416" s="27" t="s">
        <v>44</v>
      </c>
      <c r="C416" s="27" t="s">
        <v>203</v>
      </c>
      <c r="D416" s="32" t="s">
        <v>211</v>
      </c>
      <c r="E416" s="27"/>
      <c r="F416" s="1">
        <f>F417+F419+F421</f>
        <v>14502</v>
      </c>
      <c r="G416" s="1">
        <f>G417+G419+G421</f>
        <v>0</v>
      </c>
      <c r="H416" s="1">
        <f t="shared" ref="H416:M416" si="1296">H417+H419+H421</f>
        <v>0</v>
      </c>
      <c r="I416" s="1">
        <f t="shared" si="1296"/>
        <v>0</v>
      </c>
      <c r="J416" s="1">
        <f t="shared" si="1296"/>
        <v>0</v>
      </c>
      <c r="K416" s="1">
        <f t="shared" si="1296"/>
        <v>0</v>
      </c>
      <c r="L416" s="1">
        <f t="shared" si="1296"/>
        <v>14502</v>
      </c>
      <c r="M416" s="1">
        <f t="shared" si="1296"/>
        <v>0</v>
      </c>
      <c r="N416" s="1">
        <f t="shared" ref="N416:S416" si="1297">N417+N419+N421</f>
        <v>0</v>
      </c>
      <c r="O416" s="1">
        <f t="shared" si="1297"/>
        <v>0</v>
      </c>
      <c r="P416" s="1">
        <f t="shared" si="1297"/>
        <v>0</v>
      </c>
      <c r="Q416" s="1">
        <f t="shared" si="1297"/>
        <v>0</v>
      </c>
      <c r="R416" s="1">
        <f t="shared" si="1297"/>
        <v>14502</v>
      </c>
      <c r="S416" s="1">
        <f t="shared" si="1297"/>
        <v>0</v>
      </c>
      <c r="T416" s="1">
        <f t="shared" ref="T416:Y416" si="1298">T417+T419+T421</f>
        <v>0</v>
      </c>
      <c r="U416" s="1">
        <f t="shared" si="1298"/>
        <v>0</v>
      </c>
      <c r="V416" s="1">
        <f t="shared" si="1298"/>
        <v>0</v>
      </c>
      <c r="W416" s="1">
        <f t="shared" si="1298"/>
        <v>0</v>
      </c>
      <c r="X416" s="1">
        <f t="shared" si="1298"/>
        <v>14502</v>
      </c>
      <c r="Y416" s="1">
        <f t="shared" si="1298"/>
        <v>0</v>
      </c>
      <c r="Z416" s="1">
        <f t="shared" ref="Z416:AE416" si="1299">Z417+Z419+Z421</f>
        <v>0</v>
      </c>
      <c r="AA416" s="1">
        <f t="shared" si="1299"/>
        <v>0</v>
      </c>
      <c r="AB416" s="1">
        <f t="shared" si="1299"/>
        <v>0</v>
      </c>
      <c r="AC416" s="1">
        <f t="shared" si="1299"/>
        <v>0</v>
      </c>
      <c r="AD416" s="1">
        <f t="shared" si="1299"/>
        <v>14502</v>
      </c>
      <c r="AE416" s="1">
        <f t="shared" si="1299"/>
        <v>0</v>
      </c>
      <c r="AF416" s="1">
        <f t="shared" ref="AF416:AK416" si="1300">AF417+AF419+AF421</f>
        <v>0</v>
      </c>
      <c r="AG416" s="1">
        <f t="shared" si="1300"/>
        <v>0</v>
      </c>
      <c r="AH416" s="1">
        <f t="shared" si="1300"/>
        <v>0</v>
      </c>
      <c r="AI416" s="1">
        <f t="shared" si="1300"/>
        <v>0</v>
      </c>
      <c r="AJ416" s="1">
        <f t="shared" si="1300"/>
        <v>14502</v>
      </c>
      <c r="AK416" s="1">
        <f t="shared" si="1300"/>
        <v>0</v>
      </c>
      <c r="AL416" s="1">
        <f t="shared" ref="AL416:AQ416" si="1301">AL417+AL419+AL421</f>
        <v>0</v>
      </c>
      <c r="AM416" s="1">
        <f t="shared" si="1301"/>
        <v>0</v>
      </c>
      <c r="AN416" s="1">
        <f t="shared" si="1301"/>
        <v>0</v>
      </c>
      <c r="AO416" s="1">
        <f t="shared" si="1301"/>
        <v>0</v>
      </c>
      <c r="AP416" s="1">
        <f t="shared" si="1301"/>
        <v>14502</v>
      </c>
      <c r="AQ416" s="1">
        <f t="shared" si="1301"/>
        <v>0</v>
      </c>
      <c r="AR416" s="1">
        <f t="shared" ref="AR416:AW416" si="1302">AR417+AR419+AR421</f>
        <v>3038</v>
      </c>
      <c r="AS416" s="1">
        <f t="shared" si="1302"/>
        <v>0</v>
      </c>
      <c r="AT416" s="1">
        <f t="shared" si="1302"/>
        <v>0</v>
      </c>
      <c r="AU416" s="1">
        <f t="shared" si="1302"/>
        <v>0</v>
      </c>
      <c r="AV416" s="1">
        <f t="shared" si="1302"/>
        <v>17540</v>
      </c>
      <c r="AW416" s="1">
        <f t="shared" si="1302"/>
        <v>0</v>
      </c>
      <c r="AX416" s="1">
        <f t="shared" ref="AX416:BC416" si="1303">AX417+AX419+AX421</f>
        <v>0</v>
      </c>
      <c r="AY416" s="1">
        <f t="shared" si="1303"/>
        <v>0</v>
      </c>
      <c r="AZ416" s="1">
        <f t="shared" si="1303"/>
        <v>0</v>
      </c>
      <c r="BA416" s="1">
        <f t="shared" si="1303"/>
        <v>0</v>
      </c>
      <c r="BB416" s="1">
        <f t="shared" si="1303"/>
        <v>17540</v>
      </c>
      <c r="BC416" s="1">
        <f t="shared" si="1303"/>
        <v>0</v>
      </c>
      <c r="BD416" s="1">
        <f t="shared" ref="BD416:BI416" si="1304">BD417+BD419+BD421</f>
        <v>0</v>
      </c>
      <c r="BE416" s="1">
        <f t="shared" si="1304"/>
        <v>0</v>
      </c>
      <c r="BF416" s="1">
        <f t="shared" si="1304"/>
        <v>0</v>
      </c>
      <c r="BG416" s="1">
        <f t="shared" si="1304"/>
        <v>0</v>
      </c>
      <c r="BH416" s="1">
        <f t="shared" si="1304"/>
        <v>17540</v>
      </c>
      <c r="BI416" s="1">
        <f t="shared" si="1304"/>
        <v>0</v>
      </c>
      <c r="BJ416" s="1">
        <f t="shared" ref="BJ416:BO416" si="1305">BJ417+BJ419+BJ421</f>
        <v>1166</v>
      </c>
      <c r="BK416" s="1">
        <f t="shared" si="1305"/>
        <v>0</v>
      </c>
      <c r="BL416" s="1">
        <f t="shared" si="1305"/>
        <v>0</v>
      </c>
      <c r="BM416" s="1">
        <f t="shared" si="1305"/>
        <v>0</v>
      </c>
      <c r="BN416" s="1">
        <f t="shared" si="1305"/>
        <v>18706</v>
      </c>
      <c r="BO416" s="1">
        <f t="shared" si="1305"/>
        <v>0</v>
      </c>
      <c r="BP416" s="1">
        <f t="shared" ref="BP416:BU416" si="1306">BP417+BP419+BP421</f>
        <v>0</v>
      </c>
      <c r="BQ416" s="1">
        <f t="shared" si="1306"/>
        <v>0</v>
      </c>
      <c r="BR416" s="1">
        <f t="shared" si="1306"/>
        <v>0</v>
      </c>
      <c r="BS416" s="1">
        <f t="shared" si="1306"/>
        <v>0</v>
      </c>
      <c r="BT416" s="1">
        <f t="shared" si="1306"/>
        <v>18706</v>
      </c>
      <c r="BU416" s="1">
        <f t="shared" si="1306"/>
        <v>0</v>
      </c>
      <c r="BV416" s="1">
        <f t="shared" ref="BV416:CA416" si="1307">BV417+BV419+BV421</f>
        <v>0</v>
      </c>
      <c r="BW416" s="1">
        <f t="shared" si="1307"/>
        <v>0</v>
      </c>
      <c r="BX416" s="1">
        <f t="shared" si="1307"/>
        <v>0</v>
      </c>
      <c r="BY416" s="1">
        <f t="shared" si="1307"/>
        <v>0</v>
      </c>
      <c r="BZ416" s="1">
        <f t="shared" si="1307"/>
        <v>18706</v>
      </c>
      <c r="CA416" s="1">
        <f t="shared" si="1307"/>
        <v>0</v>
      </c>
      <c r="CB416" s="97">
        <f t="shared" ref="CB416:CG416" si="1308">CB417+CB419+CB421</f>
        <v>0</v>
      </c>
      <c r="CC416" s="97">
        <f t="shared" si="1308"/>
        <v>0</v>
      </c>
      <c r="CD416" s="97">
        <f t="shared" si="1308"/>
        <v>0</v>
      </c>
      <c r="CE416" s="97">
        <f t="shared" si="1308"/>
        <v>0</v>
      </c>
      <c r="CF416" s="124">
        <f t="shared" si="1308"/>
        <v>18706</v>
      </c>
      <c r="CG416" s="124">
        <f t="shared" si="1308"/>
        <v>0</v>
      </c>
      <c r="CH416" s="97">
        <f t="shared" ref="CH416:CL416" si="1309">CH417+CH419+CH421</f>
        <v>0</v>
      </c>
      <c r="CI416" s="97">
        <f t="shared" si="1309"/>
        <v>0</v>
      </c>
      <c r="CJ416" s="97">
        <f t="shared" si="1309"/>
        <v>0</v>
      </c>
      <c r="CK416" s="97">
        <f t="shared" si="1309"/>
        <v>0</v>
      </c>
      <c r="CL416" s="191">
        <f t="shared" si="1309"/>
        <v>18706</v>
      </c>
      <c r="CM416" s="191">
        <f t="shared" ref="CM416:CO416" si="1310">CM417+CM419+CM421</f>
        <v>0</v>
      </c>
      <c r="CN416" s="191">
        <f t="shared" si="1310"/>
        <v>16756</v>
      </c>
      <c r="CO416" s="191">
        <f t="shared" si="1310"/>
        <v>0</v>
      </c>
      <c r="CP416" s="210">
        <f t="shared" si="1266"/>
        <v>89.575537260771938</v>
      </c>
      <c r="CQ416" s="210"/>
    </row>
    <row r="417" spans="1:95" s="53" customFormat="1" ht="82.5">
      <c r="A417" s="2" t="s">
        <v>22</v>
      </c>
      <c r="B417" s="27" t="s">
        <v>44</v>
      </c>
      <c r="C417" s="27" t="s">
        <v>203</v>
      </c>
      <c r="D417" s="32" t="s">
        <v>211</v>
      </c>
      <c r="E417" s="30">
        <v>100</v>
      </c>
      <c r="F417" s="1">
        <f>F418</f>
        <v>6961</v>
      </c>
      <c r="G417" s="3">
        <f>G418</f>
        <v>0</v>
      </c>
      <c r="H417" s="1">
        <f t="shared" ref="H417:BS417" si="1311">H418</f>
        <v>0</v>
      </c>
      <c r="I417" s="1">
        <f t="shared" si="1311"/>
        <v>0</v>
      </c>
      <c r="J417" s="1">
        <f t="shared" si="1311"/>
        <v>0</v>
      </c>
      <c r="K417" s="1">
        <f t="shared" si="1311"/>
        <v>0</v>
      </c>
      <c r="L417" s="1">
        <f t="shared" si="1311"/>
        <v>6961</v>
      </c>
      <c r="M417" s="1">
        <f t="shared" si="1311"/>
        <v>0</v>
      </c>
      <c r="N417" s="1">
        <f t="shared" si="1311"/>
        <v>0</v>
      </c>
      <c r="O417" s="1">
        <f t="shared" si="1311"/>
        <v>0</v>
      </c>
      <c r="P417" s="1">
        <f t="shared" si="1311"/>
        <v>0</v>
      </c>
      <c r="Q417" s="1">
        <f t="shared" si="1311"/>
        <v>0</v>
      </c>
      <c r="R417" s="1">
        <f t="shared" si="1311"/>
        <v>6961</v>
      </c>
      <c r="S417" s="1">
        <f t="shared" si="1311"/>
        <v>0</v>
      </c>
      <c r="T417" s="1">
        <f t="shared" si="1311"/>
        <v>0</v>
      </c>
      <c r="U417" s="1">
        <f t="shared" si="1311"/>
        <v>0</v>
      </c>
      <c r="V417" s="1">
        <f t="shared" si="1311"/>
        <v>0</v>
      </c>
      <c r="W417" s="1">
        <f t="shared" si="1311"/>
        <v>0</v>
      </c>
      <c r="X417" s="1">
        <f t="shared" si="1311"/>
        <v>6961</v>
      </c>
      <c r="Y417" s="1">
        <f t="shared" si="1311"/>
        <v>0</v>
      </c>
      <c r="Z417" s="1">
        <f t="shared" si="1311"/>
        <v>0</v>
      </c>
      <c r="AA417" s="1">
        <f t="shared" si="1311"/>
        <v>0</v>
      </c>
      <c r="AB417" s="1">
        <f t="shared" si="1311"/>
        <v>0</v>
      </c>
      <c r="AC417" s="1">
        <f t="shared" si="1311"/>
        <v>0</v>
      </c>
      <c r="AD417" s="1">
        <f t="shared" si="1311"/>
        <v>6961</v>
      </c>
      <c r="AE417" s="1">
        <f t="shared" si="1311"/>
        <v>0</v>
      </c>
      <c r="AF417" s="1">
        <f t="shared" si="1311"/>
        <v>0</v>
      </c>
      <c r="AG417" s="1">
        <f t="shared" si="1311"/>
        <v>0</v>
      </c>
      <c r="AH417" s="1">
        <f t="shared" si="1311"/>
        <v>0</v>
      </c>
      <c r="AI417" s="1">
        <f t="shared" si="1311"/>
        <v>0</v>
      </c>
      <c r="AJ417" s="1">
        <f t="shared" si="1311"/>
        <v>6961</v>
      </c>
      <c r="AK417" s="1">
        <f t="shared" si="1311"/>
        <v>0</v>
      </c>
      <c r="AL417" s="1">
        <f t="shared" si="1311"/>
        <v>0</v>
      </c>
      <c r="AM417" s="1">
        <f t="shared" si="1311"/>
        <v>0</v>
      </c>
      <c r="AN417" s="1">
        <f t="shared" si="1311"/>
        <v>0</v>
      </c>
      <c r="AO417" s="1">
        <f t="shared" si="1311"/>
        <v>0</v>
      </c>
      <c r="AP417" s="1">
        <f t="shared" si="1311"/>
        <v>6961</v>
      </c>
      <c r="AQ417" s="1">
        <f t="shared" si="1311"/>
        <v>0</v>
      </c>
      <c r="AR417" s="1">
        <f t="shared" si="1311"/>
        <v>0</v>
      </c>
      <c r="AS417" s="1">
        <f t="shared" si="1311"/>
        <v>0</v>
      </c>
      <c r="AT417" s="1">
        <f t="shared" si="1311"/>
        <v>0</v>
      </c>
      <c r="AU417" s="1">
        <f t="shared" si="1311"/>
        <v>0</v>
      </c>
      <c r="AV417" s="1">
        <f t="shared" si="1311"/>
        <v>6961</v>
      </c>
      <c r="AW417" s="1">
        <f t="shared" si="1311"/>
        <v>0</v>
      </c>
      <c r="AX417" s="1">
        <f t="shared" si="1311"/>
        <v>0</v>
      </c>
      <c r="AY417" s="1">
        <f t="shared" si="1311"/>
        <v>0</v>
      </c>
      <c r="AZ417" s="1">
        <f t="shared" si="1311"/>
        <v>0</v>
      </c>
      <c r="BA417" s="1">
        <f t="shared" si="1311"/>
        <v>0</v>
      </c>
      <c r="BB417" s="1">
        <f t="shared" si="1311"/>
        <v>6961</v>
      </c>
      <c r="BC417" s="1">
        <f t="shared" si="1311"/>
        <v>0</v>
      </c>
      <c r="BD417" s="1">
        <f t="shared" si="1311"/>
        <v>0</v>
      </c>
      <c r="BE417" s="1">
        <f t="shared" si="1311"/>
        <v>0</v>
      </c>
      <c r="BF417" s="1">
        <f t="shared" si="1311"/>
        <v>0</v>
      </c>
      <c r="BG417" s="1">
        <f t="shared" si="1311"/>
        <v>0</v>
      </c>
      <c r="BH417" s="1">
        <f t="shared" si="1311"/>
        <v>6961</v>
      </c>
      <c r="BI417" s="1">
        <f t="shared" si="1311"/>
        <v>0</v>
      </c>
      <c r="BJ417" s="1">
        <f t="shared" si="1311"/>
        <v>49</v>
      </c>
      <c r="BK417" s="1">
        <f t="shared" si="1311"/>
        <v>0</v>
      </c>
      <c r="BL417" s="1">
        <f t="shared" si="1311"/>
        <v>0</v>
      </c>
      <c r="BM417" s="1">
        <f t="shared" si="1311"/>
        <v>0</v>
      </c>
      <c r="BN417" s="1">
        <f t="shared" si="1311"/>
        <v>7010</v>
      </c>
      <c r="BO417" s="1">
        <f t="shared" si="1311"/>
        <v>0</v>
      </c>
      <c r="BP417" s="1">
        <f t="shared" si="1311"/>
        <v>0</v>
      </c>
      <c r="BQ417" s="1">
        <f t="shared" si="1311"/>
        <v>0</v>
      </c>
      <c r="BR417" s="1">
        <f t="shared" si="1311"/>
        <v>0</v>
      </c>
      <c r="BS417" s="1">
        <f t="shared" si="1311"/>
        <v>0</v>
      </c>
      <c r="BT417" s="1">
        <f t="shared" ref="BT417:CO417" si="1312">BT418</f>
        <v>7010</v>
      </c>
      <c r="BU417" s="1">
        <f t="shared" si="1312"/>
        <v>0</v>
      </c>
      <c r="BV417" s="1">
        <f t="shared" si="1312"/>
        <v>0</v>
      </c>
      <c r="BW417" s="1">
        <f t="shared" si="1312"/>
        <v>0</v>
      </c>
      <c r="BX417" s="1">
        <f t="shared" si="1312"/>
        <v>0</v>
      </c>
      <c r="BY417" s="1">
        <f t="shared" si="1312"/>
        <v>0</v>
      </c>
      <c r="BZ417" s="1">
        <f t="shared" si="1312"/>
        <v>7010</v>
      </c>
      <c r="CA417" s="1">
        <f t="shared" si="1312"/>
        <v>0</v>
      </c>
      <c r="CB417" s="97">
        <f t="shared" si="1312"/>
        <v>0</v>
      </c>
      <c r="CC417" s="97">
        <f t="shared" si="1312"/>
        <v>0</v>
      </c>
      <c r="CD417" s="97">
        <f t="shared" si="1312"/>
        <v>0</v>
      </c>
      <c r="CE417" s="97">
        <f t="shared" si="1312"/>
        <v>0</v>
      </c>
      <c r="CF417" s="124">
        <f t="shared" si="1312"/>
        <v>7010</v>
      </c>
      <c r="CG417" s="124">
        <f t="shared" si="1312"/>
        <v>0</v>
      </c>
      <c r="CH417" s="97">
        <f t="shared" si="1312"/>
        <v>0</v>
      </c>
      <c r="CI417" s="97">
        <f t="shared" si="1312"/>
        <v>0</v>
      </c>
      <c r="CJ417" s="97">
        <f t="shared" si="1312"/>
        <v>0</v>
      </c>
      <c r="CK417" s="97">
        <f t="shared" si="1312"/>
        <v>0</v>
      </c>
      <c r="CL417" s="191">
        <f t="shared" si="1312"/>
        <v>7010</v>
      </c>
      <c r="CM417" s="191">
        <f t="shared" si="1312"/>
        <v>0</v>
      </c>
      <c r="CN417" s="191">
        <f t="shared" si="1312"/>
        <v>6991</v>
      </c>
      <c r="CO417" s="191">
        <f t="shared" si="1312"/>
        <v>0</v>
      </c>
      <c r="CP417" s="210">
        <f t="shared" si="1266"/>
        <v>99.728958630527814</v>
      </c>
      <c r="CQ417" s="210"/>
    </row>
    <row r="418" spans="1:95" s="53" customFormat="1" ht="22.5" customHeight="1">
      <c r="A418" s="54" t="s">
        <v>122</v>
      </c>
      <c r="B418" s="27" t="s">
        <v>44</v>
      </c>
      <c r="C418" s="27" t="s">
        <v>203</v>
      </c>
      <c r="D418" s="32" t="s">
        <v>211</v>
      </c>
      <c r="E418" s="30">
        <v>110</v>
      </c>
      <c r="F418" s="1">
        <v>6961</v>
      </c>
      <c r="G418" s="1"/>
      <c r="H418" s="1"/>
      <c r="I418" s="1"/>
      <c r="J418" s="1"/>
      <c r="K418" s="1"/>
      <c r="L418" s="1">
        <f>F418+H418+I418+J418+K418</f>
        <v>6961</v>
      </c>
      <c r="M418" s="1">
        <f>G418+K418</f>
        <v>0</v>
      </c>
      <c r="N418" s="1"/>
      <c r="O418" s="1"/>
      <c r="P418" s="1"/>
      <c r="Q418" s="1"/>
      <c r="R418" s="1">
        <f>L418+N418+O418+P418+Q418</f>
        <v>6961</v>
      </c>
      <c r="S418" s="1">
        <f>M418+Q418</f>
        <v>0</v>
      </c>
      <c r="T418" s="1"/>
      <c r="U418" s="1"/>
      <c r="V418" s="1"/>
      <c r="W418" s="1"/>
      <c r="X418" s="1">
        <f>R418+T418+U418+V418+W418</f>
        <v>6961</v>
      </c>
      <c r="Y418" s="1">
        <f>S418+W418</f>
        <v>0</v>
      </c>
      <c r="Z418" s="1"/>
      <c r="AA418" s="1"/>
      <c r="AB418" s="1"/>
      <c r="AC418" s="1"/>
      <c r="AD418" s="1">
        <f>X418+Z418+AA418+AB418+AC418</f>
        <v>6961</v>
      </c>
      <c r="AE418" s="1">
        <f>Y418+AC418</f>
        <v>0</v>
      </c>
      <c r="AF418" s="1"/>
      <c r="AG418" s="1"/>
      <c r="AH418" s="1"/>
      <c r="AI418" s="1"/>
      <c r="AJ418" s="1">
        <f>AD418+AF418+AG418+AH418+AI418</f>
        <v>6961</v>
      </c>
      <c r="AK418" s="1">
        <f>AE418+AI418</f>
        <v>0</v>
      </c>
      <c r="AL418" s="1"/>
      <c r="AM418" s="1"/>
      <c r="AN418" s="1"/>
      <c r="AO418" s="1"/>
      <c r="AP418" s="1">
        <f>AJ418+AL418+AM418+AN418+AO418</f>
        <v>6961</v>
      </c>
      <c r="AQ418" s="1">
        <f>AK418+AO418</f>
        <v>0</v>
      </c>
      <c r="AR418" s="1"/>
      <c r="AS418" s="1"/>
      <c r="AT418" s="1"/>
      <c r="AU418" s="1"/>
      <c r="AV418" s="1">
        <f>AP418+AR418+AS418+AT418+AU418</f>
        <v>6961</v>
      </c>
      <c r="AW418" s="1">
        <f>AQ418+AU418</f>
        <v>0</v>
      </c>
      <c r="AX418" s="1"/>
      <c r="AY418" s="1"/>
      <c r="AZ418" s="1"/>
      <c r="BA418" s="1"/>
      <c r="BB418" s="1">
        <f>AV418+AX418+AY418+AZ418+BA418</f>
        <v>6961</v>
      </c>
      <c r="BC418" s="1">
        <f>AW418+BA418</f>
        <v>0</v>
      </c>
      <c r="BD418" s="1"/>
      <c r="BE418" s="1"/>
      <c r="BF418" s="1"/>
      <c r="BG418" s="1"/>
      <c r="BH418" s="1">
        <f>BB418+BD418+BE418+BF418+BG418</f>
        <v>6961</v>
      </c>
      <c r="BI418" s="1">
        <f>BC418+BG418</f>
        <v>0</v>
      </c>
      <c r="BJ418" s="1">
        <v>49</v>
      </c>
      <c r="BK418" s="1"/>
      <c r="BL418" s="1"/>
      <c r="BM418" s="1"/>
      <c r="BN418" s="1">
        <f>BH418+BJ418+BK418+BL418+BM418</f>
        <v>7010</v>
      </c>
      <c r="BO418" s="1">
        <f>BI418+BM418</f>
        <v>0</v>
      </c>
      <c r="BP418" s="1"/>
      <c r="BQ418" s="1"/>
      <c r="BR418" s="1"/>
      <c r="BS418" s="1"/>
      <c r="BT418" s="1">
        <f>BN418+BP418+BQ418+BR418+BS418</f>
        <v>7010</v>
      </c>
      <c r="BU418" s="1">
        <f>BO418+BS418</f>
        <v>0</v>
      </c>
      <c r="BV418" s="1"/>
      <c r="BW418" s="1"/>
      <c r="BX418" s="1"/>
      <c r="BY418" s="1"/>
      <c r="BZ418" s="1">
        <f>BT418+BV418+BW418+BX418+BY418</f>
        <v>7010</v>
      </c>
      <c r="CA418" s="1">
        <f>BU418+BY418</f>
        <v>0</v>
      </c>
      <c r="CB418" s="97"/>
      <c r="CC418" s="97"/>
      <c r="CD418" s="97"/>
      <c r="CE418" s="97"/>
      <c r="CF418" s="124">
        <f>BZ418+CB418+CC418+CD418+CE418</f>
        <v>7010</v>
      </c>
      <c r="CG418" s="124">
        <f>CA418+CE418</f>
        <v>0</v>
      </c>
      <c r="CH418" s="97"/>
      <c r="CI418" s="97"/>
      <c r="CJ418" s="97"/>
      <c r="CK418" s="97"/>
      <c r="CL418" s="191">
        <f>CF418+CH418+CI418+CJ418+CK418</f>
        <v>7010</v>
      </c>
      <c r="CM418" s="191">
        <f>CG418+CK418</f>
        <v>0</v>
      </c>
      <c r="CN418" s="191">
        <v>6991</v>
      </c>
      <c r="CO418" s="213"/>
      <c r="CP418" s="210">
        <f t="shared" si="1266"/>
        <v>99.728958630527814</v>
      </c>
      <c r="CQ418" s="210"/>
    </row>
    <row r="419" spans="1:95" s="53" customFormat="1" ht="33">
      <c r="A419" s="2" t="s">
        <v>35</v>
      </c>
      <c r="B419" s="27" t="s">
        <v>44</v>
      </c>
      <c r="C419" s="27" t="s">
        <v>203</v>
      </c>
      <c r="D419" s="32" t="s">
        <v>211</v>
      </c>
      <c r="E419" s="30">
        <v>200</v>
      </c>
      <c r="F419" s="1">
        <f>F420</f>
        <v>7526</v>
      </c>
      <c r="G419" s="1">
        <f>G420</f>
        <v>0</v>
      </c>
      <c r="H419" s="1">
        <f t="shared" ref="H419:BS419" si="1313">H420</f>
        <v>0</v>
      </c>
      <c r="I419" s="1">
        <f t="shared" si="1313"/>
        <v>0</v>
      </c>
      <c r="J419" s="1">
        <f t="shared" si="1313"/>
        <v>0</v>
      </c>
      <c r="K419" s="1">
        <f t="shared" si="1313"/>
        <v>0</v>
      </c>
      <c r="L419" s="1">
        <f t="shared" si="1313"/>
        <v>7526</v>
      </c>
      <c r="M419" s="1">
        <f t="shared" si="1313"/>
        <v>0</v>
      </c>
      <c r="N419" s="1">
        <f t="shared" si="1313"/>
        <v>0</v>
      </c>
      <c r="O419" s="1">
        <f t="shared" si="1313"/>
        <v>0</v>
      </c>
      <c r="P419" s="1">
        <f t="shared" si="1313"/>
        <v>0</v>
      </c>
      <c r="Q419" s="1">
        <f t="shared" si="1313"/>
        <v>0</v>
      </c>
      <c r="R419" s="1">
        <f t="shared" si="1313"/>
        <v>7526</v>
      </c>
      <c r="S419" s="1">
        <f t="shared" si="1313"/>
        <v>0</v>
      </c>
      <c r="T419" s="1">
        <f t="shared" si="1313"/>
        <v>0</v>
      </c>
      <c r="U419" s="1">
        <f t="shared" si="1313"/>
        <v>0</v>
      </c>
      <c r="V419" s="1">
        <f t="shared" si="1313"/>
        <v>0</v>
      </c>
      <c r="W419" s="1">
        <f t="shared" si="1313"/>
        <v>0</v>
      </c>
      <c r="X419" s="1">
        <f t="shared" si="1313"/>
        <v>7526</v>
      </c>
      <c r="Y419" s="1">
        <f t="shared" si="1313"/>
        <v>0</v>
      </c>
      <c r="Z419" s="1">
        <f t="shared" si="1313"/>
        <v>0</v>
      </c>
      <c r="AA419" s="1">
        <f t="shared" si="1313"/>
        <v>0</v>
      </c>
      <c r="AB419" s="1">
        <f t="shared" si="1313"/>
        <v>0</v>
      </c>
      <c r="AC419" s="1">
        <f t="shared" si="1313"/>
        <v>0</v>
      </c>
      <c r="AD419" s="1">
        <f t="shared" si="1313"/>
        <v>7526</v>
      </c>
      <c r="AE419" s="1">
        <f t="shared" si="1313"/>
        <v>0</v>
      </c>
      <c r="AF419" s="1">
        <f t="shared" si="1313"/>
        <v>0</v>
      </c>
      <c r="AG419" s="1">
        <f t="shared" si="1313"/>
        <v>0</v>
      </c>
      <c r="AH419" s="1">
        <f t="shared" si="1313"/>
        <v>0</v>
      </c>
      <c r="AI419" s="1">
        <f t="shared" si="1313"/>
        <v>0</v>
      </c>
      <c r="AJ419" s="1">
        <f t="shared" si="1313"/>
        <v>7526</v>
      </c>
      <c r="AK419" s="1">
        <f t="shared" si="1313"/>
        <v>0</v>
      </c>
      <c r="AL419" s="1">
        <f t="shared" si="1313"/>
        <v>0</v>
      </c>
      <c r="AM419" s="1">
        <f t="shared" si="1313"/>
        <v>0</v>
      </c>
      <c r="AN419" s="1">
        <f t="shared" si="1313"/>
        <v>0</v>
      </c>
      <c r="AO419" s="1">
        <f t="shared" si="1313"/>
        <v>0</v>
      </c>
      <c r="AP419" s="1">
        <f t="shared" si="1313"/>
        <v>7526</v>
      </c>
      <c r="AQ419" s="1">
        <f t="shared" si="1313"/>
        <v>0</v>
      </c>
      <c r="AR419" s="1">
        <f t="shared" si="1313"/>
        <v>3038</v>
      </c>
      <c r="AS419" s="1">
        <f t="shared" si="1313"/>
        <v>0</v>
      </c>
      <c r="AT419" s="1">
        <f t="shared" si="1313"/>
        <v>0</v>
      </c>
      <c r="AU419" s="1">
        <f t="shared" si="1313"/>
        <v>0</v>
      </c>
      <c r="AV419" s="1">
        <f t="shared" si="1313"/>
        <v>10564</v>
      </c>
      <c r="AW419" s="1">
        <f t="shared" si="1313"/>
        <v>0</v>
      </c>
      <c r="AX419" s="1">
        <f t="shared" si="1313"/>
        <v>0</v>
      </c>
      <c r="AY419" s="1">
        <f t="shared" si="1313"/>
        <v>0</v>
      </c>
      <c r="AZ419" s="1">
        <f t="shared" si="1313"/>
        <v>0</v>
      </c>
      <c r="BA419" s="1">
        <f t="shared" si="1313"/>
        <v>0</v>
      </c>
      <c r="BB419" s="1">
        <f t="shared" si="1313"/>
        <v>10564</v>
      </c>
      <c r="BC419" s="1">
        <f t="shared" si="1313"/>
        <v>0</v>
      </c>
      <c r="BD419" s="1">
        <f t="shared" si="1313"/>
        <v>0</v>
      </c>
      <c r="BE419" s="1">
        <f t="shared" si="1313"/>
        <v>0</v>
      </c>
      <c r="BF419" s="1">
        <f t="shared" si="1313"/>
        <v>0</v>
      </c>
      <c r="BG419" s="1">
        <f t="shared" si="1313"/>
        <v>0</v>
      </c>
      <c r="BH419" s="1">
        <f t="shared" si="1313"/>
        <v>10564</v>
      </c>
      <c r="BI419" s="1">
        <f t="shared" si="1313"/>
        <v>0</v>
      </c>
      <c r="BJ419" s="1">
        <f t="shared" si="1313"/>
        <v>1117</v>
      </c>
      <c r="BK419" s="1">
        <f t="shared" si="1313"/>
        <v>0</v>
      </c>
      <c r="BL419" s="1">
        <f t="shared" si="1313"/>
        <v>0</v>
      </c>
      <c r="BM419" s="1">
        <f t="shared" si="1313"/>
        <v>0</v>
      </c>
      <c r="BN419" s="1">
        <f t="shared" si="1313"/>
        <v>11681</v>
      </c>
      <c r="BO419" s="1">
        <f t="shared" si="1313"/>
        <v>0</v>
      </c>
      <c r="BP419" s="1">
        <f t="shared" si="1313"/>
        <v>0</v>
      </c>
      <c r="BQ419" s="1">
        <f t="shared" si="1313"/>
        <v>0</v>
      </c>
      <c r="BR419" s="1">
        <f t="shared" si="1313"/>
        <v>0</v>
      </c>
      <c r="BS419" s="1">
        <f t="shared" si="1313"/>
        <v>0</v>
      </c>
      <c r="BT419" s="1">
        <f t="shared" ref="BT419:CO419" si="1314">BT420</f>
        <v>11681</v>
      </c>
      <c r="BU419" s="1">
        <f t="shared" si="1314"/>
        <v>0</v>
      </c>
      <c r="BV419" s="1">
        <f t="shared" si="1314"/>
        <v>0</v>
      </c>
      <c r="BW419" s="1">
        <f t="shared" si="1314"/>
        <v>0</v>
      </c>
      <c r="BX419" s="1">
        <f t="shared" si="1314"/>
        <v>0</v>
      </c>
      <c r="BY419" s="1">
        <f t="shared" si="1314"/>
        <v>0</v>
      </c>
      <c r="BZ419" s="1">
        <f t="shared" si="1314"/>
        <v>11681</v>
      </c>
      <c r="CA419" s="1">
        <f t="shared" si="1314"/>
        <v>0</v>
      </c>
      <c r="CB419" s="97">
        <f t="shared" si="1314"/>
        <v>0</v>
      </c>
      <c r="CC419" s="97">
        <f t="shared" si="1314"/>
        <v>0</v>
      </c>
      <c r="CD419" s="97">
        <f t="shared" si="1314"/>
        <v>0</v>
      </c>
      <c r="CE419" s="97">
        <f t="shared" si="1314"/>
        <v>0</v>
      </c>
      <c r="CF419" s="124">
        <f t="shared" si="1314"/>
        <v>11681</v>
      </c>
      <c r="CG419" s="124">
        <f t="shared" si="1314"/>
        <v>0</v>
      </c>
      <c r="CH419" s="97">
        <f t="shared" si="1314"/>
        <v>0</v>
      </c>
      <c r="CI419" s="97">
        <f t="shared" si="1314"/>
        <v>0</v>
      </c>
      <c r="CJ419" s="97">
        <f t="shared" si="1314"/>
        <v>0</v>
      </c>
      <c r="CK419" s="97">
        <f t="shared" si="1314"/>
        <v>0</v>
      </c>
      <c r="CL419" s="191">
        <f t="shared" si="1314"/>
        <v>11681</v>
      </c>
      <c r="CM419" s="191">
        <f t="shared" si="1314"/>
        <v>0</v>
      </c>
      <c r="CN419" s="191">
        <f t="shared" si="1314"/>
        <v>9750</v>
      </c>
      <c r="CO419" s="191">
        <f t="shared" si="1314"/>
        <v>0</v>
      </c>
      <c r="CP419" s="210">
        <f t="shared" si="1266"/>
        <v>83.468881088947867</v>
      </c>
      <c r="CQ419" s="210"/>
    </row>
    <row r="420" spans="1:95" s="53" customFormat="1" ht="43.5" customHeight="1">
      <c r="A420" s="54" t="s">
        <v>36</v>
      </c>
      <c r="B420" s="27" t="s">
        <v>44</v>
      </c>
      <c r="C420" s="27" t="s">
        <v>203</v>
      </c>
      <c r="D420" s="32" t="s">
        <v>211</v>
      </c>
      <c r="E420" s="30">
        <v>240</v>
      </c>
      <c r="F420" s="1">
        <f>5678+1848</f>
        <v>7526</v>
      </c>
      <c r="G420" s="1"/>
      <c r="H420" s="1"/>
      <c r="I420" s="1"/>
      <c r="J420" s="1"/>
      <c r="K420" s="1"/>
      <c r="L420" s="1">
        <f>F420+H420+I420+J420+K420</f>
        <v>7526</v>
      </c>
      <c r="M420" s="1">
        <f>G420+K420</f>
        <v>0</v>
      </c>
      <c r="N420" s="1"/>
      <c r="O420" s="1"/>
      <c r="P420" s="1"/>
      <c r="Q420" s="1"/>
      <c r="R420" s="1">
        <f>L420+N420+O420+P420+Q420</f>
        <v>7526</v>
      </c>
      <c r="S420" s="1">
        <f>M420+Q420</f>
        <v>0</v>
      </c>
      <c r="T420" s="1"/>
      <c r="U420" s="1"/>
      <c r="V420" s="1"/>
      <c r="W420" s="1"/>
      <c r="X420" s="1">
        <f>R420+T420+U420+V420+W420</f>
        <v>7526</v>
      </c>
      <c r="Y420" s="1">
        <f>S420+W420</f>
        <v>0</v>
      </c>
      <c r="Z420" s="1"/>
      <c r="AA420" s="1"/>
      <c r="AB420" s="1"/>
      <c r="AC420" s="1"/>
      <c r="AD420" s="1">
        <f>X420+Z420+AA420+AB420+AC420</f>
        <v>7526</v>
      </c>
      <c r="AE420" s="1">
        <f>Y420+AC420</f>
        <v>0</v>
      </c>
      <c r="AF420" s="1"/>
      <c r="AG420" s="1"/>
      <c r="AH420" s="1"/>
      <c r="AI420" s="1"/>
      <c r="AJ420" s="1">
        <f>AD420+AF420+AG420+AH420+AI420</f>
        <v>7526</v>
      </c>
      <c r="AK420" s="1">
        <f>AE420+AI420</f>
        <v>0</v>
      </c>
      <c r="AL420" s="1"/>
      <c r="AM420" s="1"/>
      <c r="AN420" s="1"/>
      <c r="AO420" s="1"/>
      <c r="AP420" s="1">
        <f>AJ420+AL420+AM420+AN420+AO420</f>
        <v>7526</v>
      </c>
      <c r="AQ420" s="1">
        <f>AK420+AO420</f>
        <v>0</v>
      </c>
      <c r="AR420" s="1">
        <v>3038</v>
      </c>
      <c r="AS420" s="1"/>
      <c r="AT420" s="1"/>
      <c r="AU420" s="1"/>
      <c r="AV420" s="1">
        <f>AP420+AR420+AS420+AT420+AU420</f>
        <v>10564</v>
      </c>
      <c r="AW420" s="1">
        <f>AQ420+AU420</f>
        <v>0</v>
      </c>
      <c r="AX420" s="1"/>
      <c r="AY420" s="1"/>
      <c r="AZ420" s="1"/>
      <c r="BA420" s="1"/>
      <c r="BB420" s="1">
        <f>AV420+AX420+AY420+AZ420+BA420</f>
        <v>10564</v>
      </c>
      <c r="BC420" s="1">
        <f>AW420+BA420</f>
        <v>0</v>
      </c>
      <c r="BD420" s="1"/>
      <c r="BE420" s="1"/>
      <c r="BF420" s="1"/>
      <c r="BG420" s="1"/>
      <c r="BH420" s="1">
        <f>BB420+BD420+BE420+BF420+BG420</f>
        <v>10564</v>
      </c>
      <c r="BI420" s="1">
        <f>BC420+BG420</f>
        <v>0</v>
      </c>
      <c r="BJ420" s="1">
        <v>1117</v>
      </c>
      <c r="BK420" s="1"/>
      <c r="BL420" s="1"/>
      <c r="BM420" s="1"/>
      <c r="BN420" s="1">
        <f>BH420+BJ420+BK420+BL420+BM420</f>
        <v>11681</v>
      </c>
      <c r="BO420" s="1">
        <f>BI420+BM420</f>
        <v>0</v>
      </c>
      <c r="BP420" s="1"/>
      <c r="BQ420" s="1"/>
      <c r="BR420" s="1"/>
      <c r="BS420" s="1"/>
      <c r="BT420" s="1">
        <f>BN420+BP420+BQ420+BR420+BS420</f>
        <v>11681</v>
      </c>
      <c r="BU420" s="1">
        <f>BO420+BS420</f>
        <v>0</v>
      </c>
      <c r="BV420" s="1"/>
      <c r="BW420" s="1"/>
      <c r="BX420" s="1"/>
      <c r="BY420" s="1"/>
      <c r="BZ420" s="1">
        <f>BT420+BV420+BW420+BX420+BY420</f>
        <v>11681</v>
      </c>
      <c r="CA420" s="1">
        <f>BU420+BY420</f>
        <v>0</v>
      </c>
      <c r="CB420" s="97"/>
      <c r="CC420" s="97"/>
      <c r="CD420" s="97"/>
      <c r="CE420" s="97"/>
      <c r="CF420" s="124">
        <f>BZ420+CB420+CC420+CD420+CE420</f>
        <v>11681</v>
      </c>
      <c r="CG420" s="124">
        <f>CA420+CE420</f>
        <v>0</v>
      </c>
      <c r="CH420" s="97"/>
      <c r="CI420" s="97"/>
      <c r="CJ420" s="97"/>
      <c r="CK420" s="97"/>
      <c r="CL420" s="191">
        <f>CF420+CH420+CI420+CJ420+CK420</f>
        <v>11681</v>
      </c>
      <c r="CM420" s="191">
        <f>CG420+CK420</f>
        <v>0</v>
      </c>
      <c r="CN420" s="191">
        <v>9750</v>
      </c>
      <c r="CO420" s="213"/>
      <c r="CP420" s="210">
        <f t="shared" si="1266"/>
        <v>83.468881088947867</v>
      </c>
      <c r="CQ420" s="210"/>
    </row>
    <row r="421" spans="1:95" s="53" customFormat="1" ht="21.75" customHeight="1">
      <c r="A421" s="2" t="s">
        <v>40</v>
      </c>
      <c r="B421" s="27" t="s">
        <v>44</v>
      </c>
      <c r="C421" s="27" t="s">
        <v>203</v>
      </c>
      <c r="D421" s="32" t="s">
        <v>211</v>
      </c>
      <c r="E421" s="30">
        <v>800</v>
      </c>
      <c r="F421" s="3">
        <f>F422</f>
        <v>15</v>
      </c>
      <c r="G421" s="3">
        <f>G422</f>
        <v>0</v>
      </c>
      <c r="H421" s="3">
        <f t="shared" ref="H421:BS421" si="1315">H422</f>
        <v>0</v>
      </c>
      <c r="I421" s="3">
        <f t="shared" si="1315"/>
        <v>0</v>
      </c>
      <c r="J421" s="3">
        <f t="shared" si="1315"/>
        <v>0</v>
      </c>
      <c r="K421" s="3">
        <f t="shared" si="1315"/>
        <v>0</v>
      </c>
      <c r="L421" s="3">
        <f t="shared" si="1315"/>
        <v>15</v>
      </c>
      <c r="M421" s="3">
        <f t="shared" si="1315"/>
        <v>0</v>
      </c>
      <c r="N421" s="3">
        <f t="shared" si="1315"/>
        <v>0</v>
      </c>
      <c r="O421" s="3">
        <f t="shared" si="1315"/>
        <v>0</v>
      </c>
      <c r="P421" s="3">
        <f t="shared" si="1315"/>
        <v>0</v>
      </c>
      <c r="Q421" s="3">
        <f t="shared" si="1315"/>
        <v>0</v>
      </c>
      <c r="R421" s="3">
        <f t="shared" si="1315"/>
        <v>15</v>
      </c>
      <c r="S421" s="3">
        <f t="shared" si="1315"/>
        <v>0</v>
      </c>
      <c r="T421" s="3">
        <f t="shared" si="1315"/>
        <v>0</v>
      </c>
      <c r="U421" s="3">
        <f t="shared" si="1315"/>
        <v>0</v>
      </c>
      <c r="V421" s="3">
        <f t="shared" si="1315"/>
        <v>0</v>
      </c>
      <c r="W421" s="3">
        <f t="shared" si="1315"/>
        <v>0</v>
      </c>
      <c r="X421" s="3">
        <f t="shared" si="1315"/>
        <v>15</v>
      </c>
      <c r="Y421" s="3">
        <f t="shared" si="1315"/>
        <v>0</v>
      </c>
      <c r="Z421" s="3">
        <f t="shared" si="1315"/>
        <v>0</v>
      </c>
      <c r="AA421" s="3">
        <f t="shared" si="1315"/>
        <v>0</v>
      </c>
      <c r="AB421" s="3">
        <f t="shared" si="1315"/>
        <v>0</v>
      </c>
      <c r="AC421" s="3">
        <f t="shared" si="1315"/>
        <v>0</v>
      </c>
      <c r="AD421" s="3">
        <f t="shared" si="1315"/>
        <v>15</v>
      </c>
      <c r="AE421" s="3">
        <f t="shared" si="1315"/>
        <v>0</v>
      </c>
      <c r="AF421" s="3">
        <f t="shared" si="1315"/>
        <v>0</v>
      </c>
      <c r="AG421" s="3">
        <f t="shared" si="1315"/>
        <v>0</v>
      </c>
      <c r="AH421" s="3">
        <f t="shared" si="1315"/>
        <v>0</v>
      </c>
      <c r="AI421" s="3">
        <f t="shared" si="1315"/>
        <v>0</v>
      </c>
      <c r="AJ421" s="3">
        <f t="shared" si="1315"/>
        <v>15</v>
      </c>
      <c r="AK421" s="3">
        <f t="shared" si="1315"/>
        <v>0</v>
      </c>
      <c r="AL421" s="3">
        <f t="shared" si="1315"/>
        <v>0</v>
      </c>
      <c r="AM421" s="3">
        <f t="shared" si="1315"/>
        <v>0</v>
      </c>
      <c r="AN421" s="3">
        <f t="shared" si="1315"/>
        <v>0</v>
      </c>
      <c r="AO421" s="3">
        <f t="shared" si="1315"/>
        <v>0</v>
      </c>
      <c r="AP421" s="3">
        <f t="shared" si="1315"/>
        <v>15</v>
      </c>
      <c r="AQ421" s="3">
        <f t="shared" si="1315"/>
        <v>0</v>
      </c>
      <c r="AR421" s="3">
        <f t="shared" si="1315"/>
        <v>0</v>
      </c>
      <c r="AS421" s="3">
        <f t="shared" si="1315"/>
        <v>0</v>
      </c>
      <c r="AT421" s="3">
        <f t="shared" si="1315"/>
        <v>0</v>
      </c>
      <c r="AU421" s="3">
        <f t="shared" si="1315"/>
        <v>0</v>
      </c>
      <c r="AV421" s="3">
        <f t="shared" si="1315"/>
        <v>15</v>
      </c>
      <c r="AW421" s="3">
        <f t="shared" si="1315"/>
        <v>0</v>
      </c>
      <c r="AX421" s="3">
        <f t="shared" si="1315"/>
        <v>0</v>
      </c>
      <c r="AY421" s="3">
        <f t="shared" si="1315"/>
        <v>0</v>
      </c>
      <c r="AZ421" s="3">
        <f t="shared" si="1315"/>
        <v>0</v>
      </c>
      <c r="BA421" s="3">
        <f t="shared" si="1315"/>
        <v>0</v>
      </c>
      <c r="BB421" s="3">
        <f t="shared" si="1315"/>
        <v>15</v>
      </c>
      <c r="BC421" s="3">
        <f t="shared" si="1315"/>
        <v>0</v>
      </c>
      <c r="BD421" s="3">
        <f t="shared" si="1315"/>
        <v>0</v>
      </c>
      <c r="BE421" s="3">
        <f t="shared" si="1315"/>
        <v>0</v>
      </c>
      <c r="BF421" s="3">
        <f t="shared" si="1315"/>
        <v>0</v>
      </c>
      <c r="BG421" s="3">
        <f t="shared" si="1315"/>
        <v>0</v>
      </c>
      <c r="BH421" s="3">
        <f t="shared" si="1315"/>
        <v>15</v>
      </c>
      <c r="BI421" s="3">
        <f t="shared" si="1315"/>
        <v>0</v>
      </c>
      <c r="BJ421" s="3">
        <f t="shared" si="1315"/>
        <v>0</v>
      </c>
      <c r="BK421" s="3">
        <f t="shared" si="1315"/>
        <v>0</v>
      </c>
      <c r="BL421" s="3">
        <f t="shared" si="1315"/>
        <v>0</v>
      </c>
      <c r="BM421" s="3">
        <f t="shared" si="1315"/>
        <v>0</v>
      </c>
      <c r="BN421" s="3">
        <f t="shared" si="1315"/>
        <v>15</v>
      </c>
      <c r="BO421" s="3">
        <f t="shared" si="1315"/>
        <v>0</v>
      </c>
      <c r="BP421" s="3">
        <f t="shared" si="1315"/>
        <v>0</v>
      </c>
      <c r="BQ421" s="3">
        <f t="shared" si="1315"/>
        <v>0</v>
      </c>
      <c r="BR421" s="3">
        <f t="shared" si="1315"/>
        <v>0</v>
      </c>
      <c r="BS421" s="3">
        <f t="shared" si="1315"/>
        <v>0</v>
      </c>
      <c r="BT421" s="3">
        <f t="shared" ref="BT421:CO421" si="1316">BT422</f>
        <v>15</v>
      </c>
      <c r="BU421" s="3">
        <f t="shared" si="1316"/>
        <v>0</v>
      </c>
      <c r="BV421" s="3">
        <f t="shared" si="1316"/>
        <v>0</v>
      </c>
      <c r="BW421" s="3">
        <f t="shared" si="1316"/>
        <v>0</v>
      </c>
      <c r="BX421" s="3">
        <f t="shared" si="1316"/>
        <v>0</v>
      </c>
      <c r="BY421" s="3">
        <f t="shared" si="1316"/>
        <v>0</v>
      </c>
      <c r="BZ421" s="3">
        <f t="shared" si="1316"/>
        <v>15</v>
      </c>
      <c r="CA421" s="3">
        <f t="shared" si="1316"/>
        <v>0</v>
      </c>
      <c r="CB421" s="99">
        <f t="shared" si="1316"/>
        <v>0</v>
      </c>
      <c r="CC421" s="99">
        <f t="shared" si="1316"/>
        <v>0</v>
      </c>
      <c r="CD421" s="99">
        <f t="shared" si="1316"/>
        <v>0</v>
      </c>
      <c r="CE421" s="99">
        <f t="shared" si="1316"/>
        <v>0</v>
      </c>
      <c r="CF421" s="126">
        <f t="shared" si="1316"/>
        <v>15</v>
      </c>
      <c r="CG421" s="126">
        <f t="shared" si="1316"/>
        <v>0</v>
      </c>
      <c r="CH421" s="99">
        <f t="shared" si="1316"/>
        <v>0</v>
      </c>
      <c r="CI421" s="99">
        <f t="shared" si="1316"/>
        <v>0</v>
      </c>
      <c r="CJ421" s="99">
        <f t="shared" si="1316"/>
        <v>0</v>
      </c>
      <c r="CK421" s="99">
        <f t="shared" si="1316"/>
        <v>0</v>
      </c>
      <c r="CL421" s="217">
        <f t="shared" si="1316"/>
        <v>15</v>
      </c>
      <c r="CM421" s="217">
        <f t="shared" si="1316"/>
        <v>0</v>
      </c>
      <c r="CN421" s="217">
        <f t="shared" si="1316"/>
        <v>15</v>
      </c>
      <c r="CO421" s="217">
        <f t="shared" si="1316"/>
        <v>0</v>
      </c>
      <c r="CP421" s="210">
        <f t="shared" si="1266"/>
        <v>100</v>
      </c>
      <c r="CQ421" s="210"/>
    </row>
    <row r="422" spans="1:95" s="53" customFormat="1" ht="22.5" customHeight="1">
      <c r="A422" s="2" t="s">
        <v>42</v>
      </c>
      <c r="B422" s="27" t="s">
        <v>44</v>
      </c>
      <c r="C422" s="27" t="s">
        <v>203</v>
      </c>
      <c r="D422" s="32" t="s">
        <v>211</v>
      </c>
      <c r="E422" s="30">
        <v>850</v>
      </c>
      <c r="F422" s="1">
        <v>15</v>
      </c>
      <c r="G422" s="1"/>
      <c r="H422" s="1"/>
      <c r="I422" s="1"/>
      <c r="J422" s="1"/>
      <c r="K422" s="1"/>
      <c r="L422" s="1">
        <f>F422+H422+I422+J422+K422</f>
        <v>15</v>
      </c>
      <c r="M422" s="1">
        <f>G422+K422</f>
        <v>0</v>
      </c>
      <c r="N422" s="1"/>
      <c r="O422" s="1"/>
      <c r="P422" s="1"/>
      <c r="Q422" s="1"/>
      <c r="R422" s="1">
        <f>L422+N422+O422+P422+Q422</f>
        <v>15</v>
      </c>
      <c r="S422" s="1">
        <f>M422+Q422</f>
        <v>0</v>
      </c>
      <c r="T422" s="1"/>
      <c r="U422" s="1"/>
      <c r="V422" s="1"/>
      <c r="W422" s="1"/>
      <c r="X422" s="1">
        <f>R422+T422+U422+V422+W422</f>
        <v>15</v>
      </c>
      <c r="Y422" s="1">
        <f>S422+W422</f>
        <v>0</v>
      </c>
      <c r="Z422" s="1"/>
      <c r="AA422" s="1"/>
      <c r="AB422" s="1"/>
      <c r="AC422" s="1"/>
      <c r="AD422" s="1">
        <f>X422+Z422+AA422+AB422+AC422</f>
        <v>15</v>
      </c>
      <c r="AE422" s="1">
        <f>Y422+AC422</f>
        <v>0</v>
      </c>
      <c r="AF422" s="1"/>
      <c r="AG422" s="1"/>
      <c r="AH422" s="1"/>
      <c r="AI422" s="1"/>
      <c r="AJ422" s="1">
        <f>AD422+AF422+AG422+AH422+AI422</f>
        <v>15</v>
      </c>
      <c r="AK422" s="1">
        <f>AE422+AI422</f>
        <v>0</v>
      </c>
      <c r="AL422" s="1"/>
      <c r="AM422" s="1"/>
      <c r="AN422" s="1"/>
      <c r="AO422" s="1"/>
      <c r="AP422" s="1">
        <f>AJ422+AL422+AM422+AN422+AO422</f>
        <v>15</v>
      </c>
      <c r="AQ422" s="1">
        <f>AK422+AO422</f>
        <v>0</v>
      </c>
      <c r="AR422" s="1"/>
      <c r="AS422" s="1"/>
      <c r="AT422" s="1"/>
      <c r="AU422" s="1"/>
      <c r="AV422" s="1">
        <f>AP422+AR422+AS422+AT422+AU422</f>
        <v>15</v>
      </c>
      <c r="AW422" s="1">
        <f>AQ422+AU422</f>
        <v>0</v>
      </c>
      <c r="AX422" s="1"/>
      <c r="AY422" s="1"/>
      <c r="AZ422" s="1"/>
      <c r="BA422" s="1"/>
      <c r="BB422" s="1">
        <f>AV422+AX422+AY422+AZ422+BA422</f>
        <v>15</v>
      </c>
      <c r="BC422" s="1">
        <f>AW422+BA422</f>
        <v>0</v>
      </c>
      <c r="BD422" s="1"/>
      <c r="BE422" s="1"/>
      <c r="BF422" s="1"/>
      <c r="BG422" s="1"/>
      <c r="BH422" s="1">
        <f>BB422+BD422+BE422+BF422+BG422</f>
        <v>15</v>
      </c>
      <c r="BI422" s="1">
        <f>BC422+BG422</f>
        <v>0</v>
      </c>
      <c r="BJ422" s="1"/>
      <c r="BK422" s="1"/>
      <c r="BL422" s="1"/>
      <c r="BM422" s="1"/>
      <c r="BN422" s="1">
        <f>BH422+BJ422+BK422+BL422+BM422</f>
        <v>15</v>
      </c>
      <c r="BO422" s="1">
        <f>BI422+BM422</f>
        <v>0</v>
      </c>
      <c r="BP422" s="1"/>
      <c r="BQ422" s="1"/>
      <c r="BR422" s="1"/>
      <c r="BS422" s="1"/>
      <c r="BT422" s="1">
        <f>BN422+BP422+BQ422+BR422+BS422</f>
        <v>15</v>
      </c>
      <c r="BU422" s="1">
        <f>BO422+BS422</f>
        <v>0</v>
      </c>
      <c r="BV422" s="1"/>
      <c r="BW422" s="1"/>
      <c r="BX422" s="1"/>
      <c r="BY422" s="1"/>
      <c r="BZ422" s="1">
        <f>BT422+BV422+BW422+BX422+BY422</f>
        <v>15</v>
      </c>
      <c r="CA422" s="1">
        <f>BU422+BY422</f>
        <v>0</v>
      </c>
      <c r="CB422" s="97"/>
      <c r="CC422" s="97"/>
      <c r="CD422" s="97"/>
      <c r="CE422" s="97"/>
      <c r="CF422" s="124">
        <f>BZ422+CB422+CC422+CD422+CE422</f>
        <v>15</v>
      </c>
      <c r="CG422" s="124">
        <f>CA422+CE422</f>
        <v>0</v>
      </c>
      <c r="CH422" s="97"/>
      <c r="CI422" s="97"/>
      <c r="CJ422" s="97"/>
      <c r="CK422" s="97"/>
      <c r="CL422" s="191">
        <f>CF422+CH422+CI422+CJ422+CK422</f>
        <v>15</v>
      </c>
      <c r="CM422" s="191">
        <f>CG422+CK422</f>
        <v>0</v>
      </c>
      <c r="CN422" s="217">
        <v>15</v>
      </c>
      <c r="CO422" s="213"/>
      <c r="CP422" s="210">
        <f t="shared" si="1266"/>
        <v>100</v>
      </c>
      <c r="CQ422" s="210"/>
    </row>
    <row r="423" spans="1:95" s="53" customFormat="1" ht="82.5">
      <c r="A423" s="2" t="s">
        <v>212</v>
      </c>
      <c r="B423" s="27" t="s">
        <v>44</v>
      </c>
      <c r="C423" s="27" t="s">
        <v>203</v>
      </c>
      <c r="D423" s="32" t="s">
        <v>213</v>
      </c>
      <c r="E423" s="27"/>
      <c r="F423" s="1">
        <f>F424</f>
        <v>55470</v>
      </c>
      <c r="G423" s="1">
        <f>G424</f>
        <v>45524</v>
      </c>
      <c r="H423" s="1">
        <f t="shared" ref="H423:W424" si="1317">H424</f>
        <v>0</v>
      </c>
      <c r="I423" s="1">
        <f t="shared" si="1317"/>
        <v>0</v>
      </c>
      <c r="J423" s="1">
        <f t="shared" si="1317"/>
        <v>0</v>
      </c>
      <c r="K423" s="1">
        <f t="shared" si="1317"/>
        <v>0</v>
      </c>
      <c r="L423" s="1">
        <f t="shared" si="1317"/>
        <v>55470</v>
      </c>
      <c r="M423" s="1">
        <f t="shared" si="1317"/>
        <v>45524</v>
      </c>
      <c r="N423" s="1">
        <f t="shared" si="1317"/>
        <v>0</v>
      </c>
      <c r="O423" s="1">
        <f t="shared" si="1317"/>
        <v>0</v>
      </c>
      <c r="P423" s="1">
        <f t="shared" si="1317"/>
        <v>0</v>
      </c>
      <c r="Q423" s="1">
        <f t="shared" si="1317"/>
        <v>0</v>
      </c>
      <c r="R423" s="1">
        <f t="shared" si="1317"/>
        <v>55470</v>
      </c>
      <c r="S423" s="1">
        <f t="shared" si="1317"/>
        <v>45524</v>
      </c>
      <c r="T423" s="1">
        <f t="shared" si="1317"/>
        <v>0</v>
      </c>
      <c r="U423" s="1">
        <f t="shared" si="1317"/>
        <v>0</v>
      </c>
      <c r="V423" s="1">
        <f t="shared" si="1317"/>
        <v>0</v>
      </c>
      <c r="W423" s="1">
        <f t="shared" si="1317"/>
        <v>0</v>
      </c>
      <c r="X423" s="1">
        <f t="shared" ref="T423:AI424" si="1318">X424</f>
        <v>55470</v>
      </c>
      <c r="Y423" s="1">
        <f t="shared" si="1318"/>
        <v>45524</v>
      </c>
      <c r="Z423" s="1">
        <f t="shared" si="1318"/>
        <v>0</v>
      </c>
      <c r="AA423" s="1">
        <f t="shared" si="1318"/>
        <v>0</v>
      </c>
      <c r="AB423" s="1">
        <f t="shared" si="1318"/>
        <v>0</v>
      </c>
      <c r="AC423" s="1">
        <f t="shared" si="1318"/>
        <v>0</v>
      </c>
      <c r="AD423" s="1">
        <f t="shared" si="1318"/>
        <v>55470</v>
      </c>
      <c r="AE423" s="1">
        <f t="shared" si="1318"/>
        <v>45524</v>
      </c>
      <c r="AF423" s="1">
        <f t="shared" si="1318"/>
        <v>0</v>
      </c>
      <c r="AG423" s="1">
        <f t="shared" si="1318"/>
        <v>0</v>
      </c>
      <c r="AH423" s="1">
        <f t="shared" si="1318"/>
        <v>0</v>
      </c>
      <c r="AI423" s="1">
        <f t="shared" si="1318"/>
        <v>0</v>
      </c>
      <c r="AJ423" s="1">
        <f t="shared" ref="AF423:BD424" si="1319">AJ424</f>
        <v>55470</v>
      </c>
      <c r="AK423" s="1">
        <f t="shared" si="1319"/>
        <v>45524</v>
      </c>
      <c r="AL423" s="1">
        <f t="shared" si="1319"/>
        <v>0</v>
      </c>
      <c r="AM423" s="1">
        <f t="shared" si="1319"/>
        <v>119</v>
      </c>
      <c r="AN423" s="1">
        <f t="shared" si="1319"/>
        <v>0</v>
      </c>
      <c r="AO423" s="1">
        <f t="shared" si="1319"/>
        <v>961</v>
      </c>
      <c r="AP423" s="1">
        <f t="shared" si="1319"/>
        <v>56550</v>
      </c>
      <c r="AQ423" s="1">
        <f t="shared" si="1319"/>
        <v>46485</v>
      </c>
      <c r="AR423" s="1">
        <f t="shared" si="1319"/>
        <v>0</v>
      </c>
      <c r="AS423" s="1">
        <f t="shared" si="1319"/>
        <v>0</v>
      </c>
      <c r="AT423" s="1">
        <f t="shared" si="1319"/>
        <v>0</v>
      </c>
      <c r="AU423" s="1">
        <f t="shared" si="1319"/>
        <v>0</v>
      </c>
      <c r="AV423" s="1">
        <f t="shared" si="1319"/>
        <v>56550</v>
      </c>
      <c r="AW423" s="1">
        <f t="shared" si="1319"/>
        <v>46485</v>
      </c>
      <c r="AX423" s="1">
        <f t="shared" si="1319"/>
        <v>0</v>
      </c>
      <c r="AY423" s="1">
        <f t="shared" si="1319"/>
        <v>0</v>
      </c>
      <c r="AZ423" s="1">
        <f t="shared" si="1319"/>
        <v>0</v>
      </c>
      <c r="BA423" s="1">
        <f t="shared" si="1319"/>
        <v>0</v>
      </c>
      <c r="BB423" s="1">
        <f t="shared" si="1319"/>
        <v>56550</v>
      </c>
      <c r="BC423" s="1">
        <f t="shared" ref="BB423:BC424" si="1320">BC424</f>
        <v>46485</v>
      </c>
      <c r="BD423" s="1">
        <f t="shared" si="1319"/>
        <v>0</v>
      </c>
      <c r="BE423" s="1">
        <f t="shared" ref="BE423:BV424" si="1321">BE424</f>
        <v>0</v>
      </c>
      <c r="BF423" s="1">
        <f t="shared" si="1321"/>
        <v>0</v>
      </c>
      <c r="BG423" s="1">
        <f t="shared" si="1321"/>
        <v>0</v>
      </c>
      <c r="BH423" s="1">
        <f t="shared" si="1321"/>
        <v>56550</v>
      </c>
      <c r="BI423" s="1">
        <f t="shared" si="1321"/>
        <v>46485</v>
      </c>
      <c r="BJ423" s="1">
        <f t="shared" si="1321"/>
        <v>0</v>
      </c>
      <c r="BK423" s="1">
        <f t="shared" si="1321"/>
        <v>0</v>
      </c>
      <c r="BL423" s="1">
        <f t="shared" si="1321"/>
        <v>0</v>
      </c>
      <c r="BM423" s="1">
        <f t="shared" si="1321"/>
        <v>0</v>
      </c>
      <c r="BN423" s="1">
        <f t="shared" si="1321"/>
        <v>56550</v>
      </c>
      <c r="BO423" s="1">
        <f t="shared" si="1321"/>
        <v>46485</v>
      </c>
      <c r="BP423" s="1">
        <f t="shared" si="1321"/>
        <v>0</v>
      </c>
      <c r="BQ423" s="1">
        <f t="shared" si="1321"/>
        <v>0</v>
      </c>
      <c r="BR423" s="1">
        <f t="shared" si="1321"/>
        <v>0</v>
      </c>
      <c r="BS423" s="1">
        <f t="shared" si="1321"/>
        <v>0</v>
      </c>
      <c r="BT423" s="1">
        <f t="shared" si="1321"/>
        <v>56550</v>
      </c>
      <c r="BU423" s="1">
        <f t="shared" ref="BP423:BU424" si="1322">BU424</f>
        <v>46485</v>
      </c>
      <c r="BV423" s="1">
        <f t="shared" si="1321"/>
        <v>0</v>
      </c>
      <c r="BW423" s="1">
        <f t="shared" ref="BV423:CK424" si="1323">BW424</f>
        <v>0</v>
      </c>
      <c r="BX423" s="1">
        <f t="shared" si="1323"/>
        <v>0</v>
      </c>
      <c r="BY423" s="1">
        <f t="shared" si="1323"/>
        <v>0</v>
      </c>
      <c r="BZ423" s="1">
        <f t="shared" si="1323"/>
        <v>56550</v>
      </c>
      <c r="CA423" s="1">
        <f t="shared" si="1323"/>
        <v>46485</v>
      </c>
      <c r="CB423" s="97">
        <f t="shared" si="1323"/>
        <v>0</v>
      </c>
      <c r="CC423" s="97">
        <f t="shared" si="1323"/>
        <v>-5808</v>
      </c>
      <c r="CD423" s="97">
        <f t="shared" si="1323"/>
        <v>0</v>
      </c>
      <c r="CE423" s="97">
        <f t="shared" si="1323"/>
        <v>-12040</v>
      </c>
      <c r="CF423" s="124">
        <f t="shared" si="1323"/>
        <v>38702</v>
      </c>
      <c r="CG423" s="124">
        <f t="shared" si="1323"/>
        <v>34445</v>
      </c>
      <c r="CH423" s="97">
        <f t="shared" si="1323"/>
        <v>0</v>
      </c>
      <c r="CI423" s="97">
        <f t="shared" si="1323"/>
        <v>0</v>
      </c>
      <c r="CJ423" s="97">
        <f t="shared" si="1323"/>
        <v>0</v>
      </c>
      <c r="CK423" s="97">
        <f t="shared" si="1323"/>
        <v>0</v>
      </c>
      <c r="CL423" s="191">
        <f t="shared" ref="CH423:CO424" si="1324">CL424</f>
        <v>38702</v>
      </c>
      <c r="CM423" s="191">
        <f t="shared" si="1324"/>
        <v>34445</v>
      </c>
      <c r="CN423" s="191">
        <f t="shared" si="1324"/>
        <v>38702</v>
      </c>
      <c r="CO423" s="191">
        <f t="shared" si="1324"/>
        <v>34445</v>
      </c>
      <c r="CP423" s="210">
        <f t="shared" si="1266"/>
        <v>100</v>
      </c>
      <c r="CQ423" s="210">
        <f t="shared" si="1284"/>
        <v>100</v>
      </c>
    </row>
    <row r="424" spans="1:95" s="53" customFormat="1" ht="39.75" customHeight="1">
      <c r="A424" s="33" t="s">
        <v>92</v>
      </c>
      <c r="B424" s="27" t="s">
        <v>44</v>
      </c>
      <c r="C424" s="27" t="s">
        <v>203</v>
      </c>
      <c r="D424" s="32" t="s">
        <v>213</v>
      </c>
      <c r="E424" s="30">
        <v>600</v>
      </c>
      <c r="F424" s="1">
        <f>F425</f>
        <v>55470</v>
      </c>
      <c r="G424" s="1">
        <f>G425</f>
        <v>45524</v>
      </c>
      <c r="H424" s="1">
        <f t="shared" si="1317"/>
        <v>0</v>
      </c>
      <c r="I424" s="1">
        <f t="shared" si="1317"/>
        <v>0</v>
      </c>
      <c r="J424" s="1">
        <f t="shared" si="1317"/>
        <v>0</v>
      </c>
      <c r="K424" s="1">
        <f t="shared" si="1317"/>
        <v>0</v>
      </c>
      <c r="L424" s="1">
        <f t="shared" si="1317"/>
        <v>55470</v>
      </c>
      <c r="M424" s="1">
        <f t="shared" si="1317"/>
        <v>45524</v>
      </c>
      <c r="N424" s="1">
        <f t="shared" si="1317"/>
        <v>0</v>
      </c>
      <c r="O424" s="1">
        <f t="shared" si="1317"/>
        <v>0</v>
      </c>
      <c r="P424" s="1">
        <f t="shared" si="1317"/>
        <v>0</v>
      </c>
      <c r="Q424" s="1">
        <f t="shared" si="1317"/>
        <v>0</v>
      </c>
      <c r="R424" s="1">
        <f t="shared" si="1317"/>
        <v>55470</v>
      </c>
      <c r="S424" s="1">
        <f t="shared" si="1317"/>
        <v>45524</v>
      </c>
      <c r="T424" s="1">
        <f t="shared" si="1318"/>
        <v>0</v>
      </c>
      <c r="U424" s="1">
        <f t="shared" si="1318"/>
        <v>0</v>
      </c>
      <c r="V424" s="1">
        <f t="shared" si="1318"/>
        <v>0</v>
      </c>
      <c r="W424" s="1">
        <f t="shared" si="1318"/>
        <v>0</v>
      </c>
      <c r="X424" s="1">
        <f t="shared" si="1318"/>
        <v>55470</v>
      </c>
      <c r="Y424" s="1">
        <f t="shared" si="1318"/>
        <v>45524</v>
      </c>
      <c r="Z424" s="1">
        <f t="shared" si="1318"/>
        <v>0</v>
      </c>
      <c r="AA424" s="1">
        <f t="shared" si="1318"/>
        <v>0</v>
      </c>
      <c r="AB424" s="1">
        <f t="shared" si="1318"/>
        <v>0</v>
      </c>
      <c r="AC424" s="1">
        <f t="shared" si="1318"/>
        <v>0</v>
      </c>
      <c r="AD424" s="1">
        <f t="shared" si="1318"/>
        <v>55470</v>
      </c>
      <c r="AE424" s="1">
        <f t="shared" si="1318"/>
        <v>45524</v>
      </c>
      <c r="AF424" s="1">
        <f t="shared" si="1319"/>
        <v>0</v>
      </c>
      <c r="AG424" s="1">
        <f t="shared" si="1319"/>
        <v>0</v>
      </c>
      <c r="AH424" s="1">
        <f t="shared" si="1319"/>
        <v>0</v>
      </c>
      <c r="AI424" s="1">
        <f t="shared" si="1319"/>
        <v>0</v>
      </c>
      <c r="AJ424" s="1">
        <f t="shared" si="1319"/>
        <v>55470</v>
      </c>
      <c r="AK424" s="1">
        <f t="shared" si="1319"/>
        <v>45524</v>
      </c>
      <c r="AL424" s="1">
        <f t="shared" si="1319"/>
        <v>0</v>
      </c>
      <c r="AM424" s="1">
        <f t="shared" si="1319"/>
        <v>119</v>
      </c>
      <c r="AN424" s="1">
        <f t="shared" si="1319"/>
        <v>0</v>
      </c>
      <c r="AO424" s="1">
        <f t="shared" si="1319"/>
        <v>961</v>
      </c>
      <c r="AP424" s="1">
        <f t="shared" si="1319"/>
        <v>56550</v>
      </c>
      <c r="AQ424" s="1">
        <f t="shared" si="1319"/>
        <v>46485</v>
      </c>
      <c r="AR424" s="1">
        <f t="shared" si="1319"/>
        <v>0</v>
      </c>
      <c r="AS424" s="1">
        <f t="shared" si="1319"/>
        <v>0</v>
      </c>
      <c r="AT424" s="1">
        <f t="shared" si="1319"/>
        <v>0</v>
      </c>
      <c r="AU424" s="1">
        <f t="shared" si="1319"/>
        <v>0</v>
      </c>
      <c r="AV424" s="1">
        <f t="shared" si="1319"/>
        <v>56550</v>
      </c>
      <c r="AW424" s="1">
        <f t="shared" si="1319"/>
        <v>46485</v>
      </c>
      <c r="AX424" s="1">
        <f t="shared" ref="AX424:BA424" si="1325">AX425</f>
        <v>0</v>
      </c>
      <c r="AY424" s="1">
        <f t="shared" si="1325"/>
        <v>0</v>
      </c>
      <c r="AZ424" s="1">
        <f t="shared" si="1325"/>
        <v>0</v>
      </c>
      <c r="BA424" s="1">
        <f t="shared" si="1325"/>
        <v>0</v>
      </c>
      <c r="BB424" s="1">
        <f t="shared" si="1320"/>
        <v>56550</v>
      </c>
      <c r="BC424" s="1">
        <f t="shared" si="1320"/>
        <v>46485</v>
      </c>
      <c r="BD424" s="1">
        <f t="shared" si="1319"/>
        <v>0</v>
      </c>
      <c r="BE424" s="1">
        <f t="shared" si="1321"/>
        <v>0</v>
      </c>
      <c r="BF424" s="1">
        <f t="shared" si="1321"/>
        <v>0</v>
      </c>
      <c r="BG424" s="1">
        <f t="shared" si="1321"/>
        <v>0</v>
      </c>
      <c r="BH424" s="1">
        <f t="shared" si="1321"/>
        <v>56550</v>
      </c>
      <c r="BI424" s="1">
        <f t="shared" si="1321"/>
        <v>46485</v>
      </c>
      <c r="BJ424" s="1">
        <f t="shared" si="1321"/>
        <v>0</v>
      </c>
      <c r="BK424" s="1">
        <f t="shared" si="1321"/>
        <v>0</v>
      </c>
      <c r="BL424" s="1">
        <f t="shared" si="1321"/>
        <v>0</v>
      </c>
      <c r="BM424" s="1">
        <f t="shared" si="1321"/>
        <v>0</v>
      </c>
      <c r="BN424" s="1">
        <f t="shared" si="1321"/>
        <v>56550</v>
      </c>
      <c r="BO424" s="1">
        <f t="shared" si="1321"/>
        <v>46485</v>
      </c>
      <c r="BP424" s="1">
        <f t="shared" si="1322"/>
        <v>0</v>
      </c>
      <c r="BQ424" s="1">
        <f t="shared" si="1322"/>
        <v>0</v>
      </c>
      <c r="BR424" s="1">
        <f t="shared" si="1322"/>
        <v>0</v>
      </c>
      <c r="BS424" s="1">
        <f t="shared" si="1322"/>
        <v>0</v>
      </c>
      <c r="BT424" s="1">
        <f t="shared" si="1322"/>
        <v>56550</v>
      </c>
      <c r="BU424" s="1">
        <f t="shared" si="1322"/>
        <v>46485</v>
      </c>
      <c r="BV424" s="1">
        <f t="shared" si="1323"/>
        <v>0</v>
      </c>
      <c r="BW424" s="1">
        <f t="shared" si="1323"/>
        <v>0</v>
      </c>
      <c r="BX424" s="1">
        <f t="shared" si="1323"/>
        <v>0</v>
      </c>
      <c r="BY424" s="1">
        <f t="shared" si="1323"/>
        <v>0</v>
      </c>
      <c r="BZ424" s="1">
        <f t="shared" si="1323"/>
        <v>56550</v>
      </c>
      <c r="CA424" s="1">
        <f t="shared" si="1323"/>
        <v>46485</v>
      </c>
      <c r="CB424" s="97">
        <f t="shared" si="1323"/>
        <v>0</v>
      </c>
      <c r="CC424" s="97">
        <f t="shared" si="1323"/>
        <v>-5808</v>
      </c>
      <c r="CD424" s="97">
        <f t="shared" si="1323"/>
        <v>0</v>
      </c>
      <c r="CE424" s="97">
        <f t="shared" si="1323"/>
        <v>-12040</v>
      </c>
      <c r="CF424" s="124">
        <f t="shared" si="1323"/>
        <v>38702</v>
      </c>
      <c r="CG424" s="124">
        <f t="shared" si="1323"/>
        <v>34445</v>
      </c>
      <c r="CH424" s="97">
        <f t="shared" si="1324"/>
        <v>0</v>
      </c>
      <c r="CI424" s="97">
        <f t="shared" si="1324"/>
        <v>0</v>
      </c>
      <c r="CJ424" s="97">
        <f t="shared" si="1324"/>
        <v>0</v>
      </c>
      <c r="CK424" s="97">
        <f t="shared" si="1324"/>
        <v>0</v>
      </c>
      <c r="CL424" s="191">
        <f t="shared" si="1324"/>
        <v>38702</v>
      </c>
      <c r="CM424" s="191">
        <f t="shared" si="1324"/>
        <v>34445</v>
      </c>
      <c r="CN424" s="191">
        <f t="shared" si="1324"/>
        <v>38702</v>
      </c>
      <c r="CO424" s="191">
        <f t="shared" si="1324"/>
        <v>34445</v>
      </c>
      <c r="CP424" s="210">
        <f t="shared" si="1266"/>
        <v>100</v>
      </c>
      <c r="CQ424" s="210">
        <f t="shared" si="1284"/>
        <v>100</v>
      </c>
    </row>
    <row r="425" spans="1:95" s="53" customFormat="1" ht="20.25" customHeight="1">
      <c r="A425" s="33" t="s">
        <v>174</v>
      </c>
      <c r="B425" s="27" t="s">
        <v>44</v>
      </c>
      <c r="C425" s="27" t="s">
        <v>203</v>
      </c>
      <c r="D425" s="32" t="s">
        <v>213</v>
      </c>
      <c r="E425" s="30">
        <v>610</v>
      </c>
      <c r="F425" s="1">
        <f>6148+49322</f>
        <v>55470</v>
      </c>
      <c r="G425" s="1">
        <v>45524</v>
      </c>
      <c r="H425" s="1"/>
      <c r="I425" s="1"/>
      <c r="J425" s="1"/>
      <c r="K425" s="1"/>
      <c r="L425" s="1">
        <f>F425+H425+I425+J425+K425</f>
        <v>55470</v>
      </c>
      <c r="M425" s="1">
        <f>G425+K425</f>
        <v>45524</v>
      </c>
      <c r="N425" s="1"/>
      <c r="O425" s="1"/>
      <c r="P425" s="1"/>
      <c r="Q425" s="1"/>
      <c r="R425" s="1">
        <f>L425+N425+O425+P425+Q425</f>
        <v>55470</v>
      </c>
      <c r="S425" s="1">
        <f>M425+Q425</f>
        <v>45524</v>
      </c>
      <c r="T425" s="1"/>
      <c r="U425" s="1"/>
      <c r="V425" s="1"/>
      <c r="W425" s="1"/>
      <c r="X425" s="1">
        <f>R425+T425+U425+V425+W425</f>
        <v>55470</v>
      </c>
      <c r="Y425" s="1">
        <f>S425+W425</f>
        <v>45524</v>
      </c>
      <c r="Z425" s="1"/>
      <c r="AA425" s="1"/>
      <c r="AB425" s="1"/>
      <c r="AC425" s="1"/>
      <c r="AD425" s="1">
        <f>X425+Z425+AA425+AB425+AC425</f>
        <v>55470</v>
      </c>
      <c r="AE425" s="1">
        <f>Y425+AC425</f>
        <v>45524</v>
      </c>
      <c r="AF425" s="1"/>
      <c r="AG425" s="1"/>
      <c r="AH425" s="1"/>
      <c r="AI425" s="1"/>
      <c r="AJ425" s="1">
        <f>AD425+AF425+AG425+AH425+AI425</f>
        <v>55470</v>
      </c>
      <c r="AK425" s="1">
        <f>AE425+AI425</f>
        <v>45524</v>
      </c>
      <c r="AL425" s="1"/>
      <c r="AM425" s="1">
        <v>119</v>
      </c>
      <c r="AN425" s="1"/>
      <c r="AO425" s="1">
        <v>961</v>
      </c>
      <c r="AP425" s="1">
        <f>AJ425+AL425+AM425+AN425+AO425</f>
        <v>56550</v>
      </c>
      <c r="AQ425" s="1">
        <f>AK425+AO425</f>
        <v>46485</v>
      </c>
      <c r="AR425" s="1"/>
      <c r="AS425" s="1"/>
      <c r="AT425" s="1"/>
      <c r="AU425" s="1"/>
      <c r="AV425" s="1">
        <f>AP425+AR425+AS425+AT425+AU425</f>
        <v>56550</v>
      </c>
      <c r="AW425" s="1">
        <f>AQ425+AU425</f>
        <v>46485</v>
      </c>
      <c r="AX425" s="1"/>
      <c r="AY425" s="1"/>
      <c r="AZ425" s="1"/>
      <c r="BA425" s="1"/>
      <c r="BB425" s="1">
        <f>AV425+AX425+AY425+AZ425+BA425</f>
        <v>56550</v>
      </c>
      <c r="BC425" s="1">
        <f>AW425+BA425</f>
        <v>46485</v>
      </c>
      <c r="BD425" s="1"/>
      <c r="BE425" s="1"/>
      <c r="BF425" s="1"/>
      <c r="BG425" s="1"/>
      <c r="BH425" s="1">
        <f>BB425+BD425+BE425+BF425+BG425</f>
        <v>56550</v>
      </c>
      <c r="BI425" s="1">
        <f>BC425+BG425</f>
        <v>46485</v>
      </c>
      <c r="BJ425" s="1"/>
      <c r="BK425" s="1"/>
      <c r="BL425" s="1"/>
      <c r="BM425" s="1"/>
      <c r="BN425" s="1">
        <f>BH425+BJ425+BK425+BL425+BM425</f>
        <v>56550</v>
      </c>
      <c r="BO425" s="1">
        <f>BI425+BM425</f>
        <v>46485</v>
      </c>
      <c r="BP425" s="1"/>
      <c r="BQ425" s="1"/>
      <c r="BR425" s="1"/>
      <c r="BS425" s="1"/>
      <c r="BT425" s="1">
        <f>BN425+BP425+BQ425+BR425+BS425</f>
        <v>56550</v>
      </c>
      <c r="BU425" s="1">
        <f>BO425+BS425</f>
        <v>46485</v>
      </c>
      <c r="BV425" s="1"/>
      <c r="BW425" s="1"/>
      <c r="BX425" s="1"/>
      <c r="BY425" s="1"/>
      <c r="BZ425" s="1">
        <f>BT425+BV425+BW425+BX425+BY425</f>
        <v>56550</v>
      </c>
      <c r="CA425" s="1">
        <f>BU425+BY425</f>
        <v>46485</v>
      </c>
      <c r="CB425" s="97"/>
      <c r="CC425" s="97">
        <v>-5808</v>
      </c>
      <c r="CD425" s="97"/>
      <c r="CE425" s="97">
        <v>-12040</v>
      </c>
      <c r="CF425" s="124">
        <f>BZ425+CB425+CC425+CD425+CE425</f>
        <v>38702</v>
      </c>
      <c r="CG425" s="124">
        <f>CA425+CE425</f>
        <v>34445</v>
      </c>
      <c r="CH425" s="97"/>
      <c r="CI425" s="97"/>
      <c r="CJ425" s="97"/>
      <c r="CK425" s="97"/>
      <c r="CL425" s="191">
        <f>CF425+CH425+CI425+CJ425+CK425</f>
        <v>38702</v>
      </c>
      <c r="CM425" s="191">
        <f>CG425+CK425</f>
        <v>34445</v>
      </c>
      <c r="CN425" s="191">
        <v>38702</v>
      </c>
      <c r="CO425" s="191">
        <v>34445</v>
      </c>
      <c r="CP425" s="210">
        <f t="shared" si="1266"/>
        <v>100</v>
      </c>
      <c r="CQ425" s="210">
        <f t="shared" si="1284"/>
        <v>100</v>
      </c>
    </row>
    <row r="426" spans="1:95" s="53" customFormat="1" ht="67.5">
      <c r="A426" s="2" t="s">
        <v>866</v>
      </c>
      <c r="B426" s="27" t="s">
        <v>44</v>
      </c>
      <c r="C426" s="27" t="s">
        <v>203</v>
      </c>
      <c r="D426" s="27" t="s">
        <v>806</v>
      </c>
      <c r="E426" s="27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>
        <f>AL427</f>
        <v>0</v>
      </c>
      <c r="AM426" s="1">
        <f t="shared" ref="AM426:BE427" si="1326">AM427</f>
        <v>539</v>
      </c>
      <c r="AN426" s="1">
        <f t="shared" si="1326"/>
        <v>0</v>
      </c>
      <c r="AO426" s="1">
        <f t="shared" si="1326"/>
        <v>4359</v>
      </c>
      <c r="AP426" s="1">
        <f>AP427</f>
        <v>4898</v>
      </c>
      <c r="AQ426" s="1">
        <f t="shared" si="1326"/>
        <v>4359</v>
      </c>
      <c r="AR426" s="1">
        <f>AR427</f>
        <v>0</v>
      </c>
      <c r="AS426" s="1">
        <f t="shared" si="1326"/>
        <v>0</v>
      </c>
      <c r="AT426" s="1">
        <f t="shared" si="1326"/>
        <v>0</v>
      </c>
      <c r="AU426" s="1">
        <f t="shared" si="1326"/>
        <v>0</v>
      </c>
      <c r="AV426" s="1">
        <f>AV427</f>
        <v>4898</v>
      </c>
      <c r="AW426" s="1">
        <f t="shared" si="1326"/>
        <v>4359</v>
      </c>
      <c r="AX426" s="1">
        <f>AX427</f>
        <v>0</v>
      </c>
      <c r="AY426" s="1">
        <f t="shared" si="1326"/>
        <v>0</v>
      </c>
      <c r="AZ426" s="1">
        <f t="shared" si="1326"/>
        <v>0</v>
      </c>
      <c r="BA426" s="1">
        <f t="shared" si="1326"/>
        <v>0</v>
      </c>
      <c r="BB426" s="1">
        <f>BB427</f>
        <v>4898</v>
      </c>
      <c r="BC426" s="1">
        <f t="shared" si="1326"/>
        <v>4359</v>
      </c>
      <c r="BD426" s="1">
        <f>BD427</f>
        <v>0</v>
      </c>
      <c r="BE426" s="1">
        <f t="shared" si="1326"/>
        <v>0</v>
      </c>
      <c r="BF426" s="1">
        <f t="shared" ref="BE426:BI427" si="1327">BF427</f>
        <v>0</v>
      </c>
      <c r="BG426" s="1">
        <f t="shared" si="1327"/>
        <v>0</v>
      </c>
      <c r="BH426" s="1">
        <f>BH427</f>
        <v>4898</v>
      </c>
      <c r="BI426" s="1">
        <f t="shared" si="1327"/>
        <v>4359</v>
      </c>
      <c r="BJ426" s="1">
        <f>BJ427</f>
        <v>0</v>
      </c>
      <c r="BK426" s="1">
        <f t="shared" ref="BK426:BY427" si="1328">BK427</f>
        <v>0</v>
      </c>
      <c r="BL426" s="1">
        <f t="shared" si="1328"/>
        <v>0</v>
      </c>
      <c r="BM426" s="1">
        <f t="shared" si="1328"/>
        <v>0</v>
      </c>
      <c r="BN426" s="1">
        <f>BN427</f>
        <v>4898</v>
      </c>
      <c r="BO426" s="1">
        <f t="shared" si="1328"/>
        <v>4359</v>
      </c>
      <c r="BP426" s="1">
        <f>BP427</f>
        <v>0</v>
      </c>
      <c r="BQ426" s="1">
        <f t="shared" si="1328"/>
        <v>0</v>
      </c>
      <c r="BR426" s="1">
        <f t="shared" si="1328"/>
        <v>0</v>
      </c>
      <c r="BS426" s="1">
        <f t="shared" si="1328"/>
        <v>0</v>
      </c>
      <c r="BT426" s="1">
        <f>BT427</f>
        <v>4898</v>
      </c>
      <c r="BU426" s="1">
        <f t="shared" si="1328"/>
        <v>4359</v>
      </c>
      <c r="BV426" s="1">
        <f>BV427</f>
        <v>0</v>
      </c>
      <c r="BW426" s="1">
        <f t="shared" si="1328"/>
        <v>0</v>
      </c>
      <c r="BX426" s="1">
        <f t="shared" si="1328"/>
        <v>0</v>
      </c>
      <c r="BY426" s="1">
        <f t="shared" si="1328"/>
        <v>0</v>
      </c>
      <c r="BZ426" s="1">
        <f>BZ427</f>
        <v>4898</v>
      </c>
      <c r="CA426" s="1">
        <f t="shared" ref="BW426:CA427" si="1329">CA427</f>
        <v>4359</v>
      </c>
      <c r="CB426" s="97">
        <f>CB427</f>
        <v>0</v>
      </c>
      <c r="CC426" s="97">
        <f t="shared" ref="CC426:CE426" si="1330">CC427</f>
        <v>0</v>
      </c>
      <c r="CD426" s="97">
        <f t="shared" si="1330"/>
        <v>0</v>
      </c>
      <c r="CE426" s="97">
        <f t="shared" si="1330"/>
        <v>0</v>
      </c>
      <c r="CF426" s="124">
        <f>CF427</f>
        <v>4898</v>
      </c>
      <c r="CG426" s="124">
        <f t="shared" ref="CC426:CG427" si="1331">CG427</f>
        <v>4359</v>
      </c>
      <c r="CH426" s="97">
        <f>CH427</f>
        <v>0</v>
      </c>
      <c r="CI426" s="97">
        <f t="shared" ref="CI426:CK426" si="1332">CI427</f>
        <v>0</v>
      </c>
      <c r="CJ426" s="97">
        <f t="shared" si="1332"/>
        <v>0</v>
      </c>
      <c r="CK426" s="97">
        <f t="shared" si="1332"/>
        <v>0</v>
      </c>
      <c r="CL426" s="191">
        <f>CL427</f>
        <v>4898</v>
      </c>
      <c r="CM426" s="191">
        <f t="shared" ref="CI426:CO427" si="1333">CM427</f>
        <v>4359</v>
      </c>
      <c r="CN426" s="191">
        <f t="shared" si="1333"/>
        <v>4898</v>
      </c>
      <c r="CO426" s="191">
        <f t="shared" si="1333"/>
        <v>4359</v>
      </c>
      <c r="CP426" s="210">
        <f t="shared" si="1266"/>
        <v>100</v>
      </c>
      <c r="CQ426" s="210">
        <f t="shared" si="1284"/>
        <v>100</v>
      </c>
    </row>
    <row r="427" spans="1:95" s="53" customFormat="1" ht="40.5" customHeight="1">
      <c r="A427" s="2" t="s">
        <v>92</v>
      </c>
      <c r="B427" s="27" t="s">
        <v>44</v>
      </c>
      <c r="C427" s="27" t="s">
        <v>203</v>
      </c>
      <c r="D427" s="27" t="s">
        <v>806</v>
      </c>
      <c r="E427" s="27" t="s">
        <v>800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>
        <f>AL428</f>
        <v>0</v>
      </c>
      <c r="AM427" s="1">
        <f t="shared" si="1326"/>
        <v>539</v>
      </c>
      <c r="AN427" s="1">
        <f t="shared" si="1326"/>
        <v>0</v>
      </c>
      <c r="AO427" s="1">
        <f t="shared" si="1326"/>
        <v>4359</v>
      </c>
      <c r="AP427" s="1">
        <f t="shared" si="1326"/>
        <v>4898</v>
      </c>
      <c r="AQ427" s="1">
        <f t="shared" si="1326"/>
        <v>4359</v>
      </c>
      <c r="AR427" s="1">
        <f>AR428</f>
        <v>0</v>
      </c>
      <c r="AS427" s="1">
        <f t="shared" si="1326"/>
        <v>0</v>
      </c>
      <c r="AT427" s="1">
        <f t="shared" si="1326"/>
        <v>0</v>
      </c>
      <c r="AU427" s="1">
        <f t="shared" si="1326"/>
        <v>0</v>
      </c>
      <c r="AV427" s="1">
        <f t="shared" si="1326"/>
        <v>4898</v>
      </c>
      <c r="AW427" s="1">
        <f t="shared" si="1326"/>
        <v>4359</v>
      </c>
      <c r="AX427" s="1">
        <f>AX428</f>
        <v>0</v>
      </c>
      <c r="AY427" s="1">
        <f t="shared" si="1326"/>
        <v>0</v>
      </c>
      <c r="AZ427" s="1">
        <f t="shared" si="1326"/>
        <v>0</v>
      </c>
      <c r="BA427" s="1">
        <f t="shared" si="1326"/>
        <v>0</v>
      </c>
      <c r="BB427" s="1">
        <f t="shared" si="1326"/>
        <v>4898</v>
      </c>
      <c r="BC427" s="1">
        <f t="shared" si="1326"/>
        <v>4359</v>
      </c>
      <c r="BD427" s="1">
        <f>BD428</f>
        <v>0</v>
      </c>
      <c r="BE427" s="1">
        <f t="shared" si="1327"/>
        <v>0</v>
      </c>
      <c r="BF427" s="1">
        <f t="shared" si="1327"/>
        <v>0</v>
      </c>
      <c r="BG427" s="1">
        <f t="shared" si="1327"/>
        <v>0</v>
      </c>
      <c r="BH427" s="1">
        <f t="shared" si="1327"/>
        <v>4898</v>
      </c>
      <c r="BI427" s="1">
        <f t="shared" si="1327"/>
        <v>4359</v>
      </c>
      <c r="BJ427" s="1">
        <f>BJ428</f>
        <v>0</v>
      </c>
      <c r="BK427" s="1">
        <f t="shared" si="1328"/>
        <v>0</v>
      </c>
      <c r="BL427" s="1">
        <f t="shared" si="1328"/>
        <v>0</v>
      </c>
      <c r="BM427" s="1">
        <f t="shared" si="1328"/>
        <v>0</v>
      </c>
      <c r="BN427" s="1">
        <f t="shared" si="1328"/>
        <v>4898</v>
      </c>
      <c r="BO427" s="1">
        <f t="shared" si="1328"/>
        <v>4359</v>
      </c>
      <c r="BP427" s="1">
        <f>BP428</f>
        <v>0</v>
      </c>
      <c r="BQ427" s="1">
        <f t="shared" si="1328"/>
        <v>0</v>
      </c>
      <c r="BR427" s="1">
        <f t="shared" si="1328"/>
        <v>0</v>
      </c>
      <c r="BS427" s="1">
        <f t="shared" si="1328"/>
        <v>0</v>
      </c>
      <c r="BT427" s="1">
        <f t="shared" si="1328"/>
        <v>4898</v>
      </c>
      <c r="BU427" s="1">
        <f t="shared" si="1328"/>
        <v>4359</v>
      </c>
      <c r="BV427" s="1">
        <f>BV428</f>
        <v>0</v>
      </c>
      <c r="BW427" s="1">
        <f t="shared" si="1329"/>
        <v>0</v>
      </c>
      <c r="BX427" s="1">
        <f t="shared" si="1329"/>
        <v>0</v>
      </c>
      <c r="BY427" s="1">
        <f t="shared" si="1329"/>
        <v>0</v>
      </c>
      <c r="BZ427" s="1">
        <f t="shared" si="1329"/>
        <v>4898</v>
      </c>
      <c r="CA427" s="1">
        <f t="shared" si="1329"/>
        <v>4359</v>
      </c>
      <c r="CB427" s="97">
        <f>CB428</f>
        <v>0</v>
      </c>
      <c r="CC427" s="97">
        <f t="shared" si="1331"/>
        <v>0</v>
      </c>
      <c r="CD427" s="97">
        <f t="shared" si="1331"/>
        <v>0</v>
      </c>
      <c r="CE427" s="97">
        <f t="shared" si="1331"/>
        <v>0</v>
      </c>
      <c r="CF427" s="124">
        <f t="shared" si="1331"/>
        <v>4898</v>
      </c>
      <c r="CG427" s="124">
        <f t="shared" si="1331"/>
        <v>4359</v>
      </c>
      <c r="CH427" s="97">
        <f>CH428</f>
        <v>0</v>
      </c>
      <c r="CI427" s="97">
        <f t="shared" si="1333"/>
        <v>0</v>
      </c>
      <c r="CJ427" s="97">
        <f t="shared" si="1333"/>
        <v>0</v>
      </c>
      <c r="CK427" s="97">
        <f t="shared" si="1333"/>
        <v>0</v>
      </c>
      <c r="CL427" s="191">
        <f t="shared" si="1333"/>
        <v>4898</v>
      </c>
      <c r="CM427" s="191">
        <f t="shared" si="1333"/>
        <v>4359</v>
      </c>
      <c r="CN427" s="191">
        <f t="shared" si="1333"/>
        <v>4898</v>
      </c>
      <c r="CO427" s="191">
        <f t="shared" si="1333"/>
        <v>4359</v>
      </c>
      <c r="CP427" s="210">
        <f t="shared" si="1266"/>
        <v>100</v>
      </c>
      <c r="CQ427" s="210">
        <f t="shared" si="1284"/>
        <v>100</v>
      </c>
    </row>
    <row r="428" spans="1:95" s="53" customFormat="1" ht="21" customHeight="1">
      <c r="A428" s="2" t="s">
        <v>174</v>
      </c>
      <c r="B428" s="27" t="s">
        <v>44</v>
      </c>
      <c r="C428" s="27" t="s">
        <v>203</v>
      </c>
      <c r="D428" s="27" t="s">
        <v>806</v>
      </c>
      <c r="E428" s="27" t="s">
        <v>801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>
        <v>539</v>
      </c>
      <c r="AN428" s="1"/>
      <c r="AO428" s="1">
        <v>4359</v>
      </c>
      <c r="AP428" s="1">
        <f>AJ428+AL428+AM428+AN428+AO428</f>
        <v>4898</v>
      </c>
      <c r="AQ428" s="1">
        <f>AK428+AO428</f>
        <v>4359</v>
      </c>
      <c r="AR428" s="1"/>
      <c r="AS428" s="1"/>
      <c r="AT428" s="1"/>
      <c r="AU428" s="1"/>
      <c r="AV428" s="1">
        <f>AP428+AR428+AS428+AT428+AU428</f>
        <v>4898</v>
      </c>
      <c r="AW428" s="1">
        <f>AQ428+AU428</f>
        <v>4359</v>
      </c>
      <c r="AX428" s="1"/>
      <c r="AY428" s="1"/>
      <c r="AZ428" s="1"/>
      <c r="BA428" s="1"/>
      <c r="BB428" s="1">
        <f>AV428+AX428+AY428+AZ428+BA428</f>
        <v>4898</v>
      </c>
      <c r="BC428" s="1">
        <f>AW428+BA428</f>
        <v>4359</v>
      </c>
      <c r="BD428" s="1"/>
      <c r="BE428" s="1"/>
      <c r="BF428" s="1"/>
      <c r="BG428" s="1"/>
      <c r="BH428" s="1">
        <f>BB428+BD428+BE428+BF428+BG428</f>
        <v>4898</v>
      </c>
      <c r="BI428" s="1">
        <f>BC428+BG428</f>
        <v>4359</v>
      </c>
      <c r="BJ428" s="1"/>
      <c r="BK428" s="1"/>
      <c r="BL428" s="1"/>
      <c r="BM428" s="1"/>
      <c r="BN428" s="1">
        <f>BH428+BJ428+BK428+BL428+BM428</f>
        <v>4898</v>
      </c>
      <c r="BO428" s="1">
        <f>BI428+BM428</f>
        <v>4359</v>
      </c>
      <c r="BP428" s="1"/>
      <c r="BQ428" s="1"/>
      <c r="BR428" s="1"/>
      <c r="BS428" s="1"/>
      <c r="BT428" s="1">
        <f>BN428+BP428+BQ428+BR428+BS428</f>
        <v>4898</v>
      </c>
      <c r="BU428" s="1">
        <f>BO428+BS428</f>
        <v>4359</v>
      </c>
      <c r="BV428" s="1"/>
      <c r="BW428" s="1"/>
      <c r="BX428" s="1"/>
      <c r="BY428" s="1"/>
      <c r="BZ428" s="1">
        <f>BT428+BV428+BW428+BX428+BY428</f>
        <v>4898</v>
      </c>
      <c r="CA428" s="1">
        <f>BU428+BY428</f>
        <v>4359</v>
      </c>
      <c r="CB428" s="97"/>
      <c r="CC428" s="97"/>
      <c r="CD428" s="97"/>
      <c r="CE428" s="97"/>
      <c r="CF428" s="124">
        <f>BZ428+CB428+CC428+CD428+CE428</f>
        <v>4898</v>
      </c>
      <c r="CG428" s="124">
        <f>CA428+CE428</f>
        <v>4359</v>
      </c>
      <c r="CH428" s="97"/>
      <c r="CI428" s="97"/>
      <c r="CJ428" s="97"/>
      <c r="CK428" s="97"/>
      <c r="CL428" s="191">
        <f>CF428+CH428+CI428+CJ428+CK428</f>
        <v>4898</v>
      </c>
      <c r="CM428" s="191">
        <f>CG428+CK428</f>
        <v>4359</v>
      </c>
      <c r="CN428" s="191">
        <v>4898</v>
      </c>
      <c r="CO428" s="191">
        <v>4359</v>
      </c>
      <c r="CP428" s="210">
        <f t="shared" si="1266"/>
        <v>100</v>
      </c>
      <c r="CQ428" s="210">
        <f t="shared" si="1284"/>
        <v>100</v>
      </c>
    </row>
    <row r="429" spans="1:95" s="53" customFormat="1" ht="66">
      <c r="A429" s="54" t="s">
        <v>214</v>
      </c>
      <c r="B429" s="27" t="s">
        <v>44</v>
      </c>
      <c r="C429" s="27" t="s">
        <v>203</v>
      </c>
      <c r="D429" s="32" t="s">
        <v>215</v>
      </c>
      <c r="E429" s="27"/>
      <c r="F429" s="1">
        <f>F430</f>
        <v>1154</v>
      </c>
      <c r="G429" s="1">
        <f>G430</f>
        <v>1027</v>
      </c>
      <c r="H429" s="1">
        <f t="shared" ref="H429:W430" si="1334">H430</f>
        <v>0</v>
      </c>
      <c r="I429" s="1">
        <f t="shared" si="1334"/>
        <v>0</v>
      </c>
      <c r="J429" s="1">
        <f t="shared" si="1334"/>
        <v>0</v>
      </c>
      <c r="K429" s="1">
        <f t="shared" si="1334"/>
        <v>0</v>
      </c>
      <c r="L429" s="1">
        <f t="shared" si="1334"/>
        <v>1154</v>
      </c>
      <c r="M429" s="1">
        <f t="shared" si="1334"/>
        <v>1027</v>
      </c>
      <c r="N429" s="1">
        <f t="shared" si="1334"/>
        <v>0</v>
      </c>
      <c r="O429" s="1">
        <f t="shared" si="1334"/>
        <v>0</v>
      </c>
      <c r="P429" s="1">
        <f t="shared" si="1334"/>
        <v>0</v>
      </c>
      <c r="Q429" s="1">
        <f t="shared" si="1334"/>
        <v>0</v>
      </c>
      <c r="R429" s="1">
        <f t="shared" si="1334"/>
        <v>1154</v>
      </c>
      <c r="S429" s="1">
        <f t="shared" si="1334"/>
        <v>1027</v>
      </c>
      <c r="T429" s="1">
        <f t="shared" si="1334"/>
        <v>0</v>
      </c>
      <c r="U429" s="1">
        <f t="shared" si="1334"/>
        <v>0</v>
      </c>
      <c r="V429" s="1">
        <f t="shared" si="1334"/>
        <v>0</v>
      </c>
      <c r="W429" s="1">
        <f t="shared" si="1334"/>
        <v>0</v>
      </c>
      <c r="X429" s="1">
        <f t="shared" ref="T429:AI430" si="1335">X430</f>
        <v>1154</v>
      </c>
      <c r="Y429" s="1">
        <f t="shared" si="1335"/>
        <v>1027</v>
      </c>
      <c r="Z429" s="1">
        <f t="shared" si="1335"/>
        <v>0</v>
      </c>
      <c r="AA429" s="1">
        <f t="shared" si="1335"/>
        <v>0</v>
      </c>
      <c r="AB429" s="1">
        <f t="shared" si="1335"/>
        <v>0</v>
      </c>
      <c r="AC429" s="1">
        <f t="shared" si="1335"/>
        <v>0</v>
      </c>
      <c r="AD429" s="1">
        <f t="shared" si="1335"/>
        <v>1154</v>
      </c>
      <c r="AE429" s="1">
        <f t="shared" si="1335"/>
        <v>1027</v>
      </c>
      <c r="AF429" s="1">
        <f t="shared" si="1335"/>
        <v>0</v>
      </c>
      <c r="AG429" s="1">
        <f t="shared" si="1335"/>
        <v>0</v>
      </c>
      <c r="AH429" s="1">
        <f t="shared" si="1335"/>
        <v>0</v>
      </c>
      <c r="AI429" s="1">
        <f t="shared" si="1335"/>
        <v>0</v>
      </c>
      <c r="AJ429" s="1">
        <f t="shared" ref="AF429:BD430" si="1336">AJ430</f>
        <v>1154</v>
      </c>
      <c r="AK429" s="1">
        <f t="shared" si="1336"/>
        <v>1027</v>
      </c>
      <c r="AL429" s="1">
        <f t="shared" si="1336"/>
        <v>0</v>
      </c>
      <c r="AM429" s="1">
        <f t="shared" si="1336"/>
        <v>-2</v>
      </c>
      <c r="AN429" s="1">
        <f t="shared" si="1336"/>
        <v>0</v>
      </c>
      <c r="AO429" s="1">
        <f t="shared" si="1336"/>
        <v>-17</v>
      </c>
      <c r="AP429" s="1">
        <f>AP430</f>
        <v>1135</v>
      </c>
      <c r="AQ429" s="1">
        <f>AQ430</f>
        <v>1010</v>
      </c>
      <c r="AR429" s="1">
        <f t="shared" si="1336"/>
        <v>0</v>
      </c>
      <c r="AS429" s="1">
        <f t="shared" si="1336"/>
        <v>0</v>
      </c>
      <c r="AT429" s="1">
        <f t="shared" si="1336"/>
        <v>0</v>
      </c>
      <c r="AU429" s="1">
        <f t="shared" si="1336"/>
        <v>0</v>
      </c>
      <c r="AV429" s="1">
        <f>AV430</f>
        <v>1135</v>
      </c>
      <c r="AW429" s="1">
        <f>AW430</f>
        <v>1010</v>
      </c>
      <c r="AX429" s="1">
        <f t="shared" si="1336"/>
        <v>0</v>
      </c>
      <c r="AY429" s="1">
        <f t="shared" si="1336"/>
        <v>0</v>
      </c>
      <c r="AZ429" s="1">
        <f t="shared" si="1336"/>
        <v>0</v>
      </c>
      <c r="BA429" s="1">
        <f t="shared" si="1336"/>
        <v>0</v>
      </c>
      <c r="BB429" s="1">
        <f>BB430</f>
        <v>1135</v>
      </c>
      <c r="BC429" s="1">
        <f>BC430</f>
        <v>1010</v>
      </c>
      <c r="BD429" s="1">
        <f t="shared" si="1336"/>
        <v>0</v>
      </c>
      <c r="BE429" s="1">
        <f t="shared" ref="BD429:BS430" si="1337">BE430</f>
        <v>0</v>
      </c>
      <c r="BF429" s="1">
        <f t="shared" si="1337"/>
        <v>0</v>
      </c>
      <c r="BG429" s="1">
        <f t="shared" si="1337"/>
        <v>0</v>
      </c>
      <c r="BH429" s="1">
        <f>BH430</f>
        <v>1135</v>
      </c>
      <c r="BI429" s="1">
        <f>BI430</f>
        <v>1010</v>
      </c>
      <c r="BJ429" s="1">
        <f t="shared" ref="BJ429" si="1338">BJ430</f>
        <v>0</v>
      </c>
      <c r="BK429" s="1">
        <f t="shared" si="1337"/>
        <v>0</v>
      </c>
      <c r="BL429" s="1">
        <f t="shared" si="1337"/>
        <v>0</v>
      </c>
      <c r="BM429" s="1">
        <f t="shared" si="1337"/>
        <v>0</v>
      </c>
      <c r="BN429" s="1">
        <f>BN430</f>
        <v>1135</v>
      </c>
      <c r="BO429" s="1">
        <f>BO430</f>
        <v>1010</v>
      </c>
      <c r="BP429" s="1">
        <f t="shared" ref="BP429" si="1339">BP430</f>
        <v>0</v>
      </c>
      <c r="BQ429" s="1">
        <f t="shared" si="1337"/>
        <v>0</v>
      </c>
      <c r="BR429" s="1">
        <f t="shared" si="1337"/>
        <v>0</v>
      </c>
      <c r="BS429" s="1">
        <f t="shared" si="1337"/>
        <v>0</v>
      </c>
      <c r="BT429" s="1">
        <f>BT430</f>
        <v>1135</v>
      </c>
      <c r="BU429" s="1">
        <f>BU430</f>
        <v>1010</v>
      </c>
      <c r="BV429" s="1">
        <f t="shared" ref="BV429:CK430" si="1340">BV430</f>
        <v>0</v>
      </c>
      <c r="BW429" s="1">
        <f t="shared" si="1340"/>
        <v>0</v>
      </c>
      <c r="BX429" s="1">
        <f t="shared" si="1340"/>
        <v>0</v>
      </c>
      <c r="BY429" s="1">
        <f t="shared" si="1340"/>
        <v>0</v>
      </c>
      <c r="BZ429" s="1">
        <f>BZ430</f>
        <v>1135</v>
      </c>
      <c r="CA429" s="1">
        <f>CA430</f>
        <v>1010</v>
      </c>
      <c r="CB429" s="97">
        <f t="shared" si="1340"/>
        <v>0</v>
      </c>
      <c r="CC429" s="97">
        <f t="shared" si="1340"/>
        <v>40</v>
      </c>
      <c r="CD429" s="97">
        <f t="shared" si="1340"/>
        <v>0</v>
      </c>
      <c r="CE429" s="97">
        <f t="shared" si="1340"/>
        <v>322</v>
      </c>
      <c r="CF429" s="124">
        <f>CF430</f>
        <v>1497</v>
      </c>
      <c r="CG429" s="124">
        <f>CG430</f>
        <v>1332</v>
      </c>
      <c r="CH429" s="97">
        <f t="shared" si="1340"/>
        <v>0</v>
      </c>
      <c r="CI429" s="97">
        <f t="shared" si="1340"/>
        <v>0</v>
      </c>
      <c r="CJ429" s="97">
        <f t="shared" si="1340"/>
        <v>0</v>
      </c>
      <c r="CK429" s="97">
        <f t="shared" si="1340"/>
        <v>0</v>
      </c>
      <c r="CL429" s="191">
        <f>CL430</f>
        <v>1497</v>
      </c>
      <c r="CM429" s="191">
        <f>CM430</f>
        <v>1332</v>
      </c>
      <c r="CN429" s="191">
        <f t="shared" ref="CN429:CO429" si="1341">CN430</f>
        <v>1497</v>
      </c>
      <c r="CO429" s="191">
        <f t="shared" si="1341"/>
        <v>1332</v>
      </c>
      <c r="CP429" s="210">
        <f t="shared" si="1266"/>
        <v>100</v>
      </c>
      <c r="CQ429" s="210">
        <f t="shared" si="1284"/>
        <v>100</v>
      </c>
    </row>
    <row r="430" spans="1:95" s="53" customFormat="1" ht="37.5" customHeight="1">
      <c r="A430" s="33" t="s">
        <v>92</v>
      </c>
      <c r="B430" s="27" t="s">
        <v>44</v>
      </c>
      <c r="C430" s="27" t="s">
        <v>203</v>
      </c>
      <c r="D430" s="29" t="s">
        <v>215</v>
      </c>
      <c r="E430" s="30">
        <v>600</v>
      </c>
      <c r="F430" s="1">
        <f>F431</f>
        <v>1154</v>
      </c>
      <c r="G430" s="1">
        <f>G431</f>
        <v>1027</v>
      </c>
      <c r="H430" s="1">
        <f t="shared" si="1334"/>
        <v>0</v>
      </c>
      <c r="I430" s="1">
        <f t="shared" si="1334"/>
        <v>0</v>
      </c>
      <c r="J430" s="1">
        <f t="shared" si="1334"/>
        <v>0</v>
      </c>
      <c r="K430" s="1">
        <f t="shared" si="1334"/>
        <v>0</v>
      </c>
      <c r="L430" s="1">
        <f t="shared" si="1334"/>
        <v>1154</v>
      </c>
      <c r="M430" s="1">
        <f t="shared" si="1334"/>
        <v>1027</v>
      </c>
      <c r="N430" s="1">
        <f t="shared" si="1334"/>
        <v>0</v>
      </c>
      <c r="O430" s="1">
        <f t="shared" si="1334"/>
        <v>0</v>
      </c>
      <c r="P430" s="1">
        <f t="shared" si="1334"/>
        <v>0</v>
      </c>
      <c r="Q430" s="1">
        <f t="shared" si="1334"/>
        <v>0</v>
      </c>
      <c r="R430" s="1">
        <f t="shared" si="1334"/>
        <v>1154</v>
      </c>
      <c r="S430" s="1">
        <f t="shared" si="1334"/>
        <v>1027</v>
      </c>
      <c r="T430" s="1">
        <f t="shared" si="1335"/>
        <v>0</v>
      </c>
      <c r="U430" s="1">
        <f t="shared" si="1335"/>
        <v>0</v>
      </c>
      <c r="V430" s="1">
        <f t="shared" si="1335"/>
        <v>0</v>
      </c>
      <c r="W430" s="1">
        <f t="shared" si="1335"/>
        <v>0</v>
      </c>
      <c r="X430" s="1">
        <f t="shared" si="1335"/>
        <v>1154</v>
      </c>
      <c r="Y430" s="1">
        <f t="shared" si="1335"/>
        <v>1027</v>
      </c>
      <c r="Z430" s="1">
        <f t="shared" si="1335"/>
        <v>0</v>
      </c>
      <c r="AA430" s="1">
        <f t="shared" si="1335"/>
        <v>0</v>
      </c>
      <c r="AB430" s="1">
        <f t="shared" si="1335"/>
        <v>0</v>
      </c>
      <c r="AC430" s="1">
        <f t="shared" si="1335"/>
        <v>0</v>
      </c>
      <c r="AD430" s="1">
        <f t="shared" si="1335"/>
        <v>1154</v>
      </c>
      <c r="AE430" s="1">
        <f t="shared" si="1335"/>
        <v>1027</v>
      </c>
      <c r="AF430" s="1">
        <f t="shared" si="1336"/>
        <v>0</v>
      </c>
      <c r="AG430" s="1">
        <f t="shared" si="1336"/>
        <v>0</v>
      </c>
      <c r="AH430" s="1">
        <f t="shared" si="1336"/>
        <v>0</v>
      </c>
      <c r="AI430" s="1">
        <f t="shared" si="1336"/>
        <v>0</v>
      </c>
      <c r="AJ430" s="1">
        <f t="shared" si="1336"/>
        <v>1154</v>
      </c>
      <c r="AK430" s="1">
        <f t="shared" si="1336"/>
        <v>1027</v>
      </c>
      <c r="AL430" s="1">
        <f t="shared" si="1336"/>
        <v>0</v>
      </c>
      <c r="AM430" s="1">
        <f t="shared" si="1336"/>
        <v>-2</v>
      </c>
      <c r="AN430" s="1">
        <f t="shared" si="1336"/>
        <v>0</v>
      </c>
      <c r="AO430" s="1">
        <f t="shared" si="1336"/>
        <v>-17</v>
      </c>
      <c r="AP430" s="1">
        <f t="shared" si="1336"/>
        <v>1135</v>
      </c>
      <c r="AQ430" s="1">
        <f t="shared" si="1336"/>
        <v>1010</v>
      </c>
      <c r="AR430" s="1">
        <f t="shared" si="1336"/>
        <v>0</v>
      </c>
      <c r="AS430" s="1">
        <f t="shared" si="1336"/>
        <v>0</v>
      </c>
      <c r="AT430" s="1">
        <f t="shared" si="1336"/>
        <v>0</v>
      </c>
      <c r="AU430" s="1">
        <f t="shared" si="1336"/>
        <v>0</v>
      </c>
      <c r="AV430" s="1">
        <f t="shared" si="1336"/>
        <v>1135</v>
      </c>
      <c r="AW430" s="1">
        <f t="shared" si="1336"/>
        <v>1010</v>
      </c>
      <c r="AX430" s="1">
        <f t="shared" si="1336"/>
        <v>0</v>
      </c>
      <c r="AY430" s="1">
        <f t="shared" si="1336"/>
        <v>0</v>
      </c>
      <c r="AZ430" s="1">
        <f t="shared" si="1336"/>
        <v>0</v>
      </c>
      <c r="BA430" s="1">
        <f t="shared" si="1336"/>
        <v>0</v>
      </c>
      <c r="BB430" s="1">
        <f t="shared" si="1336"/>
        <v>1135</v>
      </c>
      <c r="BC430" s="1">
        <f t="shared" ref="BC430" si="1342">BC431</f>
        <v>1010</v>
      </c>
      <c r="BD430" s="1">
        <f t="shared" si="1337"/>
        <v>0</v>
      </c>
      <c r="BE430" s="1">
        <f t="shared" si="1337"/>
        <v>0</v>
      </c>
      <c r="BF430" s="1">
        <f t="shared" si="1337"/>
        <v>0</v>
      </c>
      <c r="BG430" s="1">
        <f t="shared" si="1337"/>
        <v>0</v>
      </c>
      <c r="BH430" s="1">
        <f t="shared" si="1337"/>
        <v>1135</v>
      </c>
      <c r="BI430" s="1">
        <f t="shared" si="1337"/>
        <v>1010</v>
      </c>
      <c r="BJ430" s="1">
        <f t="shared" si="1337"/>
        <v>0</v>
      </c>
      <c r="BK430" s="1">
        <f t="shared" si="1337"/>
        <v>0</v>
      </c>
      <c r="BL430" s="1">
        <f t="shared" si="1337"/>
        <v>0</v>
      </c>
      <c r="BM430" s="1">
        <f t="shared" si="1337"/>
        <v>0</v>
      </c>
      <c r="BN430" s="1">
        <f t="shared" si="1337"/>
        <v>1135</v>
      </c>
      <c r="BO430" s="1">
        <f t="shared" si="1337"/>
        <v>1010</v>
      </c>
      <c r="BP430" s="1">
        <f t="shared" si="1337"/>
        <v>0</v>
      </c>
      <c r="BQ430" s="1">
        <f t="shared" si="1337"/>
        <v>0</v>
      </c>
      <c r="BR430" s="1">
        <f t="shared" si="1337"/>
        <v>0</v>
      </c>
      <c r="BS430" s="1">
        <f t="shared" si="1337"/>
        <v>0</v>
      </c>
      <c r="BT430" s="1">
        <f t="shared" ref="BT430:BU430" si="1343">BT431</f>
        <v>1135</v>
      </c>
      <c r="BU430" s="1">
        <f t="shared" si="1343"/>
        <v>1010</v>
      </c>
      <c r="BV430" s="1">
        <f t="shared" si="1340"/>
        <v>0</v>
      </c>
      <c r="BW430" s="1">
        <f t="shared" si="1340"/>
        <v>0</v>
      </c>
      <c r="BX430" s="1">
        <f t="shared" si="1340"/>
        <v>0</v>
      </c>
      <c r="BY430" s="1">
        <f t="shared" si="1340"/>
        <v>0</v>
      </c>
      <c r="BZ430" s="1">
        <f t="shared" si="1340"/>
        <v>1135</v>
      </c>
      <c r="CA430" s="1">
        <f t="shared" si="1340"/>
        <v>1010</v>
      </c>
      <c r="CB430" s="97">
        <f t="shared" si="1340"/>
        <v>0</v>
      </c>
      <c r="CC430" s="97">
        <f t="shared" si="1340"/>
        <v>40</v>
      </c>
      <c r="CD430" s="97">
        <f t="shared" si="1340"/>
        <v>0</v>
      </c>
      <c r="CE430" s="97">
        <f t="shared" si="1340"/>
        <v>322</v>
      </c>
      <c r="CF430" s="124">
        <f t="shared" si="1340"/>
        <v>1497</v>
      </c>
      <c r="CG430" s="124">
        <f t="shared" si="1340"/>
        <v>1332</v>
      </c>
      <c r="CH430" s="97">
        <f t="shared" si="1340"/>
        <v>0</v>
      </c>
      <c r="CI430" s="97">
        <f t="shared" si="1340"/>
        <v>0</v>
      </c>
      <c r="CJ430" s="97">
        <f t="shared" si="1340"/>
        <v>0</v>
      </c>
      <c r="CK430" s="97">
        <f t="shared" si="1340"/>
        <v>0</v>
      </c>
      <c r="CL430" s="191">
        <f t="shared" ref="CL430:CO430" si="1344">CL431</f>
        <v>1497</v>
      </c>
      <c r="CM430" s="191">
        <f t="shared" si="1344"/>
        <v>1332</v>
      </c>
      <c r="CN430" s="191">
        <f t="shared" si="1344"/>
        <v>1497</v>
      </c>
      <c r="CO430" s="191">
        <f t="shared" si="1344"/>
        <v>1332</v>
      </c>
      <c r="CP430" s="210">
        <f t="shared" si="1266"/>
        <v>100</v>
      </c>
      <c r="CQ430" s="210">
        <f t="shared" si="1284"/>
        <v>100</v>
      </c>
    </row>
    <row r="431" spans="1:95" s="53" customFormat="1" ht="21.75" customHeight="1">
      <c r="A431" s="33" t="s">
        <v>174</v>
      </c>
      <c r="B431" s="27" t="s">
        <v>44</v>
      </c>
      <c r="C431" s="27" t="s">
        <v>203</v>
      </c>
      <c r="D431" s="29" t="s">
        <v>215</v>
      </c>
      <c r="E431" s="30">
        <v>610</v>
      </c>
      <c r="F431" s="1">
        <f>127+1027</f>
        <v>1154</v>
      </c>
      <c r="G431" s="1">
        <v>1027</v>
      </c>
      <c r="H431" s="1"/>
      <c r="I431" s="1"/>
      <c r="J431" s="1"/>
      <c r="K431" s="1"/>
      <c r="L431" s="1">
        <f>F431+H431+I431+J431+K431</f>
        <v>1154</v>
      </c>
      <c r="M431" s="1">
        <f>G431+K431</f>
        <v>1027</v>
      </c>
      <c r="N431" s="1"/>
      <c r="O431" s="1"/>
      <c r="P431" s="1"/>
      <c r="Q431" s="1"/>
      <c r="R431" s="1">
        <f>L431+N431+O431+P431+Q431</f>
        <v>1154</v>
      </c>
      <c r="S431" s="1">
        <f>M431+Q431</f>
        <v>1027</v>
      </c>
      <c r="T431" s="1"/>
      <c r="U431" s="1"/>
      <c r="V431" s="1"/>
      <c r="W431" s="1"/>
      <c r="X431" s="1">
        <f>R431+T431+U431+V431+W431</f>
        <v>1154</v>
      </c>
      <c r="Y431" s="1">
        <f>S431+W431</f>
        <v>1027</v>
      </c>
      <c r="Z431" s="1"/>
      <c r="AA431" s="1"/>
      <c r="AB431" s="1"/>
      <c r="AC431" s="1"/>
      <c r="AD431" s="1">
        <f>X431+Z431+AA431+AB431+AC431</f>
        <v>1154</v>
      </c>
      <c r="AE431" s="1">
        <f>Y431+AC431</f>
        <v>1027</v>
      </c>
      <c r="AF431" s="1"/>
      <c r="AG431" s="1"/>
      <c r="AH431" s="1"/>
      <c r="AI431" s="1"/>
      <c r="AJ431" s="1">
        <f>AD431+AF431+AG431+AH431+AI431</f>
        <v>1154</v>
      </c>
      <c r="AK431" s="1">
        <f>AE431+AI431</f>
        <v>1027</v>
      </c>
      <c r="AL431" s="1"/>
      <c r="AM431" s="1">
        <v>-2</v>
      </c>
      <c r="AN431" s="1"/>
      <c r="AO431" s="1">
        <v>-17</v>
      </c>
      <c r="AP431" s="1">
        <f>AJ431+AL431+AM431+AN431+AO431</f>
        <v>1135</v>
      </c>
      <c r="AQ431" s="1">
        <f>AK431+AO431</f>
        <v>1010</v>
      </c>
      <c r="AR431" s="1"/>
      <c r="AS431" s="1"/>
      <c r="AT431" s="1"/>
      <c r="AU431" s="1"/>
      <c r="AV431" s="1">
        <f>AP431+AR431+AS431+AT431+AU431</f>
        <v>1135</v>
      </c>
      <c r="AW431" s="1">
        <f>AQ431+AU431</f>
        <v>1010</v>
      </c>
      <c r="AX431" s="1"/>
      <c r="AY431" s="1"/>
      <c r="AZ431" s="1"/>
      <c r="BA431" s="1"/>
      <c r="BB431" s="1">
        <f>AV431+AX431+AY431+AZ431+BA431</f>
        <v>1135</v>
      </c>
      <c r="BC431" s="1">
        <f>AW431+BA431</f>
        <v>1010</v>
      </c>
      <c r="BD431" s="1"/>
      <c r="BE431" s="1"/>
      <c r="BF431" s="1"/>
      <c r="BG431" s="1"/>
      <c r="BH431" s="1">
        <f>BB431+BD431+BE431+BF431+BG431</f>
        <v>1135</v>
      </c>
      <c r="BI431" s="1">
        <f>BC431+BG431</f>
        <v>1010</v>
      </c>
      <c r="BJ431" s="1"/>
      <c r="BK431" s="1"/>
      <c r="BL431" s="1"/>
      <c r="BM431" s="1"/>
      <c r="BN431" s="1">
        <f>BH431+BJ431+BK431+BL431+BM431</f>
        <v>1135</v>
      </c>
      <c r="BO431" s="1">
        <f>BI431+BM431</f>
        <v>1010</v>
      </c>
      <c r="BP431" s="1"/>
      <c r="BQ431" s="1"/>
      <c r="BR431" s="1"/>
      <c r="BS431" s="1"/>
      <c r="BT431" s="1">
        <f>BN431+BP431+BQ431+BR431+BS431</f>
        <v>1135</v>
      </c>
      <c r="BU431" s="1">
        <f>BO431+BS431</f>
        <v>1010</v>
      </c>
      <c r="BV431" s="1"/>
      <c r="BW431" s="1"/>
      <c r="BX431" s="1"/>
      <c r="BY431" s="1"/>
      <c r="BZ431" s="1">
        <f>BT431+BV431+BW431+BX431+BY431</f>
        <v>1135</v>
      </c>
      <c r="CA431" s="1">
        <f>BU431+BY431</f>
        <v>1010</v>
      </c>
      <c r="CB431" s="97"/>
      <c r="CC431" s="97">
        <v>40</v>
      </c>
      <c r="CD431" s="97"/>
      <c r="CE431" s="97">
        <v>322</v>
      </c>
      <c r="CF431" s="124">
        <f>BZ431+CB431+CC431+CD431+CE431</f>
        <v>1497</v>
      </c>
      <c r="CG431" s="124">
        <f>CA431+CE431</f>
        <v>1332</v>
      </c>
      <c r="CH431" s="97"/>
      <c r="CI431" s="97"/>
      <c r="CJ431" s="97"/>
      <c r="CK431" s="97"/>
      <c r="CL431" s="191">
        <f>CF431+CH431+CI431+CJ431+CK431</f>
        <v>1497</v>
      </c>
      <c r="CM431" s="191">
        <f>CG431+CK431</f>
        <v>1332</v>
      </c>
      <c r="CN431" s="191">
        <v>1497</v>
      </c>
      <c r="CO431" s="191">
        <v>1332</v>
      </c>
      <c r="CP431" s="210">
        <f t="shared" si="1266"/>
        <v>100</v>
      </c>
      <c r="CQ431" s="210">
        <f t="shared" si="1284"/>
        <v>100</v>
      </c>
    </row>
    <row r="432" spans="1:95" s="53" customFormat="1" ht="66">
      <c r="A432" s="54" t="s">
        <v>216</v>
      </c>
      <c r="B432" s="27" t="s">
        <v>44</v>
      </c>
      <c r="C432" s="27" t="s">
        <v>203</v>
      </c>
      <c r="D432" s="32" t="s">
        <v>217</v>
      </c>
      <c r="E432" s="27"/>
      <c r="F432" s="1">
        <f>F433</f>
        <v>1928</v>
      </c>
      <c r="G432" s="1">
        <f>G433</f>
        <v>1716</v>
      </c>
      <c r="H432" s="1">
        <f t="shared" ref="H432:W433" si="1345">H433</f>
        <v>0</v>
      </c>
      <c r="I432" s="1">
        <f t="shared" si="1345"/>
        <v>0</v>
      </c>
      <c r="J432" s="1">
        <f t="shared" si="1345"/>
        <v>0</v>
      </c>
      <c r="K432" s="1">
        <f t="shared" si="1345"/>
        <v>0</v>
      </c>
      <c r="L432" s="1">
        <f t="shared" si="1345"/>
        <v>1928</v>
      </c>
      <c r="M432" s="1">
        <f t="shared" si="1345"/>
        <v>1716</v>
      </c>
      <c r="N432" s="1">
        <f t="shared" si="1345"/>
        <v>0</v>
      </c>
      <c r="O432" s="1">
        <f t="shared" si="1345"/>
        <v>0</v>
      </c>
      <c r="P432" s="1">
        <f t="shared" si="1345"/>
        <v>0</v>
      </c>
      <c r="Q432" s="1">
        <f t="shared" si="1345"/>
        <v>0</v>
      </c>
      <c r="R432" s="1">
        <f t="shared" si="1345"/>
        <v>1928</v>
      </c>
      <c r="S432" s="1">
        <f t="shared" si="1345"/>
        <v>1716</v>
      </c>
      <c r="T432" s="1">
        <f t="shared" si="1345"/>
        <v>0</v>
      </c>
      <c r="U432" s="1">
        <f t="shared" si="1345"/>
        <v>0</v>
      </c>
      <c r="V432" s="1">
        <f t="shared" si="1345"/>
        <v>0</v>
      </c>
      <c r="W432" s="1">
        <f t="shared" si="1345"/>
        <v>0</v>
      </c>
      <c r="X432" s="1">
        <f t="shared" ref="T432:AI433" si="1346">X433</f>
        <v>1928</v>
      </c>
      <c r="Y432" s="1">
        <f t="shared" si="1346"/>
        <v>1716</v>
      </c>
      <c r="Z432" s="1">
        <f t="shared" si="1346"/>
        <v>0</v>
      </c>
      <c r="AA432" s="1">
        <f t="shared" si="1346"/>
        <v>0</v>
      </c>
      <c r="AB432" s="1">
        <f t="shared" si="1346"/>
        <v>0</v>
      </c>
      <c r="AC432" s="1">
        <f t="shared" si="1346"/>
        <v>0</v>
      </c>
      <c r="AD432" s="1">
        <f t="shared" si="1346"/>
        <v>1928</v>
      </c>
      <c r="AE432" s="1">
        <f t="shared" si="1346"/>
        <v>1716</v>
      </c>
      <c r="AF432" s="1">
        <f t="shared" si="1346"/>
        <v>0</v>
      </c>
      <c r="AG432" s="1">
        <f t="shared" si="1346"/>
        <v>0</v>
      </c>
      <c r="AH432" s="1">
        <f t="shared" si="1346"/>
        <v>0</v>
      </c>
      <c r="AI432" s="1">
        <f t="shared" si="1346"/>
        <v>0</v>
      </c>
      <c r="AJ432" s="1">
        <f t="shared" ref="AF432:BD433" si="1347">AJ433</f>
        <v>1928</v>
      </c>
      <c r="AK432" s="1">
        <f t="shared" si="1347"/>
        <v>1716</v>
      </c>
      <c r="AL432" s="1">
        <f t="shared" si="1347"/>
        <v>0</v>
      </c>
      <c r="AM432" s="1">
        <f t="shared" si="1347"/>
        <v>-70</v>
      </c>
      <c r="AN432" s="1">
        <f t="shared" si="1347"/>
        <v>0</v>
      </c>
      <c r="AO432" s="1">
        <f t="shared" si="1347"/>
        <v>-570</v>
      </c>
      <c r="AP432" s="1">
        <f t="shared" si="1347"/>
        <v>1288</v>
      </c>
      <c r="AQ432" s="1">
        <f t="shared" si="1347"/>
        <v>1146</v>
      </c>
      <c r="AR432" s="1">
        <f t="shared" si="1347"/>
        <v>0</v>
      </c>
      <c r="AS432" s="1">
        <f t="shared" si="1347"/>
        <v>0</v>
      </c>
      <c r="AT432" s="1">
        <f t="shared" si="1347"/>
        <v>0</v>
      </c>
      <c r="AU432" s="1">
        <f t="shared" si="1347"/>
        <v>0</v>
      </c>
      <c r="AV432" s="1">
        <f t="shared" si="1347"/>
        <v>1288</v>
      </c>
      <c r="AW432" s="1">
        <f t="shared" si="1347"/>
        <v>1146</v>
      </c>
      <c r="AX432" s="1">
        <f t="shared" si="1347"/>
        <v>0</v>
      </c>
      <c r="AY432" s="1">
        <f t="shared" si="1347"/>
        <v>0</v>
      </c>
      <c r="AZ432" s="1">
        <f t="shared" si="1347"/>
        <v>0</v>
      </c>
      <c r="BA432" s="1">
        <f t="shared" si="1347"/>
        <v>0</v>
      </c>
      <c r="BB432" s="1">
        <f t="shared" si="1347"/>
        <v>1288</v>
      </c>
      <c r="BC432" s="1">
        <f t="shared" ref="BB432:BC433" si="1348">BC433</f>
        <v>1146</v>
      </c>
      <c r="BD432" s="1">
        <f t="shared" si="1347"/>
        <v>0</v>
      </c>
      <c r="BE432" s="1">
        <f t="shared" ref="BE432:BV433" si="1349">BE433</f>
        <v>0</v>
      </c>
      <c r="BF432" s="1">
        <f t="shared" si="1349"/>
        <v>0</v>
      </c>
      <c r="BG432" s="1">
        <f t="shared" si="1349"/>
        <v>0</v>
      </c>
      <c r="BH432" s="1">
        <f t="shared" si="1349"/>
        <v>1288</v>
      </c>
      <c r="BI432" s="1">
        <f t="shared" si="1349"/>
        <v>1146</v>
      </c>
      <c r="BJ432" s="1">
        <f t="shared" si="1349"/>
        <v>0</v>
      </c>
      <c r="BK432" s="1">
        <f t="shared" si="1349"/>
        <v>0</v>
      </c>
      <c r="BL432" s="1">
        <f t="shared" si="1349"/>
        <v>0</v>
      </c>
      <c r="BM432" s="1">
        <f t="shared" si="1349"/>
        <v>0</v>
      </c>
      <c r="BN432" s="1">
        <f t="shared" si="1349"/>
        <v>1288</v>
      </c>
      <c r="BO432" s="1">
        <f t="shared" si="1349"/>
        <v>1146</v>
      </c>
      <c r="BP432" s="1">
        <f t="shared" si="1349"/>
        <v>0</v>
      </c>
      <c r="BQ432" s="1">
        <f t="shared" si="1349"/>
        <v>0</v>
      </c>
      <c r="BR432" s="1">
        <f t="shared" si="1349"/>
        <v>0</v>
      </c>
      <c r="BS432" s="1">
        <f t="shared" si="1349"/>
        <v>0</v>
      </c>
      <c r="BT432" s="1">
        <f t="shared" si="1349"/>
        <v>1288</v>
      </c>
      <c r="BU432" s="1">
        <f t="shared" ref="BP432:BU433" si="1350">BU433</f>
        <v>1146</v>
      </c>
      <c r="BV432" s="1">
        <f t="shared" si="1349"/>
        <v>0</v>
      </c>
      <c r="BW432" s="1">
        <f t="shared" ref="BV432:CK433" si="1351">BW433</f>
        <v>0</v>
      </c>
      <c r="BX432" s="1">
        <f t="shared" si="1351"/>
        <v>0</v>
      </c>
      <c r="BY432" s="1">
        <f t="shared" si="1351"/>
        <v>0</v>
      </c>
      <c r="BZ432" s="1">
        <f t="shared" si="1351"/>
        <v>1288</v>
      </c>
      <c r="CA432" s="1">
        <f t="shared" si="1351"/>
        <v>1146</v>
      </c>
      <c r="CB432" s="97">
        <f t="shared" si="1351"/>
        <v>0</v>
      </c>
      <c r="CC432" s="97">
        <f t="shared" si="1351"/>
        <v>-72</v>
      </c>
      <c r="CD432" s="97">
        <f t="shared" si="1351"/>
        <v>0</v>
      </c>
      <c r="CE432" s="97">
        <f t="shared" si="1351"/>
        <v>-576</v>
      </c>
      <c r="CF432" s="124">
        <f t="shared" si="1351"/>
        <v>640</v>
      </c>
      <c r="CG432" s="124">
        <f t="shared" si="1351"/>
        <v>570</v>
      </c>
      <c r="CH432" s="97">
        <f t="shared" si="1351"/>
        <v>0</v>
      </c>
      <c r="CI432" s="97">
        <f t="shared" si="1351"/>
        <v>0</v>
      </c>
      <c r="CJ432" s="97">
        <f t="shared" si="1351"/>
        <v>0</v>
      </c>
      <c r="CK432" s="97">
        <f t="shared" si="1351"/>
        <v>0</v>
      </c>
      <c r="CL432" s="191">
        <f t="shared" ref="CH432:CO433" si="1352">CL433</f>
        <v>640</v>
      </c>
      <c r="CM432" s="191">
        <f t="shared" si="1352"/>
        <v>570</v>
      </c>
      <c r="CN432" s="191">
        <f t="shared" si="1352"/>
        <v>640</v>
      </c>
      <c r="CO432" s="191">
        <f t="shared" si="1352"/>
        <v>570</v>
      </c>
      <c r="CP432" s="210">
        <f t="shared" si="1266"/>
        <v>100</v>
      </c>
      <c r="CQ432" s="210">
        <f t="shared" si="1284"/>
        <v>100</v>
      </c>
    </row>
    <row r="433" spans="1:95" s="53" customFormat="1" ht="41.25" customHeight="1">
      <c r="A433" s="33" t="s">
        <v>92</v>
      </c>
      <c r="B433" s="27" t="s">
        <v>44</v>
      </c>
      <c r="C433" s="27" t="s">
        <v>203</v>
      </c>
      <c r="D433" s="32" t="s">
        <v>217</v>
      </c>
      <c r="E433" s="30">
        <v>600</v>
      </c>
      <c r="F433" s="1">
        <f>F434</f>
        <v>1928</v>
      </c>
      <c r="G433" s="1">
        <f>G434</f>
        <v>1716</v>
      </c>
      <c r="H433" s="1">
        <f t="shared" si="1345"/>
        <v>0</v>
      </c>
      <c r="I433" s="1">
        <f t="shared" si="1345"/>
        <v>0</v>
      </c>
      <c r="J433" s="1">
        <f t="shared" si="1345"/>
        <v>0</v>
      </c>
      <c r="K433" s="1">
        <f t="shared" si="1345"/>
        <v>0</v>
      </c>
      <c r="L433" s="1">
        <f t="shared" si="1345"/>
        <v>1928</v>
      </c>
      <c r="M433" s="1">
        <f t="shared" si="1345"/>
        <v>1716</v>
      </c>
      <c r="N433" s="1">
        <f t="shared" si="1345"/>
        <v>0</v>
      </c>
      <c r="O433" s="1">
        <f t="shared" si="1345"/>
        <v>0</v>
      </c>
      <c r="P433" s="1">
        <f t="shared" si="1345"/>
        <v>0</v>
      </c>
      <c r="Q433" s="1">
        <f t="shared" si="1345"/>
        <v>0</v>
      </c>
      <c r="R433" s="1">
        <f t="shared" si="1345"/>
        <v>1928</v>
      </c>
      <c r="S433" s="1">
        <f t="shared" si="1345"/>
        <v>1716</v>
      </c>
      <c r="T433" s="1">
        <f t="shared" si="1346"/>
        <v>0</v>
      </c>
      <c r="U433" s="1">
        <f t="shared" si="1346"/>
        <v>0</v>
      </c>
      <c r="V433" s="1">
        <f t="shared" si="1346"/>
        <v>0</v>
      </c>
      <c r="W433" s="1">
        <f t="shared" si="1346"/>
        <v>0</v>
      </c>
      <c r="X433" s="1">
        <f t="shared" si="1346"/>
        <v>1928</v>
      </c>
      <c r="Y433" s="1">
        <f t="shared" si="1346"/>
        <v>1716</v>
      </c>
      <c r="Z433" s="1">
        <f t="shared" si="1346"/>
        <v>0</v>
      </c>
      <c r="AA433" s="1">
        <f t="shared" si="1346"/>
        <v>0</v>
      </c>
      <c r="AB433" s="1">
        <f t="shared" si="1346"/>
        <v>0</v>
      </c>
      <c r="AC433" s="1">
        <f t="shared" si="1346"/>
        <v>0</v>
      </c>
      <c r="AD433" s="1">
        <f t="shared" si="1346"/>
        <v>1928</v>
      </c>
      <c r="AE433" s="1">
        <f t="shared" si="1346"/>
        <v>1716</v>
      </c>
      <c r="AF433" s="1">
        <f t="shared" si="1347"/>
        <v>0</v>
      </c>
      <c r="AG433" s="1">
        <f t="shared" si="1347"/>
        <v>0</v>
      </c>
      <c r="AH433" s="1">
        <f t="shared" si="1347"/>
        <v>0</v>
      </c>
      <c r="AI433" s="1">
        <f t="shared" si="1347"/>
        <v>0</v>
      </c>
      <c r="AJ433" s="1">
        <f t="shared" si="1347"/>
        <v>1928</v>
      </c>
      <c r="AK433" s="1">
        <f t="shared" si="1347"/>
        <v>1716</v>
      </c>
      <c r="AL433" s="1">
        <f t="shared" si="1347"/>
        <v>0</v>
      </c>
      <c r="AM433" s="1">
        <f t="shared" si="1347"/>
        <v>-70</v>
      </c>
      <c r="AN433" s="1">
        <f t="shared" si="1347"/>
        <v>0</v>
      </c>
      <c r="AO433" s="1">
        <f t="shared" si="1347"/>
        <v>-570</v>
      </c>
      <c r="AP433" s="1">
        <f t="shared" si="1347"/>
        <v>1288</v>
      </c>
      <c r="AQ433" s="1">
        <f t="shared" si="1347"/>
        <v>1146</v>
      </c>
      <c r="AR433" s="1">
        <f t="shared" si="1347"/>
        <v>0</v>
      </c>
      <c r="AS433" s="1">
        <f t="shared" si="1347"/>
        <v>0</v>
      </c>
      <c r="AT433" s="1">
        <f t="shared" si="1347"/>
        <v>0</v>
      </c>
      <c r="AU433" s="1">
        <f t="shared" si="1347"/>
        <v>0</v>
      </c>
      <c r="AV433" s="1">
        <f t="shared" si="1347"/>
        <v>1288</v>
      </c>
      <c r="AW433" s="1">
        <f t="shared" si="1347"/>
        <v>1146</v>
      </c>
      <c r="AX433" s="1">
        <f t="shared" ref="AX433:BA433" si="1353">AX434</f>
        <v>0</v>
      </c>
      <c r="AY433" s="1">
        <f t="shared" si="1353"/>
        <v>0</v>
      </c>
      <c r="AZ433" s="1">
        <f t="shared" si="1353"/>
        <v>0</v>
      </c>
      <c r="BA433" s="1">
        <f t="shared" si="1353"/>
        <v>0</v>
      </c>
      <c r="BB433" s="1">
        <f t="shared" si="1348"/>
        <v>1288</v>
      </c>
      <c r="BC433" s="1">
        <f t="shared" si="1348"/>
        <v>1146</v>
      </c>
      <c r="BD433" s="1">
        <f t="shared" si="1347"/>
        <v>0</v>
      </c>
      <c r="BE433" s="1">
        <f t="shared" si="1349"/>
        <v>0</v>
      </c>
      <c r="BF433" s="1">
        <f t="shared" si="1349"/>
        <v>0</v>
      </c>
      <c r="BG433" s="1">
        <f t="shared" si="1349"/>
        <v>0</v>
      </c>
      <c r="BH433" s="1">
        <f t="shared" si="1349"/>
        <v>1288</v>
      </c>
      <c r="BI433" s="1">
        <f t="shared" si="1349"/>
        <v>1146</v>
      </c>
      <c r="BJ433" s="1">
        <f t="shared" si="1349"/>
        <v>0</v>
      </c>
      <c r="BK433" s="1">
        <f t="shared" si="1349"/>
        <v>0</v>
      </c>
      <c r="BL433" s="1">
        <f t="shared" si="1349"/>
        <v>0</v>
      </c>
      <c r="BM433" s="1">
        <f t="shared" si="1349"/>
        <v>0</v>
      </c>
      <c r="BN433" s="1">
        <f t="shared" si="1349"/>
        <v>1288</v>
      </c>
      <c r="BO433" s="1">
        <f t="shared" si="1349"/>
        <v>1146</v>
      </c>
      <c r="BP433" s="1">
        <f t="shared" si="1350"/>
        <v>0</v>
      </c>
      <c r="BQ433" s="1">
        <f t="shared" si="1350"/>
        <v>0</v>
      </c>
      <c r="BR433" s="1">
        <f t="shared" si="1350"/>
        <v>0</v>
      </c>
      <c r="BS433" s="1">
        <f t="shared" si="1350"/>
        <v>0</v>
      </c>
      <c r="BT433" s="1">
        <f t="shared" si="1350"/>
        <v>1288</v>
      </c>
      <c r="BU433" s="1">
        <f t="shared" si="1350"/>
        <v>1146</v>
      </c>
      <c r="BV433" s="1">
        <f t="shared" si="1351"/>
        <v>0</v>
      </c>
      <c r="BW433" s="1">
        <f t="shared" si="1351"/>
        <v>0</v>
      </c>
      <c r="BX433" s="1">
        <f t="shared" si="1351"/>
        <v>0</v>
      </c>
      <c r="BY433" s="1">
        <f t="shared" si="1351"/>
        <v>0</v>
      </c>
      <c r="BZ433" s="1">
        <f t="shared" si="1351"/>
        <v>1288</v>
      </c>
      <c r="CA433" s="1">
        <f t="shared" si="1351"/>
        <v>1146</v>
      </c>
      <c r="CB433" s="97">
        <f t="shared" si="1351"/>
        <v>0</v>
      </c>
      <c r="CC433" s="97">
        <f t="shared" si="1351"/>
        <v>-72</v>
      </c>
      <c r="CD433" s="97">
        <f t="shared" si="1351"/>
        <v>0</v>
      </c>
      <c r="CE433" s="97">
        <f t="shared" si="1351"/>
        <v>-576</v>
      </c>
      <c r="CF433" s="124">
        <f t="shared" si="1351"/>
        <v>640</v>
      </c>
      <c r="CG433" s="124">
        <f t="shared" si="1351"/>
        <v>570</v>
      </c>
      <c r="CH433" s="97">
        <f t="shared" si="1352"/>
        <v>0</v>
      </c>
      <c r="CI433" s="97">
        <f t="shared" si="1352"/>
        <v>0</v>
      </c>
      <c r="CJ433" s="97">
        <f t="shared" si="1352"/>
        <v>0</v>
      </c>
      <c r="CK433" s="97">
        <f t="shared" si="1352"/>
        <v>0</v>
      </c>
      <c r="CL433" s="191">
        <f t="shared" si="1352"/>
        <v>640</v>
      </c>
      <c r="CM433" s="191">
        <f t="shared" si="1352"/>
        <v>570</v>
      </c>
      <c r="CN433" s="191">
        <f t="shared" si="1352"/>
        <v>640</v>
      </c>
      <c r="CO433" s="191">
        <f t="shared" si="1352"/>
        <v>570</v>
      </c>
      <c r="CP433" s="210">
        <f t="shared" si="1266"/>
        <v>100</v>
      </c>
      <c r="CQ433" s="210">
        <f t="shared" si="1284"/>
        <v>100</v>
      </c>
    </row>
    <row r="434" spans="1:95" s="53" customFormat="1" ht="23.25" customHeight="1">
      <c r="A434" s="33" t="s">
        <v>174</v>
      </c>
      <c r="B434" s="27" t="s">
        <v>44</v>
      </c>
      <c r="C434" s="27" t="s">
        <v>203</v>
      </c>
      <c r="D434" s="32" t="s">
        <v>217</v>
      </c>
      <c r="E434" s="30">
        <v>610</v>
      </c>
      <c r="F434" s="1">
        <f>212+1716</f>
        <v>1928</v>
      </c>
      <c r="G434" s="1">
        <v>1716</v>
      </c>
      <c r="H434" s="1"/>
      <c r="I434" s="1"/>
      <c r="J434" s="1"/>
      <c r="K434" s="1"/>
      <c r="L434" s="1">
        <f>F434+H434+I434+J434+K434</f>
        <v>1928</v>
      </c>
      <c r="M434" s="1">
        <f>G434+K434</f>
        <v>1716</v>
      </c>
      <c r="N434" s="1"/>
      <c r="O434" s="1"/>
      <c r="P434" s="1"/>
      <c r="Q434" s="1"/>
      <c r="R434" s="1">
        <f>L434+N434+O434+P434+Q434</f>
        <v>1928</v>
      </c>
      <c r="S434" s="1">
        <f>M434+Q434</f>
        <v>1716</v>
      </c>
      <c r="T434" s="1"/>
      <c r="U434" s="1"/>
      <c r="V434" s="1"/>
      <c r="W434" s="1"/>
      <c r="X434" s="1">
        <f>R434+T434+U434+V434+W434</f>
        <v>1928</v>
      </c>
      <c r="Y434" s="1">
        <f>S434+W434</f>
        <v>1716</v>
      </c>
      <c r="Z434" s="1"/>
      <c r="AA434" s="1"/>
      <c r="AB434" s="1"/>
      <c r="AC434" s="1"/>
      <c r="AD434" s="1">
        <f>X434+Z434+AA434+AB434+AC434</f>
        <v>1928</v>
      </c>
      <c r="AE434" s="1">
        <f>Y434+AC434</f>
        <v>1716</v>
      </c>
      <c r="AF434" s="1"/>
      <c r="AG434" s="1"/>
      <c r="AH434" s="1"/>
      <c r="AI434" s="1"/>
      <c r="AJ434" s="1">
        <f>AD434+AF434+AG434+AH434+AI434</f>
        <v>1928</v>
      </c>
      <c r="AK434" s="1">
        <f>AE434+AI434</f>
        <v>1716</v>
      </c>
      <c r="AL434" s="1"/>
      <c r="AM434" s="1">
        <v>-70</v>
      </c>
      <c r="AN434" s="1"/>
      <c r="AO434" s="1">
        <v>-570</v>
      </c>
      <c r="AP434" s="1">
        <f>AJ434+AL434+AM434+AN434+AO434</f>
        <v>1288</v>
      </c>
      <c r="AQ434" s="1">
        <f>AK434+AO434</f>
        <v>1146</v>
      </c>
      <c r="AR434" s="1"/>
      <c r="AS434" s="1"/>
      <c r="AT434" s="1"/>
      <c r="AU434" s="1"/>
      <c r="AV434" s="1">
        <f>AP434+AR434+AS434+AT434+AU434</f>
        <v>1288</v>
      </c>
      <c r="AW434" s="1">
        <f>AQ434+AU434</f>
        <v>1146</v>
      </c>
      <c r="AX434" s="1"/>
      <c r="AY434" s="1"/>
      <c r="AZ434" s="1"/>
      <c r="BA434" s="1"/>
      <c r="BB434" s="1">
        <f>AV434+AX434+AY434+AZ434+BA434</f>
        <v>1288</v>
      </c>
      <c r="BC434" s="1">
        <f>AW434+BA434</f>
        <v>1146</v>
      </c>
      <c r="BD434" s="1"/>
      <c r="BE434" s="1"/>
      <c r="BF434" s="1"/>
      <c r="BG434" s="1"/>
      <c r="BH434" s="1">
        <f>BB434+BD434+BE434+BF434+BG434</f>
        <v>1288</v>
      </c>
      <c r="BI434" s="1">
        <f>BC434+BG434</f>
        <v>1146</v>
      </c>
      <c r="BJ434" s="1"/>
      <c r="BK434" s="1"/>
      <c r="BL434" s="1"/>
      <c r="BM434" s="1"/>
      <c r="BN434" s="1">
        <f>BH434+BJ434+BK434+BL434+BM434</f>
        <v>1288</v>
      </c>
      <c r="BO434" s="1">
        <f>BI434+BM434</f>
        <v>1146</v>
      </c>
      <c r="BP434" s="1"/>
      <c r="BQ434" s="1"/>
      <c r="BR434" s="1"/>
      <c r="BS434" s="1"/>
      <c r="BT434" s="1">
        <f>BN434+BP434+BQ434+BR434+BS434</f>
        <v>1288</v>
      </c>
      <c r="BU434" s="1">
        <f>BO434+BS434</f>
        <v>1146</v>
      </c>
      <c r="BV434" s="1"/>
      <c r="BW434" s="1"/>
      <c r="BX434" s="1"/>
      <c r="BY434" s="1"/>
      <c r="BZ434" s="1">
        <f>BT434+BV434+BW434+BX434+BY434</f>
        <v>1288</v>
      </c>
      <c r="CA434" s="1">
        <f>BU434+BY434</f>
        <v>1146</v>
      </c>
      <c r="CB434" s="97"/>
      <c r="CC434" s="97">
        <v>-72</v>
      </c>
      <c r="CD434" s="97"/>
      <c r="CE434" s="97">
        <v>-576</v>
      </c>
      <c r="CF434" s="124">
        <f>BZ434+CB434+CC434+CD434+CE434</f>
        <v>640</v>
      </c>
      <c r="CG434" s="124">
        <f>CA434+CE434</f>
        <v>570</v>
      </c>
      <c r="CH434" s="97"/>
      <c r="CI434" s="97"/>
      <c r="CJ434" s="97"/>
      <c r="CK434" s="97"/>
      <c r="CL434" s="191">
        <f>CF434+CH434+CI434+CJ434+CK434</f>
        <v>640</v>
      </c>
      <c r="CM434" s="191">
        <f>CG434+CK434</f>
        <v>570</v>
      </c>
      <c r="CN434" s="191">
        <v>640</v>
      </c>
      <c r="CO434" s="191">
        <v>570</v>
      </c>
      <c r="CP434" s="210">
        <f t="shared" si="1266"/>
        <v>100</v>
      </c>
      <c r="CQ434" s="210">
        <f t="shared" si="1284"/>
        <v>100</v>
      </c>
    </row>
    <row r="435" spans="1:95" s="53" customFormat="1" ht="66">
      <c r="A435" s="54" t="s">
        <v>218</v>
      </c>
      <c r="B435" s="27" t="s">
        <v>44</v>
      </c>
      <c r="C435" s="27" t="s">
        <v>203</v>
      </c>
      <c r="D435" s="32" t="s">
        <v>219</v>
      </c>
      <c r="E435" s="27"/>
      <c r="F435" s="1">
        <f>F436</f>
        <v>322</v>
      </c>
      <c r="G435" s="1">
        <f>G436</f>
        <v>286</v>
      </c>
      <c r="H435" s="1">
        <f t="shared" ref="H435:W436" si="1354">H436</f>
        <v>0</v>
      </c>
      <c r="I435" s="1">
        <f t="shared" si="1354"/>
        <v>0</v>
      </c>
      <c r="J435" s="1">
        <f t="shared" si="1354"/>
        <v>0</v>
      </c>
      <c r="K435" s="1">
        <f t="shared" si="1354"/>
        <v>0</v>
      </c>
      <c r="L435" s="1">
        <f t="shared" si="1354"/>
        <v>322</v>
      </c>
      <c r="M435" s="1">
        <f t="shared" si="1354"/>
        <v>286</v>
      </c>
      <c r="N435" s="1">
        <f t="shared" si="1354"/>
        <v>0</v>
      </c>
      <c r="O435" s="1">
        <f t="shared" si="1354"/>
        <v>0</v>
      </c>
      <c r="P435" s="1">
        <f t="shared" si="1354"/>
        <v>0</v>
      </c>
      <c r="Q435" s="1">
        <f t="shared" si="1354"/>
        <v>0</v>
      </c>
      <c r="R435" s="1">
        <f t="shared" si="1354"/>
        <v>322</v>
      </c>
      <c r="S435" s="1">
        <f t="shared" si="1354"/>
        <v>286</v>
      </c>
      <c r="T435" s="1">
        <f t="shared" si="1354"/>
        <v>0</v>
      </c>
      <c r="U435" s="1">
        <f t="shared" si="1354"/>
        <v>0</v>
      </c>
      <c r="V435" s="1">
        <f t="shared" si="1354"/>
        <v>0</v>
      </c>
      <c r="W435" s="1">
        <f t="shared" si="1354"/>
        <v>0</v>
      </c>
      <c r="X435" s="1">
        <f t="shared" ref="T435:AI436" si="1355">X436</f>
        <v>322</v>
      </c>
      <c r="Y435" s="1">
        <f t="shared" si="1355"/>
        <v>286</v>
      </c>
      <c r="Z435" s="1">
        <f t="shared" si="1355"/>
        <v>0</v>
      </c>
      <c r="AA435" s="1">
        <f t="shared" si="1355"/>
        <v>0</v>
      </c>
      <c r="AB435" s="1">
        <f t="shared" si="1355"/>
        <v>0</v>
      </c>
      <c r="AC435" s="1">
        <f t="shared" si="1355"/>
        <v>0</v>
      </c>
      <c r="AD435" s="1">
        <f t="shared" si="1355"/>
        <v>322</v>
      </c>
      <c r="AE435" s="1">
        <f t="shared" si="1355"/>
        <v>286</v>
      </c>
      <c r="AF435" s="1">
        <f t="shared" si="1355"/>
        <v>0</v>
      </c>
      <c r="AG435" s="1">
        <f t="shared" si="1355"/>
        <v>0</v>
      </c>
      <c r="AH435" s="1">
        <f t="shared" si="1355"/>
        <v>0</v>
      </c>
      <c r="AI435" s="1">
        <f t="shared" si="1355"/>
        <v>0</v>
      </c>
      <c r="AJ435" s="1">
        <f t="shared" ref="AF435:BD436" si="1356">AJ436</f>
        <v>322</v>
      </c>
      <c r="AK435" s="1">
        <f t="shared" si="1356"/>
        <v>286</v>
      </c>
      <c r="AL435" s="1">
        <f t="shared" si="1356"/>
        <v>0</v>
      </c>
      <c r="AM435" s="1">
        <f t="shared" si="1356"/>
        <v>4</v>
      </c>
      <c r="AN435" s="1">
        <f t="shared" si="1356"/>
        <v>0</v>
      </c>
      <c r="AO435" s="1">
        <f t="shared" si="1356"/>
        <v>41</v>
      </c>
      <c r="AP435" s="1">
        <f t="shared" si="1356"/>
        <v>367</v>
      </c>
      <c r="AQ435" s="1">
        <f t="shared" si="1356"/>
        <v>327</v>
      </c>
      <c r="AR435" s="1">
        <f t="shared" si="1356"/>
        <v>0</v>
      </c>
      <c r="AS435" s="1">
        <f t="shared" si="1356"/>
        <v>0</v>
      </c>
      <c r="AT435" s="1">
        <f t="shared" si="1356"/>
        <v>0</v>
      </c>
      <c r="AU435" s="1">
        <f t="shared" si="1356"/>
        <v>0</v>
      </c>
      <c r="AV435" s="1">
        <f t="shared" si="1356"/>
        <v>367</v>
      </c>
      <c r="AW435" s="1">
        <f t="shared" si="1356"/>
        <v>327</v>
      </c>
      <c r="AX435" s="1">
        <f t="shared" si="1356"/>
        <v>0</v>
      </c>
      <c r="AY435" s="1">
        <f t="shared" si="1356"/>
        <v>0</v>
      </c>
      <c r="AZ435" s="1">
        <f t="shared" si="1356"/>
        <v>0</v>
      </c>
      <c r="BA435" s="1">
        <f t="shared" si="1356"/>
        <v>0</v>
      </c>
      <c r="BB435" s="1">
        <f t="shared" si="1356"/>
        <v>367</v>
      </c>
      <c r="BC435" s="1">
        <f t="shared" ref="BB435:BC436" si="1357">BC436</f>
        <v>327</v>
      </c>
      <c r="BD435" s="1">
        <f t="shared" si="1356"/>
        <v>0</v>
      </c>
      <c r="BE435" s="1">
        <f t="shared" ref="BE435:BV436" si="1358">BE436</f>
        <v>0</v>
      </c>
      <c r="BF435" s="1">
        <f t="shared" si="1358"/>
        <v>0</v>
      </c>
      <c r="BG435" s="1">
        <f t="shared" si="1358"/>
        <v>0</v>
      </c>
      <c r="BH435" s="1">
        <f t="shared" si="1358"/>
        <v>367</v>
      </c>
      <c r="BI435" s="1">
        <f t="shared" si="1358"/>
        <v>327</v>
      </c>
      <c r="BJ435" s="1">
        <f t="shared" si="1358"/>
        <v>0</v>
      </c>
      <c r="BK435" s="1">
        <f t="shared" si="1358"/>
        <v>0</v>
      </c>
      <c r="BL435" s="1">
        <f t="shared" si="1358"/>
        <v>0</v>
      </c>
      <c r="BM435" s="1">
        <f t="shared" si="1358"/>
        <v>0</v>
      </c>
      <c r="BN435" s="1">
        <f t="shared" si="1358"/>
        <v>367</v>
      </c>
      <c r="BO435" s="1">
        <f t="shared" si="1358"/>
        <v>327</v>
      </c>
      <c r="BP435" s="1">
        <f t="shared" si="1358"/>
        <v>0</v>
      </c>
      <c r="BQ435" s="1">
        <f t="shared" si="1358"/>
        <v>0</v>
      </c>
      <c r="BR435" s="1">
        <f t="shared" si="1358"/>
        <v>0</v>
      </c>
      <c r="BS435" s="1">
        <f t="shared" si="1358"/>
        <v>0</v>
      </c>
      <c r="BT435" s="1">
        <f t="shared" si="1358"/>
        <v>367</v>
      </c>
      <c r="BU435" s="1">
        <f t="shared" ref="BP435:BU436" si="1359">BU436</f>
        <v>327</v>
      </c>
      <c r="BV435" s="1">
        <f t="shared" si="1358"/>
        <v>0</v>
      </c>
      <c r="BW435" s="1">
        <f t="shared" ref="BV435:CK436" si="1360">BW436</f>
        <v>0</v>
      </c>
      <c r="BX435" s="1">
        <f t="shared" si="1360"/>
        <v>0</v>
      </c>
      <c r="BY435" s="1">
        <f t="shared" si="1360"/>
        <v>0</v>
      </c>
      <c r="BZ435" s="1">
        <f t="shared" si="1360"/>
        <v>367</v>
      </c>
      <c r="CA435" s="1">
        <f t="shared" si="1360"/>
        <v>327</v>
      </c>
      <c r="CB435" s="97">
        <f t="shared" si="1360"/>
        <v>0</v>
      </c>
      <c r="CC435" s="97">
        <f t="shared" si="1360"/>
        <v>-8</v>
      </c>
      <c r="CD435" s="97">
        <f t="shared" si="1360"/>
        <v>0</v>
      </c>
      <c r="CE435" s="97">
        <f t="shared" si="1360"/>
        <v>-68</v>
      </c>
      <c r="CF435" s="124">
        <f t="shared" si="1360"/>
        <v>291</v>
      </c>
      <c r="CG435" s="124">
        <f t="shared" si="1360"/>
        <v>259</v>
      </c>
      <c r="CH435" s="97">
        <f t="shared" si="1360"/>
        <v>0</v>
      </c>
      <c r="CI435" s="97">
        <f t="shared" si="1360"/>
        <v>0</v>
      </c>
      <c r="CJ435" s="97">
        <f t="shared" si="1360"/>
        <v>0</v>
      </c>
      <c r="CK435" s="97">
        <f t="shared" si="1360"/>
        <v>0</v>
      </c>
      <c r="CL435" s="191">
        <f t="shared" ref="CH435:CO436" si="1361">CL436</f>
        <v>291</v>
      </c>
      <c r="CM435" s="191">
        <f t="shared" si="1361"/>
        <v>259</v>
      </c>
      <c r="CN435" s="191">
        <f t="shared" si="1361"/>
        <v>291</v>
      </c>
      <c r="CO435" s="191">
        <f t="shared" si="1361"/>
        <v>259</v>
      </c>
      <c r="CP435" s="210">
        <f t="shared" si="1266"/>
        <v>100</v>
      </c>
      <c r="CQ435" s="210">
        <f t="shared" si="1284"/>
        <v>100</v>
      </c>
    </row>
    <row r="436" spans="1:95" s="53" customFormat="1" ht="36" customHeight="1">
      <c r="A436" s="33" t="s">
        <v>92</v>
      </c>
      <c r="B436" s="27" t="s">
        <v>44</v>
      </c>
      <c r="C436" s="27" t="s">
        <v>203</v>
      </c>
      <c r="D436" s="32" t="s">
        <v>219</v>
      </c>
      <c r="E436" s="30">
        <v>600</v>
      </c>
      <c r="F436" s="1">
        <f>F437</f>
        <v>322</v>
      </c>
      <c r="G436" s="1">
        <f>G437</f>
        <v>286</v>
      </c>
      <c r="H436" s="1">
        <f t="shared" si="1354"/>
        <v>0</v>
      </c>
      <c r="I436" s="1">
        <f t="shared" si="1354"/>
        <v>0</v>
      </c>
      <c r="J436" s="1">
        <f t="shared" si="1354"/>
        <v>0</v>
      </c>
      <c r="K436" s="1">
        <f t="shared" si="1354"/>
        <v>0</v>
      </c>
      <c r="L436" s="1">
        <f t="shared" si="1354"/>
        <v>322</v>
      </c>
      <c r="M436" s="1">
        <f t="shared" si="1354"/>
        <v>286</v>
      </c>
      <c r="N436" s="1">
        <f t="shared" si="1354"/>
        <v>0</v>
      </c>
      <c r="O436" s="1">
        <f t="shared" si="1354"/>
        <v>0</v>
      </c>
      <c r="P436" s="1">
        <f t="shared" si="1354"/>
        <v>0</v>
      </c>
      <c r="Q436" s="1">
        <f t="shared" si="1354"/>
        <v>0</v>
      </c>
      <c r="R436" s="1">
        <f t="shared" si="1354"/>
        <v>322</v>
      </c>
      <c r="S436" s="1">
        <f t="shared" si="1354"/>
        <v>286</v>
      </c>
      <c r="T436" s="1">
        <f t="shared" si="1355"/>
        <v>0</v>
      </c>
      <c r="U436" s="1">
        <f t="shared" si="1355"/>
        <v>0</v>
      </c>
      <c r="V436" s="1">
        <f t="shared" si="1355"/>
        <v>0</v>
      </c>
      <c r="W436" s="1">
        <f t="shared" si="1355"/>
        <v>0</v>
      </c>
      <c r="X436" s="1">
        <f t="shared" si="1355"/>
        <v>322</v>
      </c>
      <c r="Y436" s="1">
        <f t="shared" si="1355"/>
        <v>286</v>
      </c>
      <c r="Z436" s="1">
        <f t="shared" si="1355"/>
        <v>0</v>
      </c>
      <c r="AA436" s="1">
        <f t="shared" si="1355"/>
        <v>0</v>
      </c>
      <c r="AB436" s="1">
        <f t="shared" si="1355"/>
        <v>0</v>
      </c>
      <c r="AC436" s="1">
        <f t="shared" si="1355"/>
        <v>0</v>
      </c>
      <c r="AD436" s="1">
        <f t="shared" si="1355"/>
        <v>322</v>
      </c>
      <c r="AE436" s="1">
        <f t="shared" si="1355"/>
        <v>286</v>
      </c>
      <c r="AF436" s="1">
        <f t="shared" si="1356"/>
        <v>0</v>
      </c>
      <c r="AG436" s="1">
        <f t="shared" si="1356"/>
        <v>0</v>
      </c>
      <c r="AH436" s="1">
        <f t="shared" si="1356"/>
        <v>0</v>
      </c>
      <c r="AI436" s="1">
        <f t="shared" si="1356"/>
        <v>0</v>
      </c>
      <c r="AJ436" s="1">
        <f t="shared" si="1356"/>
        <v>322</v>
      </c>
      <c r="AK436" s="1">
        <f t="shared" si="1356"/>
        <v>286</v>
      </c>
      <c r="AL436" s="1">
        <f t="shared" si="1356"/>
        <v>0</v>
      </c>
      <c r="AM436" s="1">
        <f t="shared" si="1356"/>
        <v>4</v>
      </c>
      <c r="AN436" s="1">
        <f t="shared" si="1356"/>
        <v>0</v>
      </c>
      <c r="AO436" s="1">
        <f t="shared" si="1356"/>
        <v>41</v>
      </c>
      <c r="AP436" s="1">
        <f t="shared" si="1356"/>
        <v>367</v>
      </c>
      <c r="AQ436" s="1">
        <f t="shared" si="1356"/>
        <v>327</v>
      </c>
      <c r="AR436" s="1">
        <f t="shared" si="1356"/>
        <v>0</v>
      </c>
      <c r="AS436" s="1">
        <f t="shared" si="1356"/>
        <v>0</v>
      </c>
      <c r="AT436" s="1">
        <f t="shared" si="1356"/>
        <v>0</v>
      </c>
      <c r="AU436" s="1">
        <f t="shared" si="1356"/>
        <v>0</v>
      </c>
      <c r="AV436" s="1">
        <f t="shared" si="1356"/>
        <v>367</v>
      </c>
      <c r="AW436" s="1">
        <f t="shared" si="1356"/>
        <v>327</v>
      </c>
      <c r="AX436" s="1">
        <f t="shared" ref="AX436:BA436" si="1362">AX437</f>
        <v>0</v>
      </c>
      <c r="AY436" s="1">
        <f t="shared" si="1362"/>
        <v>0</v>
      </c>
      <c r="AZ436" s="1">
        <f t="shared" si="1362"/>
        <v>0</v>
      </c>
      <c r="BA436" s="1">
        <f t="shared" si="1362"/>
        <v>0</v>
      </c>
      <c r="BB436" s="1">
        <f t="shared" si="1357"/>
        <v>367</v>
      </c>
      <c r="BC436" s="1">
        <f t="shared" si="1357"/>
        <v>327</v>
      </c>
      <c r="BD436" s="1">
        <f t="shared" si="1356"/>
        <v>0</v>
      </c>
      <c r="BE436" s="1">
        <f t="shared" si="1358"/>
        <v>0</v>
      </c>
      <c r="BF436" s="1">
        <f t="shared" si="1358"/>
        <v>0</v>
      </c>
      <c r="BG436" s="1">
        <f t="shared" si="1358"/>
        <v>0</v>
      </c>
      <c r="BH436" s="1">
        <f t="shared" si="1358"/>
        <v>367</v>
      </c>
      <c r="BI436" s="1">
        <f t="shared" si="1358"/>
        <v>327</v>
      </c>
      <c r="BJ436" s="1">
        <f t="shared" si="1358"/>
        <v>0</v>
      </c>
      <c r="BK436" s="1">
        <f t="shared" si="1358"/>
        <v>0</v>
      </c>
      <c r="BL436" s="1">
        <f t="shared" si="1358"/>
        <v>0</v>
      </c>
      <c r="BM436" s="1">
        <f t="shared" si="1358"/>
        <v>0</v>
      </c>
      <c r="BN436" s="1">
        <f t="shared" si="1358"/>
        <v>367</v>
      </c>
      <c r="BO436" s="1">
        <f t="shared" si="1358"/>
        <v>327</v>
      </c>
      <c r="BP436" s="1">
        <f t="shared" si="1359"/>
        <v>0</v>
      </c>
      <c r="BQ436" s="1">
        <f t="shared" si="1359"/>
        <v>0</v>
      </c>
      <c r="BR436" s="1">
        <f t="shared" si="1359"/>
        <v>0</v>
      </c>
      <c r="BS436" s="1">
        <f t="shared" si="1359"/>
        <v>0</v>
      </c>
      <c r="BT436" s="1">
        <f t="shared" si="1359"/>
        <v>367</v>
      </c>
      <c r="BU436" s="1">
        <f t="shared" si="1359"/>
        <v>327</v>
      </c>
      <c r="BV436" s="1">
        <f t="shared" si="1360"/>
        <v>0</v>
      </c>
      <c r="BW436" s="1">
        <f t="shared" si="1360"/>
        <v>0</v>
      </c>
      <c r="BX436" s="1">
        <f t="shared" si="1360"/>
        <v>0</v>
      </c>
      <c r="BY436" s="1">
        <f t="shared" si="1360"/>
        <v>0</v>
      </c>
      <c r="BZ436" s="1">
        <f t="shared" si="1360"/>
        <v>367</v>
      </c>
      <c r="CA436" s="1">
        <f t="shared" si="1360"/>
        <v>327</v>
      </c>
      <c r="CB436" s="97">
        <f t="shared" si="1360"/>
        <v>0</v>
      </c>
      <c r="CC436" s="97">
        <f t="shared" si="1360"/>
        <v>-8</v>
      </c>
      <c r="CD436" s="97">
        <f t="shared" si="1360"/>
        <v>0</v>
      </c>
      <c r="CE436" s="97">
        <f t="shared" si="1360"/>
        <v>-68</v>
      </c>
      <c r="CF436" s="124">
        <f t="shared" si="1360"/>
        <v>291</v>
      </c>
      <c r="CG436" s="124">
        <f t="shared" si="1360"/>
        <v>259</v>
      </c>
      <c r="CH436" s="97">
        <f t="shared" si="1361"/>
        <v>0</v>
      </c>
      <c r="CI436" s="97">
        <f t="shared" si="1361"/>
        <v>0</v>
      </c>
      <c r="CJ436" s="97">
        <f t="shared" si="1361"/>
        <v>0</v>
      </c>
      <c r="CK436" s="97">
        <f t="shared" si="1361"/>
        <v>0</v>
      </c>
      <c r="CL436" s="191">
        <f t="shared" si="1361"/>
        <v>291</v>
      </c>
      <c r="CM436" s="191">
        <f t="shared" si="1361"/>
        <v>259</v>
      </c>
      <c r="CN436" s="191">
        <f t="shared" si="1361"/>
        <v>291</v>
      </c>
      <c r="CO436" s="191">
        <f t="shared" si="1361"/>
        <v>259</v>
      </c>
      <c r="CP436" s="210">
        <f t="shared" si="1266"/>
        <v>100</v>
      </c>
      <c r="CQ436" s="210">
        <f t="shared" si="1284"/>
        <v>100</v>
      </c>
    </row>
    <row r="437" spans="1:95" s="53" customFormat="1" ht="24" customHeight="1">
      <c r="A437" s="33" t="s">
        <v>174</v>
      </c>
      <c r="B437" s="27" t="s">
        <v>44</v>
      </c>
      <c r="C437" s="27" t="s">
        <v>203</v>
      </c>
      <c r="D437" s="32" t="s">
        <v>219</v>
      </c>
      <c r="E437" s="30">
        <v>610</v>
      </c>
      <c r="F437" s="1">
        <f>36+286</f>
        <v>322</v>
      </c>
      <c r="G437" s="1">
        <v>286</v>
      </c>
      <c r="H437" s="1"/>
      <c r="I437" s="1"/>
      <c r="J437" s="1"/>
      <c r="K437" s="1"/>
      <c r="L437" s="1">
        <f>F437+H437+I437+J437+K437</f>
        <v>322</v>
      </c>
      <c r="M437" s="1">
        <f>G437+K437</f>
        <v>286</v>
      </c>
      <c r="N437" s="1"/>
      <c r="O437" s="1"/>
      <c r="P437" s="1"/>
      <c r="Q437" s="1"/>
      <c r="R437" s="1">
        <f>L437+N437+O437+P437+Q437</f>
        <v>322</v>
      </c>
      <c r="S437" s="1">
        <f>M437+Q437</f>
        <v>286</v>
      </c>
      <c r="T437" s="1"/>
      <c r="U437" s="1"/>
      <c r="V437" s="1"/>
      <c r="W437" s="1"/>
      <c r="X437" s="1">
        <f>R437+T437+U437+V437+W437</f>
        <v>322</v>
      </c>
      <c r="Y437" s="1">
        <f>S437+W437</f>
        <v>286</v>
      </c>
      <c r="Z437" s="1"/>
      <c r="AA437" s="1"/>
      <c r="AB437" s="1"/>
      <c r="AC437" s="1"/>
      <c r="AD437" s="1">
        <f>X437+Z437+AA437+AB437+AC437</f>
        <v>322</v>
      </c>
      <c r="AE437" s="1">
        <f>Y437+AC437</f>
        <v>286</v>
      </c>
      <c r="AF437" s="1"/>
      <c r="AG437" s="1"/>
      <c r="AH437" s="1"/>
      <c r="AI437" s="1"/>
      <c r="AJ437" s="1">
        <f>AD437+AF437+AG437+AH437+AI437</f>
        <v>322</v>
      </c>
      <c r="AK437" s="1">
        <f>AE437+AI437</f>
        <v>286</v>
      </c>
      <c r="AL437" s="1"/>
      <c r="AM437" s="1">
        <v>4</v>
      </c>
      <c r="AN437" s="1"/>
      <c r="AO437" s="1">
        <v>41</v>
      </c>
      <c r="AP437" s="1">
        <f>AJ437+AL437+AM437+AN437+AO437</f>
        <v>367</v>
      </c>
      <c r="AQ437" s="1">
        <f>AK437+AO437</f>
        <v>327</v>
      </c>
      <c r="AR437" s="1"/>
      <c r="AS437" s="1"/>
      <c r="AT437" s="1"/>
      <c r="AU437" s="1"/>
      <c r="AV437" s="1">
        <f>AP437+AR437+AS437+AT437+AU437</f>
        <v>367</v>
      </c>
      <c r="AW437" s="1">
        <f>AQ437+AU437</f>
        <v>327</v>
      </c>
      <c r="AX437" s="1"/>
      <c r="AY437" s="1"/>
      <c r="AZ437" s="1"/>
      <c r="BA437" s="1"/>
      <c r="BB437" s="1">
        <f>AV437+AX437+AY437+AZ437+BA437</f>
        <v>367</v>
      </c>
      <c r="BC437" s="1">
        <f>AW437+BA437</f>
        <v>327</v>
      </c>
      <c r="BD437" s="1"/>
      <c r="BE437" s="1"/>
      <c r="BF437" s="1"/>
      <c r="BG437" s="1"/>
      <c r="BH437" s="1">
        <f>BB437+BD437+BE437+BF437+BG437</f>
        <v>367</v>
      </c>
      <c r="BI437" s="1">
        <f>BC437+BG437</f>
        <v>327</v>
      </c>
      <c r="BJ437" s="1"/>
      <c r="BK437" s="1"/>
      <c r="BL437" s="1"/>
      <c r="BM437" s="1"/>
      <c r="BN437" s="1">
        <f>BH437+BJ437+BK437+BL437+BM437</f>
        <v>367</v>
      </c>
      <c r="BO437" s="1">
        <f>BI437+BM437</f>
        <v>327</v>
      </c>
      <c r="BP437" s="1"/>
      <c r="BQ437" s="1"/>
      <c r="BR437" s="1"/>
      <c r="BS437" s="1"/>
      <c r="BT437" s="1">
        <f>BN437+BP437+BQ437+BR437+BS437</f>
        <v>367</v>
      </c>
      <c r="BU437" s="1">
        <f>BO437+BS437</f>
        <v>327</v>
      </c>
      <c r="BV437" s="1"/>
      <c r="BW437" s="1"/>
      <c r="BX437" s="1"/>
      <c r="BY437" s="1"/>
      <c r="BZ437" s="1">
        <f>BT437+BV437+BW437+BX437+BY437</f>
        <v>367</v>
      </c>
      <c r="CA437" s="1">
        <f>BU437+BY437</f>
        <v>327</v>
      </c>
      <c r="CB437" s="97"/>
      <c r="CC437" s="97">
        <v>-8</v>
      </c>
      <c r="CD437" s="97"/>
      <c r="CE437" s="97">
        <v>-68</v>
      </c>
      <c r="CF437" s="124">
        <f>BZ437+CB437+CC437+CD437+CE437</f>
        <v>291</v>
      </c>
      <c r="CG437" s="124">
        <f>CA437+CE437</f>
        <v>259</v>
      </c>
      <c r="CH437" s="97"/>
      <c r="CI437" s="97"/>
      <c r="CJ437" s="97"/>
      <c r="CK437" s="97"/>
      <c r="CL437" s="191">
        <f>CF437+CH437+CI437+CJ437+CK437</f>
        <v>291</v>
      </c>
      <c r="CM437" s="191">
        <f>CG437+CK437</f>
        <v>259</v>
      </c>
      <c r="CN437" s="191">
        <v>291</v>
      </c>
      <c r="CO437" s="191">
        <v>259</v>
      </c>
      <c r="CP437" s="210">
        <f t="shared" si="1266"/>
        <v>100</v>
      </c>
      <c r="CQ437" s="210">
        <f t="shared" si="1284"/>
        <v>100</v>
      </c>
    </row>
    <row r="438" spans="1:95" s="144" customFormat="1" ht="99" hidden="1">
      <c r="A438" s="140" t="s">
        <v>220</v>
      </c>
      <c r="B438" s="114" t="s">
        <v>44</v>
      </c>
      <c r="C438" s="114" t="s">
        <v>203</v>
      </c>
      <c r="D438" s="157" t="s">
        <v>221</v>
      </c>
      <c r="E438" s="114"/>
      <c r="F438" s="116">
        <f>F439</f>
        <v>3663</v>
      </c>
      <c r="G438" s="116">
        <f>G439</f>
        <v>3260</v>
      </c>
      <c r="H438" s="116">
        <f t="shared" ref="H438:W439" si="1363">H439</f>
        <v>0</v>
      </c>
      <c r="I438" s="116">
        <f t="shared" si="1363"/>
        <v>0</v>
      </c>
      <c r="J438" s="116">
        <f t="shared" si="1363"/>
        <v>0</v>
      </c>
      <c r="K438" s="116">
        <f t="shared" si="1363"/>
        <v>0</v>
      </c>
      <c r="L438" s="116">
        <f t="shared" si="1363"/>
        <v>3663</v>
      </c>
      <c r="M438" s="116">
        <f t="shared" si="1363"/>
        <v>3260</v>
      </c>
      <c r="N438" s="116">
        <f t="shared" si="1363"/>
        <v>0</v>
      </c>
      <c r="O438" s="116">
        <f t="shared" si="1363"/>
        <v>0</v>
      </c>
      <c r="P438" s="116">
        <f t="shared" si="1363"/>
        <v>0</v>
      </c>
      <c r="Q438" s="116">
        <f t="shared" si="1363"/>
        <v>0</v>
      </c>
      <c r="R438" s="116">
        <f t="shared" si="1363"/>
        <v>3663</v>
      </c>
      <c r="S438" s="116">
        <f t="shared" si="1363"/>
        <v>3260</v>
      </c>
      <c r="T438" s="116">
        <f t="shared" si="1363"/>
        <v>0</v>
      </c>
      <c r="U438" s="116">
        <f t="shared" si="1363"/>
        <v>0</v>
      </c>
      <c r="V438" s="116">
        <f t="shared" si="1363"/>
        <v>0</v>
      </c>
      <c r="W438" s="116">
        <f t="shared" si="1363"/>
        <v>0</v>
      </c>
      <c r="X438" s="116">
        <f t="shared" ref="T438:AI439" si="1364">X439</f>
        <v>3663</v>
      </c>
      <c r="Y438" s="116">
        <f t="shared" si="1364"/>
        <v>3260</v>
      </c>
      <c r="Z438" s="116">
        <f t="shared" si="1364"/>
        <v>0</v>
      </c>
      <c r="AA438" s="116">
        <f t="shared" si="1364"/>
        <v>0</v>
      </c>
      <c r="AB438" s="116">
        <f t="shared" si="1364"/>
        <v>0</v>
      </c>
      <c r="AC438" s="116">
        <f t="shared" si="1364"/>
        <v>0</v>
      </c>
      <c r="AD438" s="116">
        <f t="shared" si="1364"/>
        <v>3663</v>
      </c>
      <c r="AE438" s="116">
        <f t="shared" si="1364"/>
        <v>3260</v>
      </c>
      <c r="AF438" s="116">
        <f t="shared" si="1364"/>
        <v>0</v>
      </c>
      <c r="AG438" s="116">
        <f t="shared" si="1364"/>
        <v>0</v>
      </c>
      <c r="AH438" s="116">
        <f t="shared" si="1364"/>
        <v>0</v>
      </c>
      <c r="AI438" s="116">
        <f t="shared" si="1364"/>
        <v>0</v>
      </c>
      <c r="AJ438" s="116">
        <f t="shared" ref="AF438:BD439" si="1365">AJ439</f>
        <v>3663</v>
      </c>
      <c r="AK438" s="116">
        <f t="shared" si="1365"/>
        <v>3260</v>
      </c>
      <c r="AL438" s="116">
        <f t="shared" si="1365"/>
        <v>0</v>
      </c>
      <c r="AM438" s="116">
        <f t="shared" si="1365"/>
        <v>-403</v>
      </c>
      <c r="AN438" s="116">
        <f t="shared" si="1365"/>
        <v>0</v>
      </c>
      <c r="AO438" s="116">
        <f t="shared" si="1365"/>
        <v>-3260</v>
      </c>
      <c r="AP438" s="116">
        <f t="shared" si="1365"/>
        <v>0</v>
      </c>
      <c r="AQ438" s="116">
        <f t="shared" si="1365"/>
        <v>0</v>
      </c>
      <c r="AR438" s="116">
        <f t="shared" si="1365"/>
        <v>0</v>
      </c>
      <c r="AS438" s="116">
        <f t="shared" si="1365"/>
        <v>0</v>
      </c>
      <c r="AT438" s="116">
        <f t="shared" si="1365"/>
        <v>0</v>
      </c>
      <c r="AU438" s="116">
        <f t="shared" si="1365"/>
        <v>0</v>
      </c>
      <c r="AV438" s="116">
        <f t="shared" si="1365"/>
        <v>0</v>
      </c>
      <c r="AW438" s="116">
        <f t="shared" si="1365"/>
        <v>0</v>
      </c>
      <c r="AX438" s="116">
        <f t="shared" si="1365"/>
        <v>0</v>
      </c>
      <c r="AY438" s="116">
        <f t="shared" si="1365"/>
        <v>0</v>
      </c>
      <c r="AZ438" s="116">
        <f t="shared" si="1365"/>
        <v>0</v>
      </c>
      <c r="BA438" s="116">
        <f t="shared" si="1365"/>
        <v>0</v>
      </c>
      <c r="BB438" s="116">
        <f t="shared" si="1365"/>
        <v>0</v>
      </c>
      <c r="BC438" s="116">
        <f t="shared" ref="BB438:BC439" si="1366">BC439</f>
        <v>0</v>
      </c>
      <c r="BD438" s="116">
        <f t="shared" si="1365"/>
        <v>0</v>
      </c>
      <c r="BE438" s="116">
        <f t="shared" ref="BE438:BV439" si="1367">BE439</f>
        <v>0</v>
      </c>
      <c r="BF438" s="116">
        <f t="shared" si="1367"/>
        <v>0</v>
      </c>
      <c r="BG438" s="116">
        <f t="shared" si="1367"/>
        <v>0</v>
      </c>
      <c r="BH438" s="116">
        <f t="shared" si="1367"/>
        <v>0</v>
      </c>
      <c r="BI438" s="116">
        <f t="shared" si="1367"/>
        <v>0</v>
      </c>
      <c r="BJ438" s="116">
        <f t="shared" si="1367"/>
        <v>0</v>
      </c>
      <c r="BK438" s="116">
        <f t="shared" si="1367"/>
        <v>0</v>
      </c>
      <c r="BL438" s="116">
        <f t="shared" si="1367"/>
        <v>0</v>
      </c>
      <c r="BM438" s="116">
        <f t="shared" si="1367"/>
        <v>0</v>
      </c>
      <c r="BN438" s="116">
        <f t="shared" si="1367"/>
        <v>0</v>
      </c>
      <c r="BO438" s="116">
        <f t="shared" si="1367"/>
        <v>0</v>
      </c>
      <c r="BP438" s="116">
        <f t="shared" si="1367"/>
        <v>0</v>
      </c>
      <c r="BQ438" s="116">
        <f t="shared" si="1367"/>
        <v>0</v>
      </c>
      <c r="BR438" s="116">
        <f t="shared" si="1367"/>
        <v>0</v>
      </c>
      <c r="BS438" s="116">
        <f t="shared" si="1367"/>
        <v>0</v>
      </c>
      <c r="BT438" s="116">
        <f t="shared" si="1367"/>
        <v>0</v>
      </c>
      <c r="BU438" s="116">
        <f t="shared" ref="BP438:BU439" si="1368">BU439</f>
        <v>0</v>
      </c>
      <c r="BV438" s="116">
        <f t="shared" si="1367"/>
        <v>0</v>
      </c>
      <c r="BW438" s="116">
        <f t="shared" ref="BV438:CK439" si="1369">BW439</f>
        <v>0</v>
      </c>
      <c r="BX438" s="116">
        <f t="shared" si="1369"/>
        <v>0</v>
      </c>
      <c r="BY438" s="116">
        <f t="shared" si="1369"/>
        <v>0</v>
      </c>
      <c r="BZ438" s="116">
        <f t="shared" si="1369"/>
        <v>0</v>
      </c>
      <c r="CA438" s="116">
        <f t="shared" si="1369"/>
        <v>0</v>
      </c>
      <c r="CB438" s="116">
        <f t="shared" si="1369"/>
        <v>0</v>
      </c>
      <c r="CC438" s="116">
        <f t="shared" si="1369"/>
        <v>0</v>
      </c>
      <c r="CD438" s="116">
        <f t="shared" si="1369"/>
        <v>0</v>
      </c>
      <c r="CE438" s="116">
        <f t="shared" si="1369"/>
        <v>0</v>
      </c>
      <c r="CF438" s="116">
        <f t="shared" si="1369"/>
        <v>0</v>
      </c>
      <c r="CG438" s="116">
        <f t="shared" si="1369"/>
        <v>0</v>
      </c>
      <c r="CH438" s="116">
        <f t="shared" si="1369"/>
        <v>0</v>
      </c>
      <c r="CI438" s="116">
        <f t="shared" si="1369"/>
        <v>0</v>
      </c>
      <c r="CJ438" s="116">
        <f t="shared" si="1369"/>
        <v>0</v>
      </c>
      <c r="CK438" s="116">
        <f t="shared" si="1369"/>
        <v>0</v>
      </c>
      <c r="CL438" s="191">
        <f t="shared" ref="CH438:CM439" si="1370">CL439</f>
        <v>0</v>
      </c>
      <c r="CM438" s="191">
        <f t="shared" si="1370"/>
        <v>0</v>
      </c>
      <c r="CN438" s="213"/>
      <c r="CO438" s="213"/>
      <c r="CP438" s="210" t="e">
        <f t="shared" si="1266"/>
        <v>#DIV/0!</v>
      </c>
      <c r="CQ438" s="210" t="e">
        <f t="shared" si="1284"/>
        <v>#DIV/0!</v>
      </c>
    </row>
    <row r="439" spans="1:95" s="144" customFormat="1" ht="33" hidden="1">
      <c r="A439" s="146" t="s">
        <v>92</v>
      </c>
      <c r="B439" s="114" t="s">
        <v>44</v>
      </c>
      <c r="C439" s="114" t="s">
        <v>203</v>
      </c>
      <c r="D439" s="157" t="s">
        <v>221</v>
      </c>
      <c r="E439" s="115">
        <v>600</v>
      </c>
      <c r="F439" s="116">
        <f>F440</f>
        <v>3663</v>
      </c>
      <c r="G439" s="116">
        <f>G440</f>
        <v>3260</v>
      </c>
      <c r="H439" s="116">
        <f t="shared" si="1363"/>
        <v>0</v>
      </c>
      <c r="I439" s="116">
        <f t="shared" si="1363"/>
        <v>0</v>
      </c>
      <c r="J439" s="116">
        <f t="shared" si="1363"/>
        <v>0</v>
      </c>
      <c r="K439" s="116">
        <f t="shared" si="1363"/>
        <v>0</v>
      </c>
      <c r="L439" s="116">
        <f t="shared" si="1363"/>
        <v>3663</v>
      </c>
      <c r="M439" s="116">
        <f t="shared" si="1363"/>
        <v>3260</v>
      </c>
      <c r="N439" s="116">
        <f t="shared" si="1363"/>
        <v>0</v>
      </c>
      <c r="O439" s="116">
        <f t="shared" si="1363"/>
        <v>0</v>
      </c>
      <c r="P439" s="116">
        <f t="shared" si="1363"/>
        <v>0</v>
      </c>
      <c r="Q439" s="116">
        <f t="shared" si="1363"/>
        <v>0</v>
      </c>
      <c r="R439" s="116">
        <f t="shared" si="1363"/>
        <v>3663</v>
      </c>
      <c r="S439" s="116">
        <f t="shared" si="1363"/>
        <v>3260</v>
      </c>
      <c r="T439" s="116">
        <f t="shared" si="1364"/>
        <v>0</v>
      </c>
      <c r="U439" s="116">
        <f t="shared" si="1364"/>
        <v>0</v>
      </c>
      <c r="V439" s="116">
        <f t="shared" si="1364"/>
        <v>0</v>
      </c>
      <c r="W439" s="116">
        <f t="shared" si="1364"/>
        <v>0</v>
      </c>
      <c r="X439" s="116">
        <f t="shared" si="1364"/>
        <v>3663</v>
      </c>
      <c r="Y439" s="116">
        <f t="shared" si="1364"/>
        <v>3260</v>
      </c>
      <c r="Z439" s="116">
        <f t="shared" si="1364"/>
        <v>0</v>
      </c>
      <c r="AA439" s="116">
        <f t="shared" si="1364"/>
        <v>0</v>
      </c>
      <c r="AB439" s="116">
        <f t="shared" si="1364"/>
        <v>0</v>
      </c>
      <c r="AC439" s="116">
        <f t="shared" si="1364"/>
        <v>0</v>
      </c>
      <c r="AD439" s="116">
        <f t="shared" si="1364"/>
        <v>3663</v>
      </c>
      <c r="AE439" s="116">
        <f t="shared" si="1364"/>
        <v>3260</v>
      </c>
      <c r="AF439" s="116">
        <f t="shared" si="1365"/>
        <v>0</v>
      </c>
      <c r="AG439" s="116">
        <f t="shared" si="1365"/>
        <v>0</v>
      </c>
      <c r="AH439" s="116">
        <f t="shared" si="1365"/>
        <v>0</v>
      </c>
      <c r="AI439" s="116">
        <f t="shared" si="1365"/>
        <v>0</v>
      </c>
      <c r="AJ439" s="116">
        <f t="shared" si="1365"/>
        <v>3663</v>
      </c>
      <c r="AK439" s="116">
        <f t="shared" si="1365"/>
        <v>3260</v>
      </c>
      <c r="AL439" s="116">
        <f t="shared" si="1365"/>
        <v>0</v>
      </c>
      <c r="AM439" s="116">
        <f t="shared" si="1365"/>
        <v>-403</v>
      </c>
      <c r="AN439" s="116">
        <f t="shared" si="1365"/>
        <v>0</v>
      </c>
      <c r="AO439" s="116">
        <f t="shared" si="1365"/>
        <v>-3260</v>
      </c>
      <c r="AP439" s="116">
        <f t="shared" si="1365"/>
        <v>0</v>
      </c>
      <c r="AQ439" s="116">
        <f t="shared" si="1365"/>
        <v>0</v>
      </c>
      <c r="AR439" s="116">
        <f t="shared" si="1365"/>
        <v>0</v>
      </c>
      <c r="AS439" s="116">
        <f t="shared" si="1365"/>
        <v>0</v>
      </c>
      <c r="AT439" s="116">
        <f t="shared" si="1365"/>
        <v>0</v>
      </c>
      <c r="AU439" s="116">
        <f t="shared" si="1365"/>
        <v>0</v>
      </c>
      <c r="AV439" s="116">
        <f t="shared" si="1365"/>
        <v>0</v>
      </c>
      <c r="AW439" s="116">
        <f t="shared" si="1365"/>
        <v>0</v>
      </c>
      <c r="AX439" s="116">
        <f t="shared" ref="AX439:BA439" si="1371">AX440</f>
        <v>0</v>
      </c>
      <c r="AY439" s="116">
        <f t="shared" si="1371"/>
        <v>0</v>
      </c>
      <c r="AZ439" s="116">
        <f t="shared" si="1371"/>
        <v>0</v>
      </c>
      <c r="BA439" s="116">
        <f t="shared" si="1371"/>
        <v>0</v>
      </c>
      <c r="BB439" s="116">
        <f t="shared" si="1366"/>
        <v>0</v>
      </c>
      <c r="BC439" s="116">
        <f t="shared" si="1366"/>
        <v>0</v>
      </c>
      <c r="BD439" s="116">
        <f t="shared" si="1365"/>
        <v>0</v>
      </c>
      <c r="BE439" s="116">
        <f t="shared" si="1367"/>
        <v>0</v>
      </c>
      <c r="BF439" s="116">
        <f t="shared" si="1367"/>
        <v>0</v>
      </c>
      <c r="BG439" s="116">
        <f t="shared" si="1367"/>
        <v>0</v>
      </c>
      <c r="BH439" s="116">
        <f t="shared" si="1367"/>
        <v>0</v>
      </c>
      <c r="BI439" s="116">
        <f t="shared" si="1367"/>
        <v>0</v>
      </c>
      <c r="BJ439" s="116">
        <f t="shared" si="1367"/>
        <v>0</v>
      </c>
      <c r="BK439" s="116">
        <f t="shared" si="1367"/>
        <v>0</v>
      </c>
      <c r="BL439" s="116">
        <f t="shared" si="1367"/>
        <v>0</v>
      </c>
      <c r="BM439" s="116">
        <f t="shared" si="1367"/>
        <v>0</v>
      </c>
      <c r="BN439" s="116">
        <f t="shared" si="1367"/>
        <v>0</v>
      </c>
      <c r="BO439" s="116">
        <f t="shared" si="1367"/>
        <v>0</v>
      </c>
      <c r="BP439" s="116">
        <f t="shared" si="1368"/>
        <v>0</v>
      </c>
      <c r="BQ439" s="116">
        <f t="shared" si="1368"/>
        <v>0</v>
      </c>
      <c r="BR439" s="116">
        <f t="shared" si="1368"/>
        <v>0</v>
      </c>
      <c r="BS439" s="116">
        <f t="shared" si="1368"/>
        <v>0</v>
      </c>
      <c r="BT439" s="116">
        <f t="shared" si="1368"/>
        <v>0</v>
      </c>
      <c r="BU439" s="116">
        <f t="shared" si="1368"/>
        <v>0</v>
      </c>
      <c r="BV439" s="116">
        <f t="shared" si="1369"/>
        <v>0</v>
      </c>
      <c r="BW439" s="116">
        <f t="shared" si="1369"/>
        <v>0</v>
      </c>
      <c r="BX439" s="116">
        <f t="shared" si="1369"/>
        <v>0</v>
      </c>
      <c r="BY439" s="116">
        <f t="shared" si="1369"/>
        <v>0</v>
      </c>
      <c r="BZ439" s="116">
        <f t="shared" si="1369"/>
        <v>0</v>
      </c>
      <c r="CA439" s="116">
        <f t="shared" si="1369"/>
        <v>0</v>
      </c>
      <c r="CB439" s="116">
        <f t="shared" si="1369"/>
        <v>0</v>
      </c>
      <c r="CC439" s="116">
        <f t="shared" si="1369"/>
        <v>0</v>
      </c>
      <c r="CD439" s="116">
        <f t="shared" si="1369"/>
        <v>0</v>
      </c>
      <c r="CE439" s="116">
        <f t="shared" si="1369"/>
        <v>0</v>
      </c>
      <c r="CF439" s="116">
        <f t="shared" si="1369"/>
        <v>0</v>
      </c>
      <c r="CG439" s="116">
        <f t="shared" si="1369"/>
        <v>0</v>
      </c>
      <c r="CH439" s="116">
        <f t="shared" si="1370"/>
        <v>0</v>
      </c>
      <c r="CI439" s="116">
        <f t="shared" si="1370"/>
        <v>0</v>
      </c>
      <c r="CJ439" s="116">
        <f t="shared" si="1370"/>
        <v>0</v>
      </c>
      <c r="CK439" s="116">
        <f t="shared" si="1370"/>
        <v>0</v>
      </c>
      <c r="CL439" s="191">
        <f t="shared" si="1370"/>
        <v>0</v>
      </c>
      <c r="CM439" s="191">
        <f t="shared" si="1370"/>
        <v>0</v>
      </c>
      <c r="CN439" s="213"/>
      <c r="CO439" s="213"/>
      <c r="CP439" s="210" t="e">
        <f t="shared" si="1266"/>
        <v>#DIV/0!</v>
      </c>
      <c r="CQ439" s="210" t="e">
        <f t="shared" si="1284"/>
        <v>#DIV/0!</v>
      </c>
    </row>
    <row r="440" spans="1:95" s="144" customFormat="1" ht="16.5" hidden="1">
      <c r="A440" s="146" t="s">
        <v>174</v>
      </c>
      <c r="B440" s="114" t="s">
        <v>44</v>
      </c>
      <c r="C440" s="114" t="s">
        <v>203</v>
      </c>
      <c r="D440" s="157" t="s">
        <v>221</v>
      </c>
      <c r="E440" s="115">
        <v>610</v>
      </c>
      <c r="F440" s="116">
        <v>3663</v>
      </c>
      <c r="G440" s="116">
        <v>3260</v>
      </c>
      <c r="H440" s="116"/>
      <c r="I440" s="116"/>
      <c r="J440" s="116"/>
      <c r="K440" s="116"/>
      <c r="L440" s="116">
        <f>F440+H440+I440+J440+K440</f>
        <v>3663</v>
      </c>
      <c r="M440" s="116">
        <f>G440+K440</f>
        <v>3260</v>
      </c>
      <c r="N440" s="116"/>
      <c r="O440" s="116"/>
      <c r="P440" s="116"/>
      <c r="Q440" s="116"/>
      <c r="R440" s="116">
        <f>L440+N440+O440+P440+Q440</f>
        <v>3663</v>
      </c>
      <c r="S440" s="116">
        <f>M440+Q440</f>
        <v>3260</v>
      </c>
      <c r="T440" s="116"/>
      <c r="U440" s="116"/>
      <c r="V440" s="116"/>
      <c r="W440" s="116"/>
      <c r="X440" s="116">
        <f>R440+T440+U440+V440+W440</f>
        <v>3663</v>
      </c>
      <c r="Y440" s="116">
        <f>S440+W440</f>
        <v>3260</v>
      </c>
      <c r="Z440" s="116"/>
      <c r="AA440" s="116"/>
      <c r="AB440" s="116"/>
      <c r="AC440" s="116"/>
      <c r="AD440" s="116">
        <f>X440+Z440+AA440+AB440+AC440</f>
        <v>3663</v>
      </c>
      <c r="AE440" s="116">
        <f>Y440+AC440</f>
        <v>3260</v>
      </c>
      <c r="AF440" s="116"/>
      <c r="AG440" s="116"/>
      <c r="AH440" s="116"/>
      <c r="AI440" s="116"/>
      <c r="AJ440" s="116">
        <f>AD440+AF440+AG440+AH440+AI440</f>
        <v>3663</v>
      </c>
      <c r="AK440" s="116">
        <f>AE440+AI440</f>
        <v>3260</v>
      </c>
      <c r="AL440" s="116"/>
      <c r="AM440" s="116">
        <v>-403</v>
      </c>
      <c r="AN440" s="116"/>
      <c r="AO440" s="116">
        <v>-3260</v>
      </c>
      <c r="AP440" s="116">
        <f>AJ440+AL440+AM440+AN440+AO440</f>
        <v>0</v>
      </c>
      <c r="AQ440" s="116">
        <f>AK440+AO440</f>
        <v>0</v>
      </c>
      <c r="AR440" s="116"/>
      <c r="AS440" s="116"/>
      <c r="AT440" s="116"/>
      <c r="AU440" s="116"/>
      <c r="AV440" s="116">
        <f>AP440+AR440+AS440+AT440+AU440</f>
        <v>0</v>
      </c>
      <c r="AW440" s="116">
        <f>AQ440+AU440</f>
        <v>0</v>
      </c>
      <c r="AX440" s="116"/>
      <c r="AY440" s="116"/>
      <c r="AZ440" s="116"/>
      <c r="BA440" s="116"/>
      <c r="BB440" s="116">
        <f>AV440+AX440+AY440+AZ440+BA440</f>
        <v>0</v>
      </c>
      <c r="BC440" s="116">
        <f>AW440+BA440</f>
        <v>0</v>
      </c>
      <c r="BD440" s="116"/>
      <c r="BE440" s="116"/>
      <c r="BF440" s="116"/>
      <c r="BG440" s="116"/>
      <c r="BH440" s="116">
        <f>BB440+BD440+BE440+BF440+BG440</f>
        <v>0</v>
      </c>
      <c r="BI440" s="116">
        <f>BC440+BG440</f>
        <v>0</v>
      </c>
      <c r="BJ440" s="116"/>
      <c r="BK440" s="116"/>
      <c r="BL440" s="116"/>
      <c r="BM440" s="116"/>
      <c r="BN440" s="116">
        <f>BH440+BJ440+BK440+BL440+BM440</f>
        <v>0</v>
      </c>
      <c r="BO440" s="116">
        <f>BI440+BM440</f>
        <v>0</v>
      </c>
      <c r="BP440" s="116"/>
      <c r="BQ440" s="116"/>
      <c r="BR440" s="116"/>
      <c r="BS440" s="116"/>
      <c r="BT440" s="116">
        <f>BN440+BP440+BQ440+BR440+BS440</f>
        <v>0</v>
      </c>
      <c r="BU440" s="116">
        <f>BO440+BS440</f>
        <v>0</v>
      </c>
      <c r="BV440" s="116"/>
      <c r="BW440" s="116"/>
      <c r="BX440" s="116"/>
      <c r="BY440" s="116"/>
      <c r="BZ440" s="116">
        <f>BT440+BV440+BW440+BX440+BY440</f>
        <v>0</v>
      </c>
      <c r="CA440" s="116">
        <f>BU440+BY440</f>
        <v>0</v>
      </c>
      <c r="CB440" s="116"/>
      <c r="CC440" s="116"/>
      <c r="CD440" s="116"/>
      <c r="CE440" s="116"/>
      <c r="CF440" s="116">
        <f>BZ440+CB440+CC440+CD440+CE440</f>
        <v>0</v>
      </c>
      <c r="CG440" s="116">
        <f>CA440+CE440</f>
        <v>0</v>
      </c>
      <c r="CH440" s="116"/>
      <c r="CI440" s="116"/>
      <c r="CJ440" s="116"/>
      <c r="CK440" s="116"/>
      <c r="CL440" s="191">
        <f>CF440+CH440+CI440+CJ440+CK440</f>
        <v>0</v>
      </c>
      <c r="CM440" s="191">
        <f>CG440+CK440</f>
        <v>0</v>
      </c>
      <c r="CN440" s="213"/>
      <c r="CO440" s="213"/>
      <c r="CP440" s="210" t="e">
        <f t="shared" si="1266"/>
        <v>#DIV/0!</v>
      </c>
      <c r="CQ440" s="210" t="e">
        <f t="shared" si="1284"/>
        <v>#DIV/0!</v>
      </c>
    </row>
    <row r="441" spans="1:95" s="53" customFormat="1" ht="66">
      <c r="A441" s="33" t="s">
        <v>222</v>
      </c>
      <c r="B441" s="27" t="s">
        <v>44</v>
      </c>
      <c r="C441" s="27" t="s">
        <v>203</v>
      </c>
      <c r="D441" s="29" t="s">
        <v>223</v>
      </c>
      <c r="E441" s="27"/>
      <c r="F441" s="1">
        <f>F442</f>
        <v>2593</v>
      </c>
      <c r="G441" s="1">
        <f>G442</f>
        <v>2308</v>
      </c>
      <c r="H441" s="1">
        <f t="shared" ref="H441:W442" si="1372">H442</f>
        <v>0</v>
      </c>
      <c r="I441" s="1">
        <f t="shared" si="1372"/>
        <v>0</v>
      </c>
      <c r="J441" s="1">
        <f t="shared" si="1372"/>
        <v>0</v>
      </c>
      <c r="K441" s="1">
        <f t="shared" si="1372"/>
        <v>0</v>
      </c>
      <c r="L441" s="1">
        <f t="shared" si="1372"/>
        <v>2593</v>
      </c>
      <c r="M441" s="1">
        <f t="shared" si="1372"/>
        <v>2308</v>
      </c>
      <c r="N441" s="1">
        <f t="shared" si="1372"/>
        <v>0</v>
      </c>
      <c r="O441" s="1">
        <f t="shared" si="1372"/>
        <v>0</v>
      </c>
      <c r="P441" s="1">
        <f t="shared" si="1372"/>
        <v>0</v>
      </c>
      <c r="Q441" s="1">
        <f t="shared" si="1372"/>
        <v>0</v>
      </c>
      <c r="R441" s="1">
        <f t="shared" si="1372"/>
        <v>2593</v>
      </c>
      <c r="S441" s="1">
        <f t="shared" si="1372"/>
        <v>2308</v>
      </c>
      <c r="T441" s="1">
        <f t="shared" si="1372"/>
        <v>0</v>
      </c>
      <c r="U441" s="1">
        <f t="shared" si="1372"/>
        <v>0</v>
      </c>
      <c r="V441" s="1">
        <f t="shared" si="1372"/>
        <v>0</v>
      </c>
      <c r="W441" s="1">
        <f t="shared" si="1372"/>
        <v>0</v>
      </c>
      <c r="X441" s="1">
        <f t="shared" ref="T441:AI442" si="1373">X442</f>
        <v>2593</v>
      </c>
      <c r="Y441" s="1">
        <f t="shared" si="1373"/>
        <v>2308</v>
      </c>
      <c r="Z441" s="1">
        <f t="shared" si="1373"/>
        <v>0</v>
      </c>
      <c r="AA441" s="1">
        <f t="shared" si="1373"/>
        <v>0</v>
      </c>
      <c r="AB441" s="1">
        <f t="shared" si="1373"/>
        <v>0</v>
      </c>
      <c r="AC441" s="1">
        <f t="shared" si="1373"/>
        <v>0</v>
      </c>
      <c r="AD441" s="1">
        <f t="shared" si="1373"/>
        <v>2593</v>
      </c>
      <c r="AE441" s="1">
        <f t="shared" si="1373"/>
        <v>2308</v>
      </c>
      <c r="AF441" s="1">
        <f t="shared" si="1373"/>
        <v>0</v>
      </c>
      <c r="AG441" s="1">
        <f t="shared" si="1373"/>
        <v>0</v>
      </c>
      <c r="AH441" s="1">
        <f t="shared" si="1373"/>
        <v>0</v>
      </c>
      <c r="AI441" s="1">
        <f t="shared" si="1373"/>
        <v>0</v>
      </c>
      <c r="AJ441" s="1">
        <f t="shared" ref="AF441:BD442" si="1374">AJ442</f>
        <v>2593</v>
      </c>
      <c r="AK441" s="1">
        <f t="shared" si="1374"/>
        <v>2308</v>
      </c>
      <c r="AL441" s="1">
        <f t="shared" si="1374"/>
        <v>0</v>
      </c>
      <c r="AM441" s="1">
        <f t="shared" si="1374"/>
        <v>-64</v>
      </c>
      <c r="AN441" s="1">
        <f t="shared" si="1374"/>
        <v>0</v>
      </c>
      <c r="AO441" s="1">
        <f t="shared" si="1374"/>
        <v>-520</v>
      </c>
      <c r="AP441" s="1">
        <f t="shared" si="1374"/>
        <v>2009</v>
      </c>
      <c r="AQ441" s="1">
        <f t="shared" si="1374"/>
        <v>1788</v>
      </c>
      <c r="AR441" s="1">
        <f t="shared" si="1374"/>
        <v>0</v>
      </c>
      <c r="AS441" s="1">
        <f t="shared" si="1374"/>
        <v>0</v>
      </c>
      <c r="AT441" s="1">
        <f t="shared" si="1374"/>
        <v>0</v>
      </c>
      <c r="AU441" s="1">
        <f t="shared" si="1374"/>
        <v>0</v>
      </c>
      <c r="AV441" s="1">
        <f t="shared" si="1374"/>
        <v>2009</v>
      </c>
      <c r="AW441" s="1">
        <f t="shared" si="1374"/>
        <v>1788</v>
      </c>
      <c r="AX441" s="1">
        <f t="shared" si="1374"/>
        <v>0</v>
      </c>
      <c r="AY441" s="1">
        <f t="shared" si="1374"/>
        <v>0</v>
      </c>
      <c r="AZ441" s="1">
        <f t="shared" si="1374"/>
        <v>0</v>
      </c>
      <c r="BA441" s="1">
        <f t="shared" si="1374"/>
        <v>0</v>
      </c>
      <c r="BB441" s="1">
        <f t="shared" si="1374"/>
        <v>2009</v>
      </c>
      <c r="BC441" s="1">
        <f t="shared" ref="BB441:BC442" si="1375">BC442</f>
        <v>1788</v>
      </c>
      <c r="BD441" s="1">
        <f t="shared" si="1374"/>
        <v>0</v>
      </c>
      <c r="BE441" s="1">
        <f t="shared" ref="BE441:BV442" si="1376">BE442</f>
        <v>0</v>
      </c>
      <c r="BF441" s="1">
        <f t="shared" si="1376"/>
        <v>0</v>
      </c>
      <c r="BG441" s="1">
        <f t="shared" si="1376"/>
        <v>0</v>
      </c>
      <c r="BH441" s="1">
        <f t="shared" si="1376"/>
        <v>2009</v>
      </c>
      <c r="BI441" s="1">
        <f t="shared" si="1376"/>
        <v>1788</v>
      </c>
      <c r="BJ441" s="1">
        <f t="shared" si="1376"/>
        <v>0</v>
      </c>
      <c r="BK441" s="1">
        <f t="shared" si="1376"/>
        <v>0</v>
      </c>
      <c r="BL441" s="1">
        <f t="shared" si="1376"/>
        <v>0</v>
      </c>
      <c r="BM441" s="1">
        <f t="shared" si="1376"/>
        <v>0</v>
      </c>
      <c r="BN441" s="1">
        <f t="shared" si="1376"/>
        <v>2009</v>
      </c>
      <c r="BO441" s="1">
        <f t="shared" si="1376"/>
        <v>1788</v>
      </c>
      <c r="BP441" s="1">
        <f t="shared" si="1376"/>
        <v>0</v>
      </c>
      <c r="BQ441" s="1">
        <f t="shared" si="1376"/>
        <v>0</v>
      </c>
      <c r="BR441" s="1">
        <f t="shared" si="1376"/>
        <v>0</v>
      </c>
      <c r="BS441" s="1">
        <f t="shared" si="1376"/>
        <v>0</v>
      </c>
      <c r="BT441" s="1">
        <f t="shared" si="1376"/>
        <v>2009</v>
      </c>
      <c r="BU441" s="1">
        <f t="shared" ref="BP441:BU442" si="1377">BU442</f>
        <v>1788</v>
      </c>
      <c r="BV441" s="1">
        <f t="shared" si="1376"/>
        <v>0</v>
      </c>
      <c r="BW441" s="1">
        <f t="shared" ref="BV441:CK442" si="1378">BW442</f>
        <v>0</v>
      </c>
      <c r="BX441" s="1">
        <f t="shared" si="1378"/>
        <v>0</v>
      </c>
      <c r="BY441" s="1">
        <f t="shared" si="1378"/>
        <v>0</v>
      </c>
      <c r="BZ441" s="1">
        <f t="shared" si="1378"/>
        <v>2009</v>
      </c>
      <c r="CA441" s="1">
        <f t="shared" si="1378"/>
        <v>1788</v>
      </c>
      <c r="CB441" s="97">
        <f t="shared" si="1378"/>
        <v>0</v>
      </c>
      <c r="CC441" s="97">
        <f t="shared" si="1378"/>
        <v>420</v>
      </c>
      <c r="CD441" s="97">
        <f t="shared" si="1378"/>
        <v>0</v>
      </c>
      <c r="CE441" s="97">
        <f t="shared" si="1378"/>
        <v>323</v>
      </c>
      <c r="CF441" s="124">
        <f t="shared" si="1378"/>
        <v>2752</v>
      </c>
      <c r="CG441" s="124">
        <f t="shared" si="1378"/>
        <v>2111</v>
      </c>
      <c r="CH441" s="97">
        <f t="shared" si="1378"/>
        <v>0</v>
      </c>
      <c r="CI441" s="97">
        <f t="shared" si="1378"/>
        <v>0</v>
      </c>
      <c r="CJ441" s="97">
        <f t="shared" si="1378"/>
        <v>0</v>
      </c>
      <c r="CK441" s="97">
        <f t="shared" si="1378"/>
        <v>0</v>
      </c>
      <c r="CL441" s="191">
        <f t="shared" ref="CH441:CO442" si="1379">CL442</f>
        <v>2752</v>
      </c>
      <c r="CM441" s="191">
        <f t="shared" si="1379"/>
        <v>2111</v>
      </c>
      <c r="CN441" s="191">
        <f t="shared" si="1379"/>
        <v>2752</v>
      </c>
      <c r="CO441" s="191">
        <f t="shared" si="1379"/>
        <v>2111</v>
      </c>
      <c r="CP441" s="210">
        <f t="shared" si="1266"/>
        <v>100</v>
      </c>
      <c r="CQ441" s="210">
        <f t="shared" si="1284"/>
        <v>100</v>
      </c>
    </row>
    <row r="442" spans="1:95" s="53" customFormat="1" ht="41.25" customHeight="1">
      <c r="A442" s="33" t="s">
        <v>92</v>
      </c>
      <c r="B442" s="27" t="s">
        <v>44</v>
      </c>
      <c r="C442" s="27" t="s">
        <v>203</v>
      </c>
      <c r="D442" s="29" t="s">
        <v>223</v>
      </c>
      <c r="E442" s="27">
        <v>600</v>
      </c>
      <c r="F442" s="1">
        <f>F443</f>
        <v>2593</v>
      </c>
      <c r="G442" s="1">
        <f>G443</f>
        <v>2308</v>
      </c>
      <c r="H442" s="1">
        <f t="shared" si="1372"/>
        <v>0</v>
      </c>
      <c r="I442" s="1">
        <f t="shared" si="1372"/>
        <v>0</v>
      </c>
      <c r="J442" s="1">
        <f t="shared" si="1372"/>
        <v>0</v>
      </c>
      <c r="K442" s="1">
        <f t="shared" si="1372"/>
        <v>0</v>
      </c>
      <c r="L442" s="1">
        <f t="shared" si="1372"/>
        <v>2593</v>
      </c>
      <c r="M442" s="1">
        <f t="shared" si="1372"/>
        <v>2308</v>
      </c>
      <c r="N442" s="1">
        <f t="shared" si="1372"/>
        <v>0</v>
      </c>
      <c r="O442" s="1">
        <f t="shared" si="1372"/>
        <v>0</v>
      </c>
      <c r="P442" s="1">
        <f t="shared" si="1372"/>
        <v>0</v>
      </c>
      <c r="Q442" s="1">
        <f t="shared" si="1372"/>
        <v>0</v>
      </c>
      <c r="R442" s="1">
        <f t="shared" si="1372"/>
        <v>2593</v>
      </c>
      <c r="S442" s="1">
        <f t="shared" si="1372"/>
        <v>2308</v>
      </c>
      <c r="T442" s="1">
        <f t="shared" si="1373"/>
        <v>0</v>
      </c>
      <c r="U442" s="1">
        <f t="shared" si="1373"/>
        <v>0</v>
      </c>
      <c r="V442" s="1">
        <f t="shared" si="1373"/>
        <v>0</v>
      </c>
      <c r="W442" s="1">
        <f t="shared" si="1373"/>
        <v>0</v>
      </c>
      <c r="X442" s="1">
        <f t="shared" si="1373"/>
        <v>2593</v>
      </c>
      <c r="Y442" s="1">
        <f t="shared" si="1373"/>
        <v>2308</v>
      </c>
      <c r="Z442" s="1">
        <f t="shared" si="1373"/>
        <v>0</v>
      </c>
      <c r="AA442" s="1">
        <f t="shared" si="1373"/>
        <v>0</v>
      </c>
      <c r="AB442" s="1">
        <f t="shared" si="1373"/>
        <v>0</v>
      </c>
      <c r="AC442" s="1">
        <f t="shared" si="1373"/>
        <v>0</v>
      </c>
      <c r="AD442" s="1">
        <f t="shared" si="1373"/>
        <v>2593</v>
      </c>
      <c r="AE442" s="1">
        <f t="shared" si="1373"/>
        <v>2308</v>
      </c>
      <c r="AF442" s="1">
        <f t="shared" si="1374"/>
        <v>0</v>
      </c>
      <c r="AG442" s="1">
        <f t="shared" si="1374"/>
        <v>0</v>
      </c>
      <c r="AH442" s="1">
        <f t="shared" si="1374"/>
        <v>0</v>
      </c>
      <c r="AI442" s="1">
        <f t="shared" si="1374"/>
        <v>0</v>
      </c>
      <c r="AJ442" s="1">
        <f t="shared" si="1374"/>
        <v>2593</v>
      </c>
      <c r="AK442" s="1">
        <f t="shared" si="1374"/>
        <v>2308</v>
      </c>
      <c r="AL442" s="1">
        <f t="shared" si="1374"/>
        <v>0</v>
      </c>
      <c r="AM442" s="1">
        <f t="shared" si="1374"/>
        <v>-64</v>
      </c>
      <c r="AN442" s="1">
        <f t="shared" si="1374"/>
        <v>0</v>
      </c>
      <c r="AO442" s="1">
        <f t="shared" si="1374"/>
        <v>-520</v>
      </c>
      <c r="AP442" s="1">
        <f t="shared" si="1374"/>
        <v>2009</v>
      </c>
      <c r="AQ442" s="1">
        <f t="shared" si="1374"/>
        <v>1788</v>
      </c>
      <c r="AR442" s="1">
        <f t="shared" si="1374"/>
        <v>0</v>
      </c>
      <c r="AS442" s="1">
        <f t="shared" si="1374"/>
        <v>0</v>
      </c>
      <c r="AT442" s="1">
        <f t="shared" si="1374"/>
        <v>0</v>
      </c>
      <c r="AU442" s="1">
        <f t="shared" si="1374"/>
        <v>0</v>
      </c>
      <c r="AV442" s="1">
        <f t="shared" si="1374"/>
        <v>2009</v>
      </c>
      <c r="AW442" s="1">
        <f t="shared" si="1374"/>
        <v>1788</v>
      </c>
      <c r="AX442" s="1">
        <f t="shared" ref="AX442:BA442" si="1380">AX443</f>
        <v>0</v>
      </c>
      <c r="AY442" s="1">
        <f t="shared" si="1380"/>
        <v>0</v>
      </c>
      <c r="AZ442" s="1">
        <f t="shared" si="1380"/>
        <v>0</v>
      </c>
      <c r="BA442" s="1">
        <f t="shared" si="1380"/>
        <v>0</v>
      </c>
      <c r="BB442" s="1">
        <f t="shared" si="1375"/>
        <v>2009</v>
      </c>
      <c r="BC442" s="1">
        <f t="shared" si="1375"/>
        <v>1788</v>
      </c>
      <c r="BD442" s="1">
        <f t="shared" si="1374"/>
        <v>0</v>
      </c>
      <c r="BE442" s="1">
        <f t="shared" si="1376"/>
        <v>0</v>
      </c>
      <c r="BF442" s="1">
        <f t="shared" si="1376"/>
        <v>0</v>
      </c>
      <c r="BG442" s="1">
        <f t="shared" si="1376"/>
        <v>0</v>
      </c>
      <c r="BH442" s="1">
        <f t="shared" si="1376"/>
        <v>2009</v>
      </c>
      <c r="BI442" s="1">
        <f t="shared" si="1376"/>
        <v>1788</v>
      </c>
      <c r="BJ442" s="1">
        <f t="shared" si="1376"/>
        <v>0</v>
      </c>
      <c r="BK442" s="1">
        <f t="shared" si="1376"/>
        <v>0</v>
      </c>
      <c r="BL442" s="1">
        <f t="shared" si="1376"/>
        <v>0</v>
      </c>
      <c r="BM442" s="1">
        <f t="shared" si="1376"/>
        <v>0</v>
      </c>
      <c r="BN442" s="1">
        <f t="shared" si="1376"/>
        <v>2009</v>
      </c>
      <c r="BO442" s="1">
        <f t="shared" si="1376"/>
        <v>1788</v>
      </c>
      <c r="BP442" s="1">
        <f t="shared" si="1377"/>
        <v>0</v>
      </c>
      <c r="BQ442" s="1">
        <f t="shared" si="1377"/>
        <v>0</v>
      </c>
      <c r="BR442" s="1">
        <f t="shared" si="1377"/>
        <v>0</v>
      </c>
      <c r="BS442" s="1">
        <f t="shared" si="1377"/>
        <v>0</v>
      </c>
      <c r="BT442" s="1">
        <f t="shared" si="1377"/>
        <v>2009</v>
      </c>
      <c r="BU442" s="1">
        <f t="shared" si="1377"/>
        <v>1788</v>
      </c>
      <c r="BV442" s="1">
        <f t="shared" si="1378"/>
        <v>0</v>
      </c>
      <c r="BW442" s="1">
        <f t="shared" si="1378"/>
        <v>0</v>
      </c>
      <c r="BX442" s="1">
        <f t="shared" si="1378"/>
        <v>0</v>
      </c>
      <c r="BY442" s="1">
        <f t="shared" si="1378"/>
        <v>0</v>
      </c>
      <c r="BZ442" s="1">
        <f t="shared" si="1378"/>
        <v>2009</v>
      </c>
      <c r="CA442" s="1">
        <f t="shared" si="1378"/>
        <v>1788</v>
      </c>
      <c r="CB442" s="97">
        <f t="shared" si="1378"/>
        <v>0</v>
      </c>
      <c r="CC442" s="97">
        <f t="shared" si="1378"/>
        <v>420</v>
      </c>
      <c r="CD442" s="97">
        <f t="shared" si="1378"/>
        <v>0</v>
      </c>
      <c r="CE442" s="97">
        <f t="shared" si="1378"/>
        <v>323</v>
      </c>
      <c r="CF442" s="124">
        <f t="shared" si="1378"/>
        <v>2752</v>
      </c>
      <c r="CG442" s="124">
        <f t="shared" si="1378"/>
        <v>2111</v>
      </c>
      <c r="CH442" s="97">
        <f t="shared" si="1379"/>
        <v>0</v>
      </c>
      <c r="CI442" s="97">
        <f t="shared" si="1379"/>
        <v>0</v>
      </c>
      <c r="CJ442" s="97">
        <f t="shared" si="1379"/>
        <v>0</v>
      </c>
      <c r="CK442" s="97">
        <f t="shared" si="1379"/>
        <v>0</v>
      </c>
      <c r="CL442" s="191">
        <f t="shared" si="1379"/>
        <v>2752</v>
      </c>
      <c r="CM442" s="191">
        <f t="shared" si="1379"/>
        <v>2111</v>
      </c>
      <c r="CN442" s="191">
        <f t="shared" si="1379"/>
        <v>2752</v>
      </c>
      <c r="CO442" s="191">
        <f t="shared" si="1379"/>
        <v>2111</v>
      </c>
      <c r="CP442" s="210">
        <f t="shared" si="1266"/>
        <v>100</v>
      </c>
      <c r="CQ442" s="210">
        <f t="shared" si="1284"/>
        <v>100</v>
      </c>
    </row>
    <row r="443" spans="1:95" s="53" customFormat="1" ht="21.75" customHeight="1">
      <c r="A443" s="33" t="s">
        <v>174</v>
      </c>
      <c r="B443" s="27" t="s">
        <v>44</v>
      </c>
      <c r="C443" s="27" t="s">
        <v>203</v>
      </c>
      <c r="D443" s="29" t="s">
        <v>223</v>
      </c>
      <c r="E443" s="30">
        <v>610</v>
      </c>
      <c r="F443" s="1">
        <f>285+2308</f>
        <v>2593</v>
      </c>
      <c r="G443" s="1">
        <v>2308</v>
      </c>
      <c r="H443" s="1"/>
      <c r="I443" s="1"/>
      <c r="J443" s="1"/>
      <c r="K443" s="1"/>
      <c r="L443" s="1">
        <f>F443+H443+I443+J443+K443</f>
        <v>2593</v>
      </c>
      <c r="M443" s="1">
        <f>G443+K443</f>
        <v>2308</v>
      </c>
      <c r="N443" s="1"/>
      <c r="O443" s="1"/>
      <c r="P443" s="1"/>
      <c r="Q443" s="1"/>
      <c r="R443" s="1">
        <f>L443+N443+O443+P443+Q443</f>
        <v>2593</v>
      </c>
      <c r="S443" s="1">
        <f>M443+Q443</f>
        <v>2308</v>
      </c>
      <c r="T443" s="1"/>
      <c r="U443" s="1"/>
      <c r="V443" s="1"/>
      <c r="W443" s="1"/>
      <c r="X443" s="1">
        <f>R443+T443+U443+V443+W443</f>
        <v>2593</v>
      </c>
      <c r="Y443" s="1">
        <f>S443+W443</f>
        <v>2308</v>
      </c>
      <c r="Z443" s="1"/>
      <c r="AA443" s="1"/>
      <c r="AB443" s="1"/>
      <c r="AC443" s="1"/>
      <c r="AD443" s="1">
        <f>X443+Z443+AA443+AB443+AC443</f>
        <v>2593</v>
      </c>
      <c r="AE443" s="1">
        <f>Y443+AC443</f>
        <v>2308</v>
      </c>
      <c r="AF443" s="1"/>
      <c r="AG443" s="1"/>
      <c r="AH443" s="1"/>
      <c r="AI443" s="1"/>
      <c r="AJ443" s="1">
        <f>AD443+AF443+AG443+AH443+AI443</f>
        <v>2593</v>
      </c>
      <c r="AK443" s="1">
        <f>AE443+AI443</f>
        <v>2308</v>
      </c>
      <c r="AL443" s="1"/>
      <c r="AM443" s="1">
        <v>-64</v>
      </c>
      <c r="AN443" s="1"/>
      <c r="AO443" s="1">
        <v>-520</v>
      </c>
      <c r="AP443" s="1">
        <f>AJ443+AL443+AM443+AN443+AO443</f>
        <v>2009</v>
      </c>
      <c r="AQ443" s="1">
        <f>AK443+AO443</f>
        <v>1788</v>
      </c>
      <c r="AR443" s="1"/>
      <c r="AS443" s="1"/>
      <c r="AT443" s="1"/>
      <c r="AU443" s="1"/>
      <c r="AV443" s="1">
        <f>AP443+AR443+AS443+AT443+AU443</f>
        <v>2009</v>
      </c>
      <c r="AW443" s="1">
        <f>AQ443+AU443</f>
        <v>1788</v>
      </c>
      <c r="AX443" s="1"/>
      <c r="AY443" s="1"/>
      <c r="AZ443" s="1"/>
      <c r="BA443" s="1"/>
      <c r="BB443" s="1">
        <f>AV443+AX443+AY443+AZ443+BA443</f>
        <v>2009</v>
      </c>
      <c r="BC443" s="1">
        <f>AW443+BA443</f>
        <v>1788</v>
      </c>
      <c r="BD443" s="1"/>
      <c r="BE443" s="1"/>
      <c r="BF443" s="1"/>
      <c r="BG443" s="1"/>
      <c r="BH443" s="1">
        <f>BB443+BD443+BE443+BF443+BG443</f>
        <v>2009</v>
      </c>
      <c r="BI443" s="1">
        <f>BC443+BG443</f>
        <v>1788</v>
      </c>
      <c r="BJ443" s="1"/>
      <c r="BK443" s="1"/>
      <c r="BL443" s="1"/>
      <c r="BM443" s="1"/>
      <c r="BN443" s="1">
        <f>BH443+BJ443+BK443+BL443+BM443</f>
        <v>2009</v>
      </c>
      <c r="BO443" s="1">
        <f>BI443+BM443</f>
        <v>1788</v>
      </c>
      <c r="BP443" s="1"/>
      <c r="BQ443" s="1"/>
      <c r="BR443" s="1"/>
      <c r="BS443" s="1"/>
      <c r="BT443" s="1">
        <f>BN443+BP443+BQ443+BR443+BS443</f>
        <v>2009</v>
      </c>
      <c r="BU443" s="1">
        <f>BO443+BS443</f>
        <v>1788</v>
      </c>
      <c r="BV443" s="1"/>
      <c r="BW443" s="1"/>
      <c r="BX443" s="1"/>
      <c r="BY443" s="1"/>
      <c r="BZ443" s="1">
        <f>BT443+BV443+BW443+BX443+BY443</f>
        <v>2009</v>
      </c>
      <c r="CA443" s="1">
        <f>BU443+BY443</f>
        <v>1788</v>
      </c>
      <c r="CB443" s="97"/>
      <c r="CC443" s="97">
        <v>420</v>
      </c>
      <c r="CD443" s="97"/>
      <c r="CE443" s="97">
        <v>323</v>
      </c>
      <c r="CF443" s="124">
        <f>BZ443+CB443+CC443+CD443+CE443</f>
        <v>2752</v>
      </c>
      <c r="CG443" s="124">
        <f>CA443+CE443</f>
        <v>2111</v>
      </c>
      <c r="CH443" s="97"/>
      <c r="CI443" s="97"/>
      <c r="CJ443" s="97"/>
      <c r="CK443" s="97"/>
      <c r="CL443" s="191">
        <f>CF443+CH443+CI443+CJ443+CK443</f>
        <v>2752</v>
      </c>
      <c r="CM443" s="191">
        <f>CG443+CK443</f>
        <v>2111</v>
      </c>
      <c r="CN443" s="191">
        <v>2752</v>
      </c>
      <c r="CO443" s="191">
        <v>2111</v>
      </c>
      <c r="CP443" s="210">
        <f t="shared" si="1266"/>
        <v>100</v>
      </c>
      <c r="CQ443" s="210">
        <f t="shared" si="1284"/>
        <v>100</v>
      </c>
    </row>
    <row r="444" spans="1:95" s="144" customFormat="1" ht="66" hidden="1">
      <c r="A444" s="146" t="s">
        <v>224</v>
      </c>
      <c r="B444" s="114" t="s">
        <v>44</v>
      </c>
      <c r="C444" s="114" t="s">
        <v>203</v>
      </c>
      <c r="D444" s="147" t="s">
        <v>225</v>
      </c>
      <c r="E444" s="114"/>
      <c r="F444" s="116">
        <f>F445+F447</f>
        <v>1117</v>
      </c>
      <c r="G444" s="116">
        <f>G445+G447</f>
        <v>994</v>
      </c>
      <c r="H444" s="116">
        <f t="shared" ref="H444:M444" si="1381">H445+H447</f>
        <v>0</v>
      </c>
      <c r="I444" s="116">
        <f t="shared" si="1381"/>
        <v>0</v>
      </c>
      <c r="J444" s="116">
        <f t="shared" si="1381"/>
        <v>0</v>
      </c>
      <c r="K444" s="116">
        <f t="shared" si="1381"/>
        <v>0</v>
      </c>
      <c r="L444" s="116">
        <f t="shared" si="1381"/>
        <v>1117</v>
      </c>
      <c r="M444" s="116">
        <f t="shared" si="1381"/>
        <v>994</v>
      </c>
      <c r="N444" s="116">
        <f t="shared" ref="N444:S444" si="1382">N445+N447</f>
        <v>0</v>
      </c>
      <c r="O444" s="116">
        <f t="shared" si="1382"/>
        <v>0</v>
      </c>
      <c r="P444" s="116">
        <f t="shared" si="1382"/>
        <v>0</v>
      </c>
      <c r="Q444" s="116">
        <f t="shared" si="1382"/>
        <v>0</v>
      </c>
      <c r="R444" s="116">
        <f t="shared" si="1382"/>
        <v>1117</v>
      </c>
      <c r="S444" s="116">
        <f t="shared" si="1382"/>
        <v>994</v>
      </c>
      <c r="T444" s="116">
        <f t="shared" ref="T444:Y444" si="1383">T445+T447</f>
        <v>0</v>
      </c>
      <c r="U444" s="116">
        <f t="shared" si="1383"/>
        <v>0</v>
      </c>
      <c r="V444" s="116">
        <f t="shared" si="1383"/>
        <v>0</v>
      </c>
      <c r="W444" s="116">
        <f t="shared" si="1383"/>
        <v>0</v>
      </c>
      <c r="X444" s="116">
        <f t="shared" si="1383"/>
        <v>1117</v>
      </c>
      <c r="Y444" s="116">
        <f t="shared" si="1383"/>
        <v>994</v>
      </c>
      <c r="Z444" s="116">
        <f t="shared" ref="Z444:AE444" si="1384">Z445+Z447</f>
        <v>0</v>
      </c>
      <c r="AA444" s="116">
        <f t="shared" si="1384"/>
        <v>0</v>
      </c>
      <c r="AB444" s="116">
        <f t="shared" si="1384"/>
        <v>0</v>
      </c>
      <c r="AC444" s="116">
        <f t="shared" si="1384"/>
        <v>0</v>
      </c>
      <c r="AD444" s="116">
        <f t="shared" si="1384"/>
        <v>1117</v>
      </c>
      <c r="AE444" s="116">
        <f t="shared" si="1384"/>
        <v>994</v>
      </c>
      <c r="AF444" s="116">
        <f t="shared" ref="AF444:AK444" si="1385">AF445+AF447</f>
        <v>0</v>
      </c>
      <c r="AG444" s="116">
        <f t="shared" si="1385"/>
        <v>0</v>
      </c>
      <c r="AH444" s="116">
        <f t="shared" si="1385"/>
        <v>0</v>
      </c>
      <c r="AI444" s="116">
        <f t="shared" si="1385"/>
        <v>0</v>
      </c>
      <c r="AJ444" s="116">
        <f t="shared" si="1385"/>
        <v>1117</v>
      </c>
      <c r="AK444" s="116">
        <f t="shared" si="1385"/>
        <v>994</v>
      </c>
      <c r="AL444" s="116">
        <f t="shared" ref="AL444:AQ444" si="1386">AL445+AL447</f>
        <v>0</v>
      </c>
      <c r="AM444" s="116">
        <f t="shared" si="1386"/>
        <v>-123</v>
      </c>
      <c r="AN444" s="116">
        <f t="shared" si="1386"/>
        <v>0</v>
      </c>
      <c r="AO444" s="116">
        <f t="shared" si="1386"/>
        <v>-994</v>
      </c>
      <c r="AP444" s="116">
        <f t="shared" si="1386"/>
        <v>0</v>
      </c>
      <c r="AQ444" s="116">
        <f t="shared" si="1386"/>
        <v>0</v>
      </c>
      <c r="AR444" s="116">
        <f t="shared" ref="AR444:AW444" si="1387">AR445+AR447</f>
        <v>0</v>
      </c>
      <c r="AS444" s="116">
        <f t="shared" si="1387"/>
        <v>0</v>
      </c>
      <c r="AT444" s="116">
        <f t="shared" si="1387"/>
        <v>0</v>
      </c>
      <c r="AU444" s="116">
        <f t="shared" si="1387"/>
        <v>0</v>
      </c>
      <c r="AV444" s="116">
        <f t="shared" si="1387"/>
        <v>0</v>
      </c>
      <c r="AW444" s="116">
        <f t="shared" si="1387"/>
        <v>0</v>
      </c>
      <c r="AX444" s="116">
        <f t="shared" ref="AX444:BC444" si="1388">AX445+AX447</f>
        <v>0</v>
      </c>
      <c r="AY444" s="116">
        <f t="shared" si="1388"/>
        <v>0</v>
      </c>
      <c r="AZ444" s="116">
        <f t="shared" si="1388"/>
        <v>0</v>
      </c>
      <c r="BA444" s="116">
        <f t="shared" si="1388"/>
        <v>0</v>
      </c>
      <c r="BB444" s="116">
        <f t="shared" si="1388"/>
        <v>0</v>
      </c>
      <c r="BC444" s="116">
        <f t="shared" si="1388"/>
        <v>0</v>
      </c>
      <c r="BD444" s="116">
        <f t="shared" ref="BD444:BI444" si="1389">BD445+BD447</f>
        <v>0</v>
      </c>
      <c r="BE444" s="116">
        <f t="shared" si="1389"/>
        <v>0</v>
      </c>
      <c r="BF444" s="116">
        <f t="shared" si="1389"/>
        <v>0</v>
      </c>
      <c r="BG444" s="116">
        <f t="shared" si="1389"/>
        <v>0</v>
      </c>
      <c r="BH444" s="116">
        <f t="shared" si="1389"/>
        <v>0</v>
      </c>
      <c r="BI444" s="116">
        <f t="shared" si="1389"/>
        <v>0</v>
      </c>
      <c r="BJ444" s="116">
        <f t="shared" ref="BJ444:BO444" si="1390">BJ445+BJ447</f>
        <v>0</v>
      </c>
      <c r="BK444" s="116">
        <f t="shared" si="1390"/>
        <v>0</v>
      </c>
      <c r="BL444" s="116">
        <f t="shared" si="1390"/>
        <v>0</v>
      </c>
      <c r="BM444" s="116">
        <f t="shared" si="1390"/>
        <v>0</v>
      </c>
      <c r="BN444" s="116">
        <f t="shared" si="1390"/>
        <v>0</v>
      </c>
      <c r="BO444" s="116">
        <f t="shared" si="1390"/>
        <v>0</v>
      </c>
      <c r="BP444" s="116">
        <f t="shared" ref="BP444:BU444" si="1391">BP445+BP447</f>
        <v>0</v>
      </c>
      <c r="BQ444" s="116">
        <f t="shared" si="1391"/>
        <v>0</v>
      </c>
      <c r="BR444" s="116">
        <f t="shared" si="1391"/>
        <v>0</v>
      </c>
      <c r="BS444" s="116">
        <f t="shared" si="1391"/>
        <v>0</v>
      </c>
      <c r="BT444" s="116">
        <f t="shared" si="1391"/>
        <v>0</v>
      </c>
      <c r="BU444" s="116">
        <f t="shared" si="1391"/>
        <v>0</v>
      </c>
      <c r="BV444" s="116">
        <f t="shared" ref="BV444:CA444" si="1392">BV445+BV447</f>
        <v>0</v>
      </c>
      <c r="BW444" s="116">
        <f t="shared" si="1392"/>
        <v>0</v>
      </c>
      <c r="BX444" s="116">
        <f t="shared" si="1392"/>
        <v>0</v>
      </c>
      <c r="BY444" s="116">
        <f t="shared" si="1392"/>
        <v>0</v>
      </c>
      <c r="BZ444" s="116">
        <f t="shared" si="1392"/>
        <v>0</v>
      </c>
      <c r="CA444" s="116">
        <f t="shared" si="1392"/>
        <v>0</v>
      </c>
      <c r="CB444" s="116">
        <f t="shared" ref="CB444:CG444" si="1393">CB445+CB447</f>
        <v>0</v>
      </c>
      <c r="CC444" s="116">
        <f t="shared" si="1393"/>
        <v>0</v>
      </c>
      <c r="CD444" s="116">
        <f t="shared" si="1393"/>
        <v>0</v>
      </c>
      <c r="CE444" s="116">
        <f t="shared" si="1393"/>
        <v>0</v>
      </c>
      <c r="CF444" s="116">
        <f t="shared" si="1393"/>
        <v>0</v>
      </c>
      <c r="CG444" s="116">
        <f t="shared" si="1393"/>
        <v>0</v>
      </c>
      <c r="CH444" s="116">
        <f t="shared" ref="CH444:CM444" si="1394">CH445+CH447</f>
        <v>0</v>
      </c>
      <c r="CI444" s="116">
        <f t="shared" si="1394"/>
        <v>0</v>
      </c>
      <c r="CJ444" s="116">
        <f t="shared" si="1394"/>
        <v>0</v>
      </c>
      <c r="CK444" s="116">
        <f t="shared" si="1394"/>
        <v>0</v>
      </c>
      <c r="CL444" s="191">
        <f t="shared" si="1394"/>
        <v>0</v>
      </c>
      <c r="CM444" s="191">
        <f t="shared" si="1394"/>
        <v>0</v>
      </c>
      <c r="CN444" s="213"/>
      <c r="CO444" s="213"/>
      <c r="CP444" s="210" t="e">
        <f t="shared" si="1266"/>
        <v>#DIV/0!</v>
      </c>
      <c r="CQ444" s="210" t="e">
        <f t="shared" si="1284"/>
        <v>#DIV/0!</v>
      </c>
    </row>
    <row r="445" spans="1:95" s="144" customFormat="1" ht="33" hidden="1">
      <c r="A445" s="146" t="s">
        <v>35</v>
      </c>
      <c r="B445" s="114" t="s">
        <v>44</v>
      </c>
      <c r="C445" s="114" t="s">
        <v>203</v>
      </c>
      <c r="D445" s="147" t="s">
        <v>225</v>
      </c>
      <c r="E445" s="115">
        <v>200</v>
      </c>
      <c r="F445" s="116">
        <f>F446</f>
        <v>1052</v>
      </c>
      <c r="G445" s="116">
        <f>G446</f>
        <v>936</v>
      </c>
      <c r="H445" s="116">
        <f t="shared" ref="H445:BS445" si="1395">H446</f>
        <v>0</v>
      </c>
      <c r="I445" s="116">
        <f t="shared" si="1395"/>
        <v>0</v>
      </c>
      <c r="J445" s="116">
        <f t="shared" si="1395"/>
        <v>0</v>
      </c>
      <c r="K445" s="116">
        <f t="shared" si="1395"/>
        <v>0</v>
      </c>
      <c r="L445" s="116">
        <f t="shared" si="1395"/>
        <v>1052</v>
      </c>
      <c r="M445" s="116">
        <f t="shared" si="1395"/>
        <v>936</v>
      </c>
      <c r="N445" s="116">
        <f t="shared" si="1395"/>
        <v>0</v>
      </c>
      <c r="O445" s="116">
        <f t="shared" si="1395"/>
        <v>0</v>
      </c>
      <c r="P445" s="116">
        <f t="shared" si="1395"/>
        <v>0</v>
      </c>
      <c r="Q445" s="116">
        <f t="shared" si="1395"/>
        <v>0</v>
      </c>
      <c r="R445" s="116">
        <f t="shared" si="1395"/>
        <v>1052</v>
      </c>
      <c r="S445" s="116">
        <f t="shared" si="1395"/>
        <v>936</v>
      </c>
      <c r="T445" s="116">
        <f t="shared" si="1395"/>
        <v>0</v>
      </c>
      <c r="U445" s="116">
        <f t="shared" si="1395"/>
        <v>0</v>
      </c>
      <c r="V445" s="116">
        <f t="shared" si="1395"/>
        <v>0</v>
      </c>
      <c r="W445" s="116">
        <f t="shared" si="1395"/>
        <v>0</v>
      </c>
      <c r="X445" s="116">
        <f t="shared" si="1395"/>
        <v>1052</v>
      </c>
      <c r="Y445" s="116">
        <f t="shared" si="1395"/>
        <v>936</v>
      </c>
      <c r="Z445" s="116">
        <f t="shared" si="1395"/>
        <v>0</v>
      </c>
      <c r="AA445" s="116">
        <f t="shared" si="1395"/>
        <v>0</v>
      </c>
      <c r="AB445" s="116">
        <f t="shared" si="1395"/>
        <v>0</v>
      </c>
      <c r="AC445" s="116">
        <f t="shared" si="1395"/>
        <v>0</v>
      </c>
      <c r="AD445" s="116">
        <f t="shared" si="1395"/>
        <v>1052</v>
      </c>
      <c r="AE445" s="116">
        <f t="shared" si="1395"/>
        <v>936</v>
      </c>
      <c r="AF445" s="116">
        <f t="shared" si="1395"/>
        <v>0</v>
      </c>
      <c r="AG445" s="116">
        <f t="shared" si="1395"/>
        <v>0</v>
      </c>
      <c r="AH445" s="116">
        <f t="shared" si="1395"/>
        <v>0</v>
      </c>
      <c r="AI445" s="116">
        <f t="shared" si="1395"/>
        <v>0</v>
      </c>
      <c r="AJ445" s="116">
        <f t="shared" si="1395"/>
        <v>1052</v>
      </c>
      <c r="AK445" s="116">
        <f t="shared" si="1395"/>
        <v>936</v>
      </c>
      <c r="AL445" s="116">
        <f t="shared" si="1395"/>
        <v>0</v>
      </c>
      <c r="AM445" s="116">
        <f t="shared" si="1395"/>
        <v>-116</v>
      </c>
      <c r="AN445" s="116">
        <f t="shared" si="1395"/>
        <v>0</v>
      </c>
      <c r="AO445" s="116">
        <f t="shared" si="1395"/>
        <v>-936</v>
      </c>
      <c r="AP445" s="116">
        <f t="shared" si="1395"/>
        <v>0</v>
      </c>
      <c r="AQ445" s="116">
        <f t="shared" si="1395"/>
        <v>0</v>
      </c>
      <c r="AR445" s="116">
        <f t="shared" si="1395"/>
        <v>0</v>
      </c>
      <c r="AS445" s="116">
        <f t="shared" si="1395"/>
        <v>0</v>
      </c>
      <c r="AT445" s="116">
        <f t="shared" si="1395"/>
        <v>0</v>
      </c>
      <c r="AU445" s="116">
        <f t="shared" si="1395"/>
        <v>0</v>
      </c>
      <c r="AV445" s="116">
        <f t="shared" si="1395"/>
        <v>0</v>
      </c>
      <c r="AW445" s="116">
        <f t="shared" si="1395"/>
        <v>0</v>
      </c>
      <c r="AX445" s="116">
        <f t="shared" si="1395"/>
        <v>0</v>
      </c>
      <c r="AY445" s="116">
        <f t="shared" si="1395"/>
        <v>0</v>
      </c>
      <c r="AZ445" s="116">
        <f t="shared" si="1395"/>
        <v>0</v>
      </c>
      <c r="BA445" s="116">
        <f t="shared" si="1395"/>
        <v>0</v>
      </c>
      <c r="BB445" s="116">
        <f t="shared" si="1395"/>
        <v>0</v>
      </c>
      <c r="BC445" s="116">
        <f t="shared" si="1395"/>
        <v>0</v>
      </c>
      <c r="BD445" s="116">
        <f t="shared" si="1395"/>
        <v>0</v>
      </c>
      <c r="BE445" s="116">
        <f t="shared" si="1395"/>
        <v>0</v>
      </c>
      <c r="BF445" s="116">
        <f t="shared" si="1395"/>
        <v>0</v>
      </c>
      <c r="BG445" s="116">
        <f t="shared" si="1395"/>
        <v>0</v>
      </c>
      <c r="BH445" s="116">
        <f t="shared" si="1395"/>
        <v>0</v>
      </c>
      <c r="BI445" s="116">
        <f t="shared" si="1395"/>
        <v>0</v>
      </c>
      <c r="BJ445" s="116">
        <f t="shared" si="1395"/>
        <v>0</v>
      </c>
      <c r="BK445" s="116">
        <f t="shared" si="1395"/>
        <v>0</v>
      </c>
      <c r="BL445" s="116">
        <f t="shared" si="1395"/>
        <v>0</v>
      </c>
      <c r="BM445" s="116">
        <f t="shared" si="1395"/>
        <v>0</v>
      </c>
      <c r="BN445" s="116">
        <f t="shared" si="1395"/>
        <v>0</v>
      </c>
      <c r="BO445" s="116">
        <f t="shared" si="1395"/>
        <v>0</v>
      </c>
      <c r="BP445" s="116">
        <f t="shared" si="1395"/>
        <v>0</v>
      </c>
      <c r="BQ445" s="116">
        <f t="shared" si="1395"/>
        <v>0</v>
      </c>
      <c r="BR445" s="116">
        <f t="shared" si="1395"/>
        <v>0</v>
      </c>
      <c r="BS445" s="116">
        <f t="shared" si="1395"/>
        <v>0</v>
      </c>
      <c r="BT445" s="116">
        <f t="shared" ref="BT445:CM445" si="1396">BT446</f>
        <v>0</v>
      </c>
      <c r="BU445" s="116">
        <f t="shared" si="1396"/>
        <v>0</v>
      </c>
      <c r="BV445" s="116">
        <f t="shared" si="1396"/>
        <v>0</v>
      </c>
      <c r="BW445" s="116">
        <f t="shared" si="1396"/>
        <v>0</v>
      </c>
      <c r="BX445" s="116">
        <f t="shared" si="1396"/>
        <v>0</v>
      </c>
      <c r="BY445" s="116">
        <f t="shared" si="1396"/>
        <v>0</v>
      </c>
      <c r="BZ445" s="116">
        <f t="shared" si="1396"/>
        <v>0</v>
      </c>
      <c r="CA445" s="116">
        <f t="shared" si="1396"/>
        <v>0</v>
      </c>
      <c r="CB445" s="116">
        <f t="shared" si="1396"/>
        <v>0</v>
      </c>
      <c r="CC445" s="116">
        <f t="shared" si="1396"/>
        <v>0</v>
      </c>
      <c r="CD445" s="116">
        <f t="shared" si="1396"/>
        <v>0</v>
      </c>
      <c r="CE445" s="116">
        <f t="shared" si="1396"/>
        <v>0</v>
      </c>
      <c r="CF445" s="116">
        <f t="shared" si="1396"/>
        <v>0</v>
      </c>
      <c r="CG445" s="116">
        <f t="shared" si="1396"/>
        <v>0</v>
      </c>
      <c r="CH445" s="116">
        <f t="shared" si="1396"/>
        <v>0</v>
      </c>
      <c r="CI445" s="116">
        <f t="shared" si="1396"/>
        <v>0</v>
      </c>
      <c r="CJ445" s="116">
        <f t="shared" si="1396"/>
        <v>0</v>
      </c>
      <c r="CK445" s="116">
        <f t="shared" si="1396"/>
        <v>0</v>
      </c>
      <c r="CL445" s="191">
        <f t="shared" si="1396"/>
        <v>0</v>
      </c>
      <c r="CM445" s="191">
        <f t="shared" si="1396"/>
        <v>0</v>
      </c>
      <c r="CN445" s="213"/>
      <c r="CO445" s="213"/>
      <c r="CP445" s="210" t="e">
        <f t="shared" si="1266"/>
        <v>#DIV/0!</v>
      </c>
      <c r="CQ445" s="210" t="e">
        <f t="shared" si="1284"/>
        <v>#DIV/0!</v>
      </c>
    </row>
    <row r="446" spans="1:95" s="144" customFormat="1" ht="33" hidden="1">
      <c r="A446" s="146" t="s">
        <v>36</v>
      </c>
      <c r="B446" s="114" t="s">
        <v>44</v>
      </c>
      <c r="C446" s="114" t="s">
        <v>203</v>
      </c>
      <c r="D446" s="147" t="s">
        <v>225</v>
      </c>
      <c r="E446" s="115">
        <v>240</v>
      </c>
      <c r="F446" s="116">
        <f>116+936</f>
        <v>1052</v>
      </c>
      <c r="G446" s="116">
        <v>936</v>
      </c>
      <c r="H446" s="116"/>
      <c r="I446" s="116"/>
      <c r="J446" s="116"/>
      <c r="K446" s="116"/>
      <c r="L446" s="116">
        <f>F446+H446+I446+J446+K446</f>
        <v>1052</v>
      </c>
      <c r="M446" s="116">
        <f>G446+K446</f>
        <v>936</v>
      </c>
      <c r="N446" s="116"/>
      <c r="O446" s="116"/>
      <c r="P446" s="116"/>
      <c r="Q446" s="116"/>
      <c r="R446" s="116">
        <f>L446+N446+O446+P446+Q446</f>
        <v>1052</v>
      </c>
      <c r="S446" s="116">
        <f>M446+Q446</f>
        <v>936</v>
      </c>
      <c r="T446" s="116"/>
      <c r="U446" s="116"/>
      <c r="V446" s="116"/>
      <c r="W446" s="116"/>
      <c r="X446" s="116">
        <f>R446+T446+U446+V446+W446</f>
        <v>1052</v>
      </c>
      <c r="Y446" s="116">
        <f>S446+W446</f>
        <v>936</v>
      </c>
      <c r="Z446" s="116"/>
      <c r="AA446" s="116"/>
      <c r="AB446" s="116"/>
      <c r="AC446" s="116"/>
      <c r="AD446" s="116">
        <f>X446+Z446+AA446+AB446+AC446</f>
        <v>1052</v>
      </c>
      <c r="AE446" s="116">
        <f>Y446+AC446</f>
        <v>936</v>
      </c>
      <c r="AF446" s="116"/>
      <c r="AG446" s="116"/>
      <c r="AH446" s="116"/>
      <c r="AI446" s="116"/>
      <c r="AJ446" s="116">
        <f>AD446+AF446+AG446+AH446+AI446</f>
        <v>1052</v>
      </c>
      <c r="AK446" s="116">
        <f>AE446+AI446</f>
        <v>936</v>
      </c>
      <c r="AL446" s="116"/>
      <c r="AM446" s="116">
        <v>-116</v>
      </c>
      <c r="AN446" s="116"/>
      <c r="AO446" s="116">
        <v>-936</v>
      </c>
      <c r="AP446" s="116">
        <f>AJ446+AL446+AM446+AN446+AO446</f>
        <v>0</v>
      </c>
      <c r="AQ446" s="116">
        <f>AK446+AO446</f>
        <v>0</v>
      </c>
      <c r="AR446" s="116"/>
      <c r="AS446" s="116"/>
      <c r="AT446" s="116"/>
      <c r="AU446" s="116"/>
      <c r="AV446" s="116">
        <f>AP446+AR446+AS446+AT446+AU446</f>
        <v>0</v>
      </c>
      <c r="AW446" s="116">
        <f>AQ446+AU446</f>
        <v>0</v>
      </c>
      <c r="AX446" s="116"/>
      <c r="AY446" s="116"/>
      <c r="AZ446" s="116"/>
      <c r="BA446" s="116"/>
      <c r="BB446" s="116">
        <f>AV446+AX446+AY446+AZ446+BA446</f>
        <v>0</v>
      </c>
      <c r="BC446" s="116">
        <f>AW446+BA446</f>
        <v>0</v>
      </c>
      <c r="BD446" s="116"/>
      <c r="BE446" s="116"/>
      <c r="BF446" s="116"/>
      <c r="BG446" s="116"/>
      <c r="BH446" s="116">
        <f>BB446+BD446+BE446+BF446+BG446</f>
        <v>0</v>
      </c>
      <c r="BI446" s="116">
        <f>BC446+BG446</f>
        <v>0</v>
      </c>
      <c r="BJ446" s="116"/>
      <c r="BK446" s="116"/>
      <c r="BL446" s="116"/>
      <c r="BM446" s="116"/>
      <c r="BN446" s="116">
        <f>BH446+BJ446+BK446+BL446+BM446</f>
        <v>0</v>
      </c>
      <c r="BO446" s="116">
        <f>BI446+BM446</f>
        <v>0</v>
      </c>
      <c r="BP446" s="116"/>
      <c r="BQ446" s="116"/>
      <c r="BR446" s="116"/>
      <c r="BS446" s="116"/>
      <c r="BT446" s="116">
        <f>BN446+BP446+BQ446+BR446+BS446</f>
        <v>0</v>
      </c>
      <c r="BU446" s="116">
        <f>BO446+BS446</f>
        <v>0</v>
      </c>
      <c r="BV446" s="116"/>
      <c r="BW446" s="116"/>
      <c r="BX446" s="116"/>
      <c r="BY446" s="116"/>
      <c r="BZ446" s="116">
        <f>BT446+BV446+BW446+BX446+BY446</f>
        <v>0</v>
      </c>
      <c r="CA446" s="116">
        <f>BU446+BY446</f>
        <v>0</v>
      </c>
      <c r="CB446" s="116"/>
      <c r="CC446" s="116"/>
      <c r="CD446" s="116"/>
      <c r="CE446" s="116"/>
      <c r="CF446" s="116">
        <f>BZ446+CB446+CC446+CD446+CE446</f>
        <v>0</v>
      </c>
      <c r="CG446" s="116">
        <f>CA446+CE446</f>
        <v>0</v>
      </c>
      <c r="CH446" s="116"/>
      <c r="CI446" s="116"/>
      <c r="CJ446" s="116"/>
      <c r="CK446" s="116"/>
      <c r="CL446" s="191">
        <f>CF446+CH446+CI446+CJ446+CK446</f>
        <v>0</v>
      </c>
      <c r="CM446" s="191">
        <f>CG446+CK446</f>
        <v>0</v>
      </c>
      <c r="CN446" s="213"/>
      <c r="CO446" s="213"/>
      <c r="CP446" s="210" t="e">
        <f t="shared" si="1266"/>
        <v>#DIV/0!</v>
      </c>
      <c r="CQ446" s="210" t="e">
        <f t="shared" si="1284"/>
        <v>#DIV/0!</v>
      </c>
    </row>
    <row r="447" spans="1:95" s="144" customFormat="1" ht="33" hidden="1">
      <c r="A447" s="146" t="s">
        <v>92</v>
      </c>
      <c r="B447" s="114" t="s">
        <v>44</v>
      </c>
      <c r="C447" s="114" t="s">
        <v>203</v>
      </c>
      <c r="D447" s="147" t="s">
        <v>225</v>
      </c>
      <c r="E447" s="115">
        <v>600</v>
      </c>
      <c r="F447" s="116">
        <f>F448</f>
        <v>65</v>
      </c>
      <c r="G447" s="116">
        <f>G448</f>
        <v>58</v>
      </c>
      <c r="H447" s="116">
        <f t="shared" ref="H447:BS447" si="1397">H448</f>
        <v>0</v>
      </c>
      <c r="I447" s="116">
        <f t="shared" si="1397"/>
        <v>0</v>
      </c>
      <c r="J447" s="116">
        <f t="shared" si="1397"/>
        <v>0</v>
      </c>
      <c r="K447" s="116">
        <f t="shared" si="1397"/>
        <v>0</v>
      </c>
      <c r="L447" s="116">
        <f t="shared" si="1397"/>
        <v>65</v>
      </c>
      <c r="M447" s="116">
        <f t="shared" si="1397"/>
        <v>58</v>
      </c>
      <c r="N447" s="116">
        <f t="shared" si="1397"/>
        <v>0</v>
      </c>
      <c r="O447" s="116">
        <f t="shared" si="1397"/>
        <v>0</v>
      </c>
      <c r="P447" s="116">
        <f t="shared" si="1397"/>
        <v>0</v>
      </c>
      <c r="Q447" s="116">
        <f t="shared" si="1397"/>
        <v>0</v>
      </c>
      <c r="R447" s="116">
        <f t="shared" si="1397"/>
        <v>65</v>
      </c>
      <c r="S447" s="116">
        <f t="shared" si="1397"/>
        <v>58</v>
      </c>
      <c r="T447" s="116">
        <f t="shared" si="1397"/>
        <v>0</v>
      </c>
      <c r="U447" s="116">
        <f t="shared" si="1397"/>
        <v>0</v>
      </c>
      <c r="V447" s="116">
        <f t="shared" si="1397"/>
        <v>0</v>
      </c>
      <c r="W447" s="116">
        <f t="shared" si="1397"/>
        <v>0</v>
      </c>
      <c r="X447" s="116">
        <f t="shared" si="1397"/>
        <v>65</v>
      </c>
      <c r="Y447" s="116">
        <f t="shared" si="1397"/>
        <v>58</v>
      </c>
      <c r="Z447" s="116">
        <f t="shared" si="1397"/>
        <v>0</v>
      </c>
      <c r="AA447" s="116">
        <f t="shared" si="1397"/>
        <v>0</v>
      </c>
      <c r="AB447" s="116">
        <f t="shared" si="1397"/>
        <v>0</v>
      </c>
      <c r="AC447" s="116">
        <f t="shared" si="1397"/>
        <v>0</v>
      </c>
      <c r="AD447" s="116">
        <f t="shared" si="1397"/>
        <v>65</v>
      </c>
      <c r="AE447" s="116">
        <f t="shared" si="1397"/>
        <v>58</v>
      </c>
      <c r="AF447" s="116">
        <f t="shared" si="1397"/>
        <v>0</v>
      </c>
      <c r="AG447" s="116">
        <f t="shared" si="1397"/>
        <v>0</v>
      </c>
      <c r="AH447" s="116">
        <f t="shared" si="1397"/>
        <v>0</v>
      </c>
      <c r="AI447" s="116">
        <f t="shared" si="1397"/>
        <v>0</v>
      </c>
      <c r="AJ447" s="116">
        <f t="shared" si="1397"/>
        <v>65</v>
      </c>
      <c r="AK447" s="116">
        <f t="shared" si="1397"/>
        <v>58</v>
      </c>
      <c r="AL447" s="116">
        <f t="shared" si="1397"/>
        <v>0</v>
      </c>
      <c r="AM447" s="116">
        <f t="shared" si="1397"/>
        <v>-7</v>
      </c>
      <c r="AN447" s="116">
        <f t="shared" si="1397"/>
        <v>0</v>
      </c>
      <c r="AO447" s="116">
        <f t="shared" si="1397"/>
        <v>-58</v>
      </c>
      <c r="AP447" s="116">
        <f t="shared" si="1397"/>
        <v>0</v>
      </c>
      <c r="AQ447" s="116">
        <f t="shared" si="1397"/>
        <v>0</v>
      </c>
      <c r="AR447" s="116">
        <f t="shared" si="1397"/>
        <v>0</v>
      </c>
      <c r="AS447" s="116">
        <f t="shared" si="1397"/>
        <v>0</v>
      </c>
      <c r="AT447" s="116">
        <f t="shared" si="1397"/>
        <v>0</v>
      </c>
      <c r="AU447" s="116">
        <f t="shared" si="1397"/>
        <v>0</v>
      </c>
      <c r="AV447" s="116">
        <f t="shared" si="1397"/>
        <v>0</v>
      </c>
      <c r="AW447" s="116">
        <f t="shared" si="1397"/>
        <v>0</v>
      </c>
      <c r="AX447" s="116">
        <f t="shared" si="1397"/>
        <v>0</v>
      </c>
      <c r="AY447" s="116">
        <f t="shared" si="1397"/>
        <v>0</v>
      </c>
      <c r="AZ447" s="116">
        <f t="shared" si="1397"/>
        <v>0</v>
      </c>
      <c r="BA447" s="116">
        <f t="shared" si="1397"/>
        <v>0</v>
      </c>
      <c r="BB447" s="116">
        <f t="shared" si="1397"/>
        <v>0</v>
      </c>
      <c r="BC447" s="116">
        <f t="shared" si="1397"/>
        <v>0</v>
      </c>
      <c r="BD447" s="116">
        <f t="shared" si="1397"/>
        <v>0</v>
      </c>
      <c r="BE447" s="116">
        <f t="shared" si="1397"/>
        <v>0</v>
      </c>
      <c r="BF447" s="116">
        <f t="shared" si="1397"/>
        <v>0</v>
      </c>
      <c r="BG447" s="116">
        <f t="shared" si="1397"/>
        <v>0</v>
      </c>
      <c r="BH447" s="116">
        <f t="shared" si="1397"/>
        <v>0</v>
      </c>
      <c r="BI447" s="116">
        <f t="shared" si="1397"/>
        <v>0</v>
      </c>
      <c r="BJ447" s="116">
        <f t="shared" si="1397"/>
        <v>0</v>
      </c>
      <c r="BK447" s="116">
        <f t="shared" si="1397"/>
        <v>0</v>
      </c>
      <c r="BL447" s="116">
        <f t="shared" si="1397"/>
        <v>0</v>
      </c>
      <c r="BM447" s="116">
        <f t="shared" si="1397"/>
        <v>0</v>
      </c>
      <c r="BN447" s="116">
        <f t="shared" si="1397"/>
        <v>0</v>
      </c>
      <c r="BO447" s="116">
        <f t="shared" si="1397"/>
        <v>0</v>
      </c>
      <c r="BP447" s="116">
        <f t="shared" si="1397"/>
        <v>0</v>
      </c>
      <c r="BQ447" s="116">
        <f t="shared" si="1397"/>
        <v>0</v>
      </c>
      <c r="BR447" s="116">
        <f t="shared" si="1397"/>
        <v>0</v>
      </c>
      <c r="BS447" s="116">
        <f t="shared" si="1397"/>
        <v>0</v>
      </c>
      <c r="BT447" s="116">
        <f t="shared" ref="BT447:CM447" si="1398">BT448</f>
        <v>0</v>
      </c>
      <c r="BU447" s="116">
        <f t="shared" si="1398"/>
        <v>0</v>
      </c>
      <c r="BV447" s="116">
        <f t="shared" si="1398"/>
        <v>0</v>
      </c>
      <c r="BW447" s="116">
        <f t="shared" si="1398"/>
        <v>0</v>
      </c>
      <c r="BX447" s="116">
        <f t="shared" si="1398"/>
        <v>0</v>
      </c>
      <c r="BY447" s="116">
        <f t="shared" si="1398"/>
        <v>0</v>
      </c>
      <c r="BZ447" s="116">
        <f t="shared" si="1398"/>
        <v>0</v>
      </c>
      <c r="CA447" s="116">
        <f t="shared" si="1398"/>
        <v>0</v>
      </c>
      <c r="CB447" s="116">
        <f t="shared" si="1398"/>
        <v>0</v>
      </c>
      <c r="CC447" s="116">
        <f t="shared" si="1398"/>
        <v>0</v>
      </c>
      <c r="CD447" s="116">
        <f t="shared" si="1398"/>
        <v>0</v>
      </c>
      <c r="CE447" s="116">
        <f t="shared" si="1398"/>
        <v>0</v>
      </c>
      <c r="CF447" s="116">
        <f t="shared" si="1398"/>
        <v>0</v>
      </c>
      <c r="CG447" s="116">
        <f t="shared" si="1398"/>
        <v>0</v>
      </c>
      <c r="CH447" s="116">
        <f t="shared" si="1398"/>
        <v>0</v>
      </c>
      <c r="CI447" s="116">
        <f t="shared" si="1398"/>
        <v>0</v>
      </c>
      <c r="CJ447" s="116">
        <f t="shared" si="1398"/>
        <v>0</v>
      </c>
      <c r="CK447" s="116">
        <f t="shared" si="1398"/>
        <v>0</v>
      </c>
      <c r="CL447" s="191">
        <f t="shared" si="1398"/>
        <v>0</v>
      </c>
      <c r="CM447" s="191">
        <f t="shared" si="1398"/>
        <v>0</v>
      </c>
      <c r="CN447" s="213"/>
      <c r="CO447" s="213"/>
      <c r="CP447" s="210" t="e">
        <f t="shared" si="1266"/>
        <v>#DIV/0!</v>
      </c>
      <c r="CQ447" s="210" t="e">
        <f t="shared" si="1284"/>
        <v>#DIV/0!</v>
      </c>
    </row>
    <row r="448" spans="1:95" s="144" customFormat="1" ht="16.5" hidden="1">
      <c r="A448" s="146" t="s">
        <v>174</v>
      </c>
      <c r="B448" s="114" t="s">
        <v>44</v>
      </c>
      <c r="C448" s="114" t="s">
        <v>203</v>
      </c>
      <c r="D448" s="147" t="s">
        <v>225</v>
      </c>
      <c r="E448" s="115">
        <v>610</v>
      </c>
      <c r="F448" s="116">
        <f>7+58</f>
        <v>65</v>
      </c>
      <c r="G448" s="116">
        <v>58</v>
      </c>
      <c r="H448" s="116"/>
      <c r="I448" s="116"/>
      <c r="J448" s="116"/>
      <c r="K448" s="116"/>
      <c r="L448" s="116">
        <f>F448+H448+I448+J448+K448</f>
        <v>65</v>
      </c>
      <c r="M448" s="116">
        <f>G448+K448</f>
        <v>58</v>
      </c>
      <c r="N448" s="116"/>
      <c r="O448" s="116"/>
      <c r="P448" s="116"/>
      <c r="Q448" s="116"/>
      <c r="R448" s="116">
        <f>L448+N448+O448+P448+Q448</f>
        <v>65</v>
      </c>
      <c r="S448" s="116">
        <f>M448+Q448</f>
        <v>58</v>
      </c>
      <c r="T448" s="116"/>
      <c r="U448" s="116"/>
      <c r="V448" s="116"/>
      <c r="W448" s="116"/>
      <c r="X448" s="116">
        <f>R448+T448+U448+V448+W448</f>
        <v>65</v>
      </c>
      <c r="Y448" s="116">
        <f>S448+W448</f>
        <v>58</v>
      </c>
      <c r="Z448" s="116"/>
      <c r="AA448" s="116"/>
      <c r="AB448" s="116"/>
      <c r="AC448" s="116"/>
      <c r="AD448" s="116">
        <f>X448+Z448+AA448+AB448+AC448</f>
        <v>65</v>
      </c>
      <c r="AE448" s="116">
        <f>Y448+AC448</f>
        <v>58</v>
      </c>
      <c r="AF448" s="116"/>
      <c r="AG448" s="116"/>
      <c r="AH448" s="116"/>
      <c r="AI448" s="116"/>
      <c r="AJ448" s="116">
        <f>AD448+AF448+AG448+AH448+AI448</f>
        <v>65</v>
      </c>
      <c r="AK448" s="116">
        <f>AE448+AI448</f>
        <v>58</v>
      </c>
      <c r="AL448" s="116"/>
      <c r="AM448" s="116">
        <v>-7</v>
      </c>
      <c r="AN448" s="116"/>
      <c r="AO448" s="116">
        <v>-58</v>
      </c>
      <c r="AP448" s="116">
        <f>AJ448+AL448+AM448+AN448+AO448</f>
        <v>0</v>
      </c>
      <c r="AQ448" s="116">
        <f>AK448+AO448</f>
        <v>0</v>
      </c>
      <c r="AR448" s="116"/>
      <c r="AS448" s="116"/>
      <c r="AT448" s="116"/>
      <c r="AU448" s="116"/>
      <c r="AV448" s="116">
        <f>AP448+AR448+AS448+AT448+AU448</f>
        <v>0</v>
      </c>
      <c r="AW448" s="116">
        <f>AQ448+AU448</f>
        <v>0</v>
      </c>
      <c r="AX448" s="116"/>
      <c r="AY448" s="116"/>
      <c r="AZ448" s="116"/>
      <c r="BA448" s="116"/>
      <c r="BB448" s="116">
        <f>AV448+AX448+AY448+AZ448+BA448</f>
        <v>0</v>
      </c>
      <c r="BC448" s="116">
        <f>AW448+BA448</f>
        <v>0</v>
      </c>
      <c r="BD448" s="116"/>
      <c r="BE448" s="116"/>
      <c r="BF448" s="116"/>
      <c r="BG448" s="116"/>
      <c r="BH448" s="116">
        <f>BB448+BD448+BE448+BF448+BG448</f>
        <v>0</v>
      </c>
      <c r="BI448" s="116">
        <f>BC448+BG448</f>
        <v>0</v>
      </c>
      <c r="BJ448" s="116"/>
      <c r="BK448" s="116"/>
      <c r="BL448" s="116"/>
      <c r="BM448" s="116"/>
      <c r="BN448" s="116">
        <f>BH448+BJ448+BK448+BL448+BM448</f>
        <v>0</v>
      </c>
      <c r="BO448" s="116">
        <f>BI448+BM448</f>
        <v>0</v>
      </c>
      <c r="BP448" s="116"/>
      <c r="BQ448" s="116"/>
      <c r="BR448" s="116"/>
      <c r="BS448" s="116"/>
      <c r="BT448" s="116">
        <f>BN448+BP448+BQ448+BR448+BS448</f>
        <v>0</v>
      </c>
      <c r="BU448" s="116">
        <f>BO448+BS448</f>
        <v>0</v>
      </c>
      <c r="BV448" s="116"/>
      <c r="BW448" s="116"/>
      <c r="BX448" s="116"/>
      <c r="BY448" s="116"/>
      <c r="BZ448" s="116">
        <f>BT448+BV448+BW448+BX448+BY448</f>
        <v>0</v>
      </c>
      <c r="CA448" s="116">
        <f>BU448+BY448</f>
        <v>0</v>
      </c>
      <c r="CB448" s="116"/>
      <c r="CC448" s="116"/>
      <c r="CD448" s="116"/>
      <c r="CE448" s="116"/>
      <c r="CF448" s="116">
        <f>BZ448+CB448+CC448+CD448+CE448</f>
        <v>0</v>
      </c>
      <c r="CG448" s="116">
        <f>CA448+CE448</f>
        <v>0</v>
      </c>
      <c r="CH448" s="116"/>
      <c r="CI448" s="116"/>
      <c r="CJ448" s="116"/>
      <c r="CK448" s="116"/>
      <c r="CL448" s="191">
        <f>CF448+CH448+CI448+CJ448+CK448</f>
        <v>0</v>
      </c>
      <c r="CM448" s="191">
        <f>CG448+CK448</f>
        <v>0</v>
      </c>
      <c r="CN448" s="213"/>
      <c r="CO448" s="213"/>
      <c r="CP448" s="210" t="e">
        <f t="shared" si="1266"/>
        <v>#DIV/0!</v>
      </c>
      <c r="CQ448" s="210" t="e">
        <f t="shared" si="1284"/>
        <v>#DIV/0!</v>
      </c>
    </row>
    <row r="449" spans="1:95" s="53" customFormat="1" ht="73.5" customHeight="1">
      <c r="A449" s="33" t="s">
        <v>226</v>
      </c>
      <c r="B449" s="27" t="s">
        <v>44</v>
      </c>
      <c r="C449" s="27" t="s">
        <v>203</v>
      </c>
      <c r="D449" s="29" t="s">
        <v>227</v>
      </c>
      <c r="E449" s="27"/>
      <c r="F449" s="1">
        <f>F450</f>
        <v>19001</v>
      </c>
      <c r="G449" s="1">
        <f>G450</f>
        <v>16911</v>
      </c>
      <c r="H449" s="1">
        <f t="shared" ref="H449:W450" si="1399">H450</f>
        <v>0</v>
      </c>
      <c r="I449" s="1">
        <f t="shared" si="1399"/>
        <v>0</v>
      </c>
      <c r="J449" s="1">
        <f t="shared" si="1399"/>
        <v>0</v>
      </c>
      <c r="K449" s="1">
        <f t="shared" si="1399"/>
        <v>0</v>
      </c>
      <c r="L449" s="1">
        <f t="shared" si="1399"/>
        <v>19001</v>
      </c>
      <c r="M449" s="1">
        <f t="shared" si="1399"/>
        <v>16911</v>
      </c>
      <c r="N449" s="1">
        <f t="shared" si="1399"/>
        <v>0</v>
      </c>
      <c r="O449" s="1">
        <f t="shared" si="1399"/>
        <v>0</v>
      </c>
      <c r="P449" s="1">
        <f t="shared" si="1399"/>
        <v>0</v>
      </c>
      <c r="Q449" s="1">
        <f t="shared" si="1399"/>
        <v>0</v>
      </c>
      <c r="R449" s="1">
        <f t="shared" si="1399"/>
        <v>19001</v>
      </c>
      <c r="S449" s="1">
        <f t="shared" si="1399"/>
        <v>16911</v>
      </c>
      <c r="T449" s="1">
        <f t="shared" si="1399"/>
        <v>0</v>
      </c>
      <c r="U449" s="1">
        <f t="shared" si="1399"/>
        <v>0</v>
      </c>
      <c r="V449" s="1">
        <f t="shared" si="1399"/>
        <v>0</v>
      </c>
      <c r="W449" s="1">
        <f t="shared" si="1399"/>
        <v>0</v>
      </c>
      <c r="X449" s="1">
        <f t="shared" ref="T449:AI450" si="1400">X450</f>
        <v>19001</v>
      </c>
      <c r="Y449" s="1">
        <f t="shared" si="1400"/>
        <v>16911</v>
      </c>
      <c r="Z449" s="1">
        <f t="shared" si="1400"/>
        <v>0</v>
      </c>
      <c r="AA449" s="1">
        <f t="shared" si="1400"/>
        <v>0</v>
      </c>
      <c r="AB449" s="1">
        <f t="shared" si="1400"/>
        <v>0</v>
      </c>
      <c r="AC449" s="1">
        <f t="shared" si="1400"/>
        <v>0</v>
      </c>
      <c r="AD449" s="1">
        <f t="shared" si="1400"/>
        <v>19001</v>
      </c>
      <c r="AE449" s="1">
        <f t="shared" si="1400"/>
        <v>16911</v>
      </c>
      <c r="AF449" s="1">
        <f t="shared" si="1400"/>
        <v>0</v>
      </c>
      <c r="AG449" s="1">
        <f t="shared" si="1400"/>
        <v>0</v>
      </c>
      <c r="AH449" s="1">
        <f t="shared" si="1400"/>
        <v>0</v>
      </c>
      <c r="AI449" s="1">
        <f t="shared" si="1400"/>
        <v>0</v>
      </c>
      <c r="AJ449" s="1">
        <f t="shared" ref="AF449:BD450" si="1401">AJ450</f>
        <v>19001</v>
      </c>
      <c r="AK449" s="1">
        <f t="shared" si="1401"/>
        <v>16911</v>
      </c>
      <c r="AL449" s="1">
        <f t="shared" si="1401"/>
        <v>0</v>
      </c>
      <c r="AM449" s="1">
        <f t="shared" si="1401"/>
        <v>0</v>
      </c>
      <c r="AN449" s="1">
        <f t="shared" si="1401"/>
        <v>0</v>
      </c>
      <c r="AO449" s="1">
        <f t="shared" si="1401"/>
        <v>0</v>
      </c>
      <c r="AP449" s="1">
        <f t="shared" si="1401"/>
        <v>19001</v>
      </c>
      <c r="AQ449" s="1">
        <f t="shared" si="1401"/>
        <v>16911</v>
      </c>
      <c r="AR449" s="1">
        <f t="shared" si="1401"/>
        <v>0</v>
      </c>
      <c r="AS449" s="1">
        <f t="shared" si="1401"/>
        <v>0</v>
      </c>
      <c r="AT449" s="1">
        <f t="shared" si="1401"/>
        <v>0</v>
      </c>
      <c r="AU449" s="1">
        <f t="shared" si="1401"/>
        <v>0</v>
      </c>
      <c r="AV449" s="1">
        <f t="shared" si="1401"/>
        <v>19001</v>
      </c>
      <c r="AW449" s="1">
        <f t="shared" si="1401"/>
        <v>16911</v>
      </c>
      <c r="AX449" s="1">
        <f t="shared" si="1401"/>
        <v>0</v>
      </c>
      <c r="AY449" s="1">
        <f t="shared" si="1401"/>
        <v>0</v>
      </c>
      <c r="AZ449" s="1">
        <f t="shared" si="1401"/>
        <v>0</v>
      </c>
      <c r="BA449" s="1">
        <f t="shared" si="1401"/>
        <v>0</v>
      </c>
      <c r="BB449" s="1">
        <f t="shared" si="1401"/>
        <v>19001</v>
      </c>
      <c r="BC449" s="1">
        <f t="shared" ref="BB449:BC450" si="1402">BC450</f>
        <v>16911</v>
      </c>
      <c r="BD449" s="1">
        <f t="shared" si="1401"/>
        <v>0</v>
      </c>
      <c r="BE449" s="1">
        <f t="shared" ref="BE449:BV450" si="1403">BE450</f>
        <v>0</v>
      </c>
      <c r="BF449" s="1">
        <f t="shared" si="1403"/>
        <v>0</v>
      </c>
      <c r="BG449" s="1">
        <f t="shared" si="1403"/>
        <v>0</v>
      </c>
      <c r="BH449" s="1">
        <f t="shared" si="1403"/>
        <v>19001</v>
      </c>
      <c r="BI449" s="1">
        <f t="shared" si="1403"/>
        <v>16911</v>
      </c>
      <c r="BJ449" s="1">
        <f t="shared" si="1403"/>
        <v>0</v>
      </c>
      <c r="BK449" s="1">
        <f t="shared" si="1403"/>
        <v>0</v>
      </c>
      <c r="BL449" s="1">
        <f t="shared" si="1403"/>
        <v>0</v>
      </c>
      <c r="BM449" s="1">
        <f t="shared" si="1403"/>
        <v>0</v>
      </c>
      <c r="BN449" s="1">
        <f t="shared" si="1403"/>
        <v>19001</v>
      </c>
      <c r="BO449" s="1">
        <f t="shared" si="1403"/>
        <v>16911</v>
      </c>
      <c r="BP449" s="1">
        <f t="shared" si="1403"/>
        <v>0</v>
      </c>
      <c r="BQ449" s="1">
        <f t="shared" si="1403"/>
        <v>0</v>
      </c>
      <c r="BR449" s="1">
        <f t="shared" si="1403"/>
        <v>0</v>
      </c>
      <c r="BS449" s="1">
        <f t="shared" si="1403"/>
        <v>0</v>
      </c>
      <c r="BT449" s="1">
        <f t="shared" si="1403"/>
        <v>19001</v>
      </c>
      <c r="BU449" s="1">
        <f t="shared" ref="BP449:BU450" si="1404">BU450</f>
        <v>16911</v>
      </c>
      <c r="BV449" s="1">
        <f t="shared" si="1403"/>
        <v>0</v>
      </c>
      <c r="BW449" s="1">
        <f t="shared" ref="BV449:CK450" si="1405">BW450</f>
        <v>0</v>
      </c>
      <c r="BX449" s="1">
        <f t="shared" si="1405"/>
        <v>0</v>
      </c>
      <c r="BY449" s="1">
        <f t="shared" si="1405"/>
        <v>0</v>
      </c>
      <c r="BZ449" s="1">
        <f t="shared" si="1405"/>
        <v>19001</v>
      </c>
      <c r="CA449" s="1">
        <f t="shared" si="1405"/>
        <v>16911</v>
      </c>
      <c r="CB449" s="97">
        <f t="shared" si="1405"/>
        <v>0</v>
      </c>
      <c r="CC449" s="97">
        <f t="shared" si="1405"/>
        <v>-107</v>
      </c>
      <c r="CD449" s="97">
        <f t="shared" si="1405"/>
        <v>0</v>
      </c>
      <c r="CE449" s="97">
        <f t="shared" si="1405"/>
        <v>-864</v>
      </c>
      <c r="CF449" s="124">
        <f t="shared" si="1405"/>
        <v>18030</v>
      </c>
      <c r="CG449" s="124">
        <f t="shared" si="1405"/>
        <v>16047</v>
      </c>
      <c r="CH449" s="97">
        <f t="shared" si="1405"/>
        <v>0</v>
      </c>
      <c r="CI449" s="97">
        <f t="shared" si="1405"/>
        <v>0</v>
      </c>
      <c r="CJ449" s="97">
        <f t="shared" si="1405"/>
        <v>0</v>
      </c>
      <c r="CK449" s="97">
        <f t="shared" si="1405"/>
        <v>0</v>
      </c>
      <c r="CL449" s="191">
        <f t="shared" ref="CH449:CO450" si="1406">CL450</f>
        <v>18030</v>
      </c>
      <c r="CM449" s="191">
        <f t="shared" si="1406"/>
        <v>16047</v>
      </c>
      <c r="CN449" s="191">
        <f t="shared" si="1406"/>
        <v>18030</v>
      </c>
      <c r="CO449" s="191">
        <f t="shared" si="1406"/>
        <v>16047</v>
      </c>
      <c r="CP449" s="210">
        <f t="shared" si="1266"/>
        <v>100</v>
      </c>
      <c r="CQ449" s="210">
        <f t="shared" si="1284"/>
        <v>100</v>
      </c>
    </row>
    <row r="450" spans="1:95" s="53" customFormat="1" ht="42" customHeight="1">
      <c r="A450" s="33" t="s">
        <v>92</v>
      </c>
      <c r="B450" s="27" t="s">
        <v>44</v>
      </c>
      <c r="C450" s="27" t="s">
        <v>203</v>
      </c>
      <c r="D450" s="29" t="s">
        <v>227</v>
      </c>
      <c r="E450" s="30">
        <v>600</v>
      </c>
      <c r="F450" s="1">
        <f>F451</f>
        <v>19001</v>
      </c>
      <c r="G450" s="1">
        <f>G451</f>
        <v>16911</v>
      </c>
      <c r="H450" s="1">
        <f t="shared" si="1399"/>
        <v>0</v>
      </c>
      <c r="I450" s="1">
        <f t="shared" si="1399"/>
        <v>0</v>
      </c>
      <c r="J450" s="1">
        <f t="shared" si="1399"/>
        <v>0</v>
      </c>
      <c r="K450" s="1">
        <f t="shared" si="1399"/>
        <v>0</v>
      </c>
      <c r="L450" s="1">
        <f t="shared" si="1399"/>
        <v>19001</v>
      </c>
      <c r="M450" s="1">
        <f t="shared" si="1399"/>
        <v>16911</v>
      </c>
      <c r="N450" s="1">
        <f t="shared" si="1399"/>
        <v>0</v>
      </c>
      <c r="O450" s="1">
        <f t="shared" si="1399"/>
        <v>0</v>
      </c>
      <c r="P450" s="1">
        <f t="shared" si="1399"/>
        <v>0</v>
      </c>
      <c r="Q450" s="1">
        <f t="shared" si="1399"/>
        <v>0</v>
      </c>
      <c r="R450" s="1">
        <f t="shared" si="1399"/>
        <v>19001</v>
      </c>
      <c r="S450" s="1">
        <f t="shared" si="1399"/>
        <v>16911</v>
      </c>
      <c r="T450" s="1">
        <f t="shared" si="1400"/>
        <v>0</v>
      </c>
      <c r="U450" s="1">
        <f t="shared" si="1400"/>
        <v>0</v>
      </c>
      <c r="V450" s="1">
        <f t="shared" si="1400"/>
        <v>0</v>
      </c>
      <c r="W450" s="1">
        <f t="shared" si="1400"/>
        <v>0</v>
      </c>
      <c r="X450" s="1">
        <f t="shared" si="1400"/>
        <v>19001</v>
      </c>
      <c r="Y450" s="1">
        <f t="shared" si="1400"/>
        <v>16911</v>
      </c>
      <c r="Z450" s="1">
        <f t="shared" si="1400"/>
        <v>0</v>
      </c>
      <c r="AA450" s="1">
        <f t="shared" si="1400"/>
        <v>0</v>
      </c>
      <c r="AB450" s="1">
        <f t="shared" si="1400"/>
        <v>0</v>
      </c>
      <c r="AC450" s="1">
        <f t="shared" si="1400"/>
        <v>0</v>
      </c>
      <c r="AD450" s="1">
        <f t="shared" si="1400"/>
        <v>19001</v>
      </c>
      <c r="AE450" s="1">
        <f t="shared" si="1400"/>
        <v>16911</v>
      </c>
      <c r="AF450" s="1">
        <f t="shared" si="1401"/>
        <v>0</v>
      </c>
      <c r="AG450" s="1">
        <f t="shared" si="1401"/>
        <v>0</v>
      </c>
      <c r="AH450" s="1">
        <f t="shared" si="1401"/>
        <v>0</v>
      </c>
      <c r="AI450" s="1">
        <f t="shared" si="1401"/>
        <v>0</v>
      </c>
      <c r="AJ450" s="1">
        <f t="shared" si="1401"/>
        <v>19001</v>
      </c>
      <c r="AK450" s="1">
        <f t="shared" si="1401"/>
        <v>16911</v>
      </c>
      <c r="AL450" s="1">
        <f t="shared" si="1401"/>
        <v>0</v>
      </c>
      <c r="AM450" s="1">
        <f t="shared" si="1401"/>
        <v>0</v>
      </c>
      <c r="AN450" s="1">
        <f t="shared" si="1401"/>
        <v>0</v>
      </c>
      <c r="AO450" s="1">
        <f t="shared" si="1401"/>
        <v>0</v>
      </c>
      <c r="AP450" s="1">
        <f t="shared" si="1401"/>
        <v>19001</v>
      </c>
      <c r="AQ450" s="1">
        <f t="shared" si="1401"/>
        <v>16911</v>
      </c>
      <c r="AR450" s="1">
        <f t="shared" si="1401"/>
        <v>0</v>
      </c>
      <c r="AS450" s="1">
        <f t="shared" si="1401"/>
        <v>0</v>
      </c>
      <c r="AT450" s="1">
        <f t="shared" si="1401"/>
        <v>0</v>
      </c>
      <c r="AU450" s="1">
        <f t="shared" si="1401"/>
        <v>0</v>
      </c>
      <c r="AV450" s="1">
        <f t="shared" si="1401"/>
        <v>19001</v>
      </c>
      <c r="AW450" s="1">
        <f t="shared" si="1401"/>
        <v>16911</v>
      </c>
      <c r="AX450" s="1">
        <f t="shared" ref="AX450:BA450" si="1407">AX451</f>
        <v>0</v>
      </c>
      <c r="AY450" s="1">
        <f t="shared" si="1407"/>
        <v>0</v>
      </c>
      <c r="AZ450" s="1">
        <f t="shared" si="1407"/>
        <v>0</v>
      </c>
      <c r="BA450" s="1">
        <f t="shared" si="1407"/>
        <v>0</v>
      </c>
      <c r="BB450" s="1">
        <f t="shared" si="1402"/>
        <v>19001</v>
      </c>
      <c r="BC450" s="1">
        <f t="shared" si="1402"/>
        <v>16911</v>
      </c>
      <c r="BD450" s="1">
        <f t="shared" si="1401"/>
        <v>0</v>
      </c>
      <c r="BE450" s="1">
        <f t="shared" si="1403"/>
        <v>0</v>
      </c>
      <c r="BF450" s="1">
        <f t="shared" si="1403"/>
        <v>0</v>
      </c>
      <c r="BG450" s="1">
        <f t="shared" si="1403"/>
        <v>0</v>
      </c>
      <c r="BH450" s="1">
        <f t="shared" si="1403"/>
        <v>19001</v>
      </c>
      <c r="BI450" s="1">
        <f t="shared" si="1403"/>
        <v>16911</v>
      </c>
      <c r="BJ450" s="1">
        <f t="shared" si="1403"/>
        <v>0</v>
      </c>
      <c r="BK450" s="1">
        <f t="shared" si="1403"/>
        <v>0</v>
      </c>
      <c r="BL450" s="1">
        <f t="shared" si="1403"/>
        <v>0</v>
      </c>
      <c r="BM450" s="1">
        <f t="shared" si="1403"/>
        <v>0</v>
      </c>
      <c r="BN450" s="1">
        <f t="shared" si="1403"/>
        <v>19001</v>
      </c>
      <c r="BO450" s="1">
        <f t="shared" si="1403"/>
        <v>16911</v>
      </c>
      <c r="BP450" s="1">
        <f t="shared" si="1404"/>
        <v>0</v>
      </c>
      <c r="BQ450" s="1">
        <f t="shared" si="1404"/>
        <v>0</v>
      </c>
      <c r="BR450" s="1">
        <f t="shared" si="1404"/>
        <v>0</v>
      </c>
      <c r="BS450" s="1">
        <f t="shared" si="1404"/>
        <v>0</v>
      </c>
      <c r="BT450" s="1">
        <f t="shared" si="1404"/>
        <v>19001</v>
      </c>
      <c r="BU450" s="1">
        <f t="shared" si="1404"/>
        <v>16911</v>
      </c>
      <c r="BV450" s="1">
        <f t="shared" si="1405"/>
        <v>0</v>
      </c>
      <c r="BW450" s="1">
        <f t="shared" si="1405"/>
        <v>0</v>
      </c>
      <c r="BX450" s="1">
        <f t="shared" si="1405"/>
        <v>0</v>
      </c>
      <c r="BY450" s="1">
        <f t="shared" si="1405"/>
        <v>0</v>
      </c>
      <c r="BZ450" s="1">
        <f t="shared" si="1405"/>
        <v>19001</v>
      </c>
      <c r="CA450" s="1">
        <f t="shared" si="1405"/>
        <v>16911</v>
      </c>
      <c r="CB450" s="97">
        <f t="shared" si="1405"/>
        <v>0</v>
      </c>
      <c r="CC450" s="97">
        <f t="shared" si="1405"/>
        <v>-107</v>
      </c>
      <c r="CD450" s="97">
        <f t="shared" si="1405"/>
        <v>0</v>
      </c>
      <c r="CE450" s="97">
        <f t="shared" si="1405"/>
        <v>-864</v>
      </c>
      <c r="CF450" s="124">
        <f t="shared" si="1405"/>
        <v>18030</v>
      </c>
      <c r="CG450" s="124">
        <f t="shared" si="1405"/>
        <v>16047</v>
      </c>
      <c r="CH450" s="97">
        <f t="shared" si="1406"/>
        <v>0</v>
      </c>
      <c r="CI450" s="97">
        <f t="shared" si="1406"/>
        <v>0</v>
      </c>
      <c r="CJ450" s="97">
        <f t="shared" si="1406"/>
        <v>0</v>
      </c>
      <c r="CK450" s="97">
        <f t="shared" si="1406"/>
        <v>0</v>
      </c>
      <c r="CL450" s="191">
        <f t="shared" si="1406"/>
        <v>18030</v>
      </c>
      <c r="CM450" s="191">
        <f t="shared" si="1406"/>
        <v>16047</v>
      </c>
      <c r="CN450" s="191">
        <f t="shared" si="1406"/>
        <v>18030</v>
      </c>
      <c r="CO450" s="191">
        <f t="shared" si="1406"/>
        <v>16047</v>
      </c>
      <c r="CP450" s="210">
        <f t="shared" si="1266"/>
        <v>100</v>
      </c>
      <c r="CQ450" s="210">
        <f t="shared" si="1284"/>
        <v>100</v>
      </c>
    </row>
    <row r="451" spans="1:95" s="53" customFormat="1" ht="23.25" customHeight="1">
      <c r="A451" s="33" t="s">
        <v>174</v>
      </c>
      <c r="B451" s="27" t="s">
        <v>44</v>
      </c>
      <c r="C451" s="27" t="s">
        <v>203</v>
      </c>
      <c r="D451" s="29" t="s">
        <v>227</v>
      </c>
      <c r="E451" s="30">
        <v>610</v>
      </c>
      <c r="F451" s="1">
        <f>1971+17030</f>
        <v>19001</v>
      </c>
      <c r="G451" s="1">
        <v>16911</v>
      </c>
      <c r="H451" s="1"/>
      <c r="I451" s="1"/>
      <c r="J451" s="1"/>
      <c r="K451" s="1"/>
      <c r="L451" s="1">
        <f>F451+H451+I451+J451+K451</f>
        <v>19001</v>
      </c>
      <c r="M451" s="1">
        <f>G451+K451</f>
        <v>16911</v>
      </c>
      <c r="N451" s="1"/>
      <c r="O451" s="1"/>
      <c r="P451" s="1"/>
      <c r="Q451" s="1"/>
      <c r="R451" s="1">
        <f>L451+N451+O451+P451+Q451</f>
        <v>19001</v>
      </c>
      <c r="S451" s="1">
        <f>M451+Q451</f>
        <v>16911</v>
      </c>
      <c r="T451" s="1"/>
      <c r="U451" s="1"/>
      <c r="V451" s="1"/>
      <c r="W451" s="1"/>
      <c r="X451" s="1">
        <f>R451+T451+U451+V451+W451</f>
        <v>19001</v>
      </c>
      <c r="Y451" s="1">
        <f>S451+W451</f>
        <v>16911</v>
      </c>
      <c r="Z451" s="1"/>
      <c r="AA451" s="1"/>
      <c r="AB451" s="1"/>
      <c r="AC451" s="1"/>
      <c r="AD451" s="1">
        <f>X451+Z451+AA451+AB451+AC451</f>
        <v>19001</v>
      </c>
      <c r="AE451" s="1">
        <f>Y451+AC451</f>
        <v>16911</v>
      </c>
      <c r="AF451" s="1"/>
      <c r="AG451" s="1"/>
      <c r="AH451" s="1"/>
      <c r="AI451" s="1"/>
      <c r="AJ451" s="1">
        <f>AD451+AF451+AG451+AH451+AI451</f>
        <v>19001</v>
      </c>
      <c r="AK451" s="1">
        <f>AE451+AI451</f>
        <v>16911</v>
      </c>
      <c r="AL451" s="1"/>
      <c r="AM451" s="1"/>
      <c r="AN451" s="1"/>
      <c r="AO451" s="1"/>
      <c r="AP451" s="1">
        <f>AJ451+AL451+AM451+AN451+AO451</f>
        <v>19001</v>
      </c>
      <c r="AQ451" s="1">
        <f>AK451+AO451</f>
        <v>16911</v>
      </c>
      <c r="AR451" s="1"/>
      <c r="AS451" s="1"/>
      <c r="AT451" s="1"/>
      <c r="AU451" s="1"/>
      <c r="AV451" s="1">
        <f>AP451+AR451+AS451+AT451+AU451</f>
        <v>19001</v>
      </c>
      <c r="AW451" s="1">
        <f>AQ451+AU451</f>
        <v>16911</v>
      </c>
      <c r="AX451" s="1"/>
      <c r="AY451" s="1"/>
      <c r="AZ451" s="1"/>
      <c r="BA451" s="1"/>
      <c r="BB451" s="1">
        <f>AV451+AX451+AY451+AZ451+BA451</f>
        <v>19001</v>
      </c>
      <c r="BC451" s="1">
        <f>AW451+BA451</f>
        <v>16911</v>
      </c>
      <c r="BD451" s="1"/>
      <c r="BE451" s="1"/>
      <c r="BF451" s="1"/>
      <c r="BG451" s="1"/>
      <c r="BH451" s="1">
        <f>BB451+BD451+BE451+BF451+BG451</f>
        <v>19001</v>
      </c>
      <c r="BI451" s="1">
        <f>BC451+BG451</f>
        <v>16911</v>
      </c>
      <c r="BJ451" s="1"/>
      <c r="BK451" s="1"/>
      <c r="BL451" s="1"/>
      <c r="BM451" s="1"/>
      <c r="BN451" s="1">
        <f>BH451+BJ451+BK451+BL451+BM451</f>
        <v>19001</v>
      </c>
      <c r="BO451" s="1">
        <f>BI451+BM451</f>
        <v>16911</v>
      </c>
      <c r="BP451" s="1"/>
      <c r="BQ451" s="1"/>
      <c r="BR451" s="1"/>
      <c r="BS451" s="1"/>
      <c r="BT451" s="1">
        <f>BN451+BP451+BQ451+BR451+BS451</f>
        <v>19001</v>
      </c>
      <c r="BU451" s="1">
        <f>BO451+BS451</f>
        <v>16911</v>
      </c>
      <c r="BV451" s="1"/>
      <c r="BW451" s="1"/>
      <c r="BX451" s="1"/>
      <c r="BY451" s="1"/>
      <c r="BZ451" s="1">
        <f>BT451+BV451+BW451+BX451+BY451</f>
        <v>19001</v>
      </c>
      <c r="CA451" s="1">
        <f>BU451+BY451</f>
        <v>16911</v>
      </c>
      <c r="CB451" s="97"/>
      <c r="CC451" s="97">
        <v>-107</v>
      </c>
      <c r="CD451" s="97"/>
      <c r="CE451" s="97">
        <v>-864</v>
      </c>
      <c r="CF451" s="124">
        <f>BZ451+CB451+CC451+CD451+CE451</f>
        <v>18030</v>
      </c>
      <c r="CG451" s="124">
        <f>CA451+CE451</f>
        <v>16047</v>
      </c>
      <c r="CH451" s="97"/>
      <c r="CI451" s="97"/>
      <c r="CJ451" s="97"/>
      <c r="CK451" s="97"/>
      <c r="CL451" s="191">
        <f>CF451+CH451+CI451+CJ451+CK451</f>
        <v>18030</v>
      </c>
      <c r="CM451" s="191">
        <f>CG451+CK451</f>
        <v>16047</v>
      </c>
      <c r="CN451" s="191">
        <v>18030</v>
      </c>
      <c r="CO451" s="191">
        <v>16047</v>
      </c>
      <c r="CP451" s="210">
        <f t="shared" si="1266"/>
        <v>100</v>
      </c>
      <c r="CQ451" s="210">
        <f t="shared" si="1284"/>
        <v>100</v>
      </c>
    </row>
    <row r="452" spans="1:95" s="53" customFormat="1" ht="16.5">
      <c r="A452" s="33" t="s">
        <v>26</v>
      </c>
      <c r="B452" s="27" t="s">
        <v>44</v>
      </c>
      <c r="C452" s="27" t="s">
        <v>203</v>
      </c>
      <c r="D452" s="31" t="s">
        <v>27</v>
      </c>
      <c r="E452" s="30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>
        <f>BJ453</f>
        <v>17268</v>
      </c>
      <c r="BK452" s="1">
        <f t="shared" ref="BK452:BZ454" si="1408">BK453</f>
        <v>0</v>
      </c>
      <c r="BL452" s="1">
        <f t="shared" si="1408"/>
        <v>0</v>
      </c>
      <c r="BM452" s="1">
        <f t="shared" si="1408"/>
        <v>0</v>
      </c>
      <c r="BN452" s="1">
        <f t="shared" si="1408"/>
        <v>17268</v>
      </c>
      <c r="BO452" s="1">
        <f t="shared" si="1408"/>
        <v>0</v>
      </c>
      <c r="BP452" s="1">
        <f>BP453</f>
        <v>0</v>
      </c>
      <c r="BQ452" s="1">
        <f t="shared" si="1408"/>
        <v>0</v>
      </c>
      <c r="BR452" s="1">
        <f t="shared" si="1408"/>
        <v>0</v>
      </c>
      <c r="BS452" s="1">
        <f t="shared" si="1408"/>
        <v>0</v>
      </c>
      <c r="BT452" s="1">
        <f t="shared" si="1408"/>
        <v>17268</v>
      </c>
      <c r="BU452" s="1">
        <f t="shared" si="1408"/>
        <v>0</v>
      </c>
      <c r="BV452" s="1">
        <f>BV453</f>
        <v>0</v>
      </c>
      <c r="BW452" s="1">
        <f t="shared" si="1408"/>
        <v>0</v>
      </c>
      <c r="BX452" s="1">
        <f t="shared" si="1408"/>
        <v>0</v>
      </c>
      <c r="BY452" s="1">
        <f t="shared" si="1408"/>
        <v>0</v>
      </c>
      <c r="BZ452" s="1">
        <f t="shared" si="1408"/>
        <v>17268</v>
      </c>
      <c r="CA452" s="1">
        <f t="shared" ref="BW452:CA454" si="1409">CA453</f>
        <v>0</v>
      </c>
      <c r="CB452" s="97">
        <f>CB453</f>
        <v>0</v>
      </c>
      <c r="CC452" s="97">
        <f t="shared" ref="CC452:CO454" si="1410">CC453</f>
        <v>0</v>
      </c>
      <c r="CD452" s="97">
        <f t="shared" si="1410"/>
        <v>0</v>
      </c>
      <c r="CE452" s="97">
        <f t="shared" si="1410"/>
        <v>0</v>
      </c>
      <c r="CF452" s="124">
        <f t="shared" si="1410"/>
        <v>17268</v>
      </c>
      <c r="CG452" s="124">
        <f t="shared" si="1410"/>
        <v>0</v>
      </c>
      <c r="CH452" s="97">
        <f>CH453</f>
        <v>0</v>
      </c>
      <c r="CI452" s="97">
        <f t="shared" si="1410"/>
        <v>0</v>
      </c>
      <c r="CJ452" s="97">
        <f t="shared" si="1410"/>
        <v>0</v>
      </c>
      <c r="CK452" s="97">
        <f t="shared" si="1410"/>
        <v>0</v>
      </c>
      <c r="CL452" s="191">
        <f t="shared" si="1410"/>
        <v>17268</v>
      </c>
      <c r="CM452" s="191">
        <f t="shared" si="1410"/>
        <v>0</v>
      </c>
      <c r="CN452" s="191">
        <f t="shared" si="1410"/>
        <v>17268</v>
      </c>
      <c r="CO452" s="191">
        <f t="shared" si="1410"/>
        <v>0</v>
      </c>
      <c r="CP452" s="210">
        <f t="shared" si="1266"/>
        <v>100</v>
      </c>
      <c r="CQ452" s="210"/>
    </row>
    <row r="453" spans="1:95" s="53" customFormat="1" ht="33">
      <c r="A453" s="33" t="s">
        <v>830</v>
      </c>
      <c r="B453" s="27" t="s">
        <v>44</v>
      </c>
      <c r="C453" s="27" t="s">
        <v>203</v>
      </c>
      <c r="D453" s="31" t="s">
        <v>72</v>
      </c>
      <c r="E453" s="30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>
        <f>BJ454</f>
        <v>17268</v>
      </c>
      <c r="BK453" s="1">
        <f t="shared" si="1408"/>
        <v>0</v>
      </c>
      <c r="BL453" s="1">
        <f t="shared" si="1408"/>
        <v>0</v>
      </c>
      <c r="BM453" s="1">
        <f t="shared" si="1408"/>
        <v>0</v>
      </c>
      <c r="BN453" s="1">
        <f t="shared" si="1408"/>
        <v>17268</v>
      </c>
      <c r="BO453" s="1">
        <f t="shared" si="1408"/>
        <v>0</v>
      </c>
      <c r="BP453" s="1">
        <f>BP454</f>
        <v>0</v>
      </c>
      <c r="BQ453" s="1">
        <f t="shared" si="1408"/>
        <v>0</v>
      </c>
      <c r="BR453" s="1">
        <f t="shared" si="1408"/>
        <v>0</v>
      </c>
      <c r="BS453" s="1">
        <f t="shared" si="1408"/>
        <v>0</v>
      </c>
      <c r="BT453" s="1">
        <f t="shared" si="1408"/>
        <v>17268</v>
      </c>
      <c r="BU453" s="1">
        <f t="shared" si="1408"/>
        <v>0</v>
      </c>
      <c r="BV453" s="1">
        <f>BV454</f>
        <v>0</v>
      </c>
      <c r="BW453" s="1">
        <f t="shared" si="1409"/>
        <v>0</v>
      </c>
      <c r="BX453" s="1">
        <f t="shared" si="1409"/>
        <v>0</v>
      </c>
      <c r="BY453" s="1">
        <f t="shared" si="1409"/>
        <v>0</v>
      </c>
      <c r="BZ453" s="1">
        <f t="shared" si="1409"/>
        <v>17268</v>
      </c>
      <c r="CA453" s="1">
        <f t="shared" si="1409"/>
        <v>0</v>
      </c>
      <c r="CB453" s="97">
        <f>CB454</f>
        <v>0</v>
      </c>
      <c r="CC453" s="97">
        <f t="shared" si="1410"/>
        <v>0</v>
      </c>
      <c r="CD453" s="97">
        <f t="shared" si="1410"/>
        <v>0</v>
      </c>
      <c r="CE453" s="97">
        <f t="shared" si="1410"/>
        <v>0</v>
      </c>
      <c r="CF453" s="124">
        <f t="shared" si="1410"/>
        <v>17268</v>
      </c>
      <c r="CG453" s="124">
        <f t="shared" si="1410"/>
        <v>0</v>
      </c>
      <c r="CH453" s="97">
        <f>CH454</f>
        <v>0</v>
      </c>
      <c r="CI453" s="97">
        <f t="shared" si="1410"/>
        <v>0</v>
      </c>
      <c r="CJ453" s="97">
        <f t="shared" si="1410"/>
        <v>0</v>
      </c>
      <c r="CK453" s="97">
        <f t="shared" si="1410"/>
        <v>0</v>
      </c>
      <c r="CL453" s="191">
        <f t="shared" si="1410"/>
        <v>17268</v>
      </c>
      <c r="CM453" s="191">
        <f t="shared" si="1410"/>
        <v>0</v>
      </c>
      <c r="CN453" s="191">
        <f t="shared" si="1410"/>
        <v>17268</v>
      </c>
      <c r="CO453" s="191">
        <f t="shared" si="1410"/>
        <v>0</v>
      </c>
      <c r="CP453" s="210">
        <f t="shared" si="1266"/>
        <v>100</v>
      </c>
      <c r="CQ453" s="210"/>
    </row>
    <row r="454" spans="1:95" s="53" customFormat="1" ht="33">
      <c r="A454" s="33" t="s">
        <v>35</v>
      </c>
      <c r="B454" s="27" t="s">
        <v>44</v>
      </c>
      <c r="C454" s="27" t="s">
        <v>203</v>
      </c>
      <c r="D454" s="31" t="s">
        <v>72</v>
      </c>
      <c r="E454" s="30">
        <v>200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>
        <f>BJ455</f>
        <v>17268</v>
      </c>
      <c r="BK454" s="1">
        <f t="shared" si="1408"/>
        <v>0</v>
      </c>
      <c r="BL454" s="1">
        <f t="shared" si="1408"/>
        <v>0</v>
      </c>
      <c r="BM454" s="1">
        <f t="shared" si="1408"/>
        <v>0</v>
      </c>
      <c r="BN454" s="1">
        <f t="shared" si="1408"/>
        <v>17268</v>
      </c>
      <c r="BO454" s="1">
        <f t="shared" si="1408"/>
        <v>0</v>
      </c>
      <c r="BP454" s="1">
        <f>BP455</f>
        <v>0</v>
      </c>
      <c r="BQ454" s="1">
        <f t="shared" si="1408"/>
        <v>0</v>
      </c>
      <c r="BR454" s="1">
        <f t="shared" si="1408"/>
        <v>0</v>
      </c>
      <c r="BS454" s="1">
        <f t="shared" si="1408"/>
        <v>0</v>
      </c>
      <c r="BT454" s="1">
        <f t="shared" si="1408"/>
        <v>17268</v>
      </c>
      <c r="BU454" s="1">
        <f t="shared" si="1408"/>
        <v>0</v>
      </c>
      <c r="BV454" s="1">
        <f>BV455</f>
        <v>0</v>
      </c>
      <c r="BW454" s="1">
        <f t="shared" si="1409"/>
        <v>0</v>
      </c>
      <c r="BX454" s="1">
        <f t="shared" si="1409"/>
        <v>0</v>
      </c>
      <c r="BY454" s="1">
        <f t="shared" si="1409"/>
        <v>0</v>
      </c>
      <c r="BZ454" s="1">
        <f t="shared" si="1409"/>
        <v>17268</v>
      </c>
      <c r="CA454" s="1">
        <f t="shared" si="1409"/>
        <v>0</v>
      </c>
      <c r="CB454" s="97">
        <f>CB455</f>
        <v>0</v>
      </c>
      <c r="CC454" s="97">
        <f t="shared" si="1410"/>
        <v>0</v>
      </c>
      <c r="CD454" s="97">
        <f t="shared" si="1410"/>
        <v>0</v>
      </c>
      <c r="CE454" s="97">
        <f t="shared" si="1410"/>
        <v>0</v>
      </c>
      <c r="CF454" s="124">
        <f t="shared" si="1410"/>
        <v>17268</v>
      </c>
      <c r="CG454" s="124">
        <f t="shared" si="1410"/>
        <v>0</v>
      </c>
      <c r="CH454" s="97">
        <f>CH455</f>
        <v>0</v>
      </c>
      <c r="CI454" s="97">
        <f t="shared" si="1410"/>
        <v>0</v>
      </c>
      <c r="CJ454" s="97">
        <f t="shared" si="1410"/>
        <v>0</v>
      </c>
      <c r="CK454" s="97">
        <f t="shared" si="1410"/>
        <v>0</v>
      </c>
      <c r="CL454" s="191">
        <f t="shared" si="1410"/>
        <v>17268</v>
      </c>
      <c r="CM454" s="191">
        <f t="shared" si="1410"/>
        <v>0</v>
      </c>
      <c r="CN454" s="191">
        <f t="shared" si="1410"/>
        <v>17268</v>
      </c>
      <c r="CO454" s="191">
        <f t="shared" si="1410"/>
        <v>0</v>
      </c>
      <c r="CP454" s="210">
        <f t="shared" si="1266"/>
        <v>100</v>
      </c>
      <c r="CQ454" s="210"/>
    </row>
    <row r="455" spans="1:95" s="53" customFormat="1" ht="40.5" customHeight="1">
      <c r="A455" s="33" t="s">
        <v>36</v>
      </c>
      <c r="B455" s="27" t="s">
        <v>44</v>
      </c>
      <c r="C455" s="27" t="s">
        <v>203</v>
      </c>
      <c r="D455" s="31" t="s">
        <v>72</v>
      </c>
      <c r="E455" s="30">
        <v>240</v>
      </c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>
        <v>17268</v>
      </c>
      <c r="BK455" s="1"/>
      <c r="BL455" s="1"/>
      <c r="BM455" s="1"/>
      <c r="BN455" s="1">
        <f>BH455+BJ455+BK455+BL455+BM455</f>
        <v>17268</v>
      </c>
      <c r="BO455" s="1">
        <f>BI455+BM455</f>
        <v>0</v>
      </c>
      <c r="BP455" s="1"/>
      <c r="BQ455" s="1"/>
      <c r="BR455" s="1"/>
      <c r="BS455" s="1"/>
      <c r="BT455" s="1">
        <f>BN455+BP455+BQ455+BR455+BS455</f>
        <v>17268</v>
      </c>
      <c r="BU455" s="1">
        <f>BO455+BS455</f>
        <v>0</v>
      </c>
      <c r="BV455" s="1"/>
      <c r="BW455" s="1"/>
      <c r="BX455" s="1"/>
      <c r="BY455" s="1"/>
      <c r="BZ455" s="1">
        <f>BT455+BV455+BW455+BX455+BY455</f>
        <v>17268</v>
      </c>
      <c r="CA455" s="1">
        <f>BU455+BY455</f>
        <v>0</v>
      </c>
      <c r="CB455" s="97"/>
      <c r="CC455" s="97"/>
      <c r="CD455" s="97"/>
      <c r="CE455" s="97"/>
      <c r="CF455" s="124">
        <f>BZ455+CB455+CC455+CD455+CE455</f>
        <v>17268</v>
      </c>
      <c r="CG455" s="124">
        <f>CA455+CE455</f>
        <v>0</v>
      </c>
      <c r="CH455" s="97"/>
      <c r="CI455" s="97"/>
      <c r="CJ455" s="97"/>
      <c r="CK455" s="97"/>
      <c r="CL455" s="191">
        <f>CF455+CH455+CI455+CJ455+CK455</f>
        <v>17268</v>
      </c>
      <c r="CM455" s="191">
        <f>CG455+CK455</f>
        <v>0</v>
      </c>
      <c r="CN455" s="191">
        <v>17268</v>
      </c>
      <c r="CO455" s="213"/>
      <c r="CP455" s="210">
        <f t="shared" si="1266"/>
        <v>100</v>
      </c>
      <c r="CQ455" s="210"/>
    </row>
    <row r="456" spans="1:95" s="53" customFormat="1" ht="16.5">
      <c r="A456" s="2"/>
      <c r="B456" s="27"/>
      <c r="C456" s="27"/>
      <c r="D456" s="32"/>
      <c r="E456" s="2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>
        <v>0</v>
      </c>
      <c r="S456" s="13"/>
      <c r="T456" s="13"/>
      <c r="U456" s="13"/>
      <c r="V456" s="13"/>
      <c r="W456" s="13"/>
      <c r="X456" s="13">
        <v>0</v>
      </c>
      <c r="Y456" s="13"/>
      <c r="Z456" s="13"/>
      <c r="AA456" s="13"/>
      <c r="AB456" s="13"/>
      <c r="AC456" s="13"/>
      <c r="AD456" s="13">
        <v>0</v>
      </c>
      <c r="AE456" s="13"/>
      <c r="AF456" s="13"/>
      <c r="AG456" s="13"/>
      <c r="AH456" s="13"/>
      <c r="AI456" s="13"/>
      <c r="AJ456" s="13">
        <v>0</v>
      </c>
      <c r="AK456" s="13"/>
      <c r="AL456" s="13"/>
      <c r="AM456" s="13"/>
      <c r="AN456" s="13"/>
      <c r="AO456" s="13"/>
      <c r="AP456" s="13">
        <v>0</v>
      </c>
      <c r="AQ456" s="13"/>
      <c r="AR456" s="13"/>
      <c r="AS456" s="13"/>
      <c r="AT456" s="13"/>
      <c r="AU456" s="13"/>
      <c r="AV456" s="13">
        <v>0</v>
      </c>
      <c r="AW456" s="13"/>
      <c r="AX456" s="13"/>
      <c r="AY456" s="13"/>
      <c r="AZ456" s="13"/>
      <c r="BA456" s="13"/>
      <c r="BB456" s="13">
        <v>0</v>
      </c>
      <c r="BC456" s="13"/>
      <c r="BD456" s="13"/>
      <c r="BE456" s="13"/>
      <c r="BF456" s="13"/>
      <c r="BG456" s="13"/>
      <c r="BH456" s="13">
        <v>0</v>
      </c>
      <c r="BI456" s="13"/>
      <c r="BJ456" s="13"/>
      <c r="BK456" s="13"/>
      <c r="BL456" s="13"/>
      <c r="BM456" s="13"/>
      <c r="BN456" s="13">
        <v>0</v>
      </c>
      <c r="BO456" s="13"/>
      <c r="BP456" s="13"/>
      <c r="BQ456" s="13"/>
      <c r="BR456" s="13"/>
      <c r="BS456" s="13"/>
      <c r="BT456" s="13">
        <v>0</v>
      </c>
      <c r="BU456" s="13"/>
      <c r="BV456" s="13"/>
      <c r="BW456" s="13"/>
      <c r="BX456" s="13"/>
      <c r="BY456" s="13"/>
      <c r="BZ456" s="13">
        <v>0</v>
      </c>
      <c r="CA456" s="13"/>
      <c r="CB456" s="100"/>
      <c r="CC456" s="100"/>
      <c r="CD456" s="100"/>
      <c r="CE456" s="100"/>
      <c r="CF456" s="127">
        <v>0</v>
      </c>
      <c r="CG456" s="127"/>
      <c r="CH456" s="100"/>
      <c r="CI456" s="100"/>
      <c r="CJ456" s="100"/>
      <c r="CK456" s="100"/>
      <c r="CL456" s="213">
        <v>0</v>
      </c>
      <c r="CM456" s="213"/>
      <c r="CN456" s="213"/>
      <c r="CO456" s="213"/>
      <c r="CP456" s="210"/>
      <c r="CQ456" s="210"/>
    </row>
    <row r="457" spans="1:95" s="53" customFormat="1" ht="23.25" customHeight="1">
      <c r="A457" s="48" t="s">
        <v>228</v>
      </c>
      <c r="B457" s="49" t="s">
        <v>44</v>
      </c>
      <c r="C457" s="49" t="s">
        <v>229</v>
      </c>
      <c r="D457" s="55"/>
      <c r="E457" s="49"/>
      <c r="F457" s="6">
        <f>F458</f>
        <v>345966</v>
      </c>
      <c r="G457" s="6">
        <f>G458</f>
        <v>118806</v>
      </c>
      <c r="H457" s="6">
        <f t="shared" ref="H457:W458" si="1411">H458</f>
        <v>0</v>
      </c>
      <c r="I457" s="6">
        <f t="shared" si="1411"/>
        <v>0</v>
      </c>
      <c r="J457" s="6">
        <f t="shared" si="1411"/>
        <v>0</v>
      </c>
      <c r="K457" s="6">
        <f t="shared" si="1411"/>
        <v>0</v>
      </c>
      <c r="L457" s="6">
        <f t="shared" si="1411"/>
        <v>345966</v>
      </c>
      <c r="M457" s="6">
        <f t="shared" si="1411"/>
        <v>118806</v>
      </c>
      <c r="N457" s="6">
        <f t="shared" si="1411"/>
        <v>0</v>
      </c>
      <c r="O457" s="6">
        <f t="shared" si="1411"/>
        <v>0</v>
      </c>
      <c r="P457" s="6">
        <f t="shared" si="1411"/>
        <v>0</v>
      </c>
      <c r="Q457" s="6">
        <f t="shared" si="1411"/>
        <v>0</v>
      </c>
      <c r="R457" s="6">
        <f t="shared" si="1411"/>
        <v>345966</v>
      </c>
      <c r="S457" s="6">
        <f t="shared" si="1411"/>
        <v>118806</v>
      </c>
      <c r="T457" s="6">
        <f t="shared" si="1411"/>
        <v>0</v>
      </c>
      <c r="U457" s="6">
        <f t="shared" si="1411"/>
        <v>0</v>
      </c>
      <c r="V457" s="6">
        <f t="shared" si="1411"/>
        <v>0</v>
      </c>
      <c r="W457" s="6">
        <f t="shared" si="1411"/>
        <v>0</v>
      </c>
      <c r="X457" s="6">
        <f t="shared" ref="T457:AI458" si="1412">X458</f>
        <v>345966</v>
      </c>
      <c r="Y457" s="6">
        <f t="shared" si="1412"/>
        <v>118806</v>
      </c>
      <c r="Z457" s="6">
        <f t="shared" si="1412"/>
        <v>0</v>
      </c>
      <c r="AA457" s="6">
        <f t="shared" si="1412"/>
        <v>0</v>
      </c>
      <c r="AB457" s="6">
        <f t="shared" si="1412"/>
        <v>0</v>
      </c>
      <c r="AC457" s="6">
        <f t="shared" si="1412"/>
        <v>0</v>
      </c>
      <c r="AD457" s="6">
        <f t="shared" si="1412"/>
        <v>345966</v>
      </c>
      <c r="AE457" s="6">
        <f t="shared" si="1412"/>
        <v>118806</v>
      </c>
      <c r="AF457" s="6">
        <f t="shared" si="1412"/>
        <v>0</v>
      </c>
      <c r="AG457" s="6">
        <f t="shared" si="1412"/>
        <v>0</v>
      </c>
      <c r="AH457" s="6">
        <f t="shared" si="1412"/>
        <v>0</v>
      </c>
      <c r="AI457" s="6">
        <f t="shared" si="1412"/>
        <v>0</v>
      </c>
      <c r="AJ457" s="6">
        <f t="shared" ref="AF457:BD458" si="1413">AJ458</f>
        <v>345966</v>
      </c>
      <c r="AK457" s="6">
        <f t="shared" si="1413"/>
        <v>118806</v>
      </c>
      <c r="AL457" s="6">
        <f t="shared" si="1413"/>
        <v>384</v>
      </c>
      <c r="AM457" s="6">
        <f t="shared" si="1413"/>
        <v>0</v>
      </c>
      <c r="AN457" s="6">
        <f t="shared" si="1413"/>
        <v>0</v>
      </c>
      <c r="AO457" s="6">
        <f t="shared" si="1413"/>
        <v>0</v>
      </c>
      <c r="AP457" s="6">
        <f t="shared" si="1413"/>
        <v>346350</v>
      </c>
      <c r="AQ457" s="6">
        <f t="shared" si="1413"/>
        <v>118806</v>
      </c>
      <c r="AR457" s="6">
        <f t="shared" si="1413"/>
        <v>0</v>
      </c>
      <c r="AS457" s="6">
        <f t="shared" si="1413"/>
        <v>0</v>
      </c>
      <c r="AT457" s="6">
        <f t="shared" si="1413"/>
        <v>0</v>
      </c>
      <c r="AU457" s="6">
        <f t="shared" si="1413"/>
        <v>0</v>
      </c>
      <c r="AV457" s="6">
        <f t="shared" si="1413"/>
        <v>346350</v>
      </c>
      <c r="AW457" s="6">
        <f t="shared" si="1413"/>
        <v>118806</v>
      </c>
      <c r="AX457" s="6">
        <f t="shared" si="1413"/>
        <v>0</v>
      </c>
      <c r="AY457" s="6">
        <f t="shared" si="1413"/>
        <v>0</v>
      </c>
      <c r="AZ457" s="6">
        <f t="shared" si="1413"/>
        <v>0</v>
      </c>
      <c r="BA457" s="6">
        <f t="shared" si="1413"/>
        <v>0</v>
      </c>
      <c r="BB457" s="6">
        <f t="shared" si="1413"/>
        <v>346350</v>
      </c>
      <c r="BC457" s="6">
        <f t="shared" ref="BB457:BC458" si="1414">BC458</f>
        <v>118806</v>
      </c>
      <c r="BD457" s="6">
        <f t="shared" si="1413"/>
        <v>0</v>
      </c>
      <c r="BE457" s="6">
        <f t="shared" ref="BE457:BV458" si="1415">BE458</f>
        <v>0</v>
      </c>
      <c r="BF457" s="6">
        <f t="shared" si="1415"/>
        <v>0</v>
      </c>
      <c r="BG457" s="6">
        <f t="shared" si="1415"/>
        <v>0</v>
      </c>
      <c r="BH457" s="6">
        <f t="shared" si="1415"/>
        <v>346350</v>
      </c>
      <c r="BI457" s="6">
        <f t="shared" si="1415"/>
        <v>118806</v>
      </c>
      <c r="BJ457" s="6">
        <f t="shared" si="1415"/>
        <v>3453</v>
      </c>
      <c r="BK457" s="6">
        <f t="shared" si="1415"/>
        <v>0</v>
      </c>
      <c r="BL457" s="6">
        <f t="shared" si="1415"/>
        <v>0</v>
      </c>
      <c r="BM457" s="6">
        <f t="shared" si="1415"/>
        <v>0</v>
      </c>
      <c r="BN457" s="6">
        <f t="shared" si="1415"/>
        <v>349803</v>
      </c>
      <c r="BO457" s="6">
        <f t="shared" si="1415"/>
        <v>118806</v>
      </c>
      <c r="BP457" s="6">
        <f t="shared" si="1415"/>
        <v>0</v>
      </c>
      <c r="BQ457" s="6">
        <f t="shared" si="1415"/>
        <v>0</v>
      </c>
      <c r="BR457" s="6">
        <f t="shared" si="1415"/>
        <v>0</v>
      </c>
      <c r="BS457" s="6">
        <f t="shared" si="1415"/>
        <v>0</v>
      </c>
      <c r="BT457" s="6">
        <f t="shared" si="1415"/>
        <v>349803</v>
      </c>
      <c r="BU457" s="6">
        <f t="shared" ref="BP457:BU458" si="1416">BU458</f>
        <v>118806</v>
      </c>
      <c r="BV457" s="6">
        <f t="shared" si="1415"/>
        <v>0</v>
      </c>
      <c r="BW457" s="6">
        <f t="shared" ref="BV457:CK458" si="1417">BW458</f>
        <v>0</v>
      </c>
      <c r="BX457" s="6">
        <f t="shared" si="1417"/>
        <v>0</v>
      </c>
      <c r="BY457" s="6">
        <f t="shared" si="1417"/>
        <v>143197</v>
      </c>
      <c r="BZ457" s="6">
        <f t="shared" si="1417"/>
        <v>493000</v>
      </c>
      <c r="CA457" s="6">
        <f t="shared" si="1417"/>
        <v>262003</v>
      </c>
      <c r="CB457" s="96">
        <f t="shared" si="1417"/>
        <v>0</v>
      </c>
      <c r="CC457" s="96">
        <f t="shared" si="1417"/>
        <v>0</v>
      </c>
      <c r="CD457" s="96">
        <f t="shared" si="1417"/>
        <v>0</v>
      </c>
      <c r="CE457" s="96">
        <f t="shared" si="1417"/>
        <v>0</v>
      </c>
      <c r="CF457" s="123">
        <f t="shared" si="1417"/>
        <v>493000</v>
      </c>
      <c r="CG457" s="123">
        <f t="shared" si="1417"/>
        <v>262003</v>
      </c>
      <c r="CH457" s="96">
        <f t="shared" si="1417"/>
        <v>0</v>
      </c>
      <c r="CI457" s="96">
        <f t="shared" si="1417"/>
        <v>0</v>
      </c>
      <c r="CJ457" s="96">
        <f t="shared" si="1417"/>
        <v>0</v>
      </c>
      <c r="CK457" s="96">
        <f t="shared" si="1417"/>
        <v>0</v>
      </c>
      <c r="CL457" s="211">
        <f t="shared" ref="CH457:CO458" si="1418">CL458</f>
        <v>493000</v>
      </c>
      <c r="CM457" s="211">
        <f t="shared" si="1418"/>
        <v>262003</v>
      </c>
      <c r="CN457" s="211">
        <f t="shared" si="1418"/>
        <v>463990</v>
      </c>
      <c r="CO457" s="211">
        <f t="shared" si="1418"/>
        <v>261363</v>
      </c>
      <c r="CP457" s="212">
        <f t="shared" si="1266"/>
        <v>94.115618661257599</v>
      </c>
      <c r="CQ457" s="212">
        <f t="shared" si="1284"/>
        <v>99.755727987847465</v>
      </c>
    </row>
    <row r="458" spans="1:95" s="53" customFormat="1" ht="50.25">
      <c r="A458" s="2" t="s">
        <v>230</v>
      </c>
      <c r="B458" s="27" t="s">
        <v>44</v>
      </c>
      <c r="C458" s="27" t="s">
        <v>229</v>
      </c>
      <c r="D458" s="32" t="s">
        <v>231</v>
      </c>
      <c r="E458" s="49"/>
      <c r="F458" s="1">
        <f>F459</f>
        <v>345966</v>
      </c>
      <c r="G458" s="1">
        <f>G459</f>
        <v>118806</v>
      </c>
      <c r="H458" s="1">
        <f t="shared" si="1411"/>
        <v>0</v>
      </c>
      <c r="I458" s="1">
        <f t="shared" si="1411"/>
        <v>0</v>
      </c>
      <c r="J458" s="1">
        <f t="shared" si="1411"/>
        <v>0</v>
      </c>
      <c r="K458" s="1">
        <f t="shared" si="1411"/>
        <v>0</v>
      </c>
      <c r="L458" s="1">
        <f t="shared" si="1411"/>
        <v>345966</v>
      </c>
      <c r="M458" s="1">
        <f t="shared" si="1411"/>
        <v>118806</v>
      </c>
      <c r="N458" s="1">
        <f t="shared" si="1411"/>
        <v>0</v>
      </c>
      <c r="O458" s="1">
        <f t="shared" si="1411"/>
        <v>0</v>
      </c>
      <c r="P458" s="1">
        <f t="shared" si="1411"/>
        <v>0</v>
      </c>
      <c r="Q458" s="1">
        <f t="shared" si="1411"/>
        <v>0</v>
      </c>
      <c r="R458" s="1">
        <f t="shared" si="1411"/>
        <v>345966</v>
      </c>
      <c r="S458" s="1">
        <f t="shared" si="1411"/>
        <v>118806</v>
      </c>
      <c r="T458" s="1">
        <f t="shared" si="1412"/>
        <v>0</v>
      </c>
      <c r="U458" s="1">
        <f t="shared" si="1412"/>
        <v>0</v>
      </c>
      <c r="V458" s="1">
        <f t="shared" si="1412"/>
        <v>0</v>
      </c>
      <c r="W458" s="1">
        <f t="shared" si="1412"/>
        <v>0</v>
      </c>
      <c r="X458" s="1">
        <f t="shared" si="1412"/>
        <v>345966</v>
      </c>
      <c r="Y458" s="1">
        <f t="shared" si="1412"/>
        <v>118806</v>
      </c>
      <c r="Z458" s="1">
        <f t="shared" si="1412"/>
        <v>0</v>
      </c>
      <c r="AA458" s="1">
        <f t="shared" si="1412"/>
        <v>0</v>
      </c>
      <c r="AB458" s="1">
        <f t="shared" si="1412"/>
        <v>0</v>
      </c>
      <c r="AC458" s="1">
        <f t="shared" si="1412"/>
        <v>0</v>
      </c>
      <c r="AD458" s="1">
        <f t="shared" si="1412"/>
        <v>345966</v>
      </c>
      <c r="AE458" s="1">
        <f t="shared" si="1412"/>
        <v>118806</v>
      </c>
      <c r="AF458" s="1">
        <f t="shared" si="1413"/>
        <v>0</v>
      </c>
      <c r="AG458" s="1">
        <f t="shared" si="1413"/>
        <v>0</v>
      </c>
      <c r="AH458" s="1">
        <f t="shared" si="1413"/>
        <v>0</v>
      </c>
      <c r="AI458" s="1">
        <f t="shared" si="1413"/>
        <v>0</v>
      </c>
      <c r="AJ458" s="1">
        <f t="shared" si="1413"/>
        <v>345966</v>
      </c>
      <c r="AK458" s="1">
        <f t="shared" si="1413"/>
        <v>118806</v>
      </c>
      <c r="AL458" s="1">
        <f t="shared" si="1413"/>
        <v>384</v>
      </c>
      <c r="AM458" s="1">
        <f t="shared" si="1413"/>
        <v>0</v>
      </c>
      <c r="AN458" s="1">
        <f t="shared" si="1413"/>
        <v>0</v>
      </c>
      <c r="AO458" s="1">
        <f t="shared" si="1413"/>
        <v>0</v>
      </c>
      <c r="AP458" s="1">
        <f t="shared" si="1413"/>
        <v>346350</v>
      </c>
      <c r="AQ458" s="1">
        <f t="shared" si="1413"/>
        <v>118806</v>
      </c>
      <c r="AR458" s="1">
        <f t="shared" si="1413"/>
        <v>0</v>
      </c>
      <c r="AS458" s="1">
        <f t="shared" si="1413"/>
        <v>0</v>
      </c>
      <c r="AT458" s="1">
        <f t="shared" si="1413"/>
        <v>0</v>
      </c>
      <c r="AU458" s="1">
        <f t="shared" si="1413"/>
        <v>0</v>
      </c>
      <c r="AV458" s="1">
        <f t="shared" si="1413"/>
        <v>346350</v>
      </c>
      <c r="AW458" s="1">
        <f t="shared" si="1413"/>
        <v>118806</v>
      </c>
      <c r="AX458" s="1">
        <f t="shared" ref="AX458:BA458" si="1419">AX459</f>
        <v>0</v>
      </c>
      <c r="AY458" s="1">
        <f t="shared" si="1419"/>
        <v>0</v>
      </c>
      <c r="AZ458" s="1">
        <f t="shared" si="1419"/>
        <v>0</v>
      </c>
      <c r="BA458" s="1">
        <f t="shared" si="1419"/>
        <v>0</v>
      </c>
      <c r="BB458" s="1">
        <f t="shared" si="1414"/>
        <v>346350</v>
      </c>
      <c r="BC458" s="1">
        <f t="shared" si="1414"/>
        <v>118806</v>
      </c>
      <c r="BD458" s="1">
        <f t="shared" si="1413"/>
        <v>0</v>
      </c>
      <c r="BE458" s="1">
        <f t="shared" si="1415"/>
        <v>0</v>
      </c>
      <c r="BF458" s="1">
        <f t="shared" si="1415"/>
        <v>0</v>
      </c>
      <c r="BG458" s="1">
        <f t="shared" si="1415"/>
        <v>0</v>
      </c>
      <c r="BH458" s="1">
        <f t="shared" si="1415"/>
        <v>346350</v>
      </c>
      <c r="BI458" s="1">
        <f t="shared" si="1415"/>
        <v>118806</v>
      </c>
      <c r="BJ458" s="1">
        <f t="shared" si="1415"/>
        <v>3453</v>
      </c>
      <c r="BK458" s="1">
        <f t="shared" si="1415"/>
        <v>0</v>
      </c>
      <c r="BL458" s="1">
        <f t="shared" si="1415"/>
        <v>0</v>
      </c>
      <c r="BM458" s="1">
        <f t="shared" si="1415"/>
        <v>0</v>
      </c>
      <c r="BN458" s="1">
        <f t="shared" si="1415"/>
        <v>349803</v>
      </c>
      <c r="BO458" s="1">
        <f t="shared" si="1415"/>
        <v>118806</v>
      </c>
      <c r="BP458" s="1">
        <f t="shared" si="1416"/>
        <v>0</v>
      </c>
      <c r="BQ458" s="1">
        <f t="shared" si="1416"/>
        <v>0</v>
      </c>
      <c r="BR458" s="1">
        <f t="shared" si="1416"/>
        <v>0</v>
      </c>
      <c r="BS458" s="1">
        <f t="shared" si="1416"/>
        <v>0</v>
      </c>
      <c r="BT458" s="1">
        <f t="shared" si="1416"/>
        <v>349803</v>
      </c>
      <c r="BU458" s="1">
        <f t="shared" si="1416"/>
        <v>118806</v>
      </c>
      <c r="BV458" s="1">
        <f t="shared" si="1417"/>
        <v>0</v>
      </c>
      <c r="BW458" s="1">
        <f t="shared" si="1417"/>
        <v>0</v>
      </c>
      <c r="BX458" s="1">
        <f t="shared" si="1417"/>
        <v>0</v>
      </c>
      <c r="BY458" s="1">
        <f t="shared" si="1417"/>
        <v>143197</v>
      </c>
      <c r="BZ458" s="1">
        <f t="shared" si="1417"/>
        <v>493000</v>
      </c>
      <c r="CA458" s="1">
        <f t="shared" si="1417"/>
        <v>262003</v>
      </c>
      <c r="CB458" s="97">
        <f t="shared" si="1417"/>
        <v>0</v>
      </c>
      <c r="CC458" s="97">
        <f t="shared" si="1417"/>
        <v>0</v>
      </c>
      <c r="CD458" s="97">
        <f t="shared" si="1417"/>
        <v>0</v>
      </c>
      <c r="CE458" s="97">
        <f t="shared" si="1417"/>
        <v>0</v>
      </c>
      <c r="CF458" s="124">
        <f t="shared" si="1417"/>
        <v>493000</v>
      </c>
      <c r="CG458" s="124">
        <f t="shared" si="1417"/>
        <v>262003</v>
      </c>
      <c r="CH458" s="97">
        <f t="shared" si="1418"/>
        <v>0</v>
      </c>
      <c r="CI458" s="97">
        <f t="shared" si="1418"/>
        <v>0</v>
      </c>
      <c r="CJ458" s="97">
        <f t="shared" si="1418"/>
        <v>0</v>
      </c>
      <c r="CK458" s="97">
        <f t="shared" si="1418"/>
        <v>0</v>
      </c>
      <c r="CL458" s="191">
        <f t="shared" si="1418"/>
        <v>493000</v>
      </c>
      <c r="CM458" s="191">
        <f t="shared" si="1418"/>
        <v>262003</v>
      </c>
      <c r="CN458" s="191">
        <f t="shared" si="1418"/>
        <v>463990</v>
      </c>
      <c r="CO458" s="191">
        <f t="shared" si="1418"/>
        <v>261363</v>
      </c>
      <c r="CP458" s="210">
        <f t="shared" si="1266"/>
        <v>94.115618661257599</v>
      </c>
      <c r="CQ458" s="210">
        <f t="shared" si="1284"/>
        <v>99.755727987847465</v>
      </c>
    </row>
    <row r="459" spans="1:95" s="53" customFormat="1" ht="50.25">
      <c r="A459" s="2" t="s">
        <v>232</v>
      </c>
      <c r="B459" s="27" t="s">
        <v>44</v>
      </c>
      <c r="C459" s="27" t="s">
        <v>229</v>
      </c>
      <c r="D459" s="32" t="s">
        <v>233</v>
      </c>
      <c r="E459" s="49"/>
      <c r="F459" s="1">
        <f>F460+F464+F487+F480</f>
        <v>345966</v>
      </c>
      <c r="G459" s="1">
        <f>G460+G464+G487+G480</f>
        <v>118806</v>
      </c>
      <c r="H459" s="1">
        <f t="shared" ref="H459:M459" si="1420">H460+H464+H487+H480</f>
        <v>0</v>
      </c>
      <c r="I459" s="1">
        <f t="shared" si="1420"/>
        <v>0</v>
      </c>
      <c r="J459" s="1">
        <f t="shared" si="1420"/>
        <v>0</v>
      </c>
      <c r="K459" s="1">
        <f t="shared" si="1420"/>
        <v>0</v>
      </c>
      <c r="L459" s="1">
        <f t="shared" si="1420"/>
        <v>345966</v>
      </c>
      <c r="M459" s="1">
        <f t="shared" si="1420"/>
        <v>118806</v>
      </c>
      <c r="N459" s="1">
        <f t="shared" ref="N459:S459" si="1421">N460+N464+N487+N480</f>
        <v>0</v>
      </c>
      <c r="O459" s="1">
        <f t="shared" si="1421"/>
        <v>0</v>
      </c>
      <c r="P459" s="1">
        <f t="shared" si="1421"/>
        <v>0</v>
      </c>
      <c r="Q459" s="1">
        <f t="shared" si="1421"/>
        <v>0</v>
      </c>
      <c r="R459" s="1">
        <f t="shared" si="1421"/>
        <v>345966</v>
      </c>
      <c r="S459" s="1">
        <f t="shared" si="1421"/>
        <v>118806</v>
      </c>
      <c r="T459" s="1">
        <f t="shared" ref="T459:Y459" si="1422">T460+T464+T487+T480</f>
        <v>0</v>
      </c>
      <c r="U459" s="1">
        <f t="shared" si="1422"/>
        <v>0</v>
      </c>
      <c r="V459" s="1">
        <f t="shared" si="1422"/>
        <v>0</v>
      </c>
      <c r="W459" s="1">
        <f t="shared" si="1422"/>
        <v>0</v>
      </c>
      <c r="X459" s="1">
        <f t="shared" si="1422"/>
        <v>345966</v>
      </c>
      <c r="Y459" s="1">
        <f t="shared" si="1422"/>
        <v>118806</v>
      </c>
      <c r="Z459" s="1">
        <f>Z460+Z464+Z487+Z480+Z490</f>
        <v>0</v>
      </c>
      <c r="AA459" s="1">
        <f t="shared" ref="AA459:AE459" si="1423">AA460+AA464+AA487+AA480+AA490</f>
        <v>0</v>
      </c>
      <c r="AB459" s="1">
        <f t="shared" si="1423"/>
        <v>0</v>
      </c>
      <c r="AC459" s="1">
        <f t="shared" si="1423"/>
        <v>0</v>
      </c>
      <c r="AD459" s="1">
        <f t="shared" si="1423"/>
        <v>345966</v>
      </c>
      <c r="AE459" s="1">
        <f t="shared" si="1423"/>
        <v>118806</v>
      </c>
      <c r="AF459" s="1">
        <f>AF460+AF464+AF487+AF480+AF490</f>
        <v>0</v>
      </c>
      <c r="AG459" s="1">
        <f t="shared" ref="AG459:AK459" si="1424">AG460+AG464+AG487+AG480+AG490</f>
        <v>0</v>
      </c>
      <c r="AH459" s="1">
        <f t="shared" si="1424"/>
        <v>0</v>
      </c>
      <c r="AI459" s="1">
        <f t="shared" si="1424"/>
        <v>0</v>
      </c>
      <c r="AJ459" s="1">
        <f t="shared" si="1424"/>
        <v>345966</v>
      </c>
      <c r="AK459" s="1">
        <f t="shared" si="1424"/>
        <v>118806</v>
      </c>
      <c r="AL459" s="1">
        <f>AL460+AL464+AL487+AL480+AL490</f>
        <v>384</v>
      </c>
      <c r="AM459" s="1">
        <f t="shared" ref="AM459:AQ459" si="1425">AM460+AM464+AM487+AM480+AM490</f>
        <v>0</v>
      </c>
      <c r="AN459" s="1">
        <f t="shared" si="1425"/>
        <v>0</v>
      </c>
      <c r="AO459" s="1">
        <f t="shared" si="1425"/>
        <v>0</v>
      </c>
      <c r="AP459" s="1">
        <f t="shared" si="1425"/>
        <v>346350</v>
      </c>
      <c r="AQ459" s="1">
        <f t="shared" si="1425"/>
        <v>118806</v>
      </c>
      <c r="AR459" s="1">
        <f>AR460+AR464+AR487+AR480+AR490</f>
        <v>0</v>
      </c>
      <c r="AS459" s="1">
        <f t="shared" ref="AS459:AW459" si="1426">AS460+AS464+AS487+AS480+AS490</f>
        <v>0</v>
      </c>
      <c r="AT459" s="1">
        <f t="shared" si="1426"/>
        <v>0</v>
      </c>
      <c r="AU459" s="1">
        <f t="shared" si="1426"/>
        <v>0</v>
      </c>
      <c r="AV459" s="1">
        <f t="shared" si="1426"/>
        <v>346350</v>
      </c>
      <c r="AW459" s="1">
        <f t="shared" si="1426"/>
        <v>118806</v>
      </c>
      <c r="AX459" s="1">
        <f>AX460+AX464+AX487+AX480+AX490</f>
        <v>0</v>
      </c>
      <c r="AY459" s="1">
        <f t="shared" ref="AY459:BC459" si="1427">AY460+AY464+AY487+AY480+AY490</f>
        <v>0</v>
      </c>
      <c r="AZ459" s="1">
        <f t="shared" si="1427"/>
        <v>0</v>
      </c>
      <c r="BA459" s="1">
        <f t="shared" si="1427"/>
        <v>0</v>
      </c>
      <c r="BB459" s="1">
        <f t="shared" si="1427"/>
        <v>346350</v>
      </c>
      <c r="BC459" s="1">
        <f t="shared" si="1427"/>
        <v>118806</v>
      </c>
      <c r="BD459" s="1">
        <f>BD460+BD464+BD487+BD480+BD490</f>
        <v>0</v>
      </c>
      <c r="BE459" s="1">
        <f t="shared" ref="BE459:BI459" si="1428">BE460+BE464+BE487+BE480+BE490</f>
        <v>0</v>
      </c>
      <c r="BF459" s="1">
        <f t="shared" si="1428"/>
        <v>0</v>
      </c>
      <c r="BG459" s="1">
        <f t="shared" si="1428"/>
        <v>0</v>
      </c>
      <c r="BH459" s="1">
        <f t="shared" si="1428"/>
        <v>346350</v>
      </c>
      <c r="BI459" s="1">
        <f t="shared" si="1428"/>
        <v>118806</v>
      </c>
      <c r="BJ459" s="1">
        <f>BJ460+BJ464+BJ487+BJ480+BJ490</f>
        <v>3453</v>
      </c>
      <c r="BK459" s="1">
        <f t="shared" ref="BK459:BO459" si="1429">BK460+BK464+BK487+BK480+BK490</f>
        <v>0</v>
      </c>
      <c r="BL459" s="1">
        <f t="shared" si="1429"/>
        <v>0</v>
      </c>
      <c r="BM459" s="1">
        <f t="shared" si="1429"/>
        <v>0</v>
      </c>
      <c r="BN459" s="1">
        <f t="shared" si="1429"/>
        <v>349803</v>
      </c>
      <c r="BO459" s="1">
        <f t="shared" si="1429"/>
        <v>118806</v>
      </c>
      <c r="BP459" s="1">
        <f>BP460+BP464+BP487+BP480+BP490</f>
        <v>0</v>
      </c>
      <c r="BQ459" s="1">
        <f t="shared" ref="BQ459:BU459" si="1430">BQ460+BQ464+BQ487+BQ480+BQ490</f>
        <v>0</v>
      </c>
      <c r="BR459" s="1">
        <f t="shared" si="1430"/>
        <v>0</v>
      </c>
      <c r="BS459" s="1">
        <f t="shared" si="1430"/>
        <v>0</v>
      </c>
      <c r="BT459" s="1">
        <f t="shared" si="1430"/>
        <v>349803</v>
      </c>
      <c r="BU459" s="1">
        <f t="shared" si="1430"/>
        <v>118806</v>
      </c>
      <c r="BV459" s="1">
        <f>BV460+BV464+BV487+BV480+BV490</f>
        <v>0</v>
      </c>
      <c r="BW459" s="1">
        <f t="shared" ref="BW459:CA459" si="1431">BW460+BW464+BW487+BW480+BW490</f>
        <v>0</v>
      </c>
      <c r="BX459" s="1">
        <f t="shared" si="1431"/>
        <v>0</v>
      </c>
      <c r="BY459" s="1">
        <f t="shared" si="1431"/>
        <v>143197</v>
      </c>
      <c r="BZ459" s="1">
        <f t="shared" si="1431"/>
        <v>493000</v>
      </c>
      <c r="CA459" s="1">
        <f t="shared" si="1431"/>
        <v>262003</v>
      </c>
      <c r="CB459" s="97">
        <f>CB460+CB464+CB487+CB490+CB481+CB484</f>
        <v>0</v>
      </c>
      <c r="CC459" s="97">
        <f t="shared" ref="CC459:CG459" si="1432">CC460+CC464+CC487+CC490+CC481+CC484</f>
        <v>0</v>
      </c>
      <c r="CD459" s="97">
        <f t="shared" si="1432"/>
        <v>0</v>
      </c>
      <c r="CE459" s="97">
        <f t="shared" si="1432"/>
        <v>0</v>
      </c>
      <c r="CF459" s="124">
        <f t="shared" si="1432"/>
        <v>493000</v>
      </c>
      <c r="CG459" s="124">
        <f t="shared" si="1432"/>
        <v>262003</v>
      </c>
      <c r="CH459" s="97">
        <f>CH460+CH464+CH487+CH490+CH481+CH484</f>
        <v>0</v>
      </c>
      <c r="CI459" s="97">
        <f t="shared" ref="CI459:CM459" si="1433">CI460+CI464+CI487+CI490+CI481+CI484</f>
        <v>0</v>
      </c>
      <c r="CJ459" s="97">
        <f t="shared" si="1433"/>
        <v>0</v>
      </c>
      <c r="CK459" s="97">
        <f t="shared" si="1433"/>
        <v>0</v>
      </c>
      <c r="CL459" s="191">
        <f t="shared" si="1433"/>
        <v>493000</v>
      </c>
      <c r="CM459" s="191">
        <f t="shared" si="1433"/>
        <v>262003</v>
      </c>
      <c r="CN459" s="191">
        <f t="shared" ref="CN459:CO459" si="1434">CN460+CN464+CN487+CN490+CN481+CN484</f>
        <v>463990</v>
      </c>
      <c r="CO459" s="191">
        <f t="shared" si="1434"/>
        <v>261363</v>
      </c>
      <c r="CP459" s="210">
        <f t="shared" si="1266"/>
        <v>94.115618661257599</v>
      </c>
      <c r="CQ459" s="210">
        <f t="shared" si="1284"/>
        <v>99.755727987847465</v>
      </c>
    </row>
    <row r="460" spans="1:95" s="53" customFormat="1" ht="24.75" customHeight="1">
      <c r="A460" s="2" t="s">
        <v>78</v>
      </c>
      <c r="B460" s="27" t="s">
        <v>44</v>
      </c>
      <c r="C460" s="27" t="s">
        <v>229</v>
      </c>
      <c r="D460" s="32" t="s">
        <v>234</v>
      </c>
      <c r="E460" s="49"/>
      <c r="F460" s="1">
        <f t="shared" ref="F460:U462" si="1435">F461</f>
        <v>214752</v>
      </c>
      <c r="G460" s="1">
        <f t="shared" si="1435"/>
        <v>0</v>
      </c>
      <c r="H460" s="1">
        <f t="shared" si="1435"/>
        <v>0</v>
      </c>
      <c r="I460" s="1">
        <f t="shared" si="1435"/>
        <v>0</v>
      </c>
      <c r="J460" s="1">
        <f t="shared" si="1435"/>
        <v>0</v>
      </c>
      <c r="K460" s="1">
        <f t="shared" si="1435"/>
        <v>0</v>
      </c>
      <c r="L460" s="1">
        <f t="shared" si="1435"/>
        <v>214752</v>
      </c>
      <c r="M460" s="1">
        <f t="shared" si="1435"/>
        <v>0</v>
      </c>
      <c r="N460" s="1">
        <f t="shared" si="1435"/>
        <v>0</v>
      </c>
      <c r="O460" s="1">
        <f t="shared" si="1435"/>
        <v>0</v>
      </c>
      <c r="P460" s="1">
        <f t="shared" si="1435"/>
        <v>0</v>
      </c>
      <c r="Q460" s="1">
        <f t="shared" si="1435"/>
        <v>0</v>
      </c>
      <c r="R460" s="1">
        <f t="shared" si="1435"/>
        <v>214752</v>
      </c>
      <c r="S460" s="1">
        <f t="shared" si="1435"/>
        <v>0</v>
      </c>
      <c r="T460" s="1">
        <f t="shared" si="1435"/>
        <v>0</v>
      </c>
      <c r="U460" s="1">
        <f t="shared" si="1435"/>
        <v>0</v>
      </c>
      <c r="V460" s="1">
        <f t="shared" ref="T460:AI462" si="1436">V461</f>
        <v>0</v>
      </c>
      <c r="W460" s="1">
        <f t="shared" si="1436"/>
        <v>0</v>
      </c>
      <c r="X460" s="1">
        <f t="shared" si="1436"/>
        <v>214752</v>
      </c>
      <c r="Y460" s="1">
        <f t="shared" si="1436"/>
        <v>0</v>
      </c>
      <c r="Z460" s="1">
        <f t="shared" si="1436"/>
        <v>0</v>
      </c>
      <c r="AA460" s="1">
        <f t="shared" si="1436"/>
        <v>0</v>
      </c>
      <c r="AB460" s="1">
        <f t="shared" si="1436"/>
        <v>0</v>
      </c>
      <c r="AC460" s="1">
        <f t="shared" si="1436"/>
        <v>0</v>
      </c>
      <c r="AD460" s="1">
        <f t="shared" si="1436"/>
        <v>214752</v>
      </c>
      <c r="AE460" s="1">
        <f t="shared" si="1436"/>
        <v>0</v>
      </c>
      <c r="AF460" s="1">
        <f t="shared" si="1436"/>
        <v>0</v>
      </c>
      <c r="AG460" s="1">
        <f t="shared" si="1436"/>
        <v>0</v>
      </c>
      <c r="AH460" s="1">
        <f t="shared" si="1436"/>
        <v>0</v>
      </c>
      <c r="AI460" s="1">
        <f t="shared" si="1436"/>
        <v>0</v>
      </c>
      <c r="AJ460" s="1">
        <f t="shared" ref="AF460:BD462" si="1437">AJ461</f>
        <v>214752</v>
      </c>
      <c r="AK460" s="1">
        <f t="shared" si="1437"/>
        <v>0</v>
      </c>
      <c r="AL460" s="1">
        <f t="shared" si="1437"/>
        <v>384</v>
      </c>
      <c r="AM460" s="1">
        <f t="shared" si="1437"/>
        <v>0</v>
      </c>
      <c r="AN460" s="1">
        <f t="shared" si="1437"/>
        <v>0</v>
      </c>
      <c r="AO460" s="1">
        <f t="shared" si="1437"/>
        <v>0</v>
      </c>
      <c r="AP460" s="1">
        <f t="shared" si="1437"/>
        <v>215136</v>
      </c>
      <c r="AQ460" s="1">
        <f t="shared" si="1437"/>
        <v>0</v>
      </c>
      <c r="AR460" s="1">
        <f t="shared" si="1437"/>
        <v>0</v>
      </c>
      <c r="AS460" s="1">
        <f t="shared" si="1437"/>
        <v>0</v>
      </c>
      <c r="AT460" s="1">
        <f t="shared" si="1437"/>
        <v>0</v>
      </c>
      <c r="AU460" s="1">
        <f t="shared" si="1437"/>
        <v>0</v>
      </c>
      <c r="AV460" s="1">
        <f t="shared" si="1437"/>
        <v>215136</v>
      </c>
      <c r="AW460" s="1">
        <f t="shared" si="1437"/>
        <v>0</v>
      </c>
      <c r="AX460" s="1">
        <f t="shared" si="1437"/>
        <v>0</v>
      </c>
      <c r="AY460" s="1">
        <f t="shared" si="1437"/>
        <v>0</v>
      </c>
      <c r="AZ460" s="1">
        <f t="shared" si="1437"/>
        <v>0</v>
      </c>
      <c r="BA460" s="1">
        <f t="shared" si="1437"/>
        <v>0</v>
      </c>
      <c r="BB460" s="1">
        <f t="shared" si="1437"/>
        <v>215136</v>
      </c>
      <c r="BC460" s="1">
        <f t="shared" ref="BB460:BC462" si="1438">BC461</f>
        <v>0</v>
      </c>
      <c r="BD460" s="1">
        <f t="shared" si="1437"/>
        <v>0</v>
      </c>
      <c r="BE460" s="1">
        <f t="shared" ref="BD460:BS462" si="1439">BE461</f>
        <v>0</v>
      </c>
      <c r="BF460" s="1">
        <f t="shared" si="1439"/>
        <v>0</v>
      </c>
      <c r="BG460" s="1">
        <f t="shared" si="1439"/>
        <v>0</v>
      </c>
      <c r="BH460" s="1">
        <f t="shared" si="1439"/>
        <v>215136</v>
      </c>
      <c r="BI460" s="1">
        <f t="shared" si="1439"/>
        <v>0</v>
      </c>
      <c r="BJ460" s="1">
        <f t="shared" si="1439"/>
        <v>0</v>
      </c>
      <c r="BK460" s="1">
        <f t="shared" si="1439"/>
        <v>0</v>
      </c>
      <c r="BL460" s="1">
        <f t="shared" si="1439"/>
        <v>0</v>
      </c>
      <c r="BM460" s="1">
        <f t="shared" si="1439"/>
        <v>0</v>
      </c>
      <c r="BN460" s="1">
        <f t="shared" si="1439"/>
        <v>215136</v>
      </c>
      <c r="BO460" s="1">
        <f t="shared" si="1439"/>
        <v>0</v>
      </c>
      <c r="BP460" s="1">
        <f t="shared" si="1439"/>
        <v>0</v>
      </c>
      <c r="BQ460" s="1">
        <f t="shared" si="1439"/>
        <v>0</v>
      </c>
      <c r="BR460" s="1">
        <f t="shared" si="1439"/>
        <v>0</v>
      </c>
      <c r="BS460" s="1">
        <f t="shared" si="1439"/>
        <v>0</v>
      </c>
      <c r="BT460" s="1">
        <f t="shared" ref="BP460:CE462" si="1440">BT461</f>
        <v>215136</v>
      </c>
      <c r="BU460" s="1">
        <f t="shared" si="1440"/>
        <v>0</v>
      </c>
      <c r="BV460" s="1">
        <f t="shared" si="1440"/>
        <v>0</v>
      </c>
      <c r="BW460" s="1">
        <f t="shared" si="1440"/>
        <v>0</v>
      </c>
      <c r="BX460" s="1">
        <f t="shared" si="1440"/>
        <v>0</v>
      </c>
      <c r="BY460" s="1">
        <f t="shared" si="1440"/>
        <v>0</v>
      </c>
      <c r="BZ460" s="1">
        <f t="shared" si="1440"/>
        <v>215136</v>
      </c>
      <c r="CA460" s="1">
        <f t="shared" si="1440"/>
        <v>0</v>
      </c>
      <c r="CB460" s="97">
        <f t="shared" si="1440"/>
        <v>0</v>
      </c>
      <c r="CC460" s="97">
        <f t="shared" si="1440"/>
        <v>0</v>
      </c>
      <c r="CD460" s="97">
        <f t="shared" si="1440"/>
        <v>0</v>
      </c>
      <c r="CE460" s="97">
        <f t="shared" si="1440"/>
        <v>0</v>
      </c>
      <c r="CF460" s="124">
        <f t="shared" ref="CB460:CO462" si="1441">CF461</f>
        <v>215136</v>
      </c>
      <c r="CG460" s="124">
        <f t="shared" si="1441"/>
        <v>0</v>
      </c>
      <c r="CH460" s="97">
        <f t="shared" si="1441"/>
        <v>0</v>
      </c>
      <c r="CI460" s="97">
        <f t="shared" si="1441"/>
        <v>0</v>
      </c>
      <c r="CJ460" s="97">
        <f t="shared" si="1441"/>
        <v>0</v>
      </c>
      <c r="CK460" s="97">
        <f t="shared" si="1441"/>
        <v>0</v>
      </c>
      <c r="CL460" s="191">
        <f t="shared" si="1441"/>
        <v>215136</v>
      </c>
      <c r="CM460" s="191">
        <f t="shared" si="1441"/>
        <v>0</v>
      </c>
      <c r="CN460" s="191">
        <f t="shared" si="1441"/>
        <v>187159</v>
      </c>
      <c r="CO460" s="191">
        <f t="shared" si="1441"/>
        <v>0</v>
      </c>
      <c r="CP460" s="210">
        <f t="shared" si="1266"/>
        <v>86.995667856611632</v>
      </c>
      <c r="CQ460" s="210"/>
    </row>
    <row r="461" spans="1:95" s="53" customFormat="1" ht="23.25" customHeight="1">
      <c r="A461" s="58" t="s">
        <v>235</v>
      </c>
      <c r="B461" s="27" t="s">
        <v>44</v>
      </c>
      <c r="C461" s="27" t="s">
        <v>229</v>
      </c>
      <c r="D461" s="32" t="s">
        <v>236</v>
      </c>
      <c r="E461" s="49"/>
      <c r="F461" s="1">
        <f t="shared" si="1435"/>
        <v>214752</v>
      </c>
      <c r="G461" s="1">
        <f t="shared" si="1435"/>
        <v>0</v>
      </c>
      <c r="H461" s="1">
        <f t="shared" si="1435"/>
        <v>0</v>
      </c>
      <c r="I461" s="1">
        <f t="shared" si="1435"/>
        <v>0</v>
      </c>
      <c r="J461" s="1">
        <f t="shared" si="1435"/>
        <v>0</v>
      </c>
      <c r="K461" s="1">
        <f t="shared" si="1435"/>
        <v>0</v>
      </c>
      <c r="L461" s="1">
        <f t="shared" si="1435"/>
        <v>214752</v>
      </c>
      <c r="M461" s="1">
        <f t="shared" si="1435"/>
        <v>0</v>
      </c>
      <c r="N461" s="1">
        <f t="shared" si="1435"/>
        <v>0</v>
      </c>
      <c r="O461" s="1">
        <f t="shared" si="1435"/>
        <v>0</v>
      </c>
      <c r="P461" s="1">
        <f t="shared" si="1435"/>
        <v>0</v>
      </c>
      <c r="Q461" s="1">
        <f t="shared" si="1435"/>
        <v>0</v>
      </c>
      <c r="R461" s="1">
        <f t="shared" si="1435"/>
        <v>214752</v>
      </c>
      <c r="S461" s="1">
        <f t="shared" si="1435"/>
        <v>0</v>
      </c>
      <c r="T461" s="1">
        <f t="shared" si="1436"/>
        <v>0</v>
      </c>
      <c r="U461" s="1">
        <f t="shared" si="1436"/>
        <v>0</v>
      </c>
      <c r="V461" s="1">
        <f t="shared" si="1436"/>
        <v>0</v>
      </c>
      <c r="W461" s="1">
        <f t="shared" si="1436"/>
        <v>0</v>
      </c>
      <c r="X461" s="1">
        <f t="shared" si="1436"/>
        <v>214752</v>
      </c>
      <c r="Y461" s="1">
        <f t="shared" si="1436"/>
        <v>0</v>
      </c>
      <c r="Z461" s="1">
        <f t="shared" si="1436"/>
        <v>0</v>
      </c>
      <c r="AA461" s="1">
        <f t="shared" si="1436"/>
        <v>0</v>
      </c>
      <c r="AB461" s="1">
        <f t="shared" si="1436"/>
        <v>0</v>
      </c>
      <c r="AC461" s="1">
        <f t="shared" si="1436"/>
        <v>0</v>
      </c>
      <c r="AD461" s="1">
        <f t="shared" si="1436"/>
        <v>214752</v>
      </c>
      <c r="AE461" s="1">
        <f t="shared" si="1436"/>
        <v>0</v>
      </c>
      <c r="AF461" s="1">
        <f t="shared" si="1437"/>
        <v>0</v>
      </c>
      <c r="AG461" s="1">
        <f t="shared" si="1437"/>
        <v>0</v>
      </c>
      <c r="AH461" s="1">
        <f t="shared" si="1437"/>
        <v>0</v>
      </c>
      <c r="AI461" s="1">
        <f t="shared" si="1437"/>
        <v>0</v>
      </c>
      <c r="AJ461" s="1">
        <f t="shared" si="1437"/>
        <v>214752</v>
      </c>
      <c r="AK461" s="1">
        <f t="shared" si="1437"/>
        <v>0</v>
      </c>
      <c r="AL461" s="1">
        <f t="shared" si="1437"/>
        <v>384</v>
      </c>
      <c r="AM461" s="1">
        <f t="shared" si="1437"/>
        <v>0</v>
      </c>
      <c r="AN461" s="1">
        <f t="shared" si="1437"/>
        <v>0</v>
      </c>
      <c r="AO461" s="1">
        <f t="shared" si="1437"/>
        <v>0</v>
      </c>
      <c r="AP461" s="1">
        <f t="shared" si="1437"/>
        <v>215136</v>
      </c>
      <c r="AQ461" s="1">
        <f t="shared" si="1437"/>
        <v>0</v>
      </c>
      <c r="AR461" s="1">
        <f t="shared" si="1437"/>
        <v>0</v>
      </c>
      <c r="AS461" s="1">
        <f t="shared" si="1437"/>
        <v>0</v>
      </c>
      <c r="AT461" s="1">
        <f t="shared" si="1437"/>
        <v>0</v>
      </c>
      <c r="AU461" s="1">
        <f t="shared" si="1437"/>
        <v>0</v>
      </c>
      <c r="AV461" s="1">
        <f t="shared" si="1437"/>
        <v>215136</v>
      </c>
      <c r="AW461" s="1">
        <f t="shared" si="1437"/>
        <v>0</v>
      </c>
      <c r="AX461" s="1">
        <f t="shared" ref="AX461:BA462" si="1442">AX462</f>
        <v>0</v>
      </c>
      <c r="AY461" s="1">
        <f t="shared" si="1442"/>
        <v>0</v>
      </c>
      <c r="AZ461" s="1">
        <f t="shared" si="1442"/>
        <v>0</v>
      </c>
      <c r="BA461" s="1">
        <f t="shared" si="1442"/>
        <v>0</v>
      </c>
      <c r="BB461" s="1">
        <f t="shared" si="1438"/>
        <v>215136</v>
      </c>
      <c r="BC461" s="1">
        <f t="shared" si="1438"/>
        <v>0</v>
      </c>
      <c r="BD461" s="1">
        <f t="shared" si="1437"/>
        <v>0</v>
      </c>
      <c r="BE461" s="1">
        <f t="shared" si="1439"/>
        <v>0</v>
      </c>
      <c r="BF461" s="1">
        <f t="shared" si="1439"/>
        <v>0</v>
      </c>
      <c r="BG461" s="1">
        <f t="shared" si="1439"/>
        <v>0</v>
      </c>
      <c r="BH461" s="1">
        <f t="shared" si="1439"/>
        <v>215136</v>
      </c>
      <c r="BI461" s="1">
        <f t="shared" si="1439"/>
        <v>0</v>
      </c>
      <c r="BJ461" s="1">
        <f t="shared" si="1439"/>
        <v>0</v>
      </c>
      <c r="BK461" s="1">
        <f t="shared" si="1439"/>
        <v>0</v>
      </c>
      <c r="BL461" s="1">
        <f t="shared" si="1439"/>
        <v>0</v>
      </c>
      <c r="BM461" s="1">
        <f t="shared" si="1439"/>
        <v>0</v>
      </c>
      <c r="BN461" s="1">
        <f t="shared" si="1439"/>
        <v>215136</v>
      </c>
      <c r="BO461" s="1">
        <f t="shared" si="1439"/>
        <v>0</v>
      </c>
      <c r="BP461" s="1">
        <f t="shared" si="1440"/>
        <v>0</v>
      </c>
      <c r="BQ461" s="1">
        <f t="shared" si="1440"/>
        <v>0</v>
      </c>
      <c r="BR461" s="1">
        <f t="shared" si="1440"/>
        <v>0</v>
      </c>
      <c r="BS461" s="1">
        <f t="shared" si="1440"/>
        <v>0</v>
      </c>
      <c r="BT461" s="1">
        <f t="shared" si="1440"/>
        <v>215136</v>
      </c>
      <c r="BU461" s="1">
        <f t="shared" si="1440"/>
        <v>0</v>
      </c>
      <c r="BV461" s="1">
        <f t="shared" si="1440"/>
        <v>0</v>
      </c>
      <c r="BW461" s="1">
        <f t="shared" si="1440"/>
        <v>0</v>
      </c>
      <c r="BX461" s="1">
        <f t="shared" si="1440"/>
        <v>0</v>
      </c>
      <c r="BY461" s="1">
        <f t="shared" si="1440"/>
        <v>0</v>
      </c>
      <c r="BZ461" s="1">
        <f t="shared" si="1440"/>
        <v>215136</v>
      </c>
      <c r="CA461" s="1">
        <f t="shared" si="1440"/>
        <v>0</v>
      </c>
      <c r="CB461" s="97">
        <f t="shared" si="1441"/>
        <v>0</v>
      </c>
      <c r="CC461" s="97">
        <f t="shared" si="1441"/>
        <v>0</v>
      </c>
      <c r="CD461" s="97">
        <f t="shared" si="1441"/>
        <v>0</v>
      </c>
      <c r="CE461" s="97">
        <f t="shared" si="1441"/>
        <v>0</v>
      </c>
      <c r="CF461" s="124">
        <f t="shared" si="1441"/>
        <v>215136</v>
      </c>
      <c r="CG461" s="124">
        <f t="shared" si="1441"/>
        <v>0</v>
      </c>
      <c r="CH461" s="97">
        <f t="shared" si="1441"/>
        <v>0</v>
      </c>
      <c r="CI461" s="97">
        <f t="shared" si="1441"/>
        <v>0</v>
      </c>
      <c r="CJ461" s="97">
        <f t="shared" si="1441"/>
        <v>0</v>
      </c>
      <c r="CK461" s="97">
        <f t="shared" si="1441"/>
        <v>0</v>
      </c>
      <c r="CL461" s="191">
        <f t="shared" si="1441"/>
        <v>215136</v>
      </c>
      <c r="CM461" s="191">
        <f t="shared" si="1441"/>
        <v>0</v>
      </c>
      <c r="CN461" s="191">
        <f t="shared" si="1441"/>
        <v>187159</v>
      </c>
      <c r="CO461" s="191">
        <f t="shared" si="1441"/>
        <v>0</v>
      </c>
      <c r="CP461" s="210">
        <f t="shared" si="1266"/>
        <v>86.995667856611632</v>
      </c>
      <c r="CQ461" s="210"/>
    </row>
    <row r="462" spans="1:95" s="53" customFormat="1" ht="33">
      <c r="A462" s="2" t="s">
        <v>35</v>
      </c>
      <c r="B462" s="27" t="s">
        <v>44</v>
      </c>
      <c r="C462" s="27" t="s">
        <v>229</v>
      </c>
      <c r="D462" s="32" t="s">
        <v>236</v>
      </c>
      <c r="E462" s="30">
        <v>200</v>
      </c>
      <c r="F462" s="1">
        <f t="shared" si="1435"/>
        <v>214752</v>
      </c>
      <c r="G462" s="1">
        <f t="shared" si="1435"/>
        <v>0</v>
      </c>
      <c r="H462" s="1">
        <f t="shared" si="1435"/>
        <v>0</v>
      </c>
      <c r="I462" s="1">
        <f t="shared" si="1435"/>
        <v>0</v>
      </c>
      <c r="J462" s="1">
        <f t="shared" si="1435"/>
        <v>0</v>
      </c>
      <c r="K462" s="1">
        <f t="shared" si="1435"/>
        <v>0</v>
      </c>
      <c r="L462" s="1">
        <f t="shared" si="1435"/>
        <v>214752</v>
      </c>
      <c r="M462" s="1">
        <f t="shared" si="1435"/>
        <v>0</v>
      </c>
      <c r="N462" s="1">
        <f t="shared" si="1435"/>
        <v>0</v>
      </c>
      <c r="O462" s="1">
        <f t="shared" si="1435"/>
        <v>0</v>
      </c>
      <c r="P462" s="1">
        <f t="shared" si="1435"/>
        <v>0</v>
      </c>
      <c r="Q462" s="1">
        <f t="shared" si="1435"/>
        <v>0</v>
      </c>
      <c r="R462" s="1">
        <f t="shared" si="1435"/>
        <v>214752</v>
      </c>
      <c r="S462" s="1">
        <f t="shared" si="1435"/>
        <v>0</v>
      </c>
      <c r="T462" s="1">
        <f t="shared" si="1436"/>
        <v>0</v>
      </c>
      <c r="U462" s="1">
        <f t="shared" si="1436"/>
        <v>0</v>
      </c>
      <c r="V462" s="1">
        <f t="shared" si="1436"/>
        <v>0</v>
      </c>
      <c r="W462" s="1">
        <f t="shared" si="1436"/>
        <v>0</v>
      </c>
      <c r="X462" s="1">
        <f t="shared" si="1436"/>
        <v>214752</v>
      </c>
      <c r="Y462" s="1">
        <f t="shared" si="1436"/>
        <v>0</v>
      </c>
      <c r="Z462" s="1">
        <f t="shared" si="1436"/>
        <v>0</v>
      </c>
      <c r="AA462" s="1">
        <f t="shared" si="1436"/>
        <v>0</v>
      </c>
      <c r="AB462" s="1">
        <f t="shared" si="1436"/>
        <v>0</v>
      </c>
      <c r="AC462" s="1">
        <f t="shared" si="1436"/>
        <v>0</v>
      </c>
      <c r="AD462" s="1">
        <f t="shared" si="1436"/>
        <v>214752</v>
      </c>
      <c r="AE462" s="1">
        <f t="shared" si="1436"/>
        <v>0</v>
      </c>
      <c r="AF462" s="1">
        <f t="shared" si="1437"/>
        <v>0</v>
      </c>
      <c r="AG462" s="1">
        <f t="shared" si="1437"/>
        <v>0</v>
      </c>
      <c r="AH462" s="1">
        <f t="shared" si="1437"/>
        <v>0</v>
      </c>
      <c r="AI462" s="1">
        <f t="shared" si="1437"/>
        <v>0</v>
      </c>
      <c r="AJ462" s="1">
        <f t="shared" si="1437"/>
        <v>214752</v>
      </c>
      <c r="AK462" s="1">
        <f t="shared" si="1437"/>
        <v>0</v>
      </c>
      <c r="AL462" s="1">
        <f t="shared" si="1437"/>
        <v>384</v>
      </c>
      <c r="AM462" s="1">
        <f t="shared" si="1437"/>
        <v>0</v>
      </c>
      <c r="AN462" s="1">
        <f t="shared" si="1437"/>
        <v>0</v>
      </c>
      <c r="AO462" s="1">
        <f t="shared" si="1437"/>
        <v>0</v>
      </c>
      <c r="AP462" s="1">
        <f t="shared" si="1437"/>
        <v>215136</v>
      </c>
      <c r="AQ462" s="1">
        <f t="shared" si="1437"/>
        <v>0</v>
      </c>
      <c r="AR462" s="1">
        <f t="shared" si="1437"/>
        <v>0</v>
      </c>
      <c r="AS462" s="1">
        <f t="shared" si="1437"/>
        <v>0</v>
      </c>
      <c r="AT462" s="1">
        <f t="shared" si="1437"/>
        <v>0</v>
      </c>
      <c r="AU462" s="1">
        <f t="shared" si="1437"/>
        <v>0</v>
      </c>
      <c r="AV462" s="1">
        <f t="shared" si="1437"/>
        <v>215136</v>
      </c>
      <c r="AW462" s="1">
        <f t="shared" si="1437"/>
        <v>0</v>
      </c>
      <c r="AX462" s="1">
        <f t="shared" si="1442"/>
        <v>0</v>
      </c>
      <c r="AY462" s="1">
        <f t="shared" si="1442"/>
        <v>0</v>
      </c>
      <c r="AZ462" s="1">
        <f t="shared" si="1442"/>
        <v>0</v>
      </c>
      <c r="BA462" s="1">
        <f t="shared" si="1442"/>
        <v>0</v>
      </c>
      <c r="BB462" s="1">
        <f t="shared" si="1438"/>
        <v>215136</v>
      </c>
      <c r="BC462" s="1">
        <f t="shared" si="1438"/>
        <v>0</v>
      </c>
      <c r="BD462" s="1">
        <f t="shared" si="1439"/>
        <v>0</v>
      </c>
      <c r="BE462" s="1">
        <f t="shared" si="1439"/>
        <v>0</v>
      </c>
      <c r="BF462" s="1">
        <f t="shared" si="1439"/>
        <v>0</v>
      </c>
      <c r="BG462" s="1">
        <f t="shared" si="1439"/>
        <v>0</v>
      </c>
      <c r="BH462" s="1">
        <f t="shared" si="1439"/>
        <v>215136</v>
      </c>
      <c r="BI462" s="1">
        <f t="shared" si="1439"/>
        <v>0</v>
      </c>
      <c r="BJ462" s="1">
        <f t="shared" si="1439"/>
        <v>0</v>
      </c>
      <c r="BK462" s="1">
        <f t="shared" si="1439"/>
        <v>0</v>
      </c>
      <c r="BL462" s="1">
        <f t="shared" si="1439"/>
        <v>0</v>
      </c>
      <c r="BM462" s="1">
        <f t="shared" si="1439"/>
        <v>0</v>
      </c>
      <c r="BN462" s="1">
        <f t="shared" si="1439"/>
        <v>215136</v>
      </c>
      <c r="BO462" s="1">
        <f t="shared" si="1439"/>
        <v>0</v>
      </c>
      <c r="BP462" s="1">
        <f t="shared" si="1440"/>
        <v>0</v>
      </c>
      <c r="BQ462" s="1">
        <f t="shared" si="1440"/>
        <v>0</v>
      </c>
      <c r="BR462" s="1">
        <f t="shared" si="1440"/>
        <v>0</v>
      </c>
      <c r="BS462" s="1">
        <f t="shared" si="1440"/>
        <v>0</v>
      </c>
      <c r="BT462" s="1">
        <f t="shared" si="1440"/>
        <v>215136</v>
      </c>
      <c r="BU462" s="1">
        <f t="shared" si="1440"/>
        <v>0</v>
      </c>
      <c r="BV462" s="1">
        <f t="shared" si="1440"/>
        <v>0</v>
      </c>
      <c r="BW462" s="1">
        <f t="shared" si="1440"/>
        <v>0</v>
      </c>
      <c r="BX462" s="1">
        <f t="shared" si="1440"/>
        <v>0</v>
      </c>
      <c r="BY462" s="1">
        <f t="shared" si="1440"/>
        <v>0</v>
      </c>
      <c r="BZ462" s="1">
        <f t="shared" si="1440"/>
        <v>215136</v>
      </c>
      <c r="CA462" s="1">
        <f t="shared" si="1440"/>
        <v>0</v>
      </c>
      <c r="CB462" s="97">
        <f t="shared" si="1441"/>
        <v>0</v>
      </c>
      <c r="CC462" s="97">
        <f t="shared" si="1441"/>
        <v>0</v>
      </c>
      <c r="CD462" s="97">
        <f t="shared" si="1441"/>
        <v>0</v>
      </c>
      <c r="CE462" s="97">
        <f t="shared" si="1441"/>
        <v>0</v>
      </c>
      <c r="CF462" s="124">
        <f t="shared" si="1441"/>
        <v>215136</v>
      </c>
      <c r="CG462" s="124">
        <f t="shared" si="1441"/>
        <v>0</v>
      </c>
      <c r="CH462" s="97">
        <f t="shared" si="1441"/>
        <v>0</v>
      </c>
      <c r="CI462" s="97">
        <f t="shared" si="1441"/>
        <v>0</v>
      </c>
      <c r="CJ462" s="97">
        <f t="shared" si="1441"/>
        <v>0</v>
      </c>
      <c r="CK462" s="97">
        <f t="shared" si="1441"/>
        <v>0</v>
      </c>
      <c r="CL462" s="191">
        <f t="shared" si="1441"/>
        <v>215136</v>
      </c>
      <c r="CM462" s="191">
        <f t="shared" si="1441"/>
        <v>0</v>
      </c>
      <c r="CN462" s="191">
        <f t="shared" si="1441"/>
        <v>187159</v>
      </c>
      <c r="CO462" s="191">
        <f t="shared" si="1441"/>
        <v>0</v>
      </c>
      <c r="CP462" s="210">
        <f t="shared" si="1266"/>
        <v>86.995667856611632</v>
      </c>
      <c r="CQ462" s="210"/>
    </row>
    <row r="463" spans="1:95" s="53" customFormat="1" ht="42" customHeight="1">
      <c r="A463" s="2" t="s">
        <v>36</v>
      </c>
      <c r="B463" s="27" t="s">
        <v>44</v>
      </c>
      <c r="C463" s="27" t="s">
        <v>229</v>
      </c>
      <c r="D463" s="32" t="s">
        <v>236</v>
      </c>
      <c r="E463" s="30">
        <v>240</v>
      </c>
      <c r="F463" s="1">
        <v>214752</v>
      </c>
      <c r="G463" s="1"/>
      <c r="H463" s="1"/>
      <c r="I463" s="1"/>
      <c r="J463" s="1"/>
      <c r="K463" s="1"/>
      <c r="L463" s="1">
        <f>F463+H463+I463+J463+K463</f>
        <v>214752</v>
      </c>
      <c r="M463" s="1">
        <f>G463+K463</f>
        <v>0</v>
      </c>
      <c r="N463" s="1"/>
      <c r="O463" s="1"/>
      <c r="P463" s="1"/>
      <c r="Q463" s="1"/>
      <c r="R463" s="1">
        <f>L463+N463+O463+P463+Q463</f>
        <v>214752</v>
      </c>
      <c r="S463" s="1">
        <f>M463+Q463</f>
        <v>0</v>
      </c>
      <c r="T463" s="1"/>
      <c r="U463" s="1"/>
      <c r="V463" s="1"/>
      <c r="W463" s="1"/>
      <c r="X463" s="1">
        <f>R463+T463+U463+V463+W463</f>
        <v>214752</v>
      </c>
      <c r="Y463" s="1">
        <f>S463+W463</f>
        <v>0</v>
      </c>
      <c r="Z463" s="1"/>
      <c r="AA463" s="1"/>
      <c r="AB463" s="1"/>
      <c r="AC463" s="1"/>
      <c r="AD463" s="1">
        <f>X463+Z463+AA463+AB463+AC463</f>
        <v>214752</v>
      </c>
      <c r="AE463" s="1">
        <f>Y463+AC463</f>
        <v>0</v>
      </c>
      <c r="AF463" s="1"/>
      <c r="AG463" s="1"/>
      <c r="AH463" s="1"/>
      <c r="AI463" s="1"/>
      <c r="AJ463" s="1">
        <f>AD463+AF463+AG463+AH463+AI463</f>
        <v>214752</v>
      </c>
      <c r="AK463" s="1">
        <f>AE463+AI463</f>
        <v>0</v>
      </c>
      <c r="AL463" s="1">
        <v>384</v>
      </c>
      <c r="AM463" s="1"/>
      <c r="AN463" s="1"/>
      <c r="AO463" s="1"/>
      <c r="AP463" s="1">
        <f>AJ463+AL463+AM463+AN463+AO463</f>
        <v>215136</v>
      </c>
      <c r="AQ463" s="1">
        <f>AK463+AO463</f>
        <v>0</v>
      </c>
      <c r="AR463" s="1"/>
      <c r="AS463" s="1"/>
      <c r="AT463" s="1"/>
      <c r="AU463" s="1"/>
      <c r="AV463" s="1">
        <f>AP463+AR463+AS463+AT463+AU463</f>
        <v>215136</v>
      </c>
      <c r="AW463" s="1">
        <f>AQ463+AU463</f>
        <v>0</v>
      </c>
      <c r="AX463" s="1"/>
      <c r="AY463" s="1"/>
      <c r="AZ463" s="1"/>
      <c r="BA463" s="1"/>
      <c r="BB463" s="1">
        <f>AV463+AX463+AY463+AZ463+BA463</f>
        <v>215136</v>
      </c>
      <c r="BC463" s="1">
        <f>AW463+BA463</f>
        <v>0</v>
      </c>
      <c r="BD463" s="1"/>
      <c r="BE463" s="1"/>
      <c r="BF463" s="1"/>
      <c r="BG463" s="1"/>
      <c r="BH463" s="1">
        <f>BB463+BD463+BE463+BF463+BG463</f>
        <v>215136</v>
      </c>
      <c r="BI463" s="1">
        <f>BC463+BG463</f>
        <v>0</v>
      </c>
      <c r="BJ463" s="1"/>
      <c r="BK463" s="1"/>
      <c r="BL463" s="1"/>
      <c r="BM463" s="1"/>
      <c r="BN463" s="1">
        <f>BH463+BJ463+BK463+BL463+BM463</f>
        <v>215136</v>
      </c>
      <c r="BO463" s="1">
        <f>BI463+BM463</f>
        <v>0</v>
      </c>
      <c r="BP463" s="1"/>
      <c r="BQ463" s="1"/>
      <c r="BR463" s="1"/>
      <c r="BS463" s="1"/>
      <c r="BT463" s="1">
        <f>BN463+BP463+BQ463+BR463+BS463</f>
        <v>215136</v>
      </c>
      <c r="BU463" s="1">
        <f>BO463+BS463</f>
        <v>0</v>
      </c>
      <c r="BV463" s="1"/>
      <c r="BW463" s="1"/>
      <c r="BX463" s="1"/>
      <c r="BY463" s="1"/>
      <c r="BZ463" s="1">
        <f>BT463+BV463+BW463+BX463+BY463</f>
        <v>215136</v>
      </c>
      <c r="CA463" s="1">
        <f>BU463+BY463</f>
        <v>0</v>
      </c>
      <c r="CB463" s="97"/>
      <c r="CC463" s="97"/>
      <c r="CD463" s="97"/>
      <c r="CE463" s="97"/>
      <c r="CF463" s="124">
        <f>BZ463+CB463+CC463+CD463+CE463</f>
        <v>215136</v>
      </c>
      <c r="CG463" s="124">
        <f>CA463+CE463</f>
        <v>0</v>
      </c>
      <c r="CH463" s="97"/>
      <c r="CI463" s="97"/>
      <c r="CJ463" s="97"/>
      <c r="CK463" s="97"/>
      <c r="CL463" s="191">
        <f>CF463+CH463+CI463+CJ463+CK463</f>
        <v>215136</v>
      </c>
      <c r="CM463" s="191">
        <f>CG463+CK463</f>
        <v>0</v>
      </c>
      <c r="CN463" s="191">
        <v>187159</v>
      </c>
      <c r="CO463" s="213"/>
      <c r="CP463" s="210">
        <f t="shared" si="1266"/>
        <v>86.995667856611632</v>
      </c>
      <c r="CQ463" s="210"/>
    </row>
    <row r="464" spans="1:95" s="53" customFormat="1" ht="63" customHeight="1">
      <c r="A464" s="2" t="s">
        <v>237</v>
      </c>
      <c r="B464" s="27" t="s">
        <v>44</v>
      </c>
      <c r="C464" s="27" t="s">
        <v>229</v>
      </c>
      <c r="D464" s="32" t="s">
        <v>238</v>
      </c>
      <c r="E464" s="49"/>
      <c r="F464" s="1">
        <f>F468+F471+F474+F477+F465</f>
        <v>11647</v>
      </c>
      <c r="G464" s="1">
        <f>G468+G471+G474+G477+G465</f>
        <v>0</v>
      </c>
      <c r="H464" s="1">
        <f t="shared" ref="H464:M464" si="1443">H468+H471+H474+H477+H465</f>
        <v>0</v>
      </c>
      <c r="I464" s="1">
        <f t="shared" si="1443"/>
        <v>0</v>
      </c>
      <c r="J464" s="1">
        <f t="shared" si="1443"/>
        <v>0</v>
      </c>
      <c r="K464" s="1">
        <f t="shared" si="1443"/>
        <v>0</v>
      </c>
      <c r="L464" s="1">
        <f t="shared" si="1443"/>
        <v>11647</v>
      </c>
      <c r="M464" s="1">
        <f t="shared" si="1443"/>
        <v>0</v>
      </c>
      <c r="N464" s="1">
        <f t="shared" ref="N464:S464" si="1444">N468+N471+N474+N477+N465</f>
        <v>0</v>
      </c>
      <c r="O464" s="1">
        <f t="shared" si="1444"/>
        <v>0</v>
      </c>
      <c r="P464" s="1">
        <f t="shared" si="1444"/>
        <v>0</v>
      </c>
      <c r="Q464" s="1">
        <f t="shared" si="1444"/>
        <v>0</v>
      </c>
      <c r="R464" s="1">
        <f t="shared" si="1444"/>
        <v>11647</v>
      </c>
      <c r="S464" s="1">
        <f t="shared" si="1444"/>
        <v>0</v>
      </c>
      <c r="T464" s="1">
        <f t="shared" ref="T464:Y464" si="1445">T468+T471+T474+T477+T465</f>
        <v>0</v>
      </c>
      <c r="U464" s="1">
        <f t="shared" si="1445"/>
        <v>0</v>
      </c>
      <c r="V464" s="1">
        <f t="shared" si="1445"/>
        <v>0</v>
      </c>
      <c r="W464" s="1">
        <f t="shared" si="1445"/>
        <v>0</v>
      </c>
      <c r="X464" s="1">
        <f t="shared" si="1445"/>
        <v>11647</v>
      </c>
      <c r="Y464" s="1">
        <f t="shared" si="1445"/>
        <v>0</v>
      </c>
      <c r="Z464" s="1">
        <f t="shared" ref="Z464:AE464" si="1446">Z468+Z471+Z474+Z477+Z465</f>
        <v>0</v>
      </c>
      <c r="AA464" s="1">
        <f t="shared" si="1446"/>
        <v>0</v>
      </c>
      <c r="AB464" s="1">
        <f t="shared" si="1446"/>
        <v>0</v>
      </c>
      <c r="AC464" s="1">
        <f t="shared" si="1446"/>
        <v>0</v>
      </c>
      <c r="AD464" s="1">
        <f t="shared" si="1446"/>
        <v>11647</v>
      </c>
      <c r="AE464" s="1">
        <f t="shared" si="1446"/>
        <v>0</v>
      </c>
      <c r="AF464" s="1">
        <f t="shared" ref="AF464:AK464" si="1447">AF468+AF471+AF474+AF477+AF465</f>
        <v>0</v>
      </c>
      <c r="AG464" s="1">
        <f t="shared" si="1447"/>
        <v>0</v>
      </c>
      <c r="AH464" s="1">
        <f t="shared" si="1447"/>
        <v>0</v>
      </c>
      <c r="AI464" s="1">
        <f t="shared" si="1447"/>
        <v>0</v>
      </c>
      <c r="AJ464" s="1">
        <f t="shared" si="1447"/>
        <v>11647</v>
      </c>
      <c r="AK464" s="1">
        <f t="shared" si="1447"/>
        <v>0</v>
      </c>
      <c r="AL464" s="1">
        <f t="shared" ref="AL464:AQ464" si="1448">AL468+AL471+AL474+AL477+AL465</f>
        <v>0</v>
      </c>
      <c r="AM464" s="1">
        <f t="shared" si="1448"/>
        <v>0</v>
      </c>
      <c r="AN464" s="1">
        <f t="shared" si="1448"/>
        <v>0</v>
      </c>
      <c r="AO464" s="1">
        <f t="shared" si="1448"/>
        <v>0</v>
      </c>
      <c r="AP464" s="1">
        <f t="shared" si="1448"/>
        <v>11647</v>
      </c>
      <c r="AQ464" s="1">
        <f t="shared" si="1448"/>
        <v>0</v>
      </c>
      <c r="AR464" s="1">
        <f t="shared" ref="AR464:AW464" si="1449">AR468+AR471+AR474+AR477+AR465</f>
        <v>0</v>
      </c>
      <c r="AS464" s="1">
        <f t="shared" si="1449"/>
        <v>0</v>
      </c>
      <c r="AT464" s="1">
        <f t="shared" si="1449"/>
        <v>0</v>
      </c>
      <c r="AU464" s="1">
        <f t="shared" si="1449"/>
        <v>0</v>
      </c>
      <c r="AV464" s="1">
        <f t="shared" si="1449"/>
        <v>11647</v>
      </c>
      <c r="AW464" s="1">
        <f t="shared" si="1449"/>
        <v>0</v>
      </c>
      <c r="AX464" s="1">
        <f t="shared" ref="AX464:BC464" si="1450">AX468+AX471+AX474+AX477+AX465</f>
        <v>0</v>
      </c>
      <c r="AY464" s="1">
        <f t="shared" si="1450"/>
        <v>0</v>
      </c>
      <c r="AZ464" s="1">
        <f t="shared" si="1450"/>
        <v>0</v>
      </c>
      <c r="BA464" s="1">
        <f t="shared" si="1450"/>
        <v>0</v>
      </c>
      <c r="BB464" s="1">
        <f t="shared" si="1450"/>
        <v>11647</v>
      </c>
      <c r="BC464" s="1">
        <f t="shared" si="1450"/>
        <v>0</v>
      </c>
      <c r="BD464" s="1">
        <f t="shared" ref="BD464:BI464" si="1451">BD468+BD471+BD474+BD477+BD465</f>
        <v>0</v>
      </c>
      <c r="BE464" s="1">
        <f t="shared" si="1451"/>
        <v>0</v>
      </c>
      <c r="BF464" s="1">
        <f t="shared" si="1451"/>
        <v>0</v>
      </c>
      <c r="BG464" s="1">
        <f t="shared" si="1451"/>
        <v>0</v>
      </c>
      <c r="BH464" s="1">
        <f t="shared" si="1451"/>
        <v>11647</v>
      </c>
      <c r="BI464" s="1">
        <f t="shared" si="1451"/>
        <v>0</v>
      </c>
      <c r="BJ464" s="1">
        <f t="shared" ref="BJ464:BO464" si="1452">BJ468+BJ471+BJ474+BJ477+BJ465</f>
        <v>3453</v>
      </c>
      <c r="BK464" s="1">
        <f t="shared" si="1452"/>
        <v>0</v>
      </c>
      <c r="BL464" s="1">
        <f t="shared" si="1452"/>
        <v>0</v>
      </c>
      <c r="BM464" s="1">
        <f t="shared" si="1452"/>
        <v>0</v>
      </c>
      <c r="BN464" s="1">
        <f t="shared" si="1452"/>
        <v>15100</v>
      </c>
      <c r="BO464" s="1">
        <f t="shared" si="1452"/>
        <v>0</v>
      </c>
      <c r="BP464" s="1">
        <f t="shared" ref="BP464:BU464" si="1453">BP468+BP471+BP474+BP477+BP465</f>
        <v>0</v>
      </c>
      <c r="BQ464" s="1">
        <f t="shared" si="1453"/>
        <v>0</v>
      </c>
      <c r="BR464" s="1">
        <f t="shared" si="1453"/>
        <v>0</v>
      </c>
      <c r="BS464" s="1">
        <f t="shared" si="1453"/>
        <v>0</v>
      </c>
      <c r="BT464" s="1">
        <f t="shared" si="1453"/>
        <v>15100</v>
      </c>
      <c r="BU464" s="1">
        <f t="shared" si="1453"/>
        <v>0</v>
      </c>
      <c r="BV464" s="1">
        <f t="shared" ref="BV464:CA464" si="1454">BV468+BV471+BV474+BV477+BV465</f>
        <v>0</v>
      </c>
      <c r="BW464" s="1">
        <f t="shared" si="1454"/>
        <v>0</v>
      </c>
      <c r="BX464" s="1">
        <f t="shared" si="1454"/>
        <v>0</v>
      </c>
      <c r="BY464" s="1">
        <f t="shared" si="1454"/>
        <v>0</v>
      </c>
      <c r="BZ464" s="1">
        <f t="shared" si="1454"/>
        <v>15100</v>
      </c>
      <c r="CA464" s="1">
        <f t="shared" si="1454"/>
        <v>0</v>
      </c>
      <c r="CB464" s="97">
        <f t="shared" ref="CB464:CG464" si="1455">CB468+CB471+CB474+CB477+CB465</f>
        <v>0</v>
      </c>
      <c r="CC464" s="97">
        <f t="shared" si="1455"/>
        <v>0</v>
      </c>
      <c r="CD464" s="97">
        <f t="shared" si="1455"/>
        <v>0</v>
      </c>
      <c r="CE464" s="97">
        <f t="shared" si="1455"/>
        <v>0</v>
      </c>
      <c r="CF464" s="124">
        <f t="shared" si="1455"/>
        <v>15100</v>
      </c>
      <c r="CG464" s="124">
        <f t="shared" si="1455"/>
        <v>0</v>
      </c>
      <c r="CH464" s="97">
        <f t="shared" ref="CH464:CL464" si="1456">CH468+CH471+CH474+CH477+CH465</f>
        <v>0</v>
      </c>
      <c r="CI464" s="97">
        <f t="shared" si="1456"/>
        <v>0</v>
      </c>
      <c r="CJ464" s="97">
        <f t="shared" si="1456"/>
        <v>0</v>
      </c>
      <c r="CK464" s="97">
        <f t="shared" si="1456"/>
        <v>0</v>
      </c>
      <c r="CL464" s="191">
        <f t="shared" si="1456"/>
        <v>15100</v>
      </c>
      <c r="CM464" s="191">
        <f t="shared" ref="CM464:CO464" si="1457">CM468+CM471+CM474+CM477+CM465</f>
        <v>0</v>
      </c>
      <c r="CN464" s="191">
        <f t="shared" si="1457"/>
        <v>14713</v>
      </c>
      <c r="CO464" s="191">
        <f t="shared" si="1457"/>
        <v>0</v>
      </c>
      <c r="CP464" s="210">
        <f t="shared" si="1266"/>
        <v>97.437086092715234</v>
      </c>
      <c r="CQ464" s="210"/>
    </row>
    <row r="465" spans="1:95" s="144" customFormat="1" ht="50.25" hidden="1">
      <c r="A465" s="113" t="s">
        <v>239</v>
      </c>
      <c r="B465" s="114" t="s">
        <v>44</v>
      </c>
      <c r="C465" s="114" t="s">
        <v>229</v>
      </c>
      <c r="D465" s="157" t="s">
        <v>240</v>
      </c>
      <c r="E465" s="158"/>
      <c r="F465" s="116">
        <f>F466</f>
        <v>0</v>
      </c>
      <c r="G465" s="116">
        <f>G466</f>
        <v>0</v>
      </c>
      <c r="H465" s="116">
        <f t="shared" ref="H465:W466" si="1458">H466</f>
        <v>0</v>
      </c>
      <c r="I465" s="116">
        <f t="shared" si="1458"/>
        <v>0</v>
      </c>
      <c r="J465" s="116">
        <f t="shared" si="1458"/>
        <v>0</v>
      </c>
      <c r="K465" s="116">
        <f t="shared" si="1458"/>
        <v>0</v>
      </c>
      <c r="L465" s="116">
        <f t="shared" si="1458"/>
        <v>0</v>
      </c>
      <c r="M465" s="116">
        <f t="shared" si="1458"/>
        <v>0</v>
      </c>
      <c r="N465" s="116">
        <f t="shared" si="1458"/>
        <v>0</v>
      </c>
      <c r="O465" s="116">
        <f t="shared" si="1458"/>
        <v>0</v>
      </c>
      <c r="P465" s="116">
        <f t="shared" si="1458"/>
        <v>0</v>
      </c>
      <c r="Q465" s="116">
        <f t="shared" si="1458"/>
        <v>0</v>
      </c>
      <c r="R465" s="116">
        <f t="shared" si="1458"/>
        <v>0</v>
      </c>
      <c r="S465" s="116">
        <f t="shared" si="1458"/>
        <v>0</v>
      </c>
      <c r="T465" s="116">
        <f t="shared" si="1458"/>
        <v>0</v>
      </c>
      <c r="U465" s="116">
        <f t="shared" si="1458"/>
        <v>0</v>
      </c>
      <c r="V465" s="116">
        <f t="shared" si="1458"/>
        <v>0</v>
      </c>
      <c r="W465" s="116">
        <f t="shared" si="1458"/>
        <v>0</v>
      </c>
      <c r="X465" s="116">
        <f t="shared" ref="T465:AI466" si="1459">X466</f>
        <v>0</v>
      </c>
      <c r="Y465" s="116">
        <f t="shared" si="1459"/>
        <v>0</v>
      </c>
      <c r="Z465" s="116">
        <f t="shared" si="1459"/>
        <v>0</v>
      </c>
      <c r="AA465" s="116">
        <f t="shared" si="1459"/>
        <v>0</v>
      </c>
      <c r="AB465" s="116">
        <f t="shared" si="1459"/>
        <v>0</v>
      </c>
      <c r="AC465" s="116">
        <f t="shared" si="1459"/>
        <v>0</v>
      </c>
      <c r="AD465" s="116">
        <f t="shared" si="1459"/>
        <v>0</v>
      </c>
      <c r="AE465" s="116">
        <f t="shared" si="1459"/>
        <v>0</v>
      </c>
      <c r="AF465" s="116">
        <f t="shared" si="1459"/>
        <v>0</v>
      </c>
      <c r="AG465" s="116">
        <f t="shared" si="1459"/>
        <v>0</v>
      </c>
      <c r="AH465" s="116">
        <f t="shared" si="1459"/>
        <v>0</v>
      </c>
      <c r="AI465" s="116">
        <f t="shared" si="1459"/>
        <v>0</v>
      </c>
      <c r="AJ465" s="116">
        <f t="shared" ref="AF465:BD466" si="1460">AJ466</f>
        <v>0</v>
      </c>
      <c r="AK465" s="116">
        <f t="shared" si="1460"/>
        <v>0</v>
      </c>
      <c r="AL465" s="116">
        <f t="shared" si="1460"/>
        <v>0</v>
      </c>
      <c r="AM465" s="116">
        <f t="shared" si="1460"/>
        <v>0</v>
      </c>
      <c r="AN465" s="116">
        <f t="shared" si="1460"/>
        <v>0</v>
      </c>
      <c r="AO465" s="116">
        <f t="shared" si="1460"/>
        <v>0</v>
      </c>
      <c r="AP465" s="116">
        <f t="shared" si="1460"/>
        <v>0</v>
      </c>
      <c r="AQ465" s="116">
        <f t="shared" si="1460"/>
        <v>0</v>
      </c>
      <c r="AR465" s="116">
        <f t="shared" si="1460"/>
        <v>0</v>
      </c>
      <c r="AS465" s="116">
        <f t="shared" si="1460"/>
        <v>0</v>
      </c>
      <c r="AT465" s="116">
        <f t="shared" si="1460"/>
        <v>0</v>
      </c>
      <c r="AU465" s="116">
        <f t="shared" si="1460"/>
        <v>0</v>
      </c>
      <c r="AV465" s="116">
        <f t="shared" si="1460"/>
        <v>0</v>
      </c>
      <c r="AW465" s="116">
        <f t="shared" si="1460"/>
        <v>0</v>
      </c>
      <c r="AX465" s="116">
        <f t="shared" si="1460"/>
        <v>0</v>
      </c>
      <c r="AY465" s="116">
        <f t="shared" si="1460"/>
        <v>0</v>
      </c>
      <c r="AZ465" s="116">
        <f t="shared" si="1460"/>
        <v>0</v>
      </c>
      <c r="BA465" s="116">
        <f t="shared" si="1460"/>
        <v>0</v>
      </c>
      <c r="BB465" s="116">
        <f t="shared" si="1460"/>
        <v>0</v>
      </c>
      <c r="BC465" s="116">
        <f t="shared" ref="BB465:BC466" si="1461">BC466</f>
        <v>0</v>
      </c>
      <c r="BD465" s="116">
        <f t="shared" si="1460"/>
        <v>0</v>
      </c>
      <c r="BE465" s="116">
        <f t="shared" ref="BE465:BV466" si="1462">BE466</f>
        <v>0</v>
      </c>
      <c r="BF465" s="116">
        <f t="shared" si="1462"/>
        <v>0</v>
      </c>
      <c r="BG465" s="116">
        <f t="shared" si="1462"/>
        <v>0</v>
      </c>
      <c r="BH465" s="116">
        <f t="shared" si="1462"/>
        <v>0</v>
      </c>
      <c r="BI465" s="116">
        <f t="shared" si="1462"/>
        <v>0</v>
      </c>
      <c r="BJ465" s="116">
        <f t="shared" si="1462"/>
        <v>0</v>
      </c>
      <c r="BK465" s="116">
        <f t="shared" si="1462"/>
        <v>0</v>
      </c>
      <c r="BL465" s="116">
        <f t="shared" si="1462"/>
        <v>0</v>
      </c>
      <c r="BM465" s="116">
        <f t="shared" si="1462"/>
        <v>0</v>
      </c>
      <c r="BN465" s="116">
        <f t="shared" si="1462"/>
        <v>0</v>
      </c>
      <c r="BO465" s="116">
        <f t="shared" si="1462"/>
        <v>0</v>
      </c>
      <c r="BP465" s="116">
        <f t="shared" si="1462"/>
        <v>0</v>
      </c>
      <c r="BQ465" s="116">
        <f t="shared" si="1462"/>
        <v>0</v>
      </c>
      <c r="BR465" s="116">
        <f t="shared" si="1462"/>
        <v>0</v>
      </c>
      <c r="BS465" s="116">
        <f t="shared" si="1462"/>
        <v>0</v>
      </c>
      <c r="BT465" s="116">
        <f t="shared" si="1462"/>
        <v>0</v>
      </c>
      <c r="BU465" s="116">
        <f t="shared" ref="BP465:BU466" si="1463">BU466</f>
        <v>0</v>
      </c>
      <c r="BV465" s="116">
        <f t="shared" si="1462"/>
        <v>0</v>
      </c>
      <c r="BW465" s="116">
        <f t="shared" ref="BV465:CK466" si="1464">BW466</f>
        <v>0</v>
      </c>
      <c r="BX465" s="116">
        <f t="shared" si="1464"/>
        <v>0</v>
      </c>
      <c r="BY465" s="116">
        <f t="shared" si="1464"/>
        <v>0</v>
      </c>
      <c r="BZ465" s="116">
        <f t="shared" si="1464"/>
        <v>0</v>
      </c>
      <c r="CA465" s="116">
        <f t="shared" si="1464"/>
        <v>0</v>
      </c>
      <c r="CB465" s="116">
        <f t="shared" si="1464"/>
        <v>0</v>
      </c>
      <c r="CC465" s="116">
        <f t="shared" si="1464"/>
        <v>0</v>
      </c>
      <c r="CD465" s="116">
        <f t="shared" si="1464"/>
        <v>0</v>
      </c>
      <c r="CE465" s="116">
        <f t="shared" si="1464"/>
        <v>0</v>
      </c>
      <c r="CF465" s="116">
        <f t="shared" si="1464"/>
        <v>0</v>
      </c>
      <c r="CG465" s="116">
        <f t="shared" si="1464"/>
        <v>0</v>
      </c>
      <c r="CH465" s="116">
        <f t="shared" si="1464"/>
        <v>0</v>
      </c>
      <c r="CI465" s="116">
        <f t="shared" si="1464"/>
        <v>0</v>
      </c>
      <c r="CJ465" s="116">
        <f t="shared" si="1464"/>
        <v>0</v>
      </c>
      <c r="CK465" s="116">
        <f t="shared" si="1464"/>
        <v>0</v>
      </c>
      <c r="CL465" s="191">
        <f t="shared" ref="CH465:CO466" si="1465">CL466</f>
        <v>0</v>
      </c>
      <c r="CM465" s="191">
        <f t="shared" si="1465"/>
        <v>0</v>
      </c>
      <c r="CN465" s="191">
        <f t="shared" si="1465"/>
        <v>0</v>
      </c>
      <c r="CO465" s="191">
        <f t="shared" si="1465"/>
        <v>0</v>
      </c>
      <c r="CP465" s="210" t="e">
        <f t="shared" ref="CP465:CP528" si="1466">CN465/CL465*100</f>
        <v>#DIV/0!</v>
      </c>
      <c r="CQ465" s="210"/>
    </row>
    <row r="466" spans="1:95" s="144" customFormat="1" ht="16.5" hidden="1">
      <c r="A466" s="140" t="s">
        <v>40</v>
      </c>
      <c r="B466" s="114" t="s">
        <v>44</v>
      </c>
      <c r="C466" s="114" t="s">
        <v>229</v>
      </c>
      <c r="D466" s="157" t="s">
        <v>240</v>
      </c>
      <c r="E466" s="115">
        <v>800</v>
      </c>
      <c r="F466" s="116">
        <f>F467</f>
        <v>0</v>
      </c>
      <c r="G466" s="116">
        <f>G467</f>
        <v>0</v>
      </c>
      <c r="H466" s="116">
        <f t="shared" si="1458"/>
        <v>0</v>
      </c>
      <c r="I466" s="116">
        <f t="shared" si="1458"/>
        <v>0</v>
      </c>
      <c r="J466" s="116">
        <f t="shared" si="1458"/>
        <v>0</v>
      </c>
      <c r="K466" s="116">
        <f t="shared" si="1458"/>
        <v>0</v>
      </c>
      <c r="L466" s="116">
        <f t="shared" si="1458"/>
        <v>0</v>
      </c>
      <c r="M466" s="116">
        <f t="shared" si="1458"/>
        <v>0</v>
      </c>
      <c r="N466" s="116">
        <f t="shared" si="1458"/>
        <v>0</v>
      </c>
      <c r="O466" s="116">
        <f t="shared" si="1458"/>
        <v>0</v>
      </c>
      <c r="P466" s="116">
        <f t="shared" si="1458"/>
        <v>0</v>
      </c>
      <c r="Q466" s="116">
        <f t="shared" si="1458"/>
        <v>0</v>
      </c>
      <c r="R466" s="116">
        <f t="shared" si="1458"/>
        <v>0</v>
      </c>
      <c r="S466" s="116">
        <f t="shared" si="1458"/>
        <v>0</v>
      </c>
      <c r="T466" s="116">
        <f t="shared" si="1459"/>
        <v>0</v>
      </c>
      <c r="U466" s="116">
        <f t="shared" si="1459"/>
        <v>0</v>
      </c>
      <c r="V466" s="116">
        <f t="shared" si="1459"/>
        <v>0</v>
      </c>
      <c r="W466" s="116">
        <f t="shared" si="1459"/>
        <v>0</v>
      </c>
      <c r="X466" s="116">
        <f t="shared" si="1459"/>
        <v>0</v>
      </c>
      <c r="Y466" s="116">
        <f t="shared" si="1459"/>
        <v>0</v>
      </c>
      <c r="Z466" s="116">
        <f t="shared" si="1459"/>
        <v>0</v>
      </c>
      <c r="AA466" s="116">
        <f t="shared" si="1459"/>
        <v>0</v>
      </c>
      <c r="AB466" s="116">
        <f t="shared" si="1459"/>
        <v>0</v>
      </c>
      <c r="AC466" s="116">
        <f t="shared" si="1459"/>
        <v>0</v>
      </c>
      <c r="AD466" s="116">
        <f t="shared" si="1459"/>
        <v>0</v>
      </c>
      <c r="AE466" s="116">
        <f t="shared" si="1459"/>
        <v>0</v>
      </c>
      <c r="AF466" s="116">
        <f t="shared" si="1460"/>
        <v>0</v>
      </c>
      <c r="AG466" s="116">
        <f t="shared" si="1460"/>
        <v>0</v>
      </c>
      <c r="AH466" s="116">
        <f t="shared" si="1460"/>
        <v>0</v>
      </c>
      <c r="AI466" s="116">
        <f t="shared" si="1460"/>
        <v>0</v>
      </c>
      <c r="AJ466" s="116">
        <f t="shared" si="1460"/>
        <v>0</v>
      </c>
      <c r="AK466" s="116">
        <f t="shared" si="1460"/>
        <v>0</v>
      </c>
      <c r="AL466" s="116">
        <f t="shared" si="1460"/>
        <v>0</v>
      </c>
      <c r="AM466" s="116">
        <f t="shared" si="1460"/>
        <v>0</v>
      </c>
      <c r="AN466" s="116">
        <f t="shared" si="1460"/>
        <v>0</v>
      </c>
      <c r="AO466" s="116">
        <f t="shared" si="1460"/>
        <v>0</v>
      </c>
      <c r="AP466" s="116">
        <f t="shared" si="1460"/>
        <v>0</v>
      </c>
      <c r="AQ466" s="116">
        <f t="shared" si="1460"/>
        <v>0</v>
      </c>
      <c r="AR466" s="116">
        <f t="shared" si="1460"/>
        <v>0</v>
      </c>
      <c r="AS466" s="116">
        <f t="shared" si="1460"/>
        <v>0</v>
      </c>
      <c r="AT466" s="116">
        <f t="shared" si="1460"/>
        <v>0</v>
      </c>
      <c r="AU466" s="116">
        <f t="shared" si="1460"/>
        <v>0</v>
      </c>
      <c r="AV466" s="116">
        <f t="shared" si="1460"/>
        <v>0</v>
      </c>
      <c r="AW466" s="116">
        <f t="shared" si="1460"/>
        <v>0</v>
      </c>
      <c r="AX466" s="116">
        <f t="shared" ref="AX466:BA466" si="1467">AX467</f>
        <v>0</v>
      </c>
      <c r="AY466" s="116">
        <f t="shared" si="1467"/>
        <v>0</v>
      </c>
      <c r="AZ466" s="116">
        <f t="shared" si="1467"/>
        <v>0</v>
      </c>
      <c r="BA466" s="116">
        <f t="shared" si="1467"/>
        <v>0</v>
      </c>
      <c r="BB466" s="116">
        <f t="shared" si="1461"/>
        <v>0</v>
      </c>
      <c r="BC466" s="116">
        <f t="shared" si="1461"/>
        <v>0</v>
      </c>
      <c r="BD466" s="116">
        <f t="shared" si="1460"/>
        <v>0</v>
      </c>
      <c r="BE466" s="116">
        <f t="shared" si="1462"/>
        <v>0</v>
      </c>
      <c r="BF466" s="116">
        <f t="shared" si="1462"/>
        <v>0</v>
      </c>
      <c r="BG466" s="116">
        <f t="shared" si="1462"/>
        <v>0</v>
      </c>
      <c r="BH466" s="116">
        <f t="shared" si="1462"/>
        <v>0</v>
      </c>
      <c r="BI466" s="116">
        <f t="shared" si="1462"/>
        <v>0</v>
      </c>
      <c r="BJ466" s="116">
        <f t="shared" si="1462"/>
        <v>0</v>
      </c>
      <c r="BK466" s="116">
        <f t="shared" si="1462"/>
        <v>0</v>
      </c>
      <c r="BL466" s="116">
        <f t="shared" si="1462"/>
        <v>0</v>
      </c>
      <c r="BM466" s="116">
        <f t="shared" si="1462"/>
        <v>0</v>
      </c>
      <c r="BN466" s="116">
        <f t="shared" si="1462"/>
        <v>0</v>
      </c>
      <c r="BO466" s="116">
        <f t="shared" si="1462"/>
        <v>0</v>
      </c>
      <c r="BP466" s="116">
        <f t="shared" si="1463"/>
        <v>0</v>
      </c>
      <c r="BQ466" s="116">
        <f t="shared" si="1463"/>
        <v>0</v>
      </c>
      <c r="BR466" s="116">
        <f t="shared" si="1463"/>
        <v>0</v>
      </c>
      <c r="BS466" s="116">
        <f t="shared" si="1463"/>
        <v>0</v>
      </c>
      <c r="BT466" s="116">
        <f t="shared" si="1463"/>
        <v>0</v>
      </c>
      <c r="BU466" s="116">
        <f t="shared" si="1463"/>
        <v>0</v>
      </c>
      <c r="BV466" s="116">
        <f t="shared" si="1464"/>
        <v>0</v>
      </c>
      <c r="BW466" s="116">
        <f t="shared" si="1464"/>
        <v>0</v>
      </c>
      <c r="BX466" s="116">
        <f t="shared" si="1464"/>
        <v>0</v>
      </c>
      <c r="BY466" s="116">
        <f t="shared" si="1464"/>
        <v>0</v>
      </c>
      <c r="BZ466" s="116">
        <f t="shared" si="1464"/>
        <v>0</v>
      </c>
      <c r="CA466" s="116">
        <f t="shared" si="1464"/>
        <v>0</v>
      </c>
      <c r="CB466" s="116">
        <f t="shared" si="1464"/>
        <v>0</v>
      </c>
      <c r="CC466" s="116">
        <f t="shared" si="1464"/>
        <v>0</v>
      </c>
      <c r="CD466" s="116">
        <f t="shared" si="1464"/>
        <v>0</v>
      </c>
      <c r="CE466" s="116">
        <f t="shared" si="1464"/>
        <v>0</v>
      </c>
      <c r="CF466" s="116">
        <f t="shared" si="1464"/>
        <v>0</v>
      </c>
      <c r="CG466" s="116">
        <f t="shared" si="1464"/>
        <v>0</v>
      </c>
      <c r="CH466" s="116">
        <f t="shared" si="1465"/>
        <v>0</v>
      </c>
      <c r="CI466" s="116">
        <f t="shared" si="1465"/>
        <v>0</v>
      </c>
      <c r="CJ466" s="116">
        <f t="shared" si="1465"/>
        <v>0</v>
      </c>
      <c r="CK466" s="116">
        <f t="shared" si="1465"/>
        <v>0</v>
      </c>
      <c r="CL466" s="191">
        <f t="shared" si="1465"/>
        <v>0</v>
      </c>
      <c r="CM466" s="191">
        <f t="shared" si="1465"/>
        <v>0</v>
      </c>
      <c r="CN466" s="191">
        <f t="shared" si="1465"/>
        <v>0</v>
      </c>
      <c r="CO466" s="191">
        <f t="shared" si="1465"/>
        <v>0</v>
      </c>
      <c r="CP466" s="210" t="e">
        <f t="shared" si="1466"/>
        <v>#DIV/0!</v>
      </c>
      <c r="CQ466" s="210"/>
    </row>
    <row r="467" spans="1:95" s="144" customFormat="1" ht="66" hidden="1">
      <c r="A467" s="113" t="s">
        <v>241</v>
      </c>
      <c r="B467" s="114" t="s">
        <v>44</v>
      </c>
      <c r="C467" s="114" t="s">
        <v>229</v>
      </c>
      <c r="D467" s="157" t="s">
        <v>240</v>
      </c>
      <c r="E467" s="115">
        <v>810</v>
      </c>
      <c r="F467" s="116"/>
      <c r="G467" s="116"/>
      <c r="H467" s="116"/>
      <c r="I467" s="116"/>
      <c r="J467" s="116"/>
      <c r="K467" s="116"/>
      <c r="L467" s="116">
        <f>F467+H467+I467+J467+K467</f>
        <v>0</v>
      </c>
      <c r="M467" s="116">
        <f>G467+K467</f>
        <v>0</v>
      </c>
      <c r="N467" s="116"/>
      <c r="O467" s="116"/>
      <c r="P467" s="116"/>
      <c r="Q467" s="116"/>
      <c r="R467" s="116">
        <f>L467+N467+O467+P467+Q467</f>
        <v>0</v>
      </c>
      <c r="S467" s="116">
        <f>M467+Q467</f>
        <v>0</v>
      </c>
      <c r="T467" s="116"/>
      <c r="U467" s="116"/>
      <c r="V467" s="116"/>
      <c r="W467" s="116"/>
      <c r="X467" s="116">
        <f>R467+T467+U467+V467+W467</f>
        <v>0</v>
      </c>
      <c r="Y467" s="116">
        <f>S467+W467</f>
        <v>0</v>
      </c>
      <c r="Z467" s="116"/>
      <c r="AA467" s="116"/>
      <c r="AB467" s="116"/>
      <c r="AC467" s="116"/>
      <c r="AD467" s="116">
        <f>X467+Z467+AA467+AB467+AC467</f>
        <v>0</v>
      </c>
      <c r="AE467" s="116">
        <f>Y467+AC467</f>
        <v>0</v>
      </c>
      <c r="AF467" s="116"/>
      <c r="AG467" s="116"/>
      <c r="AH467" s="116"/>
      <c r="AI467" s="116"/>
      <c r="AJ467" s="116">
        <f>AD467+AF467+AG467+AH467+AI467</f>
        <v>0</v>
      </c>
      <c r="AK467" s="116">
        <f>AE467+AI467</f>
        <v>0</v>
      </c>
      <c r="AL467" s="116"/>
      <c r="AM467" s="116"/>
      <c r="AN467" s="116"/>
      <c r="AO467" s="116"/>
      <c r="AP467" s="116">
        <f>AJ467+AL467+AM467+AN467+AO467</f>
        <v>0</v>
      </c>
      <c r="AQ467" s="116">
        <f>AK467+AO467</f>
        <v>0</v>
      </c>
      <c r="AR467" s="116"/>
      <c r="AS467" s="116"/>
      <c r="AT467" s="116"/>
      <c r="AU467" s="116"/>
      <c r="AV467" s="116">
        <f>AP467+AR467+AS467+AT467+AU467</f>
        <v>0</v>
      </c>
      <c r="AW467" s="116">
        <f>AQ467+AU467</f>
        <v>0</v>
      </c>
      <c r="AX467" s="116"/>
      <c r="AY467" s="116"/>
      <c r="AZ467" s="116"/>
      <c r="BA467" s="116"/>
      <c r="BB467" s="116">
        <f>AV467+AX467+AY467+AZ467+BA467</f>
        <v>0</v>
      </c>
      <c r="BC467" s="116">
        <f>AW467+BA467</f>
        <v>0</v>
      </c>
      <c r="BD467" s="116"/>
      <c r="BE467" s="116"/>
      <c r="BF467" s="116"/>
      <c r="BG467" s="116"/>
      <c r="BH467" s="116">
        <f>BB467+BD467+BE467+BF467+BG467</f>
        <v>0</v>
      </c>
      <c r="BI467" s="116">
        <f>BC467+BG467</f>
        <v>0</v>
      </c>
      <c r="BJ467" s="116"/>
      <c r="BK467" s="116"/>
      <c r="BL467" s="116"/>
      <c r="BM467" s="116"/>
      <c r="BN467" s="116">
        <f>BH467+BJ467+BK467+BL467+BM467</f>
        <v>0</v>
      </c>
      <c r="BO467" s="116">
        <f>BI467+BM467</f>
        <v>0</v>
      </c>
      <c r="BP467" s="116"/>
      <c r="BQ467" s="116"/>
      <c r="BR467" s="116"/>
      <c r="BS467" s="116"/>
      <c r="BT467" s="116">
        <f>BN467+BP467+BQ467+BR467+BS467</f>
        <v>0</v>
      </c>
      <c r="BU467" s="116">
        <f>BO467+BS467</f>
        <v>0</v>
      </c>
      <c r="BV467" s="116"/>
      <c r="BW467" s="116"/>
      <c r="BX467" s="116"/>
      <c r="BY467" s="116"/>
      <c r="BZ467" s="116">
        <f>BT467+BV467+BW467+BX467+BY467</f>
        <v>0</v>
      </c>
      <c r="CA467" s="116">
        <f>BU467+BY467</f>
        <v>0</v>
      </c>
      <c r="CB467" s="116"/>
      <c r="CC467" s="116"/>
      <c r="CD467" s="116"/>
      <c r="CE467" s="116"/>
      <c r="CF467" s="116">
        <f>BZ467+CB467+CC467+CD467+CE467</f>
        <v>0</v>
      </c>
      <c r="CG467" s="116">
        <f>CA467+CE467</f>
        <v>0</v>
      </c>
      <c r="CH467" s="116"/>
      <c r="CI467" s="116"/>
      <c r="CJ467" s="116"/>
      <c r="CK467" s="116"/>
      <c r="CL467" s="191">
        <f>CF467+CH467+CI467+CJ467+CK467</f>
        <v>0</v>
      </c>
      <c r="CM467" s="191">
        <f t="shared" ref="CM467:CO467" si="1468">CG467+CI467+CJ467+CK467+CL467</f>
        <v>0</v>
      </c>
      <c r="CN467" s="191">
        <f t="shared" si="1468"/>
        <v>0</v>
      </c>
      <c r="CO467" s="191">
        <f t="shared" si="1468"/>
        <v>0</v>
      </c>
      <c r="CP467" s="210" t="e">
        <f t="shared" si="1466"/>
        <v>#DIV/0!</v>
      </c>
      <c r="CQ467" s="210"/>
    </row>
    <row r="468" spans="1:95" s="144" customFormat="1" ht="50.25" hidden="1">
      <c r="A468" s="113" t="s">
        <v>242</v>
      </c>
      <c r="B468" s="114" t="s">
        <v>44</v>
      </c>
      <c r="C468" s="114" t="s">
        <v>229</v>
      </c>
      <c r="D468" s="157" t="s">
        <v>243</v>
      </c>
      <c r="E468" s="158"/>
      <c r="F468" s="116">
        <f>F469</f>
        <v>0</v>
      </c>
      <c r="G468" s="116">
        <f>G469</f>
        <v>0</v>
      </c>
      <c r="H468" s="116">
        <f t="shared" ref="H468:W469" si="1469">H469</f>
        <v>0</v>
      </c>
      <c r="I468" s="116">
        <f t="shared" si="1469"/>
        <v>0</v>
      </c>
      <c r="J468" s="116">
        <f t="shared" si="1469"/>
        <v>0</v>
      </c>
      <c r="K468" s="116">
        <f t="shared" si="1469"/>
        <v>0</v>
      </c>
      <c r="L468" s="116">
        <f t="shared" si="1469"/>
        <v>0</v>
      </c>
      <c r="M468" s="116">
        <f t="shared" si="1469"/>
        <v>0</v>
      </c>
      <c r="N468" s="116">
        <f t="shared" si="1469"/>
        <v>0</v>
      </c>
      <c r="O468" s="116">
        <f t="shared" si="1469"/>
        <v>0</v>
      </c>
      <c r="P468" s="116">
        <f t="shared" si="1469"/>
        <v>0</v>
      </c>
      <c r="Q468" s="116">
        <f t="shared" si="1469"/>
        <v>0</v>
      </c>
      <c r="R468" s="116">
        <f t="shared" si="1469"/>
        <v>0</v>
      </c>
      <c r="S468" s="116">
        <f t="shared" si="1469"/>
        <v>0</v>
      </c>
      <c r="T468" s="116">
        <f t="shared" si="1469"/>
        <v>0</v>
      </c>
      <c r="U468" s="116">
        <f t="shared" si="1469"/>
        <v>0</v>
      </c>
      <c r="V468" s="116">
        <f t="shared" si="1469"/>
        <v>0</v>
      </c>
      <c r="W468" s="116">
        <f t="shared" si="1469"/>
        <v>0</v>
      </c>
      <c r="X468" s="116">
        <f t="shared" ref="T468:AI469" si="1470">X469</f>
        <v>0</v>
      </c>
      <c r="Y468" s="116">
        <f t="shared" si="1470"/>
        <v>0</v>
      </c>
      <c r="Z468" s="116">
        <f t="shared" si="1470"/>
        <v>0</v>
      </c>
      <c r="AA468" s="116">
        <f t="shared" si="1470"/>
        <v>0</v>
      </c>
      <c r="AB468" s="116">
        <f t="shared" si="1470"/>
        <v>0</v>
      </c>
      <c r="AC468" s="116">
        <f t="shared" si="1470"/>
        <v>0</v>
      </c>
      <c r="AD468" s="116">
        <f t="shared" si="1470"/>
        <v>0</v>
      </c>
      <c r="AE468" s="116">
        <f t="shared" si="1470"/>
        <v>0</v>
      </c>
      <c r="AF468" s="116">
        <f t="shared" si="1470"/>
        <v>0</v>
      </c>
      <c r="AG468" s="116">
        <f t="shared" si="1470"/>
        <v>0</v>
      </c>
      <c r="AH468" s="116">
        <f t="shared" si="1470"/>
        <v>0</v>
      </c>
      <c r="AI468" s="116">
        <f t="shared" si="1470"/>
        <v>0</v>
      </c>
      <c r="AJ468" s="116">
        <f t="shared" ref="AF468:BD469" si="1471">AJ469</f>
        <v>0</v>
      </c>
      <c r="AK468" s="116">
        <f t="shared" si="1471"/>
        <v>0</v>
      </c>
      <c r="AL468" s="116">
        <f t="shared" si="1471"/>
        <v>0</v>
      </c>
      <c r="AM468" s="116">
        <f t="shared" si="1471"/>
        <v>0</v>
      </c>
      <c r="AN468" s="116">
        <f t="shared" si="1471"/>
        <v>0</v>
      </c>
      <c r="AO468" s="116">
        <f t="shared" si="1471"/>
        <v>0</v>
      </c>
      <c r="AP468" s="116">
        <f t="shared" si="1471"/>
        <v>0</v>
      </c>
      <c r="AQ468" s="116">
        <f t="shared" si="1471"/>
        <v>0</v>
      </c>
      <c r="AR468" s="116">
        <f t="shared" si="1471"/>
        <v>0</v>
      </c>
      <c r="AS468" s="116">
        <f t="shared" si="1471"/>
        <v>0</v>
      </c>
      <c r="AT468" s="116">
        <f t="shared" si="1471"/>
        <v>0</v>
      </c>
      <c r="AU468" s="116">
        <f t="shared" si="1471"/>
        <v>0</v>
      </c>
      <c r="AV468" s="116">
        <f t="shared" si="1471"/>
        <v>0</v>
      </c>
      <c r="AW468" s="116">
        <f t="shared" si="1471"/>
        <v>0</v>
      </c>
      <c r="AX468" s="116">
        <f t="shared" si="1471"/>
        <v>0</v>
      </c>
      <c r="AY468" s="116">
        <f t="shared" si="1471"/>
        <v>0</v>
      </c>
      <c r="AZ468" s="116">
        <f t="shared" si="1471"/>
        <v>0</v>
      </c>
      <c r="BA468" s="116">
        <f t="shared" si="1471"/>
        <v>0</v>
      </c>
      <c r="BB468" s="116">
        <f t="shared" si="1471"/>
        <v>0</v>
      </c>
      <c r="BC468" s="116">
        <f t="shared" ref="BB468:BC469" si="1472">BC469</f>
        <v>0</v>
      </c>
      <c r="BD468" s="116">
        <f t="shared" si="1471"/>
        <v>0</v>
      </c>
      <c r="BE468" s="116">
        <f t="shared" ref="BE468:BV469" si="1473">BE469</f>
        <v>0</v>
      </c>
      <c r="BF468" s="116">
        <f t="shared" si="1473"/>
        <v>0</v>
      </c>
      <c r="BG468" s="116">
        <f t="shared" si="1473"/>
        <v>0</v>
      </c>
      <c r="BH468" s="116">
        <f t="shared" si="1473"/>
        <v>0</v>
      </c>
      <c r="BI468" s="116">
        <f t="shared" si="1473"/>
        <v>0</v>
      </c>
      <c r="BJ468" s="116">
        <f t="shared" si="1473"/>
        <v>0</v>
      </c>
      <c r="BK468" s="116">
        <f t="shared" si="1473"/>
        <v>0</v>
      </c>
      <c r="BL468" s="116">
        <f t="shared" si="1473"/>
        <v>0</v>
      </c>
      <c r="BM468" s="116">
        <f t="shared" si="1473"/>
        <v>0</v>
      </c>
      <c r="BN468" s="116">
        <f t="shared" si="1473"/>
        <v>0</v>
      </c>
      <c r="BO468" s="116">
        <f t="shared" si="1473"/>
        <v>0</v>
      </c>
      <c r="BP468" s="116">
        <f t="shared" si="1473"/>
        <v>0</v>
      </c>
      <c r="BQ468" s="116">
        <f t="shared" si="1473"/>
        <v>0</v>
      </c>
      <c r="BR468" s="116">
        <f t="shared" si="1473"/>
        <v>0</v>
      </c>
      <c r="BS468" s="116">
        <f t="shared" si="1473"/>
        <v>0</v>
      </c>
      <c r="BT468" s="116">
        <f t="shared" si="1473"/>
        <v>0</v>
      </c>
      <c r="BU468" s="116">
        <f t="shared" ref="BP468:BU469" si="1474">BU469</f>
        <v>0</v>
      </c>
      <c r="BV468" s="116">
        <f t="shared" si="1473"/>
        <v>0</v>
      </c>
      <c r="BW468" s="116">
        <f t="shared" ref="BV468:CK469" si="1475">BW469</f>
        <v>0</v>
      </c>
      <c r="BX468" s="116">
        <f t="shared" si="1475"/>
        <v>0</v>
      </c>
      <c r="BY468" s="116">
        <f t="shared" si="1475"/>
        <v>0</v>
      </c>
      <c r="BZ468" s="116">
        <f t="shared" si="1475"/>
        <v>0</v>
      </c>
      <c r="CA468" s="116">
        <f t="shared" si="1475"/>
        <v>0</v>
      </c>
      <c r="CB468" s="116">
        <f t="shared" si="1475"/>
        <v>0</v>
      </c>
      <c r="CC468" s="116">
        <f t="shared" si="1475"/>
        <v>0</v>
      </c>
      <c r="CD468" s="116">
        <f t="shared" si="1475"/>
        <v>0</v>
      </c>
      <c r="CE468" s="116">
        <f t="shared" si="1475"/>
        <v>0</v>
      </c>
      <c r="CF468" s="116">
        <f t="shared" si="1475"/>
        <v>0</v>
      </c>
      <c r="CG468" s="116">
        <f t="shared" si="1475"/>
        <v>0</v>
      </c>
      <c r="CH468" s="116">
        <f t="shared" si="1475"/>
        <v>0</v>
      </c>
      <c r="CI468" s="116">
        <f t="shared" si="1475"/>
        <v>0</v>
      </c>
      <c r="CJ468" s="116">
        <f t="shared" si="1475"/>
        <v>0</v>
      </c>
      <c r="CK468" s="116">
        <f t="shared" si="1475"/>
        <v>0</v>
      </c>
      <c r="CL468" s="191">
        <f t="shared" ref="CH468:CO469" si="1476">CL469</f>
        <v>0</v>
      </c>
      <c r="CM468" s="191">
        <f t="shared" si="1476"/>
        <v>0</v>
      </c>
      <c r="CN468" s="191">
        <f t="shared" si="1476"/>
        <v>0</v>
      </c>
      <c r="CO468" s="191">
        <f t="shared" si="1476"/>
        <v>0</v>
      </c>
      <c r="CP468" s="210" t="e">
        <f t="shared" si="1466"/>
        <v>#DIV/0!</v>
      </c>
      <c r="CQ468" s="210"/>
    </row>
    <row r="469" spans="1:95" s="144" customFormat="1" ht="16.5" hidden="1">
      <c r="A469" s="140" t="s">
        <v>40</v>
      </c>
      <c r="B469" s="114" t="s">
        <v>44</v>
      </c>
      <c r="C469" s="114" t="s">
        <v>229</v>
      </c>
      <c r="D469" s="157" t="s">
        <v>243</v>
      </c>
      <c r="E469" s="115">
        <v>800</v>
      </c>
      <c r="F469" s="116">
        <f>F470</f>
        <v>0</v>
      </c>
      <c r="G469" s="116">
        <f>G470</f>
        <v>0</v>
      </c>
      <c r="H469" s="116">
        <f t="shared" si="1469"/>
        <v>0</v>
      </c>
      <c r="I469" s="116">
        <f t="shared" si="1469"/>
        <v>0</v>
      </c>
      <c r="J469" s="116">
        <f t="shared" si="1469"/>
        <v>0</v>
      </c>
      <c r="K469" s="116">
        <f t="shared" si="1469"/>
        <v>0</v>
      </c>
      <c r="L469" s="116">
        <f t="shared" si="1469"/>
        <v>0</v>
      </c>
      <c r="M469" s="116">
        <f t="shared" si="1469"/>
        <v>0</v>
      </c>
      <c r="N469" s="116">
        <f t="shared" si="1469"/>
        <v>0</v>
      </c>
      <c r="O469" s="116">
        <f t="shared" si="1469"/>
        <v>0</v>
      </c>
      <c r="P469" s="116">
        <f t="shared" si="1469"/>
        <v>0</v>
      </c>
      <c r="Q469" s="116">
        <f t="shared" si="1469"/>
        <v>0</v>
      </c>
      <c r="R469" s="116">
        <f t="shared" si="1469"/>
        <v>0</v>
      </c>
      <c r="S469" s="116">
        <f t="shared" si="1469"/>
        <v>0</v>
      </c>
      <c r="T469" s="116">
        <f t="shared" si="1470"/>
        <v>0</v>
      </c>
      <c r="U469" s="116">
        <f t="shared" si="1470"/>
        <v>0</v>
      </c>
      <c r="V469" s="116">
        <f t="shared" si="1470"/>
        <v>0</v>
      </c>
      <c r="W469" s="116">
        <f t="shared" si="1470"/>
        <v>0</v>
      </c>
      <c r="X469" s="116">
        <f t="shared" si="1470"/>
        <v>0</v>
      </c>
      <c r="Y469" s="116">
        <f t="shared" si="1470"/>
        <v>0</v>
      </c>
      <c r="Z469" s="116">
        <f t="shared" si="1470"/>
        <v>0</v>
      </c>
      <c r="AA469" s="116">
        <f t="shared" si="1470"/>
        <v>0</v>
      </c>
      <c r="AB469" s="116">
        <f t="shared" si="1470"/>
        <v>0</v>
      </c>
      <c r="AC469" s="116">
        <f t="shared" si="1470"/>
        <v>0</v>
      </c>
      <c r="AD469" s="116">
        <f t="shared" si="1470"/>
        <v>0</v>
      </c>
      <c r="AE469" s="116">
        <f t="shared" si="1470"/>
        <v>0</v>
      </c>
      <c r="AF469" s="116">
        <f t="shared" si="1471"/>
        <v>0</v>
      </c>
      <c r="AG469" s="116">
        <f t="shared" si="1471"/>
        <v>0</v>
      </c>
      <c r="AH469" s="116">
        <f t="shared" si="1471"/>
        <v>0</v>
      </c>
      <c r="AI469" s="116">
        <f t="shared" si="1471"/>
        <v>0</v>
      </c>
      <c r="AJ469" s="116">
        <f t="shared" si="1471"/>
        <v>0</v>
      </c>
      <c r="AK469" s="116">
        <f t="shared" si="1471"/>
        <v>0</v>
      </c>
      <c r="AL469" s="116">
        <f t="shared" si="1471"/>
        <v>0</v>
      </c>
      <c r="AM469" s="116">
        <f t="shared" si="1471"/>
        <v>0</v>
      </c>
      <c r="AN469" s="116">
        <f t="shared" si="1471"/>
        <v>0</v>
      </c>
      <c r="AO469" s="116">
        <f t="shared" si="1471"/>
        <v>0</v>
      </c>
      <c r="AP469" s="116">
        <f t="shared" si="1471"/>
        <v>0</v>
      </c>
      <c r="AQ469" s="116">
        <f t="shared" si="1471"/>
        <v>0</v>
      </c>
      <c r="AR469" s="116">
        <f t="shared" si="1471"/>
        <v>0</v>
      </c>
      <c r="AS469" s="116">
        <f t="shared" si="1471"/>
        <v>0</v>
      </c>
      <c r="AT469" s="116">
        <f t="shared" si="1471"/>
        <v>0</v>
      </c>
      <c r="AU469" s="116">
        <f t="shared" si="1471"/>
        <v>0</v>
      </c>
      <c r="AV469" s="116">
        <f t="shared" si="1471"/>
        <v>0</v>
      </c>
      <c r="AW469" s="116">
        <f t="shared" si="1471"/>
        <v>0</v>
      </c>
      <c r="AX469" s="116">
        <f t="shared" ref="AX469:BA469" si="1477">AX470</f>
        <v>0</v>
      </c>
      <c r="AY469" s="116">
        <f t="shared" si="1477"/>
        <v>0</v>
      </c>
      <c r="AZ469" s="116">
        <f t="shared" si="1477"/>
        <v>0</v>
      </c>
      <c r="BA469" s="116">
        <f t="shared" si="1477"/>
        <v>0</v>
      </c>
      <c r="BB469" s="116">
        <f t="shared" si="1472"/>
        <v>0</v>
      </c>
      <c r="BC469" s="116">
        <f t="shared" si="1472"/>
        <v>0</v>
      </c>
      <c r="BD469" s="116">
        <f t="shared" si="1471"/>
        <v>0</v>
      </c>
      <c r="BE469" s="116">
        <f t="shared" si="1473"/>
        <v>0</v>
      </c>
      <c r="BF469" s="116">
        <f t="shared" si="1473"/>
        <v>0</v>
      </c>
      <c r="BG469" s="116">
        <f t="shared" si="1473"/>
        <v>0</v>
      </c>
      <c r="BH469" s="116">
        <f t="shared" si="1473"/>
        <v>0</v>
      </c>
      <c r="BI469" s="116">
        <f t="shared" si="1473"/>
        <v>0</v>
      </c>
      <c r="BJ469" s="116">
        <f t="shared" si="1473"/>
        <v>0</v>
      </c>
      <c r="BK469" s="116">
        <f t="shared" si="1473"/>
        <v>0</v>
      </c>
      <c r="BL469" s="116">
        <f t="shared" si="1473"/>
        <v>0</v>
      </c>
      <c r="BM469" s="116">
        <f t="shared" si="1473"/>
        <v>0</v>
      </c>
      <c r="BN469" s="116">
        <f t="shared" si="1473"/>
        <v>0</v>
      </c>
      <c r="BO469" s="116">
        <f t="shared" si="1473"/>
        <v>0</v>
      </c>
      <c r="BP469" s="116">
        <f t="shared" si="1474"/>
        <v>0</v>
      </c>
      <c r="BQ469" s="116">
        <f t="shared" si="1474"/>
        <v>0</v>
      </c>
      <c r="BR469" s="116">
        <f t="shared" si="1474"/>
        <v>0</v>
      </c>
      <c r="BS469" s="116">
        <f t="shared" si="1474"/>
        <v>0</v>
      </c>
      <c r="BT469" s="116">
        <f t="shared" si="1474"/>
        <v>0</v>
      </c>
      <c r="BU469" s="116">
        <f t="shared" si="1474"/>
        <v>0</v>
      </c>
      <c r="BV469" s="116">
        <f t="shared" si="1475"/>
        <v>0</v>
      </c>
      <c r="BW469" s="116">
        <f t="shared" si="1475"/>
        <v>0</v>
      </c>
      <c r="BX469" s="116">
        <f t="shared" si="1475"/>
        <v>0</v>
      </c>
      <c r="BY469" s="116">
        <f t="shared" si="1475"/>
        <v>0</v>
      </c>
      <c r="BZ469" s="116">
        <f t="shared" si="1475"/>
        <v>0</v>
      </c>
      <c r="CA469" s="116">
        <f t="shared" si="1475"/>
        <v>0</v>
      </c>
      <c r="CB469" s="116">
        <f t="shared" si="1475"/>
        <v>0</v>
      </c>
      <c r="CC469" s="116">
        <f t="shared" si="1475"/>
        <v>0</v>
      </c>
      <c r="CD469" s="116">
        <f t="shared" si="1475"/>
        <v>0</v>
      </c>
      <c r="CE469" s="116">
        <f t="shared" si="1475"/>
        <v>0</v>
      </c>
      <c r="CF469" s="116">
        <f t="shared" si="1475"/>
        <v>0</v>
      </c>
      <c r="CG469" s="116">
        <f t="shared" si="1475"/>
        <v>0</v>
      </c>
      <c r="CH469" s="116">
        <f t="shared" si="1476"/>
        <v>0</v>
      </c>
      <c r="CI469" s="116">
        <f t="shared" si="1476"/>
        <v>0</v>
      </c>
      <c r="CJ469" s="116">
        <f t="shared" si="1476"/>
        <v>0</v>
      </c>
      <c r="CK469" s="116">
        <f t="shared" si="1476"/>
        <v>0</v>
      </c>
      <c r="CL469" s="191">
        <f t="shared" si="1476"/>
        <v>0</v>
      </c>
      <c r="CM469" s="191">
        <f t="shared" si="1476"/>
        <v>0</v>
      </c>
      <c r="CN469" s="191">
        <f t="shared" si="1476"/>
        <v>0</v>
      </c>
      <c r="CO469" s="191">
        <f t="shared" si="1476"/>
        <v>0</v>
      </c>
      <c r="CP469" s="210" t="e">
        <f t="shared" si="1466"/>
        <v>#DIV/0!</v>
      </c>
      <c r="CQ469" s="210"/>
    </row>
    <row r="470" spans="1:95" s="144" customFormat="1" ht="66" hidden="1">
      <c r="A470" s="113" t="s">
        <v>241</v>
      </c>
      <c r="B470" s="114" t="s">
        <v>44</v>
      </c>
      <c r="C470" s="114" t="s">
        <v>229</v>
      </c>
      <c r="D470" s="157" t="s">
        <v>243</v>
      </c>
      <c r="E470" s="115">
        <v>810</v>
      </c>
      <c r="F470" s="116"/>
      <c r="G470" s="116"/>
      <c r="H470" s="116"/>
      <c r="I470" s="116"/>
      <c r="J470" s="116"/>
      <c r="K470" s="116"/>
      <c r="L470" s="116">
        <f>F470+H470+I470+J470+K470</f>
        <v>0</v>
      </c>
      <c r="M470" s="116">
        <f>G470+K470</f>
        <v>0</v>
      </c>
      <c r="N470" s="116"/>
      <c r="O470" s="116"/>
      <c r="P470" s="116"/>
      <c r="Q470" s="116"/>
      <c r="R470" s="116">
        <f>L470+N470+O470+P470+Q470</f>
        <v>0</v>
      </c>
      <c r="S470" s="116">
        <f>M470+Q470</f>
        <v>0</v>
      </c>
      <c r="T470" s="116"/>
      <c r="U470" s="116"/>
      <c r="V470" s="116"/>
      <c r="W470" s="116"/>
      <c r="X470" s="116">
        <f>R470+T470+U470+V470+W470</f>
        <v>0</v>
      </c>
      <c r="Y470" s="116">
        <f>S470+W470</f>
        <v>0</v>
      </c>
      <c r="Z470" s="116"/>
      <c r="AA470" s="116"/>
      <c r="AB470" s="116"/>
      <c r="AC470" s="116"/>
      <c r="AD470" s="116">
        <f>X470+Z470+AA470+AB470+AC470</f>
        <v>0</v>
      </c>
      <c r="AE470" s="116">
        <f>Y470+AC470</f>
        <v>0</v>
      </c>
      <c r="AF470" s="116"/>
      <c r="AG470" s="116"/>
      <c r="AH470" s="116"/>
      <c r="AI470" s="116"/>
      <c r="AJ470" s="116">
        <f>AD470+AF470+AG470+AH470+AI470</f>
        <v>0</v>
      </c>
      <c r="AK470" s="116">
        <f>AE470+AI470</f>
        <v>0</v>
      </c>
      <c r="AL470" s="116"/>
      <c r="AM470" s="116"/>
      <c r="AN470" s="116"/>
      <c r="AO470" s="116"/>
      <c r="AP470" s="116">
        <f>AJ470+AL470+AM470+AN470+AO470</f>
        <v>0</v>
      </c>
      <c r="AQ470" s="116">
        <f>AK470+AO470</f>
        <v>0</v>
      </c>
      <c r="AR470" s="116"/>
      <c r="AS470" s="116"/>
      <c r="AT470" s="116"/>
      <c r="AU470" s="116"/>
      <c r="AV470" s="116">
        <f>AP470+AR470+AS470+AT470+AU470</f>
        <v>0</v>
      </c>
      <c r="AW470" s="116">
        <f>AQ470+AU470</f>
        <v>0</v>
      </c>
      <c r="AX470" s="116"/>
      <c r="AY470" s="116"/>
      <c r="AZ470" s="116"/>
      <c r="BA470" s="116"/>
      <c r="BB470" s="116">
        <f>AV470+AX470+AY470+AZ470+BA470</f>
        <v>0</v>
      </c>
      <c r="BC470" s="116">
        <f>AW470+BA470</f>
        <v>0</v>
      </c>
      <c r="BD470" s="116"/>
      <c r="BE470" s="116"/>
      <c r="BF470" s="116"/>
      <c r="BG470" s="116"/>
      <c r="BH470" s="116">
        <f>BB470+BD470+BE470+BF470+BG470</f>
        <v>0</v>
      </c>
      <c r="BI470" s="116">
        <f>BC470+BG470</f>
        <v>0</v>
      </c>
      <c r="BJ470" s="116"/>
      <c r="BK470" s="116"/>
      <c r="BL470" s="116"/>
      <c r="BM470" s="116"/>
      <c r="BN470" s="116">
        <f>BH470+BJ470+BK470+BL470+BM470</f>
        <v>0</v>
      </c>
      <c r="BO470" s="116">
        <f>BI470+BM470</f>
        <v>0</v>
      </c>
      <c r="BP470" s="116"/>
      <c r="BQ470" s="116"/>
      <c r="BR470" s="116"/>
      <c r="BS470" s="116"/>
      <c r="BT470" s="116">
        <f>BN470+BP470+BQ470+BR470+BS470</f>
        <v>0</v>
      </c>
      <c r="BU470" s="116">
        <f>BO470+BS470</f>
        <v>0</v>
      </c>
      <c r="BV470" s="116"/>
      <c r="BW470" s="116"/>
      <c r="BX470" s="116"/>
      <c r="BY470" s="116"/>
      <c r="BZ470" s="116">
        <f>BT470+BV470+BW470+BX470+BY470</f>
        <v>0</v>
      </c>
      <c r="CA470" s="116">
        <f>BU470+BY470</f>
        <v>0</v>
      </c>
      <c r="CB470" s="116"/>
      <c r="CC470" s="116"/>
      <c r="CD470" s="116"/>
      <c r="CE470" s="116"/>
      <c r="CF470" s="116">
        <f>BZ470+CB470+CC470+CD470+CE470</f>
        <v>0</v>
      </c>
      <c r="CG470" s="116">
        <f>CA470+CE470</f>
        <v>0</v>
      </c>
      <c r="CH470" s="116"/>
      <c r="CI470" s="116"/>
      <c r="CJ470" s="116"/>
      <c r="CK470" s="116"/>
      <c r="CL470" s="191">
        <f>CF470+CH470+CI470+CJ470+CK470</f>
        <v>0</v>
      </c>
      <c r="CM470" s="191">
        <f t="shared" ref="CM470:CO470" si="1478">CG470+CI470+CJ470+CK470+CL470</f>
        <v>0</v>
      </c>
      <c r="CN470" s="191">
        <f t="shared" si="1478"/>
        <v>0</v>
      </c>
      <c r="CO470" s="191">
        <f t="shared" si="1478"/>
        <v>0</v>
      </c>
      <c r="CP470" s="210" t="e">
        <f t="shared" si="1466"/>
        <v>#DIV/0!</v>
      </c>
      <c r="CQ470" s="210"/>
    </row>
    <row r="471" spans="1:95" s="66" customFormat="1" ht="66">
      <c r="A471" s="54" t="s">
        <v>244</v>
      </c>
      <c r="B471" s="27" t="s">
        <v>44</v>
      </c>
      <c r="C471" s="27" t="s">
        <v>229</v>
      </c>
      <c r="D471" s="32" t="s">
        <v>245</v>
      </c>
      <c r="E471" s="27"/>
      <c r="F471" s="1">
        <f>F472</f>
        <v>11647</v>
      </c>
      <c r="G471" s="1">
        <f>G472</f>
        <v>0</v>
      </c>
      <c r="H471" s="1">
        <f t="shared" ref="H471:W472" si="1479">H472</f>
        <v>0</v>
      </c>
      <c r="I471" s="1">
        <f t="shared" si="1479"/>
        <v>0</v>
      </c>
      <c r="J471" s="1">
        <f t="shared" si="1479"/>
        <v>0</v>
      </c>
      <c r="K471" s="1">
        <f t="shared" si="1479"/>
        <v>0</v>
      </c>
      <c r="L471" s="1">
        <f t="shared" si="1479"/>
        <v>11647</v>
      </c>
      <c r="M471" s="1">
        <f t="shared" si="1479"/>
        <v>0</v>
      </c>
      <c r="N471" s="1">
        <f t="shared" si="1479"/>
        <v>0</v>
      </c>
      <c r="O471" s="1">
        <f t="shared" si="1479"/>
        <v>0</v>
      </c>
      <c r="P471" s="1">
        <f t="shared" si="1479"/>
        <v>0</v>
      </c>
      <c r="Q471" s="1">
        <f t="shared" si="1479"/>
        <v>0</v>
      </c>
      <c r="R471" s="1">
        <f t="shared" si="1479"/>
        <v>11647</v>
      </c>
      <c r="S471" s="1">
        <f t="shared" si="1479"/>
        <v>0</v>
      </c>
      <c r="T471" s="1">
        <f t="shared" si="1479"/>
        <v>0</v>
      </c>
      <c r="U471" s="1">
        <f t="shared" si="1479"/>
        <v>0</v>
      </c>
      <c r="V471" s="1">
        <f t="shared" si="1479"/>
        <v>0</v>
      </c>
      <c r="W471" s="1">
        <f t="shared" si="1479"/>
        <v>0</v>
      </c>
      <c r="X471" s="1">
        <f t="shared" ref="T471:AI472" si="1480">X472</f>
        <v>11647</v>
      </c>
      <c r="Y471" s="1">
        <f t="shared" si="1480"/>
        <v>0</v>
      </c>
      <c r="Z471" s="1">
        <f t="shared" si="1480"/>
        <v>0</v>
      </c>
      <c r="AA471" s="1">
        <f t="shared" si="1480"/>
        <v>0</v>
      </c>
      <c r="AB471" s="1">
        <f t="shared" si="1480"/>
        <v>0</v>
      </c>
      <c r="AC471" s="1">
        <f t="shared" si="1480"/>
        <v>0</v>
      </c>
      <c r="AD471" s="1">
        <f t="shared" si="1480"/>
        <v>11647</v>
      </c>
      <c r="AE471" s="1">
        <f t="shared" si="1480"/>
        <v>0</v>
      </c>
      <c r="AF471" s="1">
        <f t="shared" si="1480"/>
        <v>0</v>
      </c>
      <c r="AG471" s="1">
        <f t="shared" si="1480"/>
        <v>0</v>
      </c>
      <c r="AH471" s="1">
        <f t="shared" si="1480"/>
        <v>0</v>
      </c>
      <c r="AI471" s="1">
        <f t="shared" si="1480"/>
        <v>0</v>
      </c>
      <c r="AJ471" s="1">
        <f t="shared" ref="AF471:BD472" si="1481">AJ472</f>
        <v>11647</v>
      </c>
      <c r="AK471" s="1">
        <f t="shared" si="1481"/>
        <v>0</v>
      </c>
      <c r="AL471" s="1">
        <f t="shared" si="1481"/>
        <v>0</v>
      </c>
      <c r="AM471" s="1">
        <f t="shared" si="1481"/>
        <v>0</v>
      </c>
      <c r="AN471" s="1">
        <f t="shared" si="1481"/>
        <v>0</v>
      </c>
      <c r="AO471" s="1">
        <f t="shared" si="1481"/>
        <v>0</v>
      </c>
      <c r="AP471" s="1">
        <f t="shared" si="1481"/>
        <v>11647</v>
      </c>
      <c r="AQ471" s="1">
        <f t="shared" si="1481"/>
        <v>0</v>
      </c>
      <c r="AR471" s="1">
        <f t="shared" si="1481"/>
        <v>0</v>
      </c>
      <c r="AS471" s="1">
        <f t="shared" si="1481"/>
        <v>0</v>
      </c>
      <c r="AT471" s="1">
        <f t="shared" si="1481"/>
        <v>0</v>
      </c>
      <c r="AU471" s="1">
        <f t="shared" si="1481"/>
        <v>0</v>
      </c>
      <c r="AV471" s="1">
        <f t="shared" si="1481"/>
        <v>11647</v>
      </c>
      <c r="AW471" s="1">
        <f t="shared" si="1481"/>
        <v>0</v>
      </c>
      <c r="AX471" s="1">
        <f t="shared" si="1481"/>
        <v>0</v>
      </c>
      <c r="AY471" s="1">
        <f t="shared" si="1481"/>
        <v>0</v>
      </c>
      <c r="AZ471" s="1">
        <f t="shared" si="1481"/>
        <v>0</v>
      </c>
      <c r="BA471" s="1">
        <f t="shared" si="1481"/>
        <v>0</v>
      </c>
      <c r="BB471" s="1">
        <f t="shared" si="1481"/>
        <v>11647</v>
      </c>
      <c r="BC471" s="1">
        <f t="shared" ref="BB471:BC472" si="1482">BC472</f>
        <v>0</v>
      </c>
      <c r="BD471" s="1">
        <f t="shared" si="1481"/>
        <v>0</v>
      </c>
      <c r="BE471" s="1">
        <f t="shared" ref="BE471:BV472" si="1483">BE472</f>
        <v>0</v>
      </c>
      <c r="BF471" s="1">
        <f t="shared" si="1483"/>
        <v>0</v>
      </c>
      <c r="BG471" s="1">
        <f t="shared" si="1483"/>
        <v>0</v>
      </c>
      <c r="BH471" s="1">
        <f t="shared" si="1483"/>
        <v>11647</v>
      </c>
      <c r="BI471" s="1">
        <f t="shared" si="1483"/>
        <v>0</v>
      </c>
      <c r="BJ471" s="1">
        <f t="shared" si="1483"/>
        <v>3453</v>
      </c>
      <c r="BK471" s="1">
        <f t="shared" si="1483"/>
        <v>0</v>
      </c>
      <c r="BL471" s="1">
        <f t="shared" si="1483"/>
        <v>0</v>
      </c>
      <c r="BM471" s="1">
        <f t="shared" si="1483"/>
        <v>0</v>
      </c>
      <c r="BN471" s="1">
        <f t="shared" si="1483"/>
        <v>15100</v>
      </c>
      <c r="BO471" s="1">
        <f t="shared" si="1483"/>
        <v>0</v>
      </c>
      <c r="BP471" s="1">
        <f t="shared" si="1483"/>
        <v>0</v>
      </c>
      <c r="BQ471" s="1">
        <f t="shared" si="1483"/>
        <v>0</v>
      </c>
      <c r="BR471" s="1">
        <f t="shared" si="1483"/>
        <v>0</v>
      </c>
      <c r="BS471" s="1">
        <f t="shared" si="1483"/>
        <v>0</v>
      </c>
      <c r="BT471" s="1">
        <f t="shared" si="1483"/>
        <v>15100</v>
      </c>
      <c r="BU471" s="1">
        <f t="shared" ref="BP471:BU472" si="1484">BU472</f>
        <v>0</v>
      </c>
      <c r="BV471" s="1">
        <f t="shared" si="1483"/>
        <v>0</v>
      </c>
      <c r="BW471" s="1">
        <f t="shared" ref="BV471:CK472" si="1485">BW472</f>
        <v>0</v>
      </c>
      <c r="BX471" s="1">
        <f t="shared" si="1485"/>
        <v>0</v>
      </c>
      <c r="BY471" s="1">
        <f t="shared" si="1485"/>
        <v>0</v>
      </c>
      <c r="BZ471" s="1">
        <f t="shared" si="1485"/>
        <v>15100</v>
      </c>
      <c r="CA471" s="1">
        <f t="shared" si="1485"/>
        <v>0</v>
      </c>
      <c r="CB471" s="97">
        <f t="shared" si="1485"/>
        <v>0</v>
      </c>
      <c r="CC471" s="97">
        <f t="shared" si="1485"/>
        <v>0</v>
      </c>
      <c r="CD471" s="97">
        <f t="shared" si="1485"/>
        <v>0</v>
      </c>
      <c r="CE471" s="97">
        <f t="shared" si="1485"/>
        <v>0</v>
      </c>
      <c r="CF471" s="124">
        <f t="shared" si="1485"/>
        <v>15100</v>
      </c>
      <c r="CG471" s="124">
        <f t="shared" si="1485"/>
        <v>0</v>
      </c>
      <c r="CH471" s="97">
        <f t="shared" si="1485"/>
        <v>0</v>
      </c>
      <c r="CI471" s="97">
        <f t="shared" si="1485"/>
        <v>0</v>
      </c>
      <c r="CJ471" s="97">
        <f t="shared" si="1485"/>
        <v>0</v>
      </c>
      <c r="CK471" s="97">
        <f t="shared" si="1485"/>
        <v>0</v>
      </c>
      <c r="CL471" s="191">
        <f t="shared" ref="CH471:CO472" si="1486">CL472</f>
        <v>15100</v>
      </c>
      <c r="CM471" s="191">
        <f t="shared" si="1486"/>
        <v>0</v>
      </c>
      <c r="CN471" s="191">
        <f t="shared" si="1486"/>
        <v>14713</v>
      </c>
      <c r="CO471" s="191">
        <f t="shared" si="1486"/>
        <v>0</v>
      </c>
      <c r="CP471" s="210">
        <f t="shared" si="1466"/>
        <v>97.437086092715234</v>
      </c>
      <c r="CQ471" s="210"/>
    </row>
    <row r="472" spans="1:95" s="66" customFormat="1" ht="25.5" customHeight="1">
      <c r="A472" s="54" t="s">
        <v>40</v>
      </c>
      <c r="B472" s="27" t="s">
        <v>44</v>
      </c>
      <c r="C472" s="27" t="s">
        <v>229</v>
      </c>
      <c r="D472" s="32" t="s">
        <v>245</v>
      </c>
      <c r="E472" s="30">
        <v>800</v>
      </c>
      <c r="F472" s="1">
        <f>F473</f>
        <v>11647</v>
      </c>
      <c r="G472" s="1">
        <f>G473</f>
        <v>0</v>
      </c>
      <c r="H472" s="1">
        <f t="shared" si="1479"/>
        <v>0</v>
      </c>
      <c r="I472" s="1">
        <f t="shared" si="1479"/>
        <v>0</v>
      </c>
      <c r="J472" s="1">
        <f t="shared" si="1479"/>
        <v>0</v>
      </c>
      <c r="K472" s="1">
        <f t="shared" si="1479"/>
        <v>0</v>
      </c>
      <c r="L472" s="1">
        <f t="shared" si="1479"/>
        <v>11647</v>
      </c>
      <c r="M472" s="1">
        <f t="shared" si="1479"/>
        <v>0</v>
      </c>
      <c r="N472" s="1">
        <f t="shared" si="1479"/>
        <v>0</v>
      </c>
      <c r="O472" s="1">
        <f t="shared" si="1479"/>
        <v>0</v>
      </c>
      <c r="P472" s="1">
        <f t="shared" si="1479"/>
        <v>0</v>
      </c>
      <c r="Q472" s="1">
        <f t="shared" si="1479"/>
        <v>0</v>
      </c>
      <c r="R472" s="1">
        <f t="shared" si="1479"/>
        <v>11647</v>
      </c>
      <c r="S472" s="1">
        <f t="shared" si="1479"/>
        <v>0</v>
      </c>
      <c r="T472" s="1">
        <f t="shared" si="1480"/>
        <v>0</v>
      </c>
      <c r="U472" s="1">
        <f t="shared" si="1480"/>
        <v>0</v>
      </c>
      <c r="V472" s="1">
        <f t="shared" si="1480"/>
        <v>0</v>
      </c>
      <c r="W472" s="1">
        <f t="shared" si="1480"/>
        <v>0</v>
      </c>
      <c r="X472" s="1">
        <f t="shared" si="1480"/>
        <v>11647</v>
      </c>
      <c r="Y472" s="1">
        <f t="shared" si="1480"/>
        <v>0</v>
      </c>
      <c r="Z472" s="1">
        <f t="shared" si="1480"/>
        <v>0</v>
      </c>
      <c r="AA472" s="1">
        <f t="shared" si="1480"/>
        <v>0</v>
      </c>
      <c r="AB472" s="1">
        <f t="shared" si="1480"/>
        <v>0</v>
      </c>
      <c r="AC472" s="1">
        <f t="shared" si="1480"/>
        <v>0</v>
      </c>
      <c r="AD472" s="1">
        <f t="shared" si="1480"/>
        <v>11647</v>
      </c>
      <c r="AE472" s="1">
        <f t="shared" si="1480"/>
        <v>0</v>
      </c>
      <c r="AF472" s="1">
        <f t="shared" si="1481"/>
        <v>0</v>
      </c>
      <c r="AG472" s="1">
        <f t="shared" si="1481"/>
        <v>0</v>
      </c>
      <c r="AH472" s="1">
        <f t="shared" si="1481"/>
        <v>0</v>
      </c>
      <c r="AI472" s="1">
        <f t="shared" si="1481"/>
        <v>0</v>
      </c>
      <c r="AJ472" s="1">
        <f t="shared" si="1481"/>
        <v>11647</v>
      </c>
      <c r="AK472" s="1">
        <f t="shared" si="1481"/>
        <v>0</v>
      </c>
      <c r="AL472" s="1">
        <f t="shared" si="1481"/>
        <v>0</v>
      </c>
      <c r="AM472" s="1">
        <f t="shared" si="1481"/>
        <v>0</v>
      </c>
      <c r="AN472" s="1">
        <f t="shared" si="1481"/>
        <v>0</v>
      </c>
      <c r="AO472" s="1">
        <f t="shared" si="1481"/>
        <v>0</v>
      </c>
      <c r="AP472" s="1">
        <f t="shared" si="1481"/>
        <v>11647</v>
      </c>
      <c r="AQ472" s="1">
        <f t="shared" si="1481"/>
        <v>0</v>
      </c>
      <c r="AR472" s="1">
        <f t="shared" si="1481"/>
        <v>0</v>
      </c>
      <c r="AS472" s="1">
        <f t="shared" si="1481"/>
        <v>0</v>
      </c>
      <c r="AT472" s="1">
        <f t="shared" si="1481"/>
        <v>0</v>
      </c>
      <c r="AU472" s="1">
        <f t="shared" si="1481"/>
        <v>0</v>
      </c>
      <c r="AV472" s="1">
        <f t="shared" si="1481"/>
        <v>11647</v>
      </c>
      <c r="AW472" s="1">
        <f t="shared" si="1481"/>
        <v>0</v>
      </c>
      <c r="AX472" s="1">
        <f t="shared" ref="AX472:BA472" si="1487">AX473</f>
        <v>0</v>
      </c>
      <c r="AY472" s="1">
        <f t="shared" si="1487"/>
        <v>0</v>
      </c>
      <c r="AZ472" s="1">
        <f t="shared" si="1487"/>
        <v>0</v>
      </c>
      <c r="BA472" s="1">
        <f t="shared" si="1487"/>
        <v>0</v>
      </c>
      <c r="BB472" s="1">
        <f t="shared" si="1482"/>
        <v>11647</v>
      </c>
      <c r="BC472" s="1">
        <f t="shared" si="1482"/>
        <v>0</v>
      </c>
      <c r="BD472" s="1">
        <f t="shared" si="1481"/>
        <v>0</v>
      </c>
      <c r="BE472" s="1">
        <f t="shared" si="1483"/>
        <v>0</v>
      </c>
      <c r="BF472" s="1">
        <f t="shared" si="1483"/>
        <v>0</v>
      </c>
      <c r="BG472" s="1">
        <f t="shared" si="1483"/>
        <v>0</v>
      </c>
      <c r="BH472" s="1">
        <f t="shared" si="1483"/>
        <v>11647</v>
      </c>
      <c r="BI472" s="1">
        <f t="shared" si="1483"/>
        <v>0</v>
      </c>
      <c r="BJ472" s="1">
        <f t="shared" si="1483"/>
        <v>3453</v>
      </c>
      <c r="BK472" s="1">
        <f t="shared" si="1483"/>
        <v>0</v>
      </c>
      <c r="BL472" s="1">
        <f t="shared" si="1483"/>
        <v>0</v>
      </c>
      <c r="BM472" s="1">
        <f t="shared" si="1483"/>
        <v>0</v>
      </c>
      <c r="BN472" s="1">
        <f t="shared" si="1483"/>
        <v>15100</v>
      </c>
      <c r="BO472" s="1">
        <f t="shared" si="1483"/>
        <v>0</v>
      </c>
      <c r="BP472" s="1">
        <f t="shared" si="1484"/>
        <v>0</v>
      </c>
      <c r="BQ472" s="1">
        <f t="shared" si="1484"/>
        <v>0</v>
      </c>
      <c r="BR472" s="1">
        <f t="shared" si="1484"/>
        <v>0</v>
      </c>
      <c r="BS472" s="1">
        <f t="shared" si="1484"/>
        <v>0</v>
      </c>
      <c r="BT472" s="1">
        <f t="shared" si="1484"/>
        <v>15100</v>
      </c>
      <c r="BU472" s="1">
        <f t="shared" si="1484"/>
        <v>0</v>
      </c>
      <c r="BV472" s="1">
        <f t="shared" si="1485"/>
        <v>0</v>
      </c>
      <c r="BW472" s="1">
        <f t="shared" si="1485"/>
        <v>0</v>
      </c>
      <c r="BX472" s="1">
        <f t="shared" si="1485"/>
        <v>0</v>
      </c>
      <c r="BY472" s="1">
        <f t="shared" si="1485"/>
        <v>0</v>
      </c>
      <c r="BZ472" s="1">
        <f t="shared" si="1485"/>
        <v>15100</v>
      </c>
      <c r="CA472" s="1">
        <f t="shared" si="1485"/>
        <v>0</v>
      </c>
      <c r="CB472" s="97">
        <f t="shared" si="1485"/>
        <v>0</v>
      </c>
      <c r="CC472" s="97">
        <f t="shared" si="1485"/>
        <v>0</v>
      </c>
      <c r="CD472" s="97">
        <f t="shared" si="1485"/>
        <v>0</v>
      </c>
      <c r="CE472" s="97">
        <f t="shared" si="1485"/>
        <v>0</v>
      </c>
      <c r="CF472" s="124">
        <f t="shared" si="1485"/>
        <v>15100</v>
      </c>
      <c r="CG472" s="124">
        <f t="shared" si="1485"/>
        <v>0</v>
      </c>
      <c r="CH472" s="97">
        <f t="shared" si="1486"/>
        <v>0</v>
      </c>
      <c r="CI472" s="97">
        <f t="shared" si="1486"/>
        <v>0</v>
      </c>
      <c r="CJ472" s="97">
        <f t="shared" si="1486"/>
        <v>0</v>
      </c>
      <c r="CK472" s="97">
        <f t="shared" si="1486"/>
        <v>0</v>
      </c>
      <c r="CL472" s="191">
        <f t="shared" si="1486"/>
        <v>15100</v>
      </c>
      <c r="CM472" s="191">
        <f t="shared" si="1486"/>
        <v>0</v>
      </c>
      <c r="CN472" s="191">
        <f t="shared" si="1486"/>
        <v>14713</v>
      </c>
      <c r="CO472" s="191">
        <f t="shared" si="1486"/>
        <v>0</v>
      </c>
      <c r="CP472" s="210">
        <f t="shared" si="1466"/>
        <v>97.437086092715234</v>
      </c>
      <c r="CQ472" s="210"/>
    </row>
    <row r="473" spans="1:95" s="66" customFormat="1" ht="66">
      <c r="A473" s="2" t="s">
        <v>241</v>
      </c>
      <c r="B473" s="27" t="s">
        <v>44</v>
      </c>
      <c r="C473" s="27" t="s">
        <v>229</v>
      </c>
      <c r="D473" s="32" t="s">
        <v>245</v>
      </c>
      <c r="E473" s="30">
        <v>810</v>
      </c>
      <c r="F473" s="1">
        <v>11647</v>
      </c>
      <c r="G473" s="1"/>
      <c r="H473" s="1"/>
      <c r="I473" s="1"/>
      <c r="J473" s="1"/>
      <c r="K473" s="1"/>
      <c r="L473" s="1">
        <f>F473+H473+I473+J473+K473</f>
        <v>11647</v>
      </c>
      <c r="M473" s="1">
        <f>G473+K473</f>
        <v>0</v>
      </c>
      <c r="N473" s="1"/>
      <c r="O473" s="1"/>
      <c r="P473" s="1"/>
      <c r="Q473" s="1"/>
      <c r="R473" s="1">
        <f>L473+N473+O473+P473+Q473</f>
        <v>11647</v>
      </c>
      <c r="S473" s="1">
        <f>M473+Q473</f>
        <v>0</v>
      </c>
      <c r="T473" s="1"/>
      <c r="U473" s="1"/>
      <c r="V473" s="1"/>
      <c r="W473" s="1"/>
      <c r="X473" s="1">
        <f>R473+T473+U473+V473+W473</f>
        <v>11647</v>
      </c>
      <c r="Y473" s="1">
        <f>S473+W473</f>
        <v>0</v>
      </c>
      <c r="Z473" s="1"/>
      <c r="AA473" s="1"/>
      <c r="AB473" s="1"/>
      <c r="AC473" s="1"/>
      <c r="AD473" s="1">
        <f>X473+Z473+AA473+AB473+AC473</f>
        <v>11647</v>
      </c>
      <c r="AE473" s="1">
        <f>Y473+AC473</f>
        <v>0</v>
      </c>
      <c r="AF473" s="1"/>
      <c r="AG473" s="1"/>
      <c r="AH473" s="1"/>
      <c r="AI473" s="1"/>
      <c r="AJ473" s="1">
        <f>AD473+AF473+AG473+AH473+AI473</f>
        <v>11647</v>
      </c>
      <c r="AK473" s="1">
        <f>AE473+AI473</f>
        <v>0</v>
      </c>
      <c r="AL473" s="1"/>
      <c r="AM473" s="1"/>
      <c r="AN473" s="1"/>
      <c r="AO473" s="1"/>
      <c r="AP473" s="1">
        <f>AJ473+AL473+AM473+AN473+AO473</f>
        <v>11647</v>
      </c>
      <c r="AQ473" s="1">
        <f>AK473+AO473</f>
        <v>0</v>
      </c>
      <c r="AR473" s="1"/>
      <c r="AS473" s="1"/>
      <c r="AT473" s="1"/>
      <c r="AU473" s="1"/>
      <c r="AV473" s="1">
        <f>AP473+AR473+AS473+AT473+AU473</f>
        <v>11647</v>
      </c>
      <c r="AW473" s="1">
        <f>AQ473+AU473</f>
        <v>0</v>
      </c>
      <c r="AX473" s="1"/>
      <c r="AY473" s="1"/>
      <c r="AZ473" s="1"/>
      <c r="BA473" s="1"/>
      <c r="BB473" s="1">
        <f>AV473+AX473+AY473+AZ473+BA473</f>
        <v>11647</v>
      </c>
      <c r="BC473" s="1">
        <f>AW473+BA473</f>
        <v>0</v>
      </c>
      <c r="BD473" s="1"/>
      <c r="BE473" s="1"/>
      <c r="BF473" s="1"/>
      <c r="BG473" s="1"/>
      <c r="BH473" s="1">
        <f>BB473+BD473+BE473+BF473+BG473</f>
        <v>11647</v>
      </c>
      <c r="BI473" s="1">
        <f>BC473+BG473</f>
        <v>0</v>
      </c>
      <c r="BJ473" s="1">
        <v>3453</v>
      </c>
      <c r="BK473" s="1"/>
      <c r="BL473" s="1"/>
      <c r="BM473" s="1"/>
      <c r="BN473" s="1">
        <f>BH473+BJ473+BK473+BL473+BM473</f>
        <v>15100</v>
      </c>
      <c r="BO473" s="1">
        <f>BI473+BM473</f>
        <v>0</v>
      </c>
      <c r="BP473" s="1"/>
      <c r="BQ473" s="1"/>
      <c r="BR473" s="1"/>
      <c r="BS473" s="1"/>
      <c r="BT473" s="1">
        <f>BN473+BP473+BQ473+BR473+BS473</f>
        <v>15100</v>
      </c>
      <c r="BU473" s="1">
        <f>BO473+BS473</f>
        <v>0</v>
      </c>
      <c r="BV473" s="1"/>
      <c r="BW473" s="1"/>
      <c r="BX473" s="1"/>
      <c r="BY473" s="1"/>
      <c r="BZ473" s="1">
        <f>BT473+BV473+BW473+BX473+BY473</f>
        <v>15100</v>
      </c>
      <c r="CA473" s="1">
        <f>BU473+BY473</f>
        <v>0</v>
      </c>
      <c r="CB473" s="97"/>
      <c r="CC473" s="97"/>
      <c r="CD473" s="97"/>
      <c r="CE473" s="97"/>
      <c r="CF473" s="124">
        <f>BZ473+CB473+CC473+CD473+CE473</f>
        <v>15100</v>
      </c>
      <c r="CG473" s="124">
        <f>CA473+CE473</f>
        <v>0</v>
      </c>
      <c r="CH473" s="97"/>
      <c r="CI473" s="97"/>
      <c r="CJ473" s="97"/>
      <c r="CK473" s="97"/>
      <c r="CL473" s="191">
        <f>CF473+CH473+CI473+CJ473+CK473</f>
        <v>15100</v>
      </c>
      <c r="CM473" s="191">
        <f>CG473+CK473</f>
        <v>0</v>
      </c>
      <c r="CN473" s="191">
        <v>14713</v>
      </c>
      <c r="CO473" s="221"/>
      <c r="CP473" s="210">
        <f t="shared" si="1466"/>
        <v>97.437086092715234</v>
      </c>
      <c r="CQ473" s="210"/>
    </row>
    <row r="474" spans="1:95" s="144" customFormat="1" ht="44.25" hidden="1" customHeight="1">
      <c r="A474" s="113" t="s">
        <v>246</v>
      </c>
      <c r="B474" s="114" t="s">
        <v>44</v>
      </c>
      <c r="C474" s="114" t="s">
        <v>229</v>
      </c>
      <c r="D474" s="157" t="s">
        <v>247</v>
      </c>
      <c r="E474" s="114"/>
      <c r="F474" s="116">
        <f>F475</f>
        <v>0</v>
      </c>
      <c r="G474" s="116">
        <f>G475</f>
        <v>0</v>
      </c>
      <c r="H474" s="116">
        <f t="shared" ref="H474:W475" si="1488">H475</f>
        <v>0</v>
      </c>
      <c r="I474" s="116">
        <f t="shared" si="1488"/>
        <v>0</v>
      </c>
      <c r="J474" s="116">
        <f t="shared" si="1488"/>
        <v>0</v>
      </c>
      <c r="K474" s="116">
        <f t="shared" si="1488"/>
        <v>0</v>
      </c>
      <c r="L474" s="116">
        <f t="shared" si="1488"/>
        <v>0</v>
      </c>
      <c r="M474" s="116">
        <f t="shared" si="1488"/>
        <v>0</v>
      </c>
      <c r="N474" s="116">
        <f t="shared" si="1488"/>
        <v>0</v>
      </c>
      <c r="O474" s="116">
        <f t="shared" si="1488"/>
        <v>0</v>
      </c>
      <c r="P474" s="116">
        <f t="shared" si="1488"/>
        <v>0</v>
      </c>
      <c r="Q474" s="116">
        <f t="shared" si="1488"/>
        <v>0</v>
      </c>
      <c r="R474" s="116">
        <f t="shared" si="1488"/>
        <v>0</v>
      </c>
      <c r="S474" s="116">
        <f t="shared" si="1488"/>
        <v>0</v>
      </c>
      <c r="T474" s="116">
        <f t="shared" si="1488"/>
        <v>0</v>
      </c>
      <c r="U474" s="116">
        <f t="shared" si="1488"/>
        <v>0</v>
      </c>
      <c r="V474" s="116">
        <f t="shared" si="1488"/>
        <v>0</v>
      </c>
      <c r="W474" s="116">
        <f t="shared" si="1488"/>
        <v>0</v>
      </c>
      <c r="X474" s="116">
        <f t="shared" ref="T474:AI475" si="1489">X475</f>
        <v>0</v>
      </c>
      <c r="Y474" s="116">
        <f t="shared" si="1489"/>
        <v>0</v>
      </c>
      <c r="Z474" s="116">
        <f t="shared" si="1489"/>
        <v>0</v>
      </c>
      <c r="AA474" s="116">
        <f t="shared" si="1489"/>
        <v>0</v>
      </c>
      <c r="AB474" s="116">
        <f t="shared" si="1489"/>
        <v>0</v>
      </c>
      <c r="AC474" s="116">
        <f t="shared" si="1489"/>
        <v>0</v>
      </c>
      <c r="AD474" s="116">
        <f t="shared" si="1489"/>
        <v>0</v>
      </c>
      <c r="AE474" s="116">
        <f t="shared" si="1489"/>
        <v>0</v>
      </c>
      <c r="AF474" s="116">
        <f t="shared" si="1489"/>
        <v>0</v>
      </c>
      <c r="AG474" s="116">
        <f t="shared" si="1489"/>
        <v>0</v>
      </c>
      <c r="AH474" s="116">
        <f t="shared" si="1489"/>
        <v>0</v>
      </c>
      <c r="AI474" s="116">
        <f t="shared" si="1489"/>
        <v>0</v>
      </c>
      <c r="AJ474" s="116">
        <f t="shared" ref="AF474:BD475" si="1490">AJ475</f>
        <v>0</v>
      </c>
      <c r="AK474" s="116">
        <f t="shared" si="1490"/>
        <v>0</v>
      </c>
      <c r="AL474" s="116">
        <f t="shared" si="1490"/>
        <v>0</v>
      </c>
      <c r="AM474" s="116">
        <f t="shared" si="1490"/>
        <v>0</v>
      </c>
      <c r="AN474" s="116">
        <f t="shared" si="1490"/>
        <v>0</v>
      </c>
      <c r="AO474" s="116">
        <f t="shared" si="1490"/>
        <v>0</v>
      </c>
      <c r="AP474" s="116">
        <f t="shared" si="1490"/>
        <v>0</v>
      </c>
      <c r="AQ474" s="116">
        <f t="shared" si="1490"/>
        <v>0</v>
      </c>
      <c r="AR474" s="116">
        <f t="shared" si="1490"/>
        <v>0</v>
      </c>
      <c r="AS474" s="116">
        <f t="shared" si="1490"/>
        <v>0</v>
      </c>
      <c r="AT474" s="116">
        <f t="shared" si="1490"/>
        <v>0</v>
      </c>
      <c r="AU474" s="116">
        <f t="shared" si="1490"/>
        <v>0</v>
      </c>
      <c r="AV474" s="116">
        <f t="shared" si="1490"/>
        <v>0</v>
      </c>
      <c r="AW474" s="116">
        <f t="shared" si="1490"/>
        <v>0</v>
      </c>
      <c r="AX474" s="116">
        <f t="shared" si="1490"/>
        <v>0</v>
      </c>
      <c r="AY474" s="116">
        <f t="shared" si="1490"/>
        <v>0</v>
      </c>
      <c r="AZ474" s="116">
        <f t="shared" si="1490"/>
        <v>0</v>
      </c>
      <c r="BA474" s="116">
        <f t="shared" si="1490"/>
        <v>0</v>
      </c>
      <c r="BB474" s="116">
        <f t="shared" si="1490"/>
        <v>0</v>
      </c>
      <c r="BC474" s="116">
        <f t="shared" ref="BB474:BC475" si="1491">BC475</f>
        <v>0</v>
      </c>
      <c r="BD474" s="116">
        <f t="shared" si="1490"/>
        <v>0</v>
      </c>
      <c r="BE474" s="116">
        <f t="shared" ref="BE474:BV475" si="1492">BE475</f>
        <v>0</v>
      </c>
      <c r="BF474" s="116">
        <f t="shared" si="1492"/>
        <v>0</v>
      </c>
      <c r="BG474" s="116">
        <f t="shared" si="1492"/>
        <v>0</v>
      </c>
      <c r="BH474" s="116">
        <f t="shared" si="1492"/>
        <v>0</v>
      </c>
      <c r="BI474" s="116">
        <f t="shared" si="1492"/>
        <v>0</v>
      </c>
      <c r="BJ474" s="116">
        <f t="shared" si="1492"/>
        <v>0</v>
      </c>
      <c r="BK474" s="116">
        <f t="shared" si="1492"/>
        <v>0</v>
      </c>
      <c r="BL474" s="116">
        <f t="shared" si="1492"/>
        <v>0</v>
      </c>
      <c r="BM474" s="116">
        <f t="shared" si="1492"/>
        <v>0</v>
      </c>
      <c r="BN474" s="116">
        <f t="shared" si="1492"/>
        <v>0</v>
      </c>
      <c r="BO474" s="116">
        <f t="shared" si="1492"/>
        <v>0</v>
      </c>
      <c r="BP474" s="116">
        <f t="shared" si="1492"/>
        <v>0</v>
      </c>
      <c r="BQ474" s="116">
        <f t="shared" si="1492"/>
        <v>0</v>
      </c>
      <c r="BR474" s="116">
        <f t="shared" si="1492"/>
        <v>0</v>
      </c>
      <c r="BS474" s="116">
        <f t="shared" si="1492"/>
        <v>0</v>
      </c>
      <c r="BT474" s="116">
        <f t="shared" si="1492"/>
        <v>0</v>
      </c>
      <c r="BU474" s="116">
        <f t="shared" ref="BP474:BU475" si="1493">BU475</f>
        <v>0</v>
      </c>
      <c r="BV474" s="116">
        <f t="shared" si="1492"/>
        <v>0</v>
      </c>
      <c r="BW474" s="116">
        <f t="shared" ref="BV474:CK475" si="1494">BW475</f>
        <v>0</v>
      </c>
      <c r="BX474" s="116">
        <f t="shared" si="1494"/>
        <v>0</v>
      </c>
      <c r="BY474" s="116">
        <f t="shared" si="1494"/>
        <v>0</v>
      </c>
      <c r="BZ474" s="116">
        <f t="shared" si="1494"/>
        <v>0</v>
      </c>
      <c r="CA474" s="116">
        <f t="shared" si="1494"/>
        <v>0</v>
      </c>
      <c r="CB474" s="116">
        <f t="shared" si="1494"/>
        <v>0</v>
      </c>
      <c r="CC474" s="116">
        <f t="shared" si="1494"/>
        <v>0</v>
      </c>
      <c r="CD474" s="116">
        <f t="shared" si="1494"/>
        <v>0</v>
      </c>
      <c r="CE474" s="116">
        <f t="shared" si="1494"/>
        <v>0</v>
      </c>
      <c r="CF474" s="116">
        <f t="shared" si="1494"/>
        <v>0</v>
      </c>
      <c r="CG474" s="116">
        <f t="shared" si="1494"/>
        <v>0</v>
      </c>
      <c r="CH474" s="116">
        <f t="shared" si="1494"/>
        <v>0</v>
      </c>
      <c r="CI474" s="116">
        <f t="shared" si="1494"/>
        <v>0</v>
      </c>
      <c r="CJ474" s="116">
        <f t="shared" si="1494"/>
        <v>0</v>
      </c>
      <c r="CK474" s="116">
        <f t="shared" si="1494"/>
        <v>0</v>
      </c>
      <c r="CL474" s="191">
        <f t="shared" ref="CH474:CM475" si="1495">CL475</f>
        <v>0</v>
      </c>
      <c r="CM474" s="191">
        <f t="shared" si="1495"/>
        <v>0</v>
      </c>
      <c r="CN474" s="213"/>
      <c r="CO474" s="213"/>
      <c r="CP474" s="210" t="e">
        <f t="shared" si="1466"/>
        <v>#DIV/0!</v>
      </c>
      <c r="CQ474" s="210" t="e">
        <f t="shared" ref="CQ474:CQ528" si="1496">CO474/CM474*100</f>
        <v>#DIV/0!</v>
      </c>
    </row>
    <row r="475" spans="1:95" s="144" customFormat="1" ht="44.25" hidden="1" customHeight="1">
      <c r="A475" s="140" t="s">
        <v>40</v>
      </c>
      <c r="B475" s="114" t="s">
        <v>44</v>
      </c>
      <c r="C475" s="114" t="s">
        <v>229</v>
      </c>
      <c r="D475" s="157" t="s">
        <v>247</v>
      </c>
      <c r="E475" s="115">
        <v>800</v>
      </c>
      <c r="F475" s="116">
        <f>F476</f>
        <v>0</v>
      </c>
      <c r="G475" s="116">
        <f>G476</f>
        <v>0</v>
      </c>
      <c r="H475" s="116">
        <f t="shared" si="1488"/>
        <v>0</v>
      </c>
      <c r="I475" s="116">
        <f t="shared" si="1488"/>
        <v>0</v>
      </c>
      <c r="J475" s="116">
        <f t="shared" si="1488"/>
        <v>0</v>
      </c>
      <c r="K475" s="116">
        <f t="shared" si="1488"/>
        <v>0</v>
      </c>
      <c r="L475" s="116">
        <f t="shared" si="1488"/>
        <v>0</v>
      </c>
      <c r="M475" s="116">
        <f t="shared" si="1488"/>
        <v>0</v>
      </c>
      <c r="N475" s="116">
        <f t="shared" si="1488"/>
        <v>0</v>
      </c>
      <c r="O475" s="116">
        <f t="shared" si="1488"/>
        <v>0</v>
      </c>
      <c r="P475" s="116">
        <f t="shared" si="1488"/>
        <v>0</v>
      </c>
      <c r="Q475" s="116">
        <f t="shared" si="1488"/>
        <v>0</v>
      </c>
      <c r="R475" s="116">
        <f t="shared" si="1488"/>
        <v>0</v>
      </c>
      <c r="S475" s="116">
        <f t="shared" si="1488"/>
        <v>0</v>
      </c>
      <c r="T475" s="116">
        <f t="shared" si="1489"/>
        <v>0</v>
      </c>
      <c r="U475" s="116">
        <f t="shared" si="1489"/>
        <v>0</v>
      </c>
      <c r="V475" s="116">
        <f t="shared" si="1489"/>
        <v>0</v>
      </c>
      <c r="W475" s="116">
        <f t="shared" si="1489"/>
        <v>0</v>
      </c>
      <c r="X475" s="116">
        <f t="shared" si="1489"/>
        <v>0</v>
      </c>
      <c r="Y475" s="116">
        <f t="shared" si="1489"/>
        <v>0</v>
      </c>
      <c r="Z475" s="116">
        <f t="shared" si="1489"/>
        <v>0</v>
      </c>
      <c r="AA475" s="116">
        <f t="shared" si="1489"/>
        <v>0</v>
      </c>
      <c r="AB475" s="116">
        <f t="shared" si="1489"/>
        <v>0</v>
      </c>
      <c r="AC475" s="116">
        <f t="shared" si="1489"/>
        <v>0</v>
      </c>
      <c r="AD475" s="116">
        <f t="shared" si="1489"/>
        <v>0</v>
      </c>
      <c r="AE475" s="116">
        <f t="shared" si="1489"/>
        <v>0</v>
      </c>
      <c r="AF475" s="116">
        <f t="shared" si="1490"/>
        <v>0</v>
      </c>
      <c r="AG475" s="116">
        <f t="shared" si="1490"/>
        <v>0</v>
      </c>
      <c r="AH475" s="116">
        <f t="shared" si="1490"/>
        <v>0</v>
      </c>
      <c r="AI475" s="116">
        <f t="shared" si="1490"/>
        <v>0</v>
      </c>
      <c r="AJ475" s="116">
        <f t="shared" si="1490"/>
        <v>0</v>
      </c>
      <c r="AK475" s="116">
        <f t="shared" si="1490"/>
        <v>0</v>
      </c>
      <c r="AL475" s="116">
        <f t="shared" si="1490"/>
        <v>0</v>
      </c>
      <c r="AM475" s="116">
        <f t="shared" si="1490"/>
        <v>0</v>
      </c>
      <c r="AN475" s="116">
        <f t="shared" si="1490"/>
        <v>0</v>
      </c>
      <c r="AO475" s="116">
        <f t="shared" si="1490"/>
        <v>0</v>
      </c>
      <c r="AP475" s="116">
        <f t="shared" si="1490"/>
        <v>0</v>
      </c>
      <c r="AQ475" s="116">
        <f t="shared" si="1490"/>
        <v>0</v>
      </c>
      <c r="AR475" s="116">
        <f t="shared" si="1490"/>
        <v>0</v>
      </c>
      <c r="AS475" s="116">
        <f t="shared" si="1490"/>
        <v>0</v>
      </c>
      <c r="AT475" s="116">
        <f t="shared" si="1490"/>
        <v>0</v>
      </c>
      <c r="AU475" s="116">
        <f t="shared" si="1490"/>
        <v>0</v>
      </c>
      <c r="AV475" s="116">
        <f t="shared" si="1490"/>
        <v>0</v>
      </c>
      <c r="AW475" s="116">
        <f t="shared" si="1490"/>
        <v>0</v>
      </c>
      <c r="AX475" s="116">
        <f t="shared" ref="AX475:BA475" si="1497">AX476</f>
        <v>0</v>
      </c>
      <c r="AY475" s="116">
        <f t="shared" si="1497"/>
        <v>0</v>
      </c>
      <c r="AZ475" s="116">
        <f t="shared" si="1497"/>
        <v>0</v>
      </c>
      <c r="BA475" s="116">
        <f t="shared" si="1497"/>
        <v>0</v>
      </c>
      <c r="BB475" s="116">
        <f t="shared" si="1491"/>
        <v>0</v>
      </c>
      <c r="BC475" s="116">
        <f t="shared" si="1491"/>
        <v>0</v>
      </c>
      <c r="BD475" s="116">
        <f t="shared" si="1490"/>
        <v>0</v>
      </c>
      <c r="BE475" s="116">
        <f t="shared" si="1492"/>
        <v>0</v>
      </c>
      <c r="BF475" s="116">
        <f t="shared" si="1492"/>
        <v>0</v>
      </c>
      <c r="BG475" s="116">
        <f t="shared" si="1492"/>
        <v>0</v>
      </c>
      <c r="BH475" s="116">
        <f t="shared" si="1492"/>
        <v>0</v>
      </c>
      <c r="BI475" s="116">
        <f t="shared" si="1492"/>
        <v>0</v>
      </c>
      <c r="BJ475" s="116">
        <f t="shared" si="1492"/>
        <v>0</v>
      </c>
      <c r="BK475" s="116">
        <f t="shared" si="1492"/>
        <v>0</v>
      </c>
      <c r="BL475" s="116">
        <f t="shared" si="1492"/>
        <v>0</v>
      </c>
      <c r="BM475" s="116">
        <f t="shared" si="1492"/>
        <v>0</v>
      </c>
      <c r="BN475" s="116">
        <f t="shared" si="1492"/>
        <v>0</v>
      </c>
      <c r="BO475" s="116">
        <f t="shared" si="1492"/>
        <v>0</v>
      </c>
      <c r="BP475" s="116">
        <f t="shared" si="1493"/>
        <v>0</v>
      </c>
      <c r="BQ475" s="116">
        <f t="shared" si="1493"/>
        <v>0</v>
      </c>
      <c r="BR475" s="116">
        <f t="shared" si="1493"/>
        <v>0</v>
      </c>
      <c r="BS475" s="116">
        <f t="shared" si="1493"/>
        <v>0</v>
      </c>
      <c r="BT475" s="116">
        <f t="shared" si="1493"/>
        <v>0</v>
      </c>
      <c r="BU475" s="116">
        <f t="shared" si="1493"/>
        <v>0</v>
      </c>
      <c r="BV475" s="116">
        <f t="shared" si="1494"/>
        <v>0</v>
      </c>
      <c r="BW475" s="116">
        <f t="shared" si="1494"/>
        <v>0</v>
      </c>
      <c r="BX475" s="116">
        <f t="shared" si="1494"/>
        <v>0</v>
      </c>
      <c r="BY475" s="116">
        <f t="shared" si="1494"/>
        <v>0</v>
      </c>
      <c r="BZ475" s="116">
        <f t="shared" si="1494"/>
        <v>0</v>
      </c>
      <c r="CA475" s="116">
        <f t="shared" si="1494"/>
        <v>0</v>
      </c>
      <c r="CB475" s="116">
        <f t="shared" si="1494"/>
        <v>0</v>
      </c>
      <c r="CC475" s="116">
        <f t="shared" si="1494"/>
        <v>0</v>
      </c>
      <c r="CD475" s="116">
        <f t="shared" si="1494"/>
        <v>0</v>
      </c>
      <c r="CE475" s="116">
        <f t="shared" si="1494"/>
        <v>0</v>
      </c>
      <c r="CF475" s="116">
        <f t="shared" si="1494"/>
        <v>0</v>
      </c>
      <c r="CG475" s="116">
        <f t="shared" si="1494"/>
        <v>0</v>
      </c>
      <c r="CH475" s="116">
        <f t="shared" si="1495"/>
        <v>0</v>
      </c>
      <c r="CI475" s="116">
        <f t="shared" si="1495"/>
        <v>0</v>
      </c>
      <c r="CJ475" s="116">
        <f t="shared" si="1495"/>
        <v>0</v>
      </c>
      <c r="CK475" s="116">
        <f t="shared" si="1495"/>
        <v>0</v>
      </c>
      <c r="CL475" s="191">
        <f t="shared" si="1495"/>
        <v>0</v>
      </c>
      <c r="CM475" s="191">
        <f t="shared" si="1495"/>
        <v>0</v>
      </c>
      <c r="CN475" s="213"/>
      <c r="CO475" s="213"/>
      <c r="CP475" s="210" t="e">
        <f t="shared" si="1466"/>
        <v>#DIV/0!</v>
      </c>
      <c r="CQ475" s="210" t="e">
        <f t="shared" si="1496"/>
        <v>#DIV/0!</v>
      </c>
    </row>
    <row r="476" spans="1:95" s="144" customFormat="1" ht="44.25" hidden="1" customHeight="1">
      <c r="A476" s="113" t="s">
        <v>241</v>
      </c>
      <c r="B476" s="114" t="s">
        <v>44</v>
      </c>
      <c r="C476" s="114" t="s">
        <v>229</v>
      </c>
      <c r="D476" s="157" t="s">
        <v>247</v>
      </c>
      <c r="E476" s="115">
        <v>810</v>
      </c>
      <c r="F476" s="116"/>
      <c r="G476" s="116"/>
      <c r="H476" s="116"/>
      <c r="I476" s="116"/>
      <c r="J476" s="116"/>
      <c r="K476" s="116"/>
      <c r="L476" s="116">
        <f>F476+H476+I476+J476+K476</f>
        <v>0</v>
      </c>
      <c r="M476" s="116">
        <f>G476+K476</f>
        <v>0</v>
      </c>
      <c r="N476" s="116"/>
      <c r="O476" s="116"/>
      <c r="P476" s="116"/>
      <c r="Q476" s="116"/>
      <c r="R476" s="116">
        <f>L476+N476+O476+P476+Q476</f>
        <v>0</v>
      </c>
      <c r="S476" s="116">
        <f>M476+Q476</f>
        <v>0</v>
      </c>
      <c r="T476" s="116"/>
      <c r="U476" s="116"/>
      <c r="V476" s="116"/>
      <c r="W476" s="116"/>
      <c r="X476" s="116">
        <f>R476+T476+U476+V476+W476</f>
        <v>0</v>
      </c>
      <c r="Y476" s="116">
        <f>S476+W476</f>
        <v>0</v>
      </c>
      <c r="Z476" s="116"/>
      <c r="AA476" s="116"/>
      <c r="AB476" s="116"/>
      <c r="AC476" s="116"/>
      <c r="AD476" s="116">
        <f>X476+Z476+AA476+AB476+AC476</f>
        <v>0</v>
      </c>
      <c r="AE476" s="116">
        <f>Y476+AC476</f>
        <v>0</v>
      </c>
      <c r="AF476" s="116"/>
      <c r="AG476" s="116"/>
      <c r="AH476" s="116"/>
      <c r="AI476" s="116"/>
      <c r="AJ476" s="116">
        <f>AD476+AF476+AG476+AH476+AI476</f>
        <v>0</v>
      </c>
      <c r="AK476" s="116">
        <f>AE476+AI476</f>
        <v>0</v>
      </c>
      <c r="AL476" s="116"/>
      <c r="AM476" s="116"/>
      <c r="AN476" s="116"/>
      <c r="AO476" s="116"/>
      <c r="AP476" s="116">
        <f>AJ476+AL476+AM476+AN476+AO476</f>
        <v>0</v>
      </c>
      <c r="AQ476" s="116">
        <f>AK476+AO476</f>
        <v>0</v>
      </c>
      <c r="AR476" s="116"/>
      <c r="AS476" s="116"/>
      <c r="AT476" s="116"/>
      <c r="AU476" s="116"/>
      <c r="AV476" s="116">
        <f>AP476+AR476+AS476+AT476+AU476</f>
        <v>0</v>
      </c>
      <c r="AW476" s="116">
        <f>AQ476+AU476</f>
        <v>0</v>
      </c>
      <c r="AX476" s="116"/>
      <c r="AY476" s="116"/>
      <c r="AZ476" s="116"/>
      <c r="BA476" s="116"/>
      <c r="BB476" s="116">
        <f>AV476+AX476+AY476+AZ476+BA476</f>
        <v>0</v>
      </c>
      <c r="BC476" s="116">
        <f>AW476+BA476</f>
        <v>0</v>
      </c>
      <c r="BD476" s="116"/>
      <c r="BE476" s="116"/>
      <c r="BF476" s="116"/>
      <c r="BG476" s="116"/>
      <c r="BH476" s="116">
        <f>BB476+BD476+BE476+BF476+BG476</f>
        <v>0</v>
      </c>
      <c r="BI476" s="116">
        <f>BC476+BG476</f>
        <v>0</v>
      </c>
      <c r="BJ476" s="116"/>
      <c r="BK476" s="116"/>
      <c r="BL476" s="116"/>
      <c r="BM476" s="116"/>
      <c r="BN476" s="116">
        <f>BH476+BJ476+BK476+BL476+BM476</f>
        <v>0</v>
      </c>
      <c r="BO476" s="116">
        <f>BI476+BM476</f>
        <v>0</v>
      </c>
      <c r="BP476" s="116"/>
      <c r="BQ476" s="116"/>
      <c r="BR476" s="116"/>
      <c r="BS476" s="116"/>
      <c r="BT476" s="116">
        <f>BN476+BP476+BQ476+BR476+BS476</f>
        <v>0</v>
      </c>
      <c r="BU476" s="116">
        <f>BO476+BS476</f>
        <v>0</v>
      </c>
      <c r="BV476" s="116"/>
      <c r="BW476" s="116"/>
      <c r="BX476" s="116"/>
      <c r="BY476" s="116"/>
      <c r="BZ476" s="116">
        <f>BT476+BV476+BW476+BX476+BY476</f>
        <v>0</v>
      </c>
      <c r="CA476" s="116">
        <f>BU476+BY476</f>
        <v>0</v>
      </c>
      <c r="CB476" s="116"/>
      <c r="CC476" s="116"/>
      <c r="CD476" s="116"/>
      <c r="CE476" s="116"/>
      <c r="CF476" s="116">
        <f>BZ476+CB476+CC476+CD476+CE476</f>
        <v>0</v>
      </c>
      <c r="CG476" s="116">
        <f>CA476+CE476</f>
        <v>0</v>
      </c>
      <c r="CH476" s="116"/>
      <c r="CI476" s="116"/>
      <c r="CJ476" s="116"/>
      <c r="CK476" s="116"/>
      <c r="CL476" s="191">
        <f>CF476+CH476+CI476+CJ476+CK476</f>
        <v>0</v>
      </c>
      <c r="CM476" s="191">
        <f>CG476+CK476</f>
        <v>0</v>
      </c>
      <c r="CN476" s="213"/>
      <c r="CO476" s="213"/>
      <c r="CP476" s="210" t="e">
        <f t="shared" si="1466"/>
        <v>#DIV/0!</v>
      </c>
      <c r="CQ476" s="210" t="e">
        <f t="shared" si="1496"/>
        <v>#DIV/0!</v>
      </c>
    </row>
    <row r="477" spans="1:95" s="144" customFormat="1" ht="44.25" hidden="1" customHeight="1">
      <c r="A477" s="113" t="s">
        <v>248</v>
      </c>
      <c r="B477" s="114" t="s">
        <v>44</v>
      </c>
      <c r="C477" s="114" t="s">
        <v>229</v>
      </c>
      <c r="D477" s="157" t="s">
        <v>249</v>
      </c>
      <c r="E477" s="114"/>
      <c r="F477" s="116">
        <f>F478</f>
        <v>0</v>
      </c>
      <c r="G477" s="116">
        <f>G478</f>
        <v>0</v>
      </c>
      <c r="H477" s="116">
        <f t="shared" ref="H477:W478" si="1498">H478</f>
        <v>0</v>
      </c>
      <c r="I477" s="116">
        <f t="shared" si="1498"/>
        <v>0</v>
      </c>
      <c r="J477" s="116">
        <f t="shared" si="1498"/>
        <v>0</v>
      </c>
      <c r="K477" s="116">
        <f t="shared" si="1498"/>
        <v>0</v>
      </c>
      <c r="L477" s="116">
        <f t="shared" si="1498"/>
        <v>0</v>
      </c>
      <c r="M477" s="116">
        <f t="shared" si="1498"/>
        <v>0</v>
      </c>
      <c r="N477" s="116">
        <f t="shared" si="1498"/>
        <v>0</v>
      </c>
      <c r="O477" s="116">
        <f t="shared" si="1498"/>
        <v>0</v>
      </c>
      <c r="P477" s="116">
        <f t="shared" si="1498"/>
        <v>0</v>
      </c>
      <c r="Q477" s="116">
        <f t="shared" si="1498"/>
        <v>0</v>
      </c>
      <c r="R477" s="116">
        <f t="shared" si="1498"/>
        <v>0</v>
      </c>
      <c r="S477" s="116">
        <f t="shared" si="1498"/>
        <v>0</v>
      </c>
      <c r="T477" s="116">
        <f t="shared" si="1498"/>
        <v>0</v>
      </c>
      <c r="U477" s="116">
        <f t="shared" si="1498"/>
        <v>0</v>
      </c>
      <c r="V477" s="116">
        <f t="shared" si="1498"/>
        <v>0</v>
      </c>
      <c r="W477" s="116">
        <f t="shared" si="1498"/>
        <v>0</v>
      </c>
      <c r="X477" s="116">
        <f t="shared" ref="T477:AI478" si="1499">X478</f>
        <v>0</v>
      </c>
      <c r="Y477" s="116">
        <f t="shared" si="1499"/>
        <v>0</v>
      </c>
      <c r="Z477" s="116">
        <f t="shared" si="1499"/>
        <v>0</v>
      </c>
      <c r="AA477" s="116">
        <f t="shared" si="1499"/>
        <v>0</v>
      </c>
      <c r="AB477" s="116">
        <f t="shared" si="1499"/>
        <v>0</v>
      </c>
      <c r="AC477" s="116">
        <f t="shared" si="1499"/>
        <v>0</v>
      </c>
      <c r="AD477" s="116">
        <f t="shared" si="1499"/>
        <v>0</v>
      </c>
      <c r="AE477" s="116">
        <f t="shared" si="1499"/>
        <v>0</v>
      </c>
      <c r="AF477" s="116">
        <f t="shared" si="1499"/>
        <v>0</v>
      </c>
      <c r="AG477" s="116">
        <f t="shared" si="1499"/>
        <v>0</v>
      </c>
      <c r="AH477" s="116">
        <f t="shared" si="1499"/>
        <v>0</v>
      </c>
      <c r="AI477" s="116">
        <f t="shared" si="1499"/>
        <v>0</v>
      </c>
      <c r="AJ477" s="116">
        <f t="shared" ref="AF477:BD478" si="1500">AJ478</f>
        <v>0</v>
      </c>
      <c r="AK477" s="116">
        <f t="shared" si="1500"/>
        <v>0</v>
      </c>
      <c r="AL477" s="116">
        <f t="shared" si="1500"/>
        <v>0</v>
      </c>
      <c r="AM477" s="116">
        <f t="shared" si="1500"/>
        <v>0</v>
      </c>
      <c r="AN477" s="116">
        <f t="shared" si="1500"/>
        <v>0</v>
      </c>
      <c r="AO477" s="116">
        <f t="shared" si="1500"/>
        <v>0</v>
      </c>
      <c r="AP477" s="116">
        <f t="shared" si="1500"/>
        <v>0</v>
      </c>
      <c r="AQ477" s="116">
        <f t="shared" si="1500"/>
        <v>0</v>
      </c>
      <c r="AR477" s="116">
        <f t="shared" si="1500"/>
        <v>0</v>
      </c>
      <c r="AS477" s="116">
        <f t="shared" si="1500"/>
        <v>0</v>
      </c>
      <c r="AT477" s="116">
        <f t="shared" si="1500"/>
        <v>0</v>
      </c>
      <c r="AU477" s="116">
        <f t="shared" si="1500"/>
        <v>0</v>
      </c>
      <c r="AV477" s="116">
        <f t="shared" si="1500"/>
        <v>0</v>
      </c>
      <c r="AW477" s="116">
        <f t="shared" si="1500"/>
        <v>0</v>
      </c>
      <c r="AX477" s="116">
        <f t="shared" si="1500"/>
        <v>0</v>
      </c>
      <c r="AY477" s="116">
        <f t="shared" si="1500"/>
        <v>0</v>
      </c>
      <c r="AZ477" s="116">
        <f t="shared" si="1500"/>
        <v>0</v>
      </c>
      <c r="BA477" s="116">
        <f t="shared" si="1500"/>
        <v>0</v>
      </c>
      <c r="BB477" s="116">
        <f t="shared" si="1500"/>
        <v>0</v>
      </c>
      <c r="BC477" s="116">
        <f t="shared" ref="BB477:BC478" si="1501">BC478</f>
        <v>0</v>
      </c>
      <c r="BD477" s="116">
        <f t="shared" si="1500"/>
        <v>0</v>
      </c>
      <c r="BE477" s="116">
        <f t="shared" ref="BE477:BV478" si="1502">BE478</f>
        <v>0</v>
      </c>
      <c r="BF477" s="116">
        <f t="shared" si="1502"/>
        <v>0</v>
      </c>
      <c r="BG477" s="116">
        <f t="shared" si="1502"/>
        <v>0</v>
      </c>
      <c r="BH477" s="116">
        <f t="shared" si="1502"/>
        <v>0</v>
      </c>
      <c r="BI477" s="116">
        <f t="shared" si="1502"/>
        <v>0</v>
      </c>
      <c r="BJ477" s="116">
        <f t="shared" si="1502"/>
        <v>0</v>
      </c>
      <c r="BK477" s="116">
        <f t="shared" si="1502"/>
        <v>0</v>
      </c>
      <c r="BL477" s="116">
        <f t="shared" si="1502"/>
        <v>0</v>
      </c>
      <c r="BM477" s="116">
        <f t="shared" si="1502"/>
        <v>0</v>
      </c>
      <c r="BN477" s="116">
        <f t="shared" si="1502"/>
        <v>0</v>
      </c>
      <c r="BO477" s="116">
        <f t="shared" si="1502"/>
        <v>0</v>
      </c>
      <c r="BP477" s="116">
        <f t="shared" si="1502"/>
        <v>0</v>
      </c>
      <c r="BQ477" s="116">
        <f t="shared" si="1502"/>
        <v>0</v>
      </c>
      <c r="BR477" s="116">
        <f t="shared" si="1502"/>
        <v>0</v>
      </c>
      <c r="BS477" s="116">
        <f t="shared" si="1502"/>
        <v>0</v>
      </c>
      <c r="BT477" s="116">
        <f t="shared" si="1502"/>
        <v>0</v>
      </c>
      <c r="BU477" s="116">
        <f t="shared" ref="BP477:BU478" si="1503">BU478</f>
        <v>0</v>
      </c>
      <c r="BV477" s="116">
        <f t="shared" si="1502"/>
        <v>0</v>
      </c>
      <c r="BW477" s="116">
        <f t="shared" ref="BV477:CK478" si="1504">BW478</f>
        <v>0</v>
      </c>
      <c r="BX477" s="116">
        <f t="shared" si="1504"/>
        <v>0</v>
      </c>
      <c r="BY477" s="116">
        <f t="shared" si="1504"/>
        <v>0</v>
      </c>
      <c r="BZ477" s="116">
        <f t="shared" si="1504"/>
        <v>0</v>
      </c>
      <c r="CA477" s="116">
        <f t="shared" si="1504"/>
        <v>0</v>
      </c>
      <c r="CB477" s="116">
        <f t="shared" si="1504"/>
        <v>0</v>
      </c>
      <c r="CC477" s="116">
        <f t="shared" si="1504"/>
        <v>0</v>
      </c>
      <c r="CD477" s="116">
        <f t="shared" si="1504"/>
        <v>0</v>
      </c>
      <c r="CE477" s="116">
        <f t="shared" si="1504"/>
        <v>0</v>
      </c>
      <c r="CF477" s="116">
        <f t="shared" si="1504"/>
        <v>0</v>
      </c>
      <c r="CG477" s="116">
        <f t="shared" si="1504"/>
        <v>0</v>
      </c>
      <c r="CH477" s="116">
        <f t="shared" si="1504"/>
        <v>0</v>
      </c>
      <c r="CI477" s="116">
        <f t="shared" si="1504"/>
        <v>0</v>
      </c>
      <c r="CJ477" s="116">
        <f t="shared" si="1504"/>
        <v>0</v>
      </c>
      <c r="CK477" s="116">
        <f t="shared" si="1504"/>
        <v>0</v>
      </c>
      <c r="CL477" s="191">
        <f t="shared" ref="CH477:CM478" si="1505">CL478</f>
        <v>0</v>
      </c>
      <c r="CM477" s="191">
        <f t="shared" si="1505"/>
        <v>0</v>
      </c>
      <c r="CN477" s="213"/>
      <c r="CO477" s="213"/>
      <c r="CP477" s="210" t="e">
        <f t="shared" si="1466"/>
        <v>#DIV/0!</v>
      </c>
      <c r="CQ477" s="210" t="e">
        <f t="shared" si="1496"/>
        <v>#DIV/0!</v>
      </c>
    </row>
    <row r="478" spans="1:95" s="144" customFormat="1" ht="44.25" hidden="1" customHeight="1">
      <c r="A478" s="140" t="s">
        <v>40</v>
      </c>
      <c r="B478" s="114" t="s">
        <v>44</v>
      </c>
      <c r="C478" s="114" t="s">
        <v>229</v>
      </c>
      <c r="D478" s="157" t="s">
        <v>249</v>
      </c>
      <c r="E478" s="115">
        <v>800</v>
      </c>
      <c r="F478" s="116">
        <f>F479</f>
        <v>0</v>
      </c>
      <c r="G478" s="116">
        <f>G479</f>
        <v>0</v>
      </c>
      <c r="H478" s="116">
        <f t="shared" si="1498"/>
        <v>0</v>
      </c>
      <c r="I478" s="116">
        <f t="shared" si="1498"/>
        <v>0</v>
      </c>
      <c r="J478" s="116">
        <f t="shared" si="1498"/>
        <v>0</v>
      </c>
      <c r="K478" s="116">
        <f t="shared" si="1498"/>
        <v>0</v>
      </c>
      <c r="L478" s="116">
        <f t="shared" si="1498"/>
        <v>0</v>
      </c>
      <c r="M478" s="116">
        <f t="shared" si="1498"/>
        <v>0</v>
      </c>
      <c r="N478" s="116">
        <f t="shared" si="1498"/>
        <v>0</v>
      </c>
      <c r="O478" s="116">
        <f t="shared" si="1498"/>
        <v>0</v>
      </c>
      <c r="P478" s="116">
        <f t="shared" si="1498"/>
        <v>0</v>
      </c>
      <c r="Q478" s="116">
        <f t="shared" si="1498"/>
        <v>0</v>
      </c>
      <c r="R478" s="116">
        <f t="shared" si="1498"/>
        <v>0</v>
      </c>
      <c r="S478" s="116">
        <f t="shared" si="1498"/>
        <v>0</v>
      </c>
      <c r="T478" s="116">
        <f t="shared" si="1499"/>
        <v>0</v>
      </c>
      <c r="U478" s="116">
        <f t="shared" si="1499"/>
        <v>0</v>
      </c>
      <c r="V478" s="116">
        <f t="shared" si="1499"/>
        <v>0</v>
      </c>
      <c r="W478" s="116">
        <f t="shared" si="1499"/>
        <v>0</v>
      </c>
      <c r="X478" s="116">
        <f t="shared" si="1499"/>
        <v>0</v>
      </c>
      <c r="Y478" s="116">
        <f t="shared" si="1499"/>
        <v>0</v>
      </c>
      <c r="Z478" s="116">
        <f t="shared" si="1499"/>
        <v>0</v>
      </c>
      <c r="AA478" s="116">
        <f t="shared" si="1499"/>
        <v>0</v>
      </c>
      <c r="AB478" s="116">
        <f t="shared" si="1499"/>
        <v>0</v>
      </c>
      <c r="AC478" s="116">
        <f t="shared" si="1499"/>
        <v>0</v>
      </c>
      <c r="AD478" s="116">
        <f t="shared" si="1499"/>
        <v>0</v>
      </c>
      <c r="AE478" s="116">
        <f t="shared" si="1499"/>
        <v>0</v>
      </c>
      <c r="AF478" s="116">
        <f t="shared" si="1500"/>
        <v>0</v>
      </c>
      <c r="AG478" s="116">
        <f t="shared" si="1500"/>
        <v>0</v>
      </c>
      <c r="AH478" s="116">
        <f t="shared" si="1500"/>
        <v>0</v>
      </c>
      <c r="AI478" s="116">
        <f t="shared" si="1500"/>
        <v>0</v>
      </c>
      <c r="AJ478" s="116">
        <f t="shared" si="1500"/>
        <v>0</v>
      </c>
      <c r="AK478" s="116">
        <f t="shared" si="1500"/>
        <v>0</v>
      </c>
      <c r="AL478" s="116">
        <f t="shared" si="1500"/>
        <v>0</v>
      </c>
      <c r="AM478" s="116">
        <f t="shared" si="1500"/>
        <v>0</v>
      </c>
      <c r="AN478" s="116">
        <f t="shared" si="1500"/>
        <v>0</v>
      </c>
      <c r="AO478" s="116">
        <f t="shared" si="1500"/>
        <v>0</v>
      </c>
      <c r="AP478" s="116">
        <f t="shared" si="1500"/>
        <v>0</v>
      </c>
      <c r="AQ478" s="116">
        <f t="shared" si="1500"/>
        <v>0</v>
      </c>
      <c r="AR478" s="116">
        <f t="shared" si="1500"/>
        <v>0</v>
      </c>
      <c r="AS478" s="116">
        <f t="shared" si="1500"/>
        <v>0</v>
      </c>
      <c r="AT478" s="116">
        <f t="shared" si="1500"/>
        <v>0</v>
      </c>
      <c r="AU478" s="116">
        <f t="shared" si="1500"/>
        <v>0</v>
      </c>
      <c r="AV478" s="116">
        <f t="shared" si="1500"/>
        <v>0</v>
      </c>
      <c r="AW478" s="116">
        <f t="shared" si="1500"/>
        <v>0</v>
      </c>
      <c r="AX478" s="116">
        <f t="shared" ref="AX478:BA478" si="1506">AX479</f>
        <v>0</v>
      </c>
      <c r="AY478" s="116">
        <f t="shared" si="1506"/>
        <v>0</v>
      </c>
      <c r="AZ478" s="116">
        <f t="shared" si="1506"/>
        <v>0</v>
      </c>
      <c r="BA478" s="116">
        <f t="shared" si="1506"/>
        <v>0</v>
      </c>
      <c r="BB478" s="116">
        <f t="shared" si="1501"/>
        <v>0</v>
      </c>
      <c r="BC478" s="116">
        <f t="shared" si="1501"/>
        <v>0</v>
      </c>
      <c r="BD478" s="116">
        <f t="shared" si="1500"/>
        <v>0</v>
      </c>
      <c r="BE478" s="116">
        <f t="shared" si="1502"/>
        <v>0</v>
      </c>
      <c r="BF478" s="116">
        <f t="shared" si="1502"/>
        <v>0</v>
      </c>
      <c r="BG478" s="116">
        <f t="shared" si="1502"/>
        <v>0</v>
      </c>
      <c r="BH478" s="116">
        <f t="shared" si="1502"/>
        <v>0</v>
      </c>
      <c r="BI478" s="116">
        <f t="shared" si="1502"/>
        <v>0</v>
      </c>
      <c r="BJ478" s="116">
        <f t="shared" si="1502"/>
        <v>0</v>
      </c>
      <c r="BK478" s="116">
        <f t="shared" si="1502"/>
        <v>0</v>
      </c>
      <c r="BL478" s="116">
        <f t="shared" si="1502"/>
        <v>0</v>
      </c>
      <c r="BM478" s="116">
        <f t="shared" si="1502"/>
        <v>0</v>
      </c>
      <c r="BN478" s="116">
        <f t="shared" si="1502"/>
        <v>0</v>
      </c>
      <c r="BO478" s="116">
        <f t="shared" si="1502"/>
        <v>0</v>
      </c>
      <c r="BP478" s="116">
        <f t="shared" si="1503"/>
        <v>0</v>
      </c>
      <c r="BQ478" s="116">
        <f t="shared" si="1503"/>
        <v>0</v>
      </c>
      <c r="BR478" s="116">
        <f t="shared" si="1503"/>
        <v>0</v>
      </c>
      <c r="BS478" s="116">
        <f t="shared" si="1503"/>
        <v>0</v>
      </c>
      <c r="BT478" s="116">
        <f t="shared" si="1503"/>
        <v>0</v>
      </c>
      <c r="BU478" s="116">
        <f t="shared" si="1503"/>
        <v>0</v>
      </c>
      <c r="BV478" s="116">
        <f t="shared" si="1504"/>
        <v>0</v>
      </c>
      <c r="BW478" s="116">
        <f t="shared" si="1504"/>
        <v>0</v>
      </c>
      <c r="BX478" s="116">
        <f t="shared" si="1504"/>
        <v>0</v>
      </c>
      <c r="BY478" s="116">
        <f t="shared" si="1504"/>
        <v>0</v>
      </c>
      <c r="BZ478" s="116">
        <f t="shared" si="1504"/>
        <v>0</v>
      </c>
      <c r="CA478" s="116">
        <f t="shared" si="1504"/>
        <v>0</v>
      </c>
      <c r="CB478" s="116">
        <f t="shared" si="1504"/>
        <v>0</v>
      </c>
      <c r="CC478" s="116">
        <f t="shared" si="1504"/>
        <v>0</v>
      </c>
      <c r="CD478" s="116">
        <f t="shared" si="1504"/>
        <v>0</v>
      </c>
      <c r="CE478" s="116">
        <f t="shared" si="1504"/>
        <v>0</v>
      </c>
      <c r="CF478" s="116">
        <f t="shared" si="1504"/>
        <v>0</v>
      </c>
      <c r="CG478" s="116">
        <f t="shared" si="1504"/>
        <v>0</v>
      </c>
      <c r="CH478" s="116">
        <f t="shared" si="1505"/>
        <v>0</v>
      </c>
      <c r="CI478" s="116">
        <f t="shared" si="1505"/>
        <v>0</v>
      </c>
      <c r="CJ478" s="116">
        <f t="shared" si="1505"/>
        <v>0</v>
      </c>
      <c r="CK478" s="116">
        <f t="shared" si="1505"/>
        <v>0</v>
      </c>
      <c r="CL478" s="191">
        <f t="shared" si="1505"/>
        <v>0</v>
      </c>
      <c r="CM478" s="191">
        <f t="shared" si="1505"/>
        <v>0</v>
      </c>
      <c r="CN478" s="213"/>
      <c r="CO478" s="213"/>
      <c r="CP478" s="210" t="e">
        <f t="shared" si="1466"/>
        <v>#DIV/0!</v>
      </c>
      <c r="CQ478" s="210" t="e">
        <f t="shared" si="1496"/>
        <v>#DIV/0!</v>
      </c>
    </row>
    <row r="479" spans="1:95" s="144" customFormat="1" ht="44.25" hidden="1" customHeight="1">
      <c r="A479" s="113" t="s">
        <v>241</v>
      </c>
      <c r="B479" s="114" t="s">
        <v>44</v>
      </c>
      <c r="C479" s="114" t="s">
        <v>229</v>
      </c>
      <c r="D479" s="157" t="s">
        <v>249</v>
      </c>
      <c r="E479" s="115">
        <v>810</v>
      </c>
      <c r="F479" s="116"/>
      <c r="G479" s="116"/>
      <c r="H479" s="116"/>
      <c r="I479" s="116"/>
      <c r="J479" s="116"/>
      <c r="K479" s="116"/>
      <c r="L479" s="116">
        <f>F479+H479+I479+J479+K479</f>
        <v>0</v>
      </c>
      <c r="M479" s="116">
        <f>G479+K479</f>
        <v>0</v>
      </c>
      <c r="N479" s="116"/>
      <c r="O479" s="116"/>
      <c r="P479" s="116"/>
      <c r="Q479" s="116"/>
      <c r="R479" s="116">
        <f>L479+N479+O479+P479+Q479</f>
        <v>0</v>
      </c>
      <c r="S479" s="116">
        <f>M479+Q479</f>
        <v>0</v>
      </c>
      <c r="T479" s="116"/>
      <c r="U479" s="116"/>
      <c r="V479" s="116"/>
      <c r="W479" s="116"/>
      <c r="X479" s="116">
        <f>R479+T479+U479+V479+W479</f>
        <v>0</v>
      </c>
      <c r="Y479" s="116">
        <f>S479+W479</f>
        <v>0</v>
      </c>
      <c r="Z479" s="116"/>
      <c r="AA479" s="116"/>
      <c r="AB479" s="116"/>
      <c r="AC479" s="116"/>
      <c r="AD479" s="116">
        <f>X479+Z479+AA479+AB479+AC479</f>
        <v>0</v>
      </c>
      <c r="AE479" s="116">
        <f>Y479+AC479</f>
        <v>0</v>
      </c>
      <c r="AF479" s="116"/>
      <c r="AG479" s="116"/>
      <c r="AH479" s="116"/>
      <c r="AI479" s="116"/>
      <c r="AJ479" s="116">
        <f>AD479+AF479+AG479+AH479+AI479</f>
        <v>0</v>
      </c>
      <c r="AK479" s="116">
        <f>AE479+AI479</f>
        <v>0</v>
      </c>
      <c r="AL479" s="116"/>
      <c r="AM479" s="116"/>
      <c r="AN479" s="116"/>
      <c r="AO479" s="116"/>
      <c r="AP479" s="116">
        <f>AJ479+AL479+AM479+AN479+AO479</f>
        <v>0</v>
      </c>
      <c r="AQ479" s="116">
        <f>AK479+AO479</f>
        <v>0</v>
      </c>
      <c r="AR479" s="116"/>
      <c r="AS479" s="116"/>
      <c r="AT479" s="116"/>
      <c r="AU479" s="116"/>
      <c r="AV479" s="116">
        <f>AP479+AR479+AS479+AT479+AU479</f>
        <v>0</v>
      </c>
      <c r="AW479" s="116">
        <f>AQ479+AU479</f>
        <v>0</v>
      </c>
      <c r="AX479" s="116"/>
      <c r="AY479" s="116"/>
      <c r="AZ479" s="116"/>
      <c r="BA479" s="116"/>
      <c r="BB479" s="116">
        <f>AV479+AX479+AY479+AZ479+BA479</f>
        <v>0</v>
      </c>
      <c r="BC479" s="116">
        <f>AW479+BA479</f>
        <v>0</v>
      </c>
      <c r="BD479" s="116"/>
      <c r="BE479" s="116"/>
      <c r="BF479" s="116"/>
      <c r="BG479" s="116"/>
      <c r="BH479" s="116">
        <f>BB479+BD479+BE479+BF479+BG479</f>
        <v>0</v>
      </c>
      <c r="BI479" s="116">
        <f>BC479+BG479</f>
        <v>0</v>
      </c>
      <c r="BJ479" s="116"/>
      <c r="BK479" s="116"/>
      <c r="BL479" s="116"/>
      <c r="BM479" s="116"/>
      <c r="BN479" s="116">
        <f>BH479+BJ479+BK479+BL479+BM479</f>
        <v>0</v>
      </c>
      <c r="BO479" s="116">
        <f>BI479+BM479</f>
        <v>0</v>
      </c>
      <c r="BP479" s="116"/>
      <c r="BQ479" s="116"/>
      <c r="BR479" s="116"/>
      <c r="BS479" s="116"/>
      <c r="BT479" s="116">
        <f>BN479+BP479+BQ479+BR479+BS479</f>
        <v>0</v>
      </c>
      <c r="BU479" s="116">
        <f>BO479+BS479</f>
        <v>0</v>
      </c>
      <c r="BV479" s="116"/>
      <c r="BW479" s="116"/>
      <c r="BX479" s="116"/>
      <c r="BY479" s="116"/>
      <c r="BZ479" s="116">
        <f>BT479+BV479+BW479+BX479+BY479</f>
        <v>0</v>
      </c>
      <c r="CA479" s="116">
        <f>BU479+BY479</f>
        <v>0</v>
      </c>
      <c r="CB479" s="116"/>
      <c r="CC479" s="116"/>
      <c r="CD479" s="116"/>
      <c r="CE479" s="116"/>
      <c r="CF479" s="116">
        <f>BZ479+CB479+CC479+CD479+CE479</f>
        <v>0</v>
      </c>
      <c r="CG479" s="116">
        <f>CA479+CE479</f>
        <v>0</v>
      </c>
      <c r="CH479" s="116"/>
      <c r="CI479" s="116"/>
      <c r="CJ479" s="116"/>
      <c r="CK479" s="116"/>
      <c r="CL479" s="191">
        <f>CF479+CH479+CI479+CJ479+CK479</f>
        <v>0</v>
      </c>
      <c r="CM479" s="191">
        <f>CG479+CK479</f>
        <v>0</v>
      </c>
      <c r="CN479" s="213"/>
      <c r="CO479" s="213"/>
      <c r="CP479" s="210" t="e">
        <f t="shared" si="1466"/>
        <v>#DIV/0!</v>
      </c>
      <c r="CQ479" s="210" t="e">
        <f t="shared" si="1496"/>
        <v>#DIV/0!</v>
      </c>
    </row>
    <row r="480" spans="1:95" s="144" customFormat="1" ht="16.5" hidden="1">
      <c r="A480" s="113" t="s">
        <v>46</v>
      </c>
      <c r="B480" s="114" t="s">
        <v>44</v>
      </c>
      <c r="C480" s="114" t="s">
        <v>229</v>
      </c>
      <c r="D480" s="157" t="s">
        <v>250</v>
      </c>
      <c r="E480" s="114"/>
      <c r="F480" s="116">
        <f t="shared" ref="F480:U482" si="1507">F481</f>
        <v>43500</v>
      </c>
      <c r="G480" s="116">
        <f t="shared" si="1507"/>
        <v>43500</v>
      </c>
      <c r="H480" s="116">
        <f t="shared" si="1507"/>
        <v>0</v>
      </c>
      <c r="I480" s="116">
        <f t="shared" si="1507"/>
        <v>0</v>
      </c>
      <c r="J480" s="116">
        <f t="shared" si="1507"/>
        <v>0</v>
      </c>
      <c r="K480" s="116">
        <f t="shared" si="1507"/>
        <v>0</v>
      </c>
      <c r="L480" s="116">
        <f t="shared" si="1507"/>
        <v>43500</v>
      </c>
      <c r="M480" s="116">
        <f t="shared" si="1507"/>
        <v>43500</v>
      </c>
      <c r="N480" s="116">
        <f t="shared" si="1507"/>
        <v>0</v>
      </c>
      <c r="O480" s="116">
        <f t="shared" si="1507"/>
        <v>0</v>
      </c>
      <c r="P480" s="116">
        <f t="shared" si="1507"/>
        <v>0</v>
      </c>
      <c r="Q480" s="116">
        <f t="shared" si="1507"/>
        <v>0</v>
      </c>
      <c r="R480" s="116">
        <f t="shared" si="1507"/>
        <v>43500</v>
      </c>
      <c r="S480" s="116">
        <f t="shared" si="1507"/>
        <v>43500</v>
      </c>
      <c r="T480" s="116">
        <f t="shared" si="1507"/>
        <v>0</v>
      </c>
      <c r="U480" s="116">
        <f t="shared" si="1507"/>
        <v>0</v>
      </c>
      <c r="V480" s="116">
        <f t="shared" ref="T480:AI485" si="1508">V481</f>
        <v>0</v>
      </c>
      <c r="W480" s="116">
        <f t="shared" si="1508"/>
        <v>0</v>
      </c>
      <c r="X480" s="116">
        <f t="shared" si="1508"/>
        <v>43500</v>
      </c>
      <c r="Y480" s="116">
        <f t="shared" si="1508"/>
        <v>43500</v>
      </c>
      <c r="Z480" s="116">
        <f>Z481+Z484</f>
        <v>0</v>
      </c>
      <c r="AA480" s="116">
        <f t="shared" ref="AA480:AE480" si="1509">AA481+AA484</f>
        <v>0</v>
      </c>
      <c r="AB480" s="116">
        <f t="shared" si="1509"/>
        <v>0</v>
      </c>
      <c r="AC480" s="116">
        <f t="shared" si="1509"/>
        <v>0</v>
      </c>
      <c r="AD480" s="116">
        <f t="shared" si="1509"/>
        <v>43500</v>
      </c>
      <c r="AE480" s="116">
        <f t="shared" si="1509"/>
        <v>43500</v>
      </c>
      <c r="AF480" s="116">
        <f>AF481+AF484</f>
        <v>0</v>
      </c>
      <c r="AG480" s="116">
        <f t="shared" ref="AG480:AK480" si="1510">AG481+AG484</f>
        <v>0</v>
      </c>
      <c r="AH480" s="116">
        <f t="shared" si="1510"/>
        <v>0</v>
      </c>
      <c r="AI480" s="116">
        <f t="shared" si="1510"/>
        <v>0</v>
      </c>
      <c r="AJ480" s="116">
        <f t="shared" si="1510"/>
        <v>43500</v>
      </c>
      <c r="AK480" s="116">
        <f t="shared" si="1510"/>
        <v>43500</v>
      </c>
      <c r="AL480" s="116">
        <f>AL481+AL484</f>
        <v>0</v>
      </c>
      <c r="AM480" s="116">
        <f t="shared" ref="AM480:AQ480" si="1511">AM481+AM484</f>
        <v>0</v>
      </c>
      <c r="AN480" s="116">
        <f t="shared" si="1511"/>
        <v>0</v>
      </c>
      <c r="AO480" s="116">
        <f t="shared" si="1511"/>
        <v>0</v>
      </c>
      <c r="AP480" s="116">
        <f t="shared" si="1511"/>
        <v>43500</v>
      </c>
      <c r="AQ480" s="116">
        <f t="shared" si="1511"/>
        <v>43500</v>
      </c>
      <c r="AR480" s="116">
        <f>AR481+AR484</f>
        <v>0</v>
      </c>
      <c r="AS480" s="116">
        <f t="shared" ref="AS480:AW480" si="1512">AS481+AS484</f>
        <v>0</v>
      </c>
      <c r="AT480" s="116">
        <f t="shared" si="1512"/>
        <v>0</v>
      </c>
      <c r="AU480" s="116">
        <f t="shared" si="1512"/>
        <v>0</v>
      </c>
      <c r="AV480" s="116">
        <f t="shared" si="1512"/>
        <v>43500</v>
      </c>
      <c r="AW480" s="116">
        <f t="shared" si="1512"/>
        <v>43500</v>
      </c>
      <c r="AX480" s="116">
        <f>AX481+AX484</f>
        <v>0</v>
      </c>
      <c r="AY480" s="116">
        <f t="shared" ref="AY480:BC480" si="1513">AY481+AY484</f>
        <v>0</v>
      </c>
      <c r="AZ480" s="116">
        <f t="shared" si="1513"/>
        <v>0</v>
      </c>
      <c r="BA480" s="116">
        <f t="shared" si="1513"/>
        <v>0</v>
      </c>
      <c r="BB480" s="116">
        <f t="shared" si="1513"/>
        <v>43500</v>
      </c>
      <c r="BC480" s="116">
        <f t="shared" si="1513"/>
        <v>43500</v>
      </c>
      <c r="BD480" s="116">
        <f>BD481+BD484</f>
        <v>0</v>
      </c>
      <c r="BE480" s="116">
        <f t="shared" ref="BE480:BI480" si="1514">BE481+BE484</f>
        <v>0</v>
      </c>
      <c r="BF480" s="116">
        <f t="shared" si="1514"/>
        <v>0</v>
      </c>
      <c r="BG480" s="116">
        <f t="shared" si="1514"/>
        <v>0</v>
      </c>
      <c r="BH480" s="116">
        <f t="shared" si="1514"/>
        <v>43500</v>
      </c>
      <c r="BI480" s="116">
        <f t="shared" si="1514"/>
        <v>43500</v>
      </c>
      <c r="BJ480" s="116">
        <f>BJ481+BJ484</f>
        <v>0</v>
      </c>
      <c r="BK480" s="116">
        <f t="shared" ref="BK480:BO480" si="1515">BK481+BK484</f>
        <v>0</v>
      </c>
      <c r="BL480" s="116">
        <f t="shared" si="1515"/>
        <v>0</v>
      </c>
      <c r="BM480" s="116">
        <f t="shared" si="1515"/>
        <v>0</v>
      </c>
      <c r="BN480" s="116">
        <f t="shared" si="1515"/>
        <v>43500</v>
      </c>
      <c r="BO480" s="116">
        <f t="shared" si="1515"/>
        <v>43500</v>
      </c>
      <c r="BP480" s="116">
        <f>BP481+BP484</f>
        <v>0</v>
      </c>
      <c r="BQ480" s="116">
        <f t="shared" ref="BQ480:BU480" si="1516">BQ481+BQ484</f>
        <v>0</v>
      </c>
      <c r="BR480" s="116">
        <f t="shared" si="1516"/>
        <v>0</v>
      </c>
      <c r="BS480" s="116">
        <f t="shared" si="1516"/>
        <v>0</v>
      </c>
      <c r="BT480" s="116">
        <f t="shared" si="1516"/>
        <v>43500</v>
      </c>
      <c r="BU480" s="116">
        <f t="shared" si="1516"/>
        <v>43500</v>
      </c>
      <c r="BV480" s="116">
        <f>BV481+BV484</f>
        <v>0</v>
      </c>
      <c r="BW480" s="116">
        <f t="shared" ref="BW480:CA480" si="1517">BW481+BW484</f>
        <v>0</v>
      </c>
      <c r="BX480" s="116">
        <f t="shared" si="1517"/>
        <v>0</v>
      </c>
      <c r="BY480" s="116">
        <f t="shared" si="1517"/>
        <v>143197</v>
      </c>
      <c r="BZ480" s="116">
        <f t="shared" si="1517"/>
        <v>186697</v>
      </c>
      <c r="CA480" s="116">
        <f t="shared" si="1517"/>
        <v>186697</v>
      </c>
      <c r="CB480" s="116"/>
      <c r="CC480" s="116"/>
      <c r="CD480" s="116"/>
      <c r="CE480" s="116"/>
      <c r="CF480" s="116"/>
      <c r="CG480" s="116"/>
      <c r="CH480" s="116"/>
      <c r="CI480" s="116"/>
      <c r="CJ480" s="116"/>
      <c r="CK480" s="116"/>
      <c r="CL480" s="191"/>
      <c r="CM480" s="191"/>
      <c r="CN480" s="213"/>
      <c r="CO480" s="213"/>
      <c r="CP480" s="210" t="e">
        <f t="shared" si="1466"/>
        <v>#DIV/0!</v>
      </c>
      <c r="CQ480" s="210" t="e">
        <f t="shared" si="1496"/>
        <v>#DIV/0!</v>
      </c>
    </row>
    <row r="481" spans="1:95" s="53" customFormat="1" ht="56.25" customHeight="1">
      <c r="A481" s="2" t="s">
        <v>855</v>
      </c>
      <c r="B481" s="27" t="s">
        <v>44</v>
      </c>
      <c r="C481" s="27" t="s">
        <v>229</v>
      </c>
      <c r="D481" s="27" t="s">
        <v>845</v>
      </c>
      <c r="E481" s="27"/>
      <c r="F481" s="1">
        <f t="shared" si="1507"/>
        <v>43500</v>
      </c>
      <c r="G481" s="1">
        <f t="shared" si="1507"/>
        <v>43500</v>
      </c>
      <c r="H481" s="1">
        <f t="shared" si="1507"/>
        <v>0</v>
      </c>
      <c r="I481" s="1">
        <f t="shared" si="1507"/>
        <v>0</v>
      </c>
      <c r="J481" s="1">
        <f t="shared" si="1507"/>
        <v>0</v>
      </c>
      <c r="K481" s="1">
        <f t="shared" si="1507"/>
        <v>0</v>
      </c>
      <c r="L481" s="1">
        <f t="shared" si="1507"/>
        <v>43500</v>
      </c>
      <c r="M481" s="1">
        <f t="shared" si="1507"/>
        <v>43500</v>
      </c>
      <c r="N481" s="1">
        <f t="shared" si="1507"/>
        <v>0</v>
      </c>
      <c r="O481" s="1">
        <f t="shared" si="1507"/>
        <v>0</v>
      </c>
      <c r="P481" s="1">
        <f t="shared" si="1507"/>
        <v>0</v>
      </c>
      <c r="Q481" s="1">
        <f t="shared" si="1507"/>
        <v>0</v>
      </c>
      <c r="R481" s="1">
        <f t="shared" si="1507"/>
        <v>43500</v>
      </c>
      <c r="S481" s="1">
        <f t="shared" si="1507"/>
        <v>43500</v>
      </c>
      <c r="T481" s="1">
        <f t="shared" si="1508"/>
        <v>0</v>
      </c>
      <c r="U481" s="1">
        <f t="shared" si="1508"/>
        <v>0</v>
      </c>
      <c r="V481" s="1">
        <f t="shared" si="1508"/>
        <v>0</v>
      </c>
      <c r="W481" s="1">
        <f t="shared" si="1508"/>
        <v>0</v>
      </c>
      <c r="X481" s="1">
        <f t="shared" si="1508"/>
        <v>43500</v>
      </c>
      <c r="Y481" s="1">
        <f t="shared" si="1508"/>
        <v>43500</v>
      </c>
      <c r="Z481" s="1">
        <f t="shared" si="1508"/>
        <v>0</v>
      </c>
      <c r="AA481" s="1">
        <f t="shared" si="1508"/>
        <v>0</v>
      </c>
      <c r="AB481" s="1">
        <f t="shared" si="1508"/>
        <v>0</v>
      </c>
      <c r="AC481" s="1">
        <f t="shared" si="1508"/>
        <v>-43500</v>
      </c>
      <c r="AD481" s="1">
        <f t="shared" si="1508"/>
        <v>0</v>
      </c>
      <c r="AE481" s="1">
        <f t="shared" si="1508"/>
        <v>0</v>
      </c>
      <c r="AF481" s="1">
        <f t="shared" si="1508"/>
        <v>0</v>
      </c>
      <c r="AG481" s="1">
        <f t="shared" si="1508"/>
        <v>0</v>
      </c>
      <c r="AH481" s="1">
        <f t="shared" si="1508"/>
        <v>0</v>
      </c>
      <c r="AI481" s="1">
        <f t="shared" si="1508"/>
        <v>0</v>
      </c>
      <c r="AJ481" s="1">
        <f t="shared" ref="AF481:BD485" si="1518">AJ482</f>
        <v>0</v>
      </c>
      <c r="AK481" s="1">
        <f t="shared" si="1518"/>
        <v>0</v>
      </c>
      <c r="AL481" s="1">
        <f t="shared" si="1518"/>
        <v>0</v>
      </c>
      <c r="AM481" s="1">
        <f t="shared" si="1518"/>
        <v>0</v>
      </c>
      <c r="AN481" s="1">
        <f t="shared" si="1518"/>
        <v>0</v>
      </c>
      <c r="AO481" s="1">
        <f t="shared" si="1518"/>
        <v>0</v>
      </c>
      <c r="AP481" s="1">
        <f t="shared" si="1518"/>
        <v>0</v>
      </c>
      <c r="AQ481" s="1">
        <f t="shared" si="1518"/>
        <v>0</v>
      </c>
      <c r="AR481" s="1">
        <f t="shared" si="1518"/>
        <v>0</v>
      </c>
      <c r="AS481" s="1">
        <f t="shared" si="1518"/>
        <v>0</v>
      </c>
      <c r="AT481" s="1">
        <f t="shared" si="1518"/>
        <v>0</v>
      </c>
      <c r="AU481" s="1">
        <f t="shared" si="1518"/>
        <v>0</v>
      </c>
      <c r="AV481" s="1">
        <f t="shared" si="1518"/>
        <v>0</v>
      </c>
      <c r="AW481" s="1">
        <f t="shared" si="1518"/>
        <v>0</v>
      </c>
      <c r="AX481" s="1">
        <f t="shared" si="1518"/>
        <v>0</v>
      </c>
      <c r="AY481" s="1">
        <f t="shared" si="1518"/>
        <v>0</v>
      </c>
      <c r="AZ481" s="1">
        <f t="shared" si="1518"/>
        <v>0</v>
      </c>
      <c r="BA481" s="1">
        <f t="shared" si="1518"/>
        <v>0</v>
      </c>
      <c r="BB481" s="1">
        <f t="shared" si="1518"/>
        <v>0</v>
      </c>
      <c r="BC481" s="1">
        <f t="shared" ref="BB481:BC485" si="1519">BC482</f>
        <v>0</v>
      </c>
      <c r="BD481" s="1">
        <f t="shared" si="1518"/>
        <v>0</v>
      </c>
      <c r="BE481" s="1">
        <f t="shared" ref="BD481:BS485" si="1520">BE482</f>
        <v>0</v>
      </c>
      <c r="BF481" s="1">
        <f t="shared" si="1520"/>
        <v>0</v>
      </c>
      <c r="BG481" s="1">
        <f t="shared" si="1520"/>
        <v>0</v>
      </c>
      <c r="BH481" s="1">
        <f t="shared" si="1520"/>
        <v>0</v>
      </c>
      <c r="BI481" s="1">
        <f t="shared" si="1520"/>
        <v>0</v>
      </c>
      <c r="BJ481" s="1">
        <f t="shared" si="1520"/>
        <v>0</v>
      </c>
      <c r="BK481" s="1">
        <f t="shared" si="1520"/>
        <v>0</v>
      </c>
      <c r="BL481" s="1">
        <f t="shared" si="1520"/>
        <v>0</v>
      </c>
      <c r="BM481" s="1">
        <f t="shared" si="1520"/>
        <v>0</v>
      </c>
      <c r="BN481" s="1">
        <f t="shared" si="1520"/>
        <v>0</v>
      </c>
      <c r="BO481" s="1">
        <f t="shared" si="1520"/>
        <v>0</v>
      </c>
      <c r="BP481" s="1">
        <f t="shared" si="1520"/>
        <v>0</v>
      </c>
      <c r="BQ481" s="1">
        <f t="shared" si="1520"/>
        <v>0</v>
      </c>
      <c r="BR481" s="1">
        <f t="shared" si="1520"/>
        <v>0</v>
      </c>
      <c r="BS481" s="1">
        <f t="shared" si="1520"/>
        <v>0</v>
      </c>
      <c r="BT481" s="1">
        <f t="shared" ref="BP481:CE485" si="1521">BT482</f>
        <v>0</v>
      </c>
      <c r="BU481" s="1">
        <f t="shared" si="1521"/>
        <v>0</v>
      </c>
      <c r="BV481" s="1">
        <f t="shared" si="1521"/>
        <v>0</v>
      </c>
      <c r="BW481" s="1">
        <f t="shared" si="1521"/>
        <v>0</v>
      </c>
      <c r="BX481" s="1">
        <f t="shared" si="1521"/>
        <v>0</v>
      </c>
      <c r="BY481" s="1">
        <f t="shared" si="1521"/>
        <v>143197</v>
      </c>
      <c r="BZ481" s="1">
        <f t="shared" si="1521"/>
        <v>143197</v>
      </c>
      <c r="CA481" s="1">
        <f t="shared" si="1521"/>
        <v>143197</v>
      </c>
      <c r="CB481" s="97">
        <f t="shared" si="1521"/>
        <v>0</v>
      </c>
      <c r="CC481" s="97">
        <f t="shared" si="1521"/>
        <v>0</v>
      </c>
      <c r="CD481" s="97">
        <f t="shared" si="1521"/>
        <v>0</v>
      </c>
      <c r="CE481" s="97">
        <f t="shared" si="1521"/>
        <v>0</v>
      </c>
      <c r="CF481" s="124">
        <f t="shared" ref="CB481:CO485" si="1522">CF482</f>
        <v>143197</v>
      </c>
      <c r="CG481" s="124">
        <f t="shared" si="1522"/>
        <v>143197</v>
      </c>
      <c r="CH481" s="97">
        <f t="shared" si="1522"/>
        <v>0</v>
      </c>
      <c r="CI481" s="97">
        <f t="shared" si="1522"/>
        <v>0</v>
      </c>
      <c r="CJ481" s="97">
        <f t="shared" si="1522"/>
        <v>0</v>
      </c>
      <c r="CK481" s="97">
        <f t="shared" si="1522"/>
        <v>0</v>
      </c>
      <c r="CL481" s="191">
        <f t="shared" si="1522"/>
        <v>143197</v>
      </c>
      <c r="CM481" s="191">
        <f t="shared" si="1522"/>
        <v>143197</v>
      </c>
      <c r="CN481" s="191">
        <f t="shared" si="1522"/>
        <v>143196</v>
      </c>
      <c r="CO481" s="191">
        <f t="shared" si="1522"/>
        <v>143196</v>
      </c>
      <c r="CP481" s="210">
        <f t="shared" si="1466"/>
        <v>99.999301661347644</v>
      </c>
      <c r="CQ481" s="210">
        <f t="shared" si="1496"/>
        <v>99.999301661347644</v>
      </c>
    </row>
    <row r="482" spans="1:95" s="53" customFormat="1" ht="33">
      <c r="A482" s="2" t="s">
        <v>35</v>
      </c>
      <c r="B482" s="27" t="s">
        <v>44</v>
      </c>
      <c r="C482" s="27" t="s">
        <v>229</v>
      </c>
      <c r="D482" s="27" t="s">
        <v>845</v>
      </c>
      <c r="E482" s="27" t="s">
        <v>809</v>
      </c>
      <c r="F482" s="1">
        <f t="shared" si="1507"/>
        <v>43500</v>
      </c>
      <c r="G482" s="1">
        <f t="shared" si="1507"/>
        <v>43500</v>
      </c>
      <c r="H482" s="1">
        <f t="shared" si="1507"/>
        <v>0</v>
      </c>
      <c r="I482" s="1">
        <f t="shared" si="1507"/>
        <v>0</v>
      </c>
      <c r="J482" s="1">
        <f t="shared" si="1507"/>
        <v>0</v>
      </c>
      <c r="K482" s="1">
        <f t="shared" si="1507"/>
        <v>0</v>
      </c>
      <c r="L482" s="1">
        <f t="shared" si="1507"/>
        <v>43500</v>
      </c>
      <c r="M482" s="1">
        <f t="shared" si="1507"/>
        <v>43500</v>
      </c>
      <c r="N482" s="1">
        <f t="shared" si="1507"/>
        <v>0</v>
      </c>
      <c r="O482" s="1">
        <f t="shared" si="1507"/>
        <v>0</v>
      </c>
      <c r="P482" s="1">
        <f t="shared" si="1507"/>
        <v>0</v>
      </c>
      <c r="Q482" s="1">
        <f t="shared" si="1507"/>
        <v>0</v>
      </c>
      <c r="R482" s="1">
        <f t="shared" si="1507"/>
        <v>43500</v>
      </c>
      <c r="S482" s="1">
        <f t="shared" si="1507"/>
        <v>43500</v>
      </c>
      <c r="T482" s="1">
        <f t="shared" si="1508"/>
        <v>0</v>
      </c>
      <c r="U482" s="1">
        <f t="shared" si="1508"/>
        <v>0</v>
      </c>
      <c r="V482" s="1">
        <f t="shared" si="1508"/>
        <v>0</v>
      </c>
      <c r="W482" s="1">
        <f t="shared" si="1508"/>
        <v>0</v>
      </c>
      <c r="X482" s="1">
        <f t="shared" si="1508"/>
        <v>43500</v>
      </c>
      <c r="Y482" s="1">
        <f t="shared" si="1508"/>
        <v>43500</v>
      </c>
      <c r="Z482" s="1">
        <f t="shared" si="1508"/>
        <v>0</v>
      </c>
      <c r="AA482" s="1">
        <f t="shared" si="1508"/>
        <v>0</v>
      </c>
      <c r="AB482" s="1">
        <f t="shared" si="1508"/>
        <v>0</v>
      </c>
      <c r="AC482" s="1">
        <f t="shared" si="1508"/>
        <v>-43500</v>
      </c>
      <c r="AD482" s="1">
        <f t="shared" si="1508"/>
        <v>0</v>
      </c>
      <c r="AE482" s="1">
        <f t="shared" si="1508"/>
        <v>0</v>
      </c>
      <c r="AF482" s="1">
        <f t="shared" si="1518"/>
        <v>0</v>
      </c>
      <c r="AG482" s="1">
        <f t="shared" si="1518"/>
        <v>0</v>
      </c>
      <c r="AH482" s="1">
        <f t="shared" si="1518"/>
        <v>0</v>
      </c>
      <c r="AI482" s="1">
        <f t="shared" si="1518"/>
        <v>0</v>
      </c>
      <c r="AJ482" s="1">
        <f t="shared" si="1518"/>
        <v>0</v>
      </c>
      <c r="AK482" s="1">
        <f t="shared" si="1518"/>
        <v>0</v>
      </c>
      <c r="AL482" s="1">
        <f t="shared" si="1518"/>
        <v>0</v>
      </c>
      <c r="AM482" s="1">
        <f t="shared" si="1518"/>
        <v>0</v>
      </c>
      <c r="AN482" s="1">
        <f t="shared" si="1518"/>
        <v>0</v>
      </c>
      <c r="AO482" s="1">
        <f t="shared" si="1518"/>
        <v>0</v>
      </c>
      <c r="AP482" s="1">
        <f t="shared" si="1518"/>
        <v>0</v>
      </c>
      <c r="AQ482" s="1">
        <f t="shared" si="1518"/>
        <v>0</v>
      </c>
      <c r="AR482" s="1">
        <f t="shared" si="1518"/>
        <v>0</v>
      </c>
      <c r="AS482" s="1">
        <f t="shared" si="1518"/>
        <v>0</v>
      </c>
      <c r="AT482" s="1">
        <f t="shared" si="1518"/>
        <v>0</v>
      </c>
      <c r="AU482" s="1">
        <f t="shared" si="1518"/>
        <v>0</v>
      </c>
      <c r="AV482" s="1">
        <f t="shared" si="1518"/>
        <v>0</v>
      </c>
      <c r="AW482" s="1">
        <f t="shared" si="1518"/>
        <v>0</v>
      </c>
      <c r="AX482" s="1">
        <f t="shared" ref="AX482:BA485" si="1523">AX483</f>
        <v>0</v>
      </c>
      <c r="AY482" s="1">
        <f t="shared" si="1523"/>
        <v>0</v>
      </c>
      <c r="AZ482" s="1">
        <f t="shared" si="1523"/>
        <v>0</v>
      </c>
      <c r="BA482" s="1">
        <f t="shared" si="1523"/>
        <v>0</v>
      </c>
      <c r="BB482" s="1">
        <f t="shared" si="1519"/>
        <v>0</v>
      </c>
      <c r="BC482" s="1">
        <f t="shared" si="1519"/>
        <v>0</v>
      </c>
      <c r="BD482" s="1">
        <f t="shared" si="1518"/>
        <v>0</v>
      </c>
      <c r="BE482" s="1">
        <f t="shared" si="1520"/>
        <v>0</v>
      </c>
      <c r="BF482" s="1">
        <f t="shared" si="1520"/>
        <v>0</v>
      </c>
      <c r="BG482" s="1">
        <f t="shared" si="1520"/>
        <v>0</v>
      </c>
      <c r="BH482" s="1">
        <f t="shared" si="1520"/>
        <v>0</v>
      </c>
      <c r="BI482" s="1">
        <f t="shared" si="1520"/>
        <v>0</v>
      </c>
      <c r="BJ482" s="1">
        <f t="shared" si="1520"/>
        <v>0</v>
      </c>
      <c r="BK482" s="1">
        <f t="shared" si="1520"/>
        <v>0</v>
      </c>
      <c r="BL482" s="1">
        <f t="shared" si="1520"/>
        <v>0</v>
      </c>
      <c r="BM482" s="1">
        <f t="shared" si="1520"/>
        <v>0</v>
      </c>
      <c r="BN482" s="1">
        <f t="shared" si="1520"/>
        <v>0</v>
      </c>
      <c r="BO482" s="1">
        <f t="shared" si="1520"/>
        <v>0</v>
      </c>
      <c r="BP482" s="1">
        <f t="shared" si="1521"/>
        <v>0</v>
      </c>
      <c r="BQ482" s="1">
        <f t="shared" si="1521"/>
        <v>0</v>
      </c>
      <c r="BR482" s="1">
        <f t="shared" si="1521"/>
        <v>0</v>
      </c>
      <c r="BS482" s="1">
        <f t="shared" si="1521"/>
        <v>0</v>
      </c>
      <c r="BT482" s="1">
        <f t="shared" si="1521"/>
        <v>0</v>
      </c>
      <c r="BU482" s="1">
        <f t="shared" si="1521"/>
        <v>0</v>
      </c>
      <c r="BV482" s="1">
        <f t="shared" si="1521"/>
        <v>0</v>
      </c>
      <c r="BW482" s="1">
        <f t="shared" si="1521"/>
        <v>0</v>
      </c>
      <c r="BX482" s="1">
        <f t="shared" si="1521"/>
        <v>0</v>
      </c>
      <c r="BY482" s="1">
        <f t="shared" si="1521"/>
        <v>143197</v>
      </c>
      <c r="BZ482" s="1">
        <f t="shared" si="1521"/>
        <v>143197</v>
      </c>
      <c r="CA482" s="1">
        <f t="shared" si="1521"/>
        <v>143197</v>
      </c>
      <c r="CB482" s="97">
        <f t="shared" si="1522"/>
        <v>0</v>
      </c>
      <c r="CC482" s="97">
        <f t="shared" si="1522"/>
        <v>0</v>
      </c>
      <c r="CD482" s="97">
        <f t="shared" si="1522"/>
        <v>0</v>
      </c>
      <c r="CE482" s="97">
        <f t="shared" si="1522"/>
        <v>0</v>
      </c>
      <c r="CF482" s="124">
        <f t="shared" si="1522"/>
        <v>143197</v>
      </c>
      <c r="CG482" s="124">
        <f t="shared" si="1522"/>
        <v>143197</v>
      </c>
      <c r="CH482" s="97">
        <f t="shared" si="1522"/>
        <v>0</v>
      </c>
      <c r="CI482" s="97">
        <f t="shared" si="1522"/>
        <v>0</v>
      </c>
      <c r="CJ482" s="97">
        <f t="shared" si="1522"/>
        <v>0</v>
      </c>
      <c r="CK482" s="97">
        <f t="shared" si="1522"/>
        <v>0</v>
      </c>
      <c r="CL482" s="191">
        <f t="shared" si="1522"/>
        <v>143197</v>
      </c>
      <c r="CM482" s="191">
        <f t="shared" si="1522"/>
        <v>143197</v>
      </c>
      <c r="CN482" s="191">
        <f t="shared" si="1522"/>
        <v>143196</v>
      </c>
      <c r="CO482" s="191">
        <f t="shared" si="1522"/>
        <v>143196</v>
      </c>
      <c r="CP482" s="210">
        <f t="shared" si="1466"/>
        <v>99.999301661347644</v>
      </c>
      <c r="CQ482" s="210">
        <f t="shared" si="1496"/>
        <v>99.999301661347644</v>
      </c>
    </row>
    <row r="483" spans="1:95" s="53" customFormat="1" ht="41.25" customHeight="1">
      <c r="A483" s="2" t="s">
        <v>36</v>
      </c>
      <c r="B483" s="27" t="s">
        <v>44</v>
      </c>
      <c r="C483" s="27" t="s">
        <v>229</v>
      </c>
      <c r="D483" s="27" t="s">
        <v>845</v>
      </c>
      <c r="E483" s="27" t="s">
        <v>810</v>
      </c>
      <c r="F483" s="1">
        <v>43500</v>
      </c>
      <c r="G483" s="1">
        <v>43500</v>
      </c>
      <c r="H483" s="1"/>
      <c r="I483" s="1"/>
      <c r="J483" s="1"/>
      <c r="K483" s="1"/>
      <c r="L483" s="1">
        <f>F483+H483+I483+J483+K483</f>
        <v>43500</v>
      </c>
      <c r="M483" s="1">
        <f>G483+K483</f>
        <v>43500</v>
      </c>
      <c r="N483" s="1"/>
      <c r="O483" s="1"/>
      <c r="P483" s="1"/>
      <c r="Q483" s="1"/>
      <c r="R483" s="1">
        <f>L483+N483+O483+P483+Q483</f>
        <v>43500</v>
      </c>
      <c r="S483" s="1">
        <f>M483+Q483</f>
        <v>43500</v>
      </c>
      <c r="T483" s="1"/>
      <c r="U483" s="1"/>
      <c r="V483" s="1"/>
      <c r="W483" s="1"/>
      <c r="X483" s="1">
        <f>R483+T483+U483+V483+W483</f>
        <v>43500</v>
      </c>
      <c r="Y483" s="1">
        <f>S483+W483</f>
        <v>43500</v>
      </c>
      <c r="Z483" s="1"/>
      <c r="AA483" s="1"/>
      <c r="AB483" s="1"/>
      <c r="AC483" s="1">
        <v>-43500</v>
      </c>
      <c r="AD483" s="1">
        <f>X483+Z483+AA483+AB483+AC483</f>
        <v>0</v>
      </c>
      <c r="AE483" s="1">
        <f>Y483+AC483</f>
        <v>0</v>
      </c>
      <c r="AF483" s="1"/>
      <c r="AG483" s="1"/>
      <c r="AH483" s="1"/>
      <c r="AI483" s="1"/>
      <c r="AJ483" s="1">
        <f>AD483+AF483+AG483+AH483+AI483</f>
        <v>0</v>
      </c>
      <c r="AK483" s="1">
        <f>AE483+AI483</f>
        <v>0</v>
      </c>
      <c r="AL483" s="1"/>
      <c r="AM483" s="1"/>
      <c r="AN483" s="1"/>
      <c r="AO483" s="1"/>
      <c r="AP483" s="1">
        <f>AJ483+AL483+AM483+AN483+AO483</f>
        <v>0</v>
      </c>
      <c r="AQ483" s="1">
        <f>AK483+AO483</f>
        <v>0</v>
      </c>
      <c r="AR483" s="1"/>
      <c r="AS483" s="1"/>
      <c r="AT483" s="1"/>
      <c r="AU483" s="1"/>
      <c r="AV483" s="1">
        <f>AP483+AR483+AS483+AT483+AU483</f>
        <v>0</v>
      </c>
      <c r="AW483" s="1">
        <f>AQ483+AU483</f>
        <v>0</v>
      </c>
      <c r="AX483" s="1"/>
      <c r="AY483" s="1"/>
      <c r="AZ483" s="1"/>
      <c r="BA483" s="1"/>
      <c r="BB483" s="1">
        <f>AV483+AX483+AY483+AZ483+BA483</f>
        <v>0</v>
      </c>
      <c r="BC483" s="1">
        <f>AW483+BA483</f>
        <v>0</v>
      </c>
      <c r="BD483" s="1"/>
      <c r="BE483" s="1"/>
      <c r="BF483" s="1"/>
      <c r="BG483" s="1"/>
      <c r="BH483" s="1">
        <f>BB483+BD483+BE483+BF483+BG483</f>
        <v>0</v>
      </c>
      <c r="BI483" s="1">
        <f>BC483+BG483</f>
        <v>0</v>
      </c>
      <c r="BJ483" s="1"/>
      <c r="BK483" s="1"/>
      <c r="BL483" s="1"/>
      <c r="BM483" s="1"/>
      <c r="BN483" s="1">
        <f>BH483+BJ483+BK483+BL483+BM483</f>
        <v>0</v>
      </c>
      <c r="BO483" s="1">
        <f>BI483+BM483</f>
        <v>0</v>
      </c>
      <c r="BP483" s="1"/>
      <c r="BQ483" s="1"/>
      <c r="BR483" s="1"/>
      <c r="BS483" s="1"/>
      <c r="BT483" s="1">
        <f>BN483+BP483+BQ483+BR483+BS483</f>
        <v>0</v>
      </c>
      <c r="BU483" s="1">
        <f>BO483+BS483</f>
        <v>0</v>
      </c>
      <c r="BV483" s="1"/>
      <c r="BW483" s="1"/>
      <c r="BX483" s="1"/>
      <c r="BY483" s="1">
        <v>143197</v>
      </c>
      <c r="BZ483" s="1">
        <f>BT483+BV483+BW483+BX483+BY483</f>
        <v>143197</v>
      </c>
      <c r="CA483" s="1">
        <f>BU483+BY483</f>
        <v>143197</v>
      </c>
      <c r="CB483" s="97"/>
      <c r="CC483" s="97"/>
      <c r="CD483" s="97"/>
      <c r="CE483" s="97"/>
      <c r="CF483" s="124">
        <f>BZ483+CB483+CC483+CD483+CE483</f>
        <v>143197</v>
      </c>
      <c r="CG483" s="124">
        <f>CA483+CE483</f>
        <v>143197</v>
      </c>
      <c r="CH483" s="97"/>
      <c r="CI483" s="97"/>
      <c r="CJ483" s="97"/>
      <c r="CK483" s="97"/>
      <c r="CL483" s="191">
        <f>CF483+CH483+CI483+CJ483+CK483</f>
        <v>143197</v>
      </c>
      <c r="CM483" s="191">
        <f>CG483+CK483</f>
        <v>143197</v>
      </c>
      <c r="CN483" s="191">
        <v>143196</v>
      </c>
      <c r="CO483" s="191">
        <v>143196</v>
      </c>
      <c r="CP483" s="210">
        <f t="shared" si="1466"/>
        <v>99.999301661347644</v>
      </c>
      <c r="CQ483" s="210">
        <f t="shared" si="1496"/>
        <v>99.999301661347644</v>
      </c>
    </row>
    <row r="484" spans="1:95" s="53" customFormat="1" ht="82.5">
      <c r="A484" s="2" t="s">
        <v>784</v>
      </c>
      <c r="B484" s="27" t="s">
        <v>44</v>
      </c>
      <c r="C484" s="27" t="s">
        <v>229</v>
      </c>
      <c r="D484" s="32" t="s">
        <v>783</v>
      </c>
      <c r="E484" s="30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>
        <f t="shared" si="1508"/>
        <v>0</v>
      </c>
      <c r="AA484" s="1">
        <f t="shared" si="1508"/>
        <v>0</v>
      </c>
      <c r="AB484" s="1">
        <f t="shared" si="1508"/>
        <v>0</v>
      </c>
      <c r="AC484" s="1">
        <f t="shared" si="1508"/>
        <v>43500</v>
      </c>
      <c r="AD484" s="1">
        <f t="shared" si="1508"/>
        <v>43500</v>
      </c>
      <c r="AE484" s="1">
        <f t="shared" si="1508"/>
        <v>43500</v>
      </c>
      <c r="AF484" s="1">
        <f t="shared" si="1518"/>
        <v>0</v>
      </c>
      <c r="AG484" s="1">
        <f t="shared" si="1518"/>
        <v>0</v>
      </c>
      <c r="AH484" s="1">
        <f t="shared" si="1518"/>
        <v>0</v>
      </c>
      <c r="AI484" s="1">
        <f t="shared" si="1518"/>
        <v>0</v>
      </c>
      <c r="AJ484" s="1">
        <f t="shared" si="1518"/>
        <v>43500</v>
      </c>
      <c r="AK484" s="1">
        <f t="shared" si="1518"/>
        <v>43500</v>
      </c>
      <c r="AL484" s="1">
        <f t="shared" si="1518"/>
        <v>0</v>
      </c>
      <c r="AM484" s="1">
        <f t="shared" si="1518"/>
        <v>0</v>
      </c>
      <c r="AN484" s="1">
        <f t="shared" si="1518"/>
        <v>0</v>
      </c>
      <c r="AO484" s="1">
        <f t="shared" si="1518"/>
        <v>0</v>
      </c>
      <c r="AP484" s="1">
        <f t="shared" si="1518"/>
        <v>43500</v>
      </c>
      <c r="AQ484" s="1">
        <f t="shared" si="1518"/>
        <v>43500</v>
      </c>
      <c r="AR484" s="1">
        <f t="shared" si="1518"/>
        <v>0</v>
      </c>
      <c r="AS484" s="1">
        <f t="shared" si="1518"/>
        <v>0</v>
      </c>
      <c r="AT484" s="1">
        <f t="shared" si="1518"/>
        <v>0</v>
      </c>
      <c r="AU484" s="1">
        <f t="shared" si="1518"/>
        <v>0</v>
      </c>
      <c r="AV484" s="1">
        <f t="shared" si="1518"/>
        <v>43500</v>
      </c>
      <c r="AW484" s="1">
        <f t="shared" si="1518"/>
        <v>43500</v>
      </c>
      <c r="AX484" s="1">
        <f t="shared" si="1523"/>
        <v>0</v>
      </c>
      <c r="AY484" s="1">
        <f t="shared" si="1523"/>
        <v>0</v>
      </c>
      <c r="AZ484" s="1">
        <f t="shared" si="1523"/>
        <v>0</v>
      </c>
      <c r="BA484" s="1">
        <f t="shared" si="1523"/>
        <v>0</v>
      </c>
      <c r="BB484" s="1">
        <f t="shared" si="1519"/>
        <v>43500</v>
      </c>
      <c r="BC484" s="1">
        <f t="shared" si="1519"/>
        <v>43500</v>
      </c>
      <c r="BD484" s="1">
        <f t="shared" si="1520"/>
        <v>0</v>
      </c>
      <c r="BE484" s="1">
        <f t="shared" si="1520"/>
        <v>0</v>
      </c>
      <c r="BF484" s="1">
        <f t="shared" si="1520"/>
        <v>0</v>
      </c>
      <c r="BG484" s="1">
        <f t="shared" si="1520"/>
        <v>0</v>
      </c>
      <c r="BH484" s="1">
        <f t="shared" si="1520"/>
        <v>43500</v>
      </c>
      <c r="BI484" s="1">
        <f t="shared" si="1520"/>
        <v>43500</v>
      </c>
      <c r="BJ484" s="1">
        <f t="shared" si="1520"/>
        <v>0</v>
      </c>
      <c r="BK484" s="1">
        <f t="shared" si="1520"/>
        <v>0</v>
      </c>
      <c r="BL484" s="1">
        <f t="shared" si="1520"/>
        <v>0</v>
      </c>
      <c r="BM484" s="1">
        <f t="shared" si="1520"/>
        <v>0</v>
      </c>
      <c r="BN484" s="1">
        <f t="shared" si="1520"/>
        <v>43500</v>
      </c>
      <c r="BO484" s="1">
        <f t="shared" si="1520"/>
        <v>43500</v>
      </c>
      <c r="BP484" s="1">
        <f t="shared" si="1521"/>
        <v>0</v>
      </c>
      <c r="BQ484" s="1">
        <f t="shared" si="1521"/>
        <v>0</v>
      </c>
      <c r="BR484" s="1">
        <f t="shared" si="1521"/>
        <v>0</v>
      </c>
      <c r="BS484" s="1">
        <f t="shared" si="1521"/>
        <v>0</v>
      </c>
      <c r="BT484" s="1">
        <f t="shared" si="1521"/>
        <v>43500</v>
      </c>
      <c r="BU484" s="1">
        <f t="shared" si="1521"/>
        <v>43500</v>
      </c>
      <c r="BV484" s="1">
        <f t="shared" si="1521"/>
        <v>0</v>
      </c>
      <c r="BW484" s="1">
        <f t="shared" si="1521"/>
        <v>0</v>
      </c>
      <c r="BX484" s="1">
        <f t="shared" si="1521"/>
        <v>0</v>
      </c>
      <c r="BY484" s="1">
        <f t="shared" si="1521"/>
        <v>0</v>
      </c>
      <c r="BZ484" s="1">
        <f t="shared" si="1521"/>
        <v>43500</v>
      </c>
      <c r="CA484" s="1">
        <f t="shared" si="1521"/>
        <v>43500</v>
      </c>
      <c r="CB484" s="97">
        <f t="shared" si="1522"/>
        <v>0</v>
      </c>
      <c r="CC484" s="97">
        <f t="shared" si="1522"/>
        <v>0</v>
      </c>
      <c r="CD484" s="97">
        <f t="shared" si="1522"/>
        <v>0</v>
      </c>
      <c r="CE484" s="97">
        <f t="shared" si="1522"/>
        <v>0</v>
      </c>
      <c r="CF484" s="124">
        <f t="shared" si="1522"/>
        <v>43500</v>
      </c>
      <c r="CG484" s="124">
        <f t="shared" si="1522"/>
        <v>43500</v>
      </c>
      <c r="CH484" s="97">
        <f t="shared" si="1522"/>
        <v>0</v>
      </c>
      <c r="CI484" s="97">
        <f t="shared" si="1522"/>
        <v>0</v>
      </c>
      <c r="CJ484" s="97">
        <f t="shared" si="1522"/>
        <v>0</v>
      </c>
      <c r="CK484" s="97">
        <f t="shared" si="1522"/>
        <v>0</v>
      </c>
      <c r="CL484" s="191">
        <f t="shared" si="1522"/>
        <v>43500</v>
      </c>
      <c r="CM484" s="191">
        <f t="shared" si="1522"/>
        <v>43500</v>
      </c>
      <c r="CN484" s="191">
        <f t="shared" si="1522"/>
        <v>43411</v>
      </c>
      <c r="CO484" s="191">
        <f t="shared" si="1522"/>
        <v>43411</v>
      </c>
      <c r="CP484" s="210">
        <f t="shared" si="1466"/>
        <v>99.795402298850576</v>
      </c>
      <c r="CQ484" s="210">
        <f t="shared" si="1496"/>
        <v>99.795402298850576</v>
      </c>
    </row>
    <row r="485" spans="1:95" s="53" customFormat="1" ht="33">
      <c r="A485" s="54" t="s">
        <v>35</v>
      </c>
      <c r="B485" s="27" t="s">
        <v>44</v>
      </c>
      <c r="C485" s="27" t="s">
        <v>229</v>
      </c>
      <c r="D485" s="32" t="s">
        <v>783</v>
      </c>
      <c r="E485" s="30">
        <v>200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>
        <f t="shared" si="1508"/>
        <v>0</v>
      </c>
      <c r="AA485" s="1">
        <f t="shared" si="1508"/>
        <v>0</v>
      </c>
      <c r="AB485" s="1">
        <f t="shared" si="1508"/>
        <v>0</v>
      </c>
      <c r="AC485" s="1">
        <f t="shared" si="1508"/>
        <v>43500</v>
      </c>
      <c r="AD485" s="1">
        <f t="shared" si="1508"/>
        <v>43500</v>
      </c>
      <c r="AE485" s="1">
        <f t="shared" si="1508"/>
        <v>43500</v>
      </c>
      <c r="AF485" s="1">
        <f t="shared" si="1518"/>
        <v>0</v>
      </c>
      <c r="AG485" s="1">
        <f t="shared" si="1518"/>
        <v>0</v>
      </c>
      <c r="AH485" s="1">
        <f t="shared" si="1518"/>
        <v>0</v>
      </c>
      <c r="AI485" s="1">
        <f t="shared" si="1518"/>
        <v>0</v>
      </c>
      <c r="AJ485" s="1">
        <f t="shared" si="1518"/>
        <v>43500</v>
      </c>
      <c r="AK485" s="1">
        <f t="shared" si="1518"/>
        <v>43500</v>
      </c>
      <c r="AL485" s="1">
        <f t="shared" si="1518"/>
        <v>0</v>
      </c>
      <c r="AM485" s="1">
        <f t="shared" si="1518"/>
        <v>0</v>
      </c>
      <c r="AN485" s="1">
        <f t="shared" si="1518"/>
        <v>0</v>
      </c>
      <c r="AO485" s="1">
        <f t="shared" si="1518"/>
        <v>0</v>
      </c>
      <c r="AP485" s="1">
        <f t="shared" si="1518"/>
        <v>43500</v>
      </c>
      <c r="AQ485" s="1">
        <f t="shared" si="1518"/>
        <v>43500</v>
      </c>
      <c r="AR485" s="1">
        <f t="shared" si="1518"/>
        <v>0</v>
      </c>
      <c r="AS485" s="1">
        <f t="shared" si="1518"/>
        <v>0</v>
      </c>
      <c r="AT485" s="1">
        <f t="shared" si="1518"/>
        <v>0</v>
      </c>
      <c r="AU485" s="1">
        <f t="shared" si="1518"/>
        <v>0</v>
      </c>
      <c r="AV485" s="1">
        <f t="shared" si="1518"/>
        <v>43500</v>
      </c>
      <c r="AW485" s="1">
        <f t="shared" si="1518"/>
        <v>43500</v>
      </c>
      <c r="AX485" s="1">
        <f t="shared" si="1523"/>
        <v>0</v>
      </c>
      <c r="AY485" s="1">
        <f t="shared" si="1523"/>
        <v>0</v>
      </c>
      <c r="AZ485" s="1">
        <f t="shared" si="1523"/>
        <v>0</v>
      </c>
      <c r="BA485" s="1">
        <f t="shared" si="1523"/>
        <v>0</v>
      </c>
      <c r="BB485" s="1">
        <f t="shared" si="1519"/>
        <v>43500</v>
      </c>
      <c r="BC485" s="1">
        <f t="shared" si="1519"/>
        <v>43500</v>
      </c>
      <c r="BD485" s="1">
        <f t="shared" si="1520"/>
        <v>0</v>
      </c>
      <c r="BE485" s="1">
        <f t="shared" si="1520"/>
        <v>0</v>
      </c>
      <c r="BF485" s="1">
        <f t="shared" si="1520"/>
        <v>0</v>
      </c>
      <c r="BG485" s="1">
        <f t="shared" si="1520"/>
        <v>0</v>
      </c>
      <c r="BH485" s="1">
        <f t="shared" si="1520"/>
        <v>43500</v>
      </c>
      <c r="BI485" s="1">
        <f t="shared" si="1520"/>
        <v>43500</v>
      </c>
      <c r="BJ485" s="1">
        <f t="shared" si="1520"/>
        <v>0</v>
      </c>
      <c r="BK485" s="1">
        <f t="shared" si="1520"/>
        <v>0</v>
      </c>
      <c r="BL485" s="1">
        <f t="shared" si="1520"/>
        <v>0</v>
      </c>
      <c r="BM485" s="1">
        <f t="shared" si="1520"/>
        <v>0</v>
      </c>
      <c r="BN485" s="1">
        <f t="shared" si="1520"/>
        <v>43500</v>
      </c>
      <c r="BO485" s="1">
        <f t="shared" si="1520"/>
        <v>43500</v>
      </c>
      <c r="BP485" s="1">
        <f t="shared" si="1521"/>
        <v>0</v>
      </c>
      <c r="BQ485" s="1">
        <f t="shared" si="1521"/>
        <v>0</v>
      </c>
      <c r="BR485" s="1">
        <f t="shared" si="1521"/>
        <v>0</v>
      </c>
      <c r="BS485" s="1">
        <f t="shared" si="1521"/>
        <v>0</v>
      </c>
      <c r="BT485" s="1">
        <f t="shared" si="1521"/>
        <v>43500</v>
      </c>
      <c r="BU485" s="1">
        <f t="shared" si="1521"/>
        <v>43500</v>
      </c>
      <c r="BV485" s="1">
        <f t="shared" si="1521"/>
        <v>0</v>
      </c>
      <c r="BW485" s="1">
        <f t="shared" si="1521"/>
        <v>0</v>
      </c>
      <c r="BX485" s="1">
        <f t="shared" si="1521"/>
        <v>0</v>
      </c>
      <c r="BY485" s="1">
        <f t="shared" si="1521"/>
        <v>0</v>
      </c>
      <c r="BZ485" s="1">
        <f t="shared" si="1521"/>
        <v>43500</v>
      </c>
      <c r="CA485" s="1">
        <f t="shared" si="1521"/>
        <v>43500</v>
      </c>
      <c r="CB485" s="97">
        <f t="shared" si="1522"/>
        <v>0</v>
      </c>
      <c r="CC485" s="97">
        <f t="shared" si="1522"/>
        <v>0</v>
      </c>
      <c r="CD485" s="97">
        <f t="shared" si="1522"/>
        <v>0</v>
      </c>
      <c r="CE485" s="97">
        <f t="shared" si="1522"/>
        <v>0</v>
      </c>
      <c r="CF485" s="124">
        <f t="shared" si="1522"/>
        <v>43500</v>
      </c>
      <c r="CG485" s="124">
        <f t="shared" si="1522"/>
        <v>43500</v>
      </c>
      <c r="CH485" s="97">
        <f t="shared" si="1522"/>
        <v>0</v>
      </c>
      <c r="CI485" s="97">
        <f t="shared" si="1522"/>
        <v>0</v>
      </c>
      <c r="CJ485" s="97">
        <f t="shared" si="1522"/>
        <v>0</v>
      </c>
      <c r="CK485" s="97">
        <f t="shared" si="1522"/>
        <v>0</v>
      </c>
      <c r="CL485" s="191">
        <f t="shared" si="1522"/>
        <v>43500</v>
      </c>
      <c r="CM485" s="191">
        <f t="shared" si="1522"/>
        <v>43500</v>
      </c>
      <c r="CN485" s="191">
        <f t="shared" si="1522"/>
        <v>43411</v>
      </c>
      <c r="CO485" s="191">
        <f t="shared" si="1522"/>
        <v>43411</v>
      </c>
      <c r="CP485" s="210">
        <f t="shared" si="1466"/>
        <v>99.795402298850576</v>
      </c>
      <c r="CQ485" s="210">
        <f t="shared" si="1496"/>
        <v>99.795402298850576</v>
      </c>
    </row>
    <row r="486" spans="1:95" s="53" customFormat="1" ht="40.5" customHeight="1">
      <c r="A486" s="2" t="s">
        <v>36</v>
      </c>
      <c r="B486" s="27" t="s">
        <v>44</v>
      </c>
      <c r="C486" s="27" t="s">
        <v>229</v>
      </c>
      <c r="D486" s="32" t="s">
        <v>783</v>
      </c>
      <c r="E486" s="30">
        <v>240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>
        <v>43500</v>
      </c>
      <c r="AD486" s="1">
        <f>X486+Z486+AA486+AB486+AC486</f>
        <v>43500</v>
      </c>
      <c r="AE486" s="1">
        <f>Y486+AC486</f>
        <v>43500</v>
      </c>
      <c r="AF486" s="1"/>
      <c r="AG486" s="1"/>
      <c r="AH486" s="1"/>
      <c r="AI486" s="1"/>
      <c r="AJ486" s="1">
        <f>AD486+AF486+AG486+AH486+AI486</f>
        <v>43500</v>
      </c>
      <c r="AK486" s="1">
        <f>AE486+AI486</f>
        <v>43500</v>
      </c>
      <c r="AL486" s="1"/>
      <c r="AM486" s="1"/>
      <c r="AN486" s="1"/>
      <c r="AO486" s="1"/>
      <c r="AP486" s="1">
        <f>AJ486+AL486+AM486+AN486+AO486</f>
        <v>43500</v>
      </c>
      <c r="AQ486" s="1">
        <f>AK486+AO486</f>
        <v>43500</v>
      </c>
      <c r="AR486" s="1"/>
      <c r="AS486" s="1"/>
      <c r="AT486" s="1"/>
      <c r="AU486" s="1"/>
      <c r="AV486" s="1">
        <f>AP486+AR486+AS486+AT486+AU486</f>
        <v>43500</v>
      </c>
      <c r="AW486" s="1">
        <f>AQ486+AU486</f>
        <v>43500</v>
      </c>
      <c r="AX486" s="1"/>
      <c r="AY486" s="1"/>
      <c r="AZ486" s="1"/>
      <c r="BA486" s="1"/>
      <c r="BB486" s="1">
        <f>AV486+AX486+AY486+AZ486+BA486</f>
        <v>43500</v>
      </c>
      <c r="BC486" s="1">
        <f>AW486+BA486</f>
        <v>43500</v>
      </c>
      <c r="BD486" s="1"/>
      <c r="BE486" s="1"/>
      <c r="BF486" s="1"/>
      <c r="BG486" s="1"/>
      <c r="BH486" s="1">
        <f>BB486+BD486+BE486+BF486+BG486</f>
        <v>43500</v>
      </c>
      <c r="BI486" s="1">
        <f>BC486+BG486</f>
        <v>43500</v>
      </c>
      <c r="BJ486" s="1"/>
      <c r="BK486" s="1"/>
      <c r="BL486" s="1"/>
      <c r="BM486" s="1"/>
      <c r="BN486" s="1">
        <f>BH486+BJ486+BK486+BL486+BM486</f>
        <v>43500</v>
      </c>
      <c r="BO486" s="1">
        <f>BI486+BM486</f>
        <v>43500</v>
      </c>
      <c r="BP486" s="1"/>
      <c r="BQ486" s="1"/>
      <c r="BR486" s="1"/>
      <c r="BS486" s="1"/>
      <c r="BT486" s="1">
        <f>BN486+BP486+BQ486+BR486+BS486</f>
        <v>43500</v>
      </c>
      <c r="BU486" s="1">
        <f>BO486+BS486</f>
        <v>43500</v>
      </c>
      <c r="BV486" s="1"/>
      <c r="BW486" s="1"/>
      <c r="BX486" s="1"/>
      <c r="BY486" s="1"/>
      <c r="BZ486" s="1">
        <f>BT486+BV486+BW486+BX486+BY486</f>
        <v>43500</v>
      </c>
      <c r="CA486" s="1">
        <f>BU486+BY486</f>
        <v>43500</v>
      </c>
      <c r="CB486" s="97"/>
      <c r="CC486" s="97"/>
      <c r="CD486" s="97"/>
      <c r="CE486" s="97"/>
      <c r="CF486" s="124">
        <f>BZ486+CB486+CC486+CD486+CE486</f>
        <v>43500</v>
      </c>
      <c r="CG486" s="124">
        <f>CA486+CE486</f>
        <v>43500</v>
      </c>
      <c r="CH486" s="97"/>
      <c r="CI486" s="97"/>
      <c r="CJ486" s="97"/>
      <c r="CK486" s="97"/>
      <c r="CL486" s="191">
        <f>CF486+CH486+CI486+CJ486+CK486</f>
        <v>43500</v>
      </c>
      <c r="CM486" s="191">
        <f>CG486+CK486</f>
        <v>43500</v>
      </c>
      <c r="CN486" s="191">
        <v>43411</v>
      </c>
      <c r="CO486" s="191">
        <v>43411</v>
      </c>
      <c r="CP486" s="210">
        <f t="shared" si="1466"/>
        <v>99.795402298850576</v>
      </c>
      <c r="CQ486" s="210">
        <f t="shared" si="1496"/>
        <v>99.795402298850576</v>
      </c>
    </row>
    <row r="487" spans="1:95" s="144" customFormat="1" ht="44.25" hidden="1" customHeight="1">
      <c r="A487" s="113" t="s">
        <v>251</v>
      </c>
      <c r="B487" s="114" t="s">
        <v>44</v>
      </c>
      <c r="C487" s="114" t="s">
        <v>229</v>
      </c>
      <c r="D487" s="157" t="s">
        <v>252</v>
      </c>
      <c r="E487" s="114"/>
      <c r="F487" s="116">
        <f>F488</f>
        <v>76067</v>
      </c>
      <c r="G487" s="116">
        <f>G488</f>
        <v>75306</v>
      </c>
      <c r="H487" s="116">
        <f t="shared" ref="H487:W488" si="1524">H488</f>
        <v>0</v>
      </c>
      <c r="I487" s="116">
        <f t="shared" si="1524"/>
        <v>0</v>
      </c>
      <c r="J487" s="116">
        <f t="shared" si="1524"/>
        <v>0</v>
      </c>
      <c r="K487" s="116">
        <f t="shared" si="1524"/>
        <v>0</v>
      </c>
      <c r="L487" s="116">
        <f t="shared" si="1524"/>
        <v>76067</v>
      </c>
      <c r="M487" s="116">
        <f t="shared" si="1524"/>
        <v>75306</v>
      </c>
      <c r="N487" s="116">
        <f t="shared" si="1524"/>
        <v>0</v>
      </c>
      <c r="O487" s="116">
        <f t="shared" si="1524"/>
        <v>0</v>
      </c>
      <c r="P487" s="116">
        <f t="shared" si="1524"/>
        <v>0</v>
      </c>
      <c r="Q487" s="116">
        <f t="shared" si="1524"/>
        <v>0</v>
      </c>
      <c r="R487" s="116">
        <f t="shared" si="1524"/>
        <v>76067</v>
      </c>
      <c r="S487" s="116">
        <f t="shared" si="1524"/>
        <v>75306</v>
      </c>
      <c r="T487" s="116">
        <f t="shared" si="1524"/>
        <v>0</v>
      </c>
      <c r="U487" s="116">
        <f t="shared" si="1524"/>
        <v>0</v>
      </c>
      <c r="V487" s="116">
        <f t="shared" si="1524"/>
        <v>0</v>
      </c>
      <c r="W487" s="116">
        <f t="shared" si="1524"/>
        <v>0</v>
      </c>
      <c r="X487" s="116">
        <f t="shared" ref="T487:AI491" si="1525">X488</f>
        <v>76067</v>
      </c>
      <c r="Y487" s="116">
        <f t="shared" si="1525"/>
        <v>75306</v>
      </c>
      <c r="Z487" s="116">
        <f t="shared" si="1525"/>
        <v>0</v>
      </c>
      <c r="AA487" s="116">
        <f t="shared" si="1525"/>
        <v>-761</v>
      </c>
      <c r="AB487" s="116">
        <f t="shared" si="1525"/>
        <v>0</v>
      </c>
      <c r="AC487" s="116">
        <f t="shared" si="1525"/>
        <v>-75306</v>
      </c>
      <c r="AD487" s="116">
        <f t="shared" si="1525"/>
        <v>0</v>
      </c>
      <c r="AE487" s="116">
        <f t="shared" si="1525"/>
        <v>0</v>
      </c>
      <c r="AF487" s="116">
        <f t="shared" si="1525"/>
        <v>0</v>
      </c>
      <c r="AG487" s="116">
        <f t="shared" si="1525"/>
        <v>0</v>
      </c>
      <c r="AH487" s="116">
        <f t="shared" si="1525"/>
        <v>0</v>
      </c>
      <c r="AI487" s="116">
        <f t="shared" si="1525"/>
        <v>0</v>
      </c>
      <c r="AJ487" s="116">
        <f t="shared" ref="AF487:BD491" si="1526">AJ488</f>
        <v>0</v>
      </c>
      <c r="AK487" s="116">
        <f t="shared" si="1526"/>
        <v>0</v>
      </c>
      <c r="AL487" s="116">
        <f t="shared" si="1526"/>
        <v>0</v>
      </c>
      <c r="AM487" s="116">
        <f t="shared" si="1526"/>
        <v>0</v>
      </c>
      <c r="AN487" s="116">
        <f t="shared" si="1526"/>
        <v>0</v>
      </c>
      <c r="AO487" s="116">
        <f t="shared" si="1526"/>
        <v>0</v>
      </c>
      <c r="AP487" s="116">
        <f t="shared" si="1526"/>
        <v>0</v>
      </c>
      <c r="AQ487" s="116">
        <f t="shared" si="1526"/>
        <v>0</v>
      </c>
      <c r="AR487" s="116">
        <f t="shared" si="1526"/>
        <v>0</v>
      </c>
      <c r="AS487" s="116">
        <f t="shared" si="1526"/>
        <v>0</v>
      </c>
      <c r="AT487" s="116">
        <f t="shared" si="1526"/>
        <v>0</v>
      </c>
      <c r="AU487" s="116">
        <f t="shared" si="1526"/>
        <v>0</v>
      </c>
      <c r="AV487" s="116">
        <f t="shared" si="1526"/>
        <v>0</v>
      </c>
      <c r="AW487" s="116">
        <f t="shared" si="1526"/>
        <v>0</v>
      </c>
      <c r="AX487" s="116">
        <f t="shared" si="1526"/>
        <v>0</v>
      </c>
      <c r="AY487" s="116">
        <f t="shared" si="1526"/>
        <v>0</v>
      </c>
      <c r="AZ487" s="116">
        <f t="shared" si="1526"/>
        <v>0</v>
      </c>
      <c r="BA487" s="116">
        <f t="shared" si="1526"/>
        <v>0</v>
      </c>
      <c r="BB487" s="116">
        <f t="shared" si="1526"/>
        <v>0</v>
      </c>
      <c r="BC487" s="116">
        <f t="shared" ref="BB487:BC491" si="1527">BC488</f>
        <v>0</v>
      </c>
      <c r="BD487" s="116">
        <f t="shared" si="1526"/>
        <v>0</v>
      </c>
      <c r="BE487" s="116">
        <f t="shared" ref="BD487:BS491" si="1528">BE488</f>
        <v>0</v>
      </c>
      <c r="BF487" s="116">
        <f t="shared" si="1528"/>
        <v>0</v>
      </c>
      <c r="BG487" s="116">
        <f t="shared" si="1528"/>
        <v>0</v>
      </c>
      <c r="BH487" s="116">
        <f t="shared" si="1528"/>
        <v>0</v>
      </c>
      <c r="BI487" s="116">
        <f t="shared" si="1528"/>
        <v>0</v>
      </c>
      <c r="BJ487" s="116">
        <f t="shared" si="1528"/>
        <v>0</v>
      </c>
      <c r="BK487" s="116">
        <f t="shared" si="1528"/>
        <v>0</v>
      </c>
      <c r="BL487" s="116">
        <f t="shared" si="1528"/>
        <v>0</v>
      </c>
      <c r="BM487" s="116">
        <f t="shared" si="1528"/>
        <v>0</v>
      </c>
      <c r="BN487" s="116">
        <f t="shared" si="1528"/>
        <v>0</v>
      </c>
      <c r="BO487" s="116">
        <f t="shared" si="1528"/>
        <v>0</v>
      </c>
      <c r="BP487" s="116">
        <f t="shared" si="1528"/>
        <v>0</v>
      </c>
      <c r="BQ487" s="116">
        <f t="shared" si="1528"/>
        <v>0</v>
      </c>
      <c r="BR487" s="116">
        <f t="shared" si="1528"/>
        <v>0</v>
      </c>
      <c r="BS487" s="116">
        <f t="shared" si="1528"/>
        <v>0</v>
      </c>
      <c r="BT487" s="116">
        <f t="shared" ref="BP487:CE491" si="1529">BT488</f>
        <v>0</v>
      </c>
      <c r="BU487" s="116">
        <f t="shared" si="1529"/>
        <v>0</v>
      </c>
      <c r="BV487" s="116">
        <f t="shared" si="1529"/>
        <v>0</v>
      </c>
      <c r="BW487" s="116">
        <f t="shared" si="1529"/>
        <v>0</v>
      </c>
      <c r="BX487" s="116">
        <f t="shared" si="1529"/>
        <v>0</v>
      </c>
      <c r="BY487" s="116">
        <f t="shared" si="1529"/>
        <v>0</v>
      </c>
      <c r="BZ487" s="116">
        <f t="shared" si="1529"/>
        <v>0</v>
      </c>
      <c r="CA487" s="116">
        <f t="shared" si="1529"/>
        <v>0</v>
      </c>
      <c r="CB487" s="116">
        <f t="shared" si="1529"/>
        <v>0</v>
      </c>
      <c r="CC487" s="116">
        <f t="shared" si="1529"/>
        <v>0</v>
      </c>
      <c r="CD487" s="116">
        <f t="shared" si="1529"/>
        <v>0</v>
      </c>
      <c r="CE487" s="116">
        <f t="shared" si="1529"/>
        <v>0</v>
      </c>
      <c r="CF487" s="116">
        <f t="shared" ref="CB487:CO491" si="1530">CF488</f>
        <v>0</v>
      </c>
      <c r="CG487" s="116">
        <f t="shared" si="1530"/>
        <v>0</v>
      </c>
      <c r="CH487" s="116">
        <f t="shared" si="1530"/>
        <v>0</v>
      </c>
      <c r="CI487" s="116">
        <f t="shared" si="1530"/>
        <v>0</v>
      </c>
      <c r="CJ487" s="116">
        <f t="shared" si="1530"/>
        <v>0</v>
      </c>
      <c r="CK487" s="116">
        <f t="shared" si="1530"/>
        <v>0</v>
      </c>
      <c r="CL487" s="191">
        <f t="shared" si="1530"/>
        <v>0</v>
      </c>
      <c r="CM487" s="191">
        <f t="shared" si="1530"/>
        <v>0</v>
      </c>
      <c r="CN487" s="213"/>
      <c r="CO487" s="213"/>
      <c r="CP487" s="210" t="e">
        <f t="shared" si="1466"/>
        <v>#DIV/0!</v>
      </c>
      <c r="CQ487" s="210" t="e">
        <f t="shared" si="1496"/>
        <v>#DIV/0!</v>
      </c>
    </row>
    <row r="488" spans="1:95" s="144" customFormat="1" ht="44.25" hidden="1" customHeight="1">
      <c r="A488" s="113" t="s">
        <v>40</v>
      </c>
      <c r="B488" s="159" t="s">
        <v>44</v>
      </c>
      <c r="C488" s="114" t="s">
        <v>229</v>
      </c>
      <c r="D488" s="147" t="s">
        <v>252</v>
      </c>
      <c r="E488" s="154">
        <v>800</v>
      </c>
      <c r="F488" s="116">
        <f>F489</f>
        <v>76067</v>
      </c>
      <c r="G488" s="116">
        <f>G489</f>
        <v>75306</v>
      </c>
      <c r="H488" s="116">
        <f t="shared" si="1524"/>
        <v>0</v>
      </c>
      <c r="I488" s="116">
        <f t="shared" si="1524"/>
        <v>0</v>
      </c>
      <c r="J488" s="116">
        <f t="shared" si="1524"/>
        <v>0</v>
      </c>
      <c r="K488" s="116">
        <f t="shared" si="1524"/>
        <v>0</v>
      </c>
      <c r="L488" s="116">
        <f t="shared" si="1524"/>
        <v>76067</v>
      </c>
      <c r="M488" s="116">
        <f t="shared" si="1524"/>
        <v>75306</v>
      </c>
      <c r="N488" s="116">
        <f t="shared" si="1524"/>
        <v>0</v>
      </c>
      <c r="O488" s="116">
        <f t="shared" si="1524"/>
        <v>0</v>
      </c>
      <c r="P488" s="116">
        <f t="shared" si="1524"/>
        <v>0</v>
      </c>
      <c r="Q488" s="116">
        <f t="shared" si="1524"/>
        <v>0</v>
      </c>
      <c r="R488" s="116">
        <f t="shared" si="1524"/>
        <v>76067</v>
      </c>
      <c r="S488" s="116">
        <f t="shared" si="1524"/>
        <v>75306</v>
      </c>
      <c r="T488" s="116">
        <f t="shared" si="1525"/>
        <v>0</v>
      </c>
      <c r="U488" s="116">
        <f t="shared" si="1525"/>
        <v>0</v>
      </c>
      <c r="V488" s="116">
        <f t="shared" si="1525"/>
        <v>0</v>
      </c>
      <c r="W488" s="116">
        <f t="shared" si="1525"/>
        <v>0</v>
      </c>
      <c r="X488" s="116">
        <f t="shared" si="1525"/>
        <v>76067</v>
      </c>
      <c r="Y488" s="116">
        <f t="shared" si="1525"/>
        <v>75306</v>
      </c>
      <c r="Z488" s="116">
        <f t="shared" si="1525"/>
        <v>0</v>
      </c>
      <c r="AA488" s="116">
        <f t="shared" si="1525"/>
        <v>-761</v>
      </c>
      <c r="AB488" s="116">
        <f t="shared" si="1525"/>
        <v>0</v>
      </c>
      <c r="AC488" s="116">
        <f t="shared" si="1525"/>
        <v>-75306</v>
      </c>
      <c r="AD488" s="116">
        <f t="shared" si="1525"/>
        <v>0</v>
      </c>
      <c r="AE488" s="116">
        <f t="shared" si="1525"/>
        <v>0</v>
      </c>
      <c r="AF488" s="116">
        <f t="shared" si="1526"/>
        <v>0</v>
      </c>
      <c r="AG488" s="116">
        <f t="shared" si="1526"/>
        <v>0</v>
      </c>
      <c r="AH488" s="116">
        <f t="shared" si="1526"/>
        <v>0</v>
      </c>
      <c r="AI488" s="116">
        <f t="shared" si="1526"/>
        <v>0</v>
      </c>
      <c r="AJ488" s="116">
        <f t="shared" si="1526"/>
        <v>0</v>
      </c>
      <c r="AK488" s="116">
        <f t="shared" si="1526"/>
        <v>0</v>
      </c>
      <c r="AL488" s="116">
        <f t="shared" si="1526"/>
        <v>0</v>
      </c>
      <c r="AM488" s="116">
        <f t="shared" si="1526"/>
        <v>0</v>
      </c>
      <c r="AN488" s="116">
        <f t="shared" si="1526"/>
        <v>0</v>
      </c>
      <c r="AO488" s="116">
        <f t="shared" si="1526"/>
        <v>0</v>
      </c>
      <c r="AP488" s="116">
        <f t="shared" si="1526"/>
        <v>0</v>
      </c>
      <c r="AQ488" s="116">
        <f t="shared" si="1526"/>
        <v>0</v>
      </c>
      <c r="AR488" s="116">
        <f t="shared" si="1526"/>
        <v>0</v>
      </c>
      <c r="AS488" s="116">
        <f t="shared" si="1526"/>
        <v>0</v>
      </c>
      <c r="AT488" s="116">
        <f t="shared" si="1526"/>
        <v>0</v>
      </c>
      <c r="AU488" s="116">
        <f t="shared" si="1526"/>
        <v>0</v>
      </c>
      <c r="AV488" s="116">
        <f t="shared" si="1526"/>
        <v>0</v>
      </c>
      <c r="AW488" s="116">
        <f t="shared" si="1526"/>
        <v>0</v>
      </c>
      <c r="AX488" s="116">
        <f t="shared" ref="AX488:BA491" si="1531">AX489</f>
        <v>0</v>
      </c>
      <c r="AY488" s="116">
        <f t="shared" si="1531"/>
        <v>0</v>
      </c>
      <c r="AZ488" s="116">
        <f t="shared" si="1531"/>
        <v>0</v>
      </c>
      <c r="BA488" s="116">
        <f t="shared" si="1531"/>
        <v>0</v>
      </c>
      <c r="BB488" s="116">
        <f t="shared" si="1527"/>
        <v>0</v>
      </c>
      <c r="BC488" s="116">
        <f t="shared" si="1527"/>
        <v>0</v>
      </c>
      <c r="BD488" s="116">
        <f t="shared" si="1526"/>
        <v>0</v>
      </c>
      <c r="BE488" s="116">
        <f t="shared" si="1528"/>
        <v>0</v>
      </c>
      <c r="BF488" s="116">
        <f t="shared" si="1528"/>
        <v>0</v>
      </c>
      <c r="BG488" s="116">
        <f t="shared" si="1528"/>
        <v>0</v>
      </c>
      <c r="BH488" s="116">
        <f t="shared" si="1528"/>
        <v>0</v>
      </c>
      <c r="BI488" s="116">
        <f t="shared" si="1528"/>
        <v>0</v>
      </c>
      <c r="BJ488" s="116">
        <f t="shared" si="1528"/>
        <v>0</v>
      </c>
      <c r="BK488" s="116">
        <f t="shared" si="1528"/>
        <v>0</v>
      </c>
      <c r="BL488" s="116">
        <f t="shared" si="1528"/>
        <v>0</v>
      </c>
      <c r="BM488" s="116">
        <f t="shared" si="1528"/>
        <v>0</v>
      </c>
      <c r="BN488" s="116">
        <f t="shared" si="1528"/>
        <v>0</v>
      </c>
      <c r="BO488" s="116">
        <f t="shared" si="1528"/>
        <v>0</v>
      </c>
      <c r="BP488" s="116">
        <f t="shared" si="1529"/>
        <v>0</v>
      </c>
      <c r="BQ488" s="116">
        <f t="shared" si="1529"/>
        <v>0</v>
      </c>
      <c r="BR488" s="116">
        <f t="shared" si="1529"/>
        <v>0</v>
      </c>
      <c r="BS488" s="116">
        <f t="shared" si="1529"/>
        <v>0</v>
      </c>
      <c r="BT488" s="116">
        <f t="shared" si="1529"/>
        <v>0</v>
      </c>
      <c r="BU488" s="116">
        <f t="shared" si="1529"/>
        <v>0</v>
      </c>
      <c r="BV488" s="116">
        <f t="shared" si="1529"/>
        <v>0</v>
      </c>
      <c r="BW488" s="116">
        <f t="shared" si="1529"/>
        <v>0</v>
      </c>
      <c r="BX488" s="116">
        <f t="shared" si="1529"/>
        <v>0</v>
      </c>
      <c r="BY488" s="116">
        <f t="shared" si="1529"/>
        <v>0</v>
      </c>
      <c r="BZ488" s="116">
        <f t="shared" si="1529"/>
        <v>0</v>
      </c>
      <c r="CA488" s="116">
        <f t="shared" si="1529"/>
        <v>0</v>
      </c>
      <c r="CB488" s="116">
        <f t="shared" si="1530"/>
        <v>0</v>
      </c>
      <c r="CC488" s="116">
        <f t="shared" si="1530"/>
        <v>0</v>
      </c>
      <c r="CD488" s="116">
        <f t="shared" si="1530"/>
        <v>0</v>
      </c>
      <c r="CE488" s="116">
        <f t="shared" si="1530"/>
        <v>0</v>
      </c>
      <c r="CF488" s="116">
        <f t="shared" si="1530"/>
        <v>0</v>
      </c>
      <c r="CG488" s="116">
        <f t="shared" si="1530"/>
        <v>0</v>
      </c>
      <c r="CH488" s="116">
        <f t="shared" si="1530"/>
        <v>0</v>
      </c>
      <c r="CI488" s="116">
        <f t="shared" si="1530"/>
        <v>0</v>
      </c>
      <c r="CJ488" s="116">
        <f t="shared" si="1530"/>
        <v>0</v>
      </c>
      <c r="CK488" s="116">
        <f t="shared" si="1530"/>
        <v>0</v>
      </c>
      <c r="CL488" s="191">
        <f t="shared" si="1530"/>
        <v>0</v>
      </c>
      <c r="CM488" s="191">
        <f t="shared" si="1530"/>
        <v>0</v>
      </c>
      <c r="CN488" s="213"/>
      <c r="CO488" s="213"/>
      <c r="CP488" s="210" t="e">
        <f t="shared" si="1466"/>
        <v>#DIV/0!</v>
      </c>
      <c r="CQ488" s="210" t="e">
        <f t="shared" si="1496"/>
        <v>#DIV/0!</v>
      </c>
    </row>
    <row r="489" spans="1:95" s="144" customFormat="1" ht="44.25" hidden="1" customHeight="1">
      <c r="A489" s="113" t="s">
        <v>241</v>
      </c>
      <c r="B489" s="159" t="s">
        <v>44</v>
      </c>
      <c r="C489" s="114" t="s">
        <v>229</v>
      </c>
      <c r="D489" s="147" t="s">
        <v>252</v>
      </c>
      <c r="E489" s="154">
        <v>810</v>
      </c>
      <c r="F489" s="116">
        <v>76067</v>
      </c>
      <c r="G489" s="116">
        <v>75306</v>
      </c>
      <c r="H489" s="116"/>
      <c r="I489" s="116"/>
      <c r="J489" s="116"/>
      <c r="K489" s="116"/>
      <c r="L489" s="116">
        <f>F489+H489+I489+J489+K489</f>
        <v>76067</v>
      </c>
      <c r="M489" s="116">
        <f>G489+K489</f>
        <v>75306</v>
      </c>
      <c r="N489" s="116"/>
      <c r="O489" s="116"/>
      <c r="P489" s="116"/>
      <c r="Q489" s="116"/>
      <c r="R489" s="116">
        <f>L489+N489+O489+P489+Q489</f>
        <v>76067</v>
      </c>
      <c r="S489" s="116">
        <f>M489+Q489</f>
        <v>75306</v>
      </c>
      <c r="T489" s="116"/>
      <c r="U489" s="116"/>
      <c r="V489" s="116"/>
      <c r="W489" s="116"/>
      <c r="X489" s="116">
        <f>R489+T489+U489+V489+W489</f>
        <v>76067</v>
      </c>
      <c r="Y489" s="116">
        <f>S489+W489</f>
        <v>75306</v>
      </c>
      <c r="Z489" s="116"/>
      <c r="AA489" s="116">
        <v>-761</v>
      </c>
      <c r="AB489" s="116"/>
      <c r="AC489" s="116">
        <v>-75306</v>
      </c>
      <c r="AD489" s="116">
        <f>X489+Z489+AA489+AB489+AC489</f>
        <v>0</v>
      </c>
      <c r="AE489" s="116">
        <f>Y489+AC489</f>
        <v>0</v>
      </c>
      <c r="AF489" s="116"/>
      <c r="AG489" s="116"/>
      <c r="AH489" s="116"/>
      <c r="AI489" s="116"/>
      <c r="AJ489" s="116">
        <f>AD489+AF489+AG489+AH489+AI489</f>
        <v>0</v>
      </c>
      <c r="AK489" s="116">
        <f>AE489+AI489</f>
        <v>0</v>
      </c>
      <c r="AL489" s="116"/>
      <c r="AM489" s="116"/>
      <c r="AN489" s="116"/>
      <c r="AO489" s="116"/>
      <c r="AP489" s="116">
        <f>AJ489+AL489+AM489+AN489+AO489</f>
        <v>0</v>
      </c>
      <c r="AQ489" s="116">
        <f>AK489+AO489</f>
        <v>0</v>
      </c>
      <c r="AR489" s="116"/>
      <c r="AS489" s="116"/>
      <c r="AT489" s="116"/>
      <c r="AU489" s="116"/>
      <c r="AV489" s="116">
        <f>AP489+AR489+AS489+AT489+AU489</f>
        <v>0</v>
      </c>
      <c r="AW489" s="116">
        <f>AQ489+AU489</f>
        <v>0</v>
      </c>
      <c r="AX489" s="116"/>
      <c r="AY489" s="116"/>
      <c r="AZ489" s="116"/>
      <c r="BA489" s="116"/>
      <c r="BB489" s="116">
        <f>AV489+AX489+AY489+AZ489+BA489</f>
        <v>0</v>
      </c>
      <c r="BC489" s="116">
        <f>AW489+BA489</f>
        <v>0</v>
      </c>
      <c r="BD489" s="116"/>
      <c r="BE489" s="116"/>
      <c r="BF489" s="116"/>
      <c r="BG489" s="116"/>
      <c r="BH489" s="116">
        <f>BB489+BD489+BE489+BF489+BG489</f>
        <v>0</v>
      </c>
      <c r="BI489" s="116">
        <f>BC489+BG489</f>
        <v>0</v>
      </c>
      <c r="BJ489" s="116"/>
      <c r="BK489" s="116"/>
      <c r="BL489" s="116"/>
      <c r="BM489" s="116"/>
      <c r="BN489" s="116">
        <f>BH489+BJ489+BK489+BL489+BM489</f>
        <v>0</v>
      </c>
      <c r="BO489" s="116">
        <f>BI489+BM489</f>
        <v>0</v>
      </c>
      <c r="BP489" s="116"/>
      <c r="BQ489" s="116"/>
      <c r="BR489" s="116"/>
      <c r="BS489" s="116"/>
      <c r="BT489" s="116">
        <f>BN489+BP489+BQ489+BR489+BS489</f>
        <v>0</v>
      </c>
      <c r="BU489" s="116">
        <f>BO489+BS489</f>
        <v>0</v>
      </c>
      <c r="BV489" s="116"/>
      <c r="BW489" s="116"/>
      <c r="BX489" s="116"/>
      <c r="BY489" s="116"/>
      <c r="BZ489" s="116">
        <f>BT489+BV489+BW489+BX489+BY489</f>
        <v>0</v>
      </c>
      <c r="CA489" s="116">
        <f>BU489+BY489</f>
        <v>0</v>
      </c>
      <c r="CB489" s="116"/>
      <c r="CC489" s="116"/>
      <c r="CD489" s="116"/>
      <c r="CE489" s="116"/>
      <c r="CF489" s="116">
        <f>BZ489+CB489+CC489+CD489+CE489</f>
        <v>0</v>
      </c>
      <c r="CG489" s="116">
        <f>CA489+CE489</f>
        <v>0</v>
      </c>
      <c r="CH489" s="116"/>
      <c r="CI489" s="116"/>
      <c r="CJ489" s="116"/>
      <c r="CK489" s="116"/>
      <c r="CL489" s="191">
        <f>CF489+CH489+CI489+CJ489+CK489</f>
        <v>0</v>
      </c>
      <c r="CM489" s="191">
        <f>CG489+CK489</f>
        <v>0</v>
      </c>
      <c r="CN489" s="213"/>
      <c r="CO489" s="213"/>
      <c r="CP489" s="210" t="e">
        <f t="shared" si="1466"/>
        <v>#DIV/0!</v>
      </c>
      <c r="CQ489" s="210" t="e">
        <f t="shared" si="1496"/>
        <v>#DIV/0!</v>
      </c>
    </row>
    <row r="490" spans="1:95" s="53" customFormat="1" ht="84">
      <c r="A490" s="2" t="s">
        <v>867</v>
      </c>
      <c r="B490" s="67" t="s">
        <v>44</v>
      </c>
      <c r="C490" s="27" t="s">
        <v>229</v>
      </c>
      <c r="D490" s="29" t="s">
        <v>785</v>
      </c>
      <c r="E490" s="3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>
        <f t="shared" si="1525"/>
        <v>0</v>
      </c>
      <c r="AA490" s="1">
        <f t="shared" si="1525"/>
        <v>761</v>
      </c>
      <c r="AB490" s="1">
        <f t="shared" si="1525"/>
        <v>0</v>
      </c>
      <c r="AC490" s="1">
        <f t="shared" si="1525"/>
        <v>75306</v>
      </c>
      <c r="AD490" s="1">
        <f t="shared" si="1525"/>
        <v>76067</v>
      </c>
      <c r="AE490" s="1">
        <f t="shared" si="1525"/>
        <v>75306</v>
      </c>
      <c r="AF490" s="1">
        <f t="shared" si="1526"/>
        <v>0</v>
      </c>
      <c r="AG490" s="1">
        <f t="shared" si="1526"/>
        <v>0</v>
      </c>
      <c r="AH490" s="1">
        <f t="shared" si="1526"/>
        <v>0</v>
      </c>
      <c r="AI490" s="1">
        <f t="shared" si="1526"/>
        <v>0</v>
      </c>
      <c r="AJ490" s="1">
        <f t="shared" si="1526"/>
        <v>76067</v>
      </c>
      <c r="AK490" s="1">
        <f t="shared" si="1526"/>
        <v>75306</v>
      </c>
      <c r="AL490" s="1">
        <f t="shared" si="1526"/>
        <v>0</v>
      </c>
      <c r="AM490" s="1">
        <f t="shared" si="1526"/>
        <v>0</v>
      </c>
      <c r="AN490" s="1">
        <f t="shared" si="1526"/>
        <v>0</v>
      </c>
      <c r="AO490" s="1">
        <f t="shared" si="1526"/>
        <v>0</v>
      </c>
      <c r="AP490" s="1">
        <f t="shared" si="1526"/>
        <v>76067</v>
      </c>
      <c r="AQ490" s="1">
        <f t="shared" si="1526"/>
        <v>75306</v>
      </c>
      <c r="AR490" s="1">
        <f t="shared" si="1526"/>
        <v>0</v>
      </c>
      <c r="AS490" s="1">
        <f t="shared" si="1526"/>
        <v>0</v>
      </c>
      <c r="AT490" s="1">
        <f t="shared" si="1526"/>
        <v>0</v>
      </c>
      <c r="AU490" s="1">
        <f t="shared" si="1526"/>
        <v>0</v>
      </c>
      <c r="AV490" s="1">
        <f t="shared" si="1526"/>
        <v>76067</v>
      </c>
      <c r="AW490" s="1">
        <f t="shared" si="1526"/>
        <v>75306</v>
      </c>
      <c r="AX490" s="1">
        <f t="shared" si="1531"/>
        <v>0</v>
      </c>
      <c r="AY490" s="1">
        <f t="shared" si="1531"/>
        <v>0</v>
      </c>
      <c r="AZ490" s="1">
        <f t="shared" si="1531"/>
        <v>0</v>
      </c>
      <c r="BA490" s="1">
        <f t="shared" si="1531"/>
        <v>0</v>
      </c>
      <c r="BB490" s="1">
        <f t="shared" si="1527"/>
        <v>76067</v>
      </c>
      <c r="BC490" s="1">
        <f t="shared" si="1527"/>
        <v>75306</v>
      </c>
      <c r="BD490" s="1">
        <f t="shared" si="1528"/>
        <v>0</v>
      </c>
      <c r="BE490" s="1">
        <f t="shared" si="1528"/>
        <v>0</v>
      </c>
      <c r="BF490" s="1">
        <f t="shared" si="1528"/>
        <v>0</v>
      </c>
      <c r="BG490" s="1">
        <f t="shared" si="1528"/>
        <v>0</v>
      </c>
      <c r="BH490" s="1">
        <f t="shared" si="1528"/>
        <v>76067</v>
      </c>
      <c r="BI490" s="1">
        <f t="shared" si="1528"/>
        <v>75306</v>
      </c>
      <c r="BJ490" s="1">
        <f t="shared" si="1528"/>
        <v>0</v>
      </c>
      <c r="BK490" s="1">
        <f t="shared" si="1528"/>
        <v>0</v>
      </c>
      <c r="BL490" s="1">
        <f t="shared" si="1528"/>
        <v>0</v>
      </c>
      <c r="BM490" s="1">
        <f t="shared" si="1528"/>
        <v>0</v>
      </c>
      <c r="BN490" s="1">
        <f t="shared" si="1528"/>
        <v>76067</v>
      </c>
      <c r="BO490" s="1">
        <f t="shared" si="1528"/>
        <v>75306</v>
      </c>
      <c r="BP490" s="1">
        <f t="shared" si="1529"/>
        <v>0</v>
      </c>
      <c r="BQ490" s="1">
        <f t="shared" si="1529"/>
        <v>0</v>
      </c>
      <c r="BR490" s="1">
        <f t="shared" si="1529"/>
        <v>0</v>
      </c>
      <c r="BS490" s="1">
        <f t="shared" si="1529"/>
        <v>0</v>
      </c>
      <c r="BT490" s="1">
        <f t="shared" si="1529"/>
        <v>76067</v>
      </c>
      <c r="BU490" s="1">
        <f t="shared" si="1529"/>
        <v>75306</v>
      </c>
      <c r="BV490" s="1">
        <f t="shared" si="1529"/>
        <v>0</v>
      </c>
      <c r="BW490" s="1">
        <f t="shared" si="1529"/>
        <v>0</v>
      </c>
      <c r="BX490" s="1">
        <f t="shared" si="1529"/>
        <v>0</v>
      </c>
      <c r="BY490" s="1">
        <f t="shared" si="1529"/>
        <v>0</v>
      </c>
      <c r="BZ490" s="1">
        <f t="shared" si="1529"/>
        <v>76067</v>
      </c>
      <c r="CA490" s="1">
        <f t="shared" si="1529"/>
        <v>75306</v>
      </c>
      <c r="CB490" s="97">
        <f t="shared" si="1530"/>
        <v>0</v>
      </c>
      <c r="CC490" s="97">
        <f t="shared" si="1530"/>
        <v>0</v>
      </c>
      <c r="CD490" s="97">
        <f t="shared" si="1530"/>
        <v>0</v>
      </c>
      <c r="CE490" s="97">
        <f t="shared" si="1530"/>
        <v>0</v>
      </c>
      <c r="CF490" s="124">
        <f t="shared" si="1530"/>
        <v>76067</v>
      </c>
      <c r="CG490" s="124">
        <f t="shared" si="1530"/>
        <v>75306</v>
      </c>
      <c r="CH490" s="97">
        <f t="shared" si="1530"/>
        <v>0</v>
      </c>
      <c r="CI490" s="97">
        <f t="shared" si="1530"/>
        <v>0</v>
      </c>
      <c r="CJ490" s="97">
        <f t="shared" si="1530"/>
        <v>0</v>
      </c>
      <c r="CK490" s="97">
        <f t="shared" si="1530"/>
        <v>0</v>
      </c>
      <c r="CL490" s="191">
        <f t="shared" si="1530"/>
        <v>76067</v>
      </c>
      <c r="CM490" s="191">
        <f t="shared" si="1530"/>
        <v>75306</v>
      </c>
      <c r="CN490" s="191">
        <f t="shared" si="1530"/>
        <v>75511</v>
      </c>
      <c r="CO490" s="191">
        <f t="shared" si="1530"/>
        <v>74756</v>
      </c>
      <c r="CP490" s="210">
        <f t="shared" si="1466"/>
        <v>99.269065429161131</v>
      </c>
      <c r="CQ490" s="210">
        <f t="shared" si="1496"/>
        <v>99.269646508910313</v>
      </c>
    </row>
    <row r="491" spans="1:95" s="53" customFormat="1" ht="19.5" customHeight="1">
      <c r="A491" s="2" t="s">
        <v>40</v>
      </c>
      <c r="B491" s="67" t="s">
        <v>44</v>
      </c>
      <c r="C491" s="27" t="s">
        <v>229</v>
      </c>
      <c r="D491" s="29" t="s">
        <v>785</v>
      </c>
      <c r="E491" s="3">
        <v>800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>
        <f t="shared" si="1525"/>
        <v>0</v>
      </c>
      <c r="AA491" s="1">
        <f t="shared" si="1525"/>
        <v>761</v>
      </c>
      <c r="AB491" s="1">
        <f t="shared" si="1525"/>
        <v>0</v>
      </c>
      <c r="AC491" s="1">
        <f t="shared" si="1525"/>
        <v>75306</v>
      </c>
      <c r="AD491" s="1">
        <f t="shared" si="1525"/>
        <v>76067</v>
      </c>
      <c r="AE491" s="1">
        <f t="shared" si="1525"/>
        <v>75306</v>
      </c>
      <c r="AF491" s="1">
        <f t="shared" si="1526"/>
        <v>0</v>
      </c>
      <c r="AG491" s="1">
        <f t="shared" si="1526"/>
        <v>0</v>
      </c>
      <c r="AH491" s="1">
        <f t="shared" si="1526"/>
        <v>0</v>
      </c>
      <c r="AI491" s="1">
        <f t="shared" si="1526"/>
        <v>0</v>
      </c>
      <c r="AJ491" s="1">
        <f t="shared" si="1526"/>
        <v>76067</v>
      </c>
      <c r="AK491" s="1">
        <f t="shared" si="1526"/>
        <v>75306</v>
      </c>
      <c r="AL491" s="1">
        <f t="shared" si="1526"/>
        <v>0</v>
      </c>
      <c r="AM491" s="1">
        <f t="shared" si="1526"/>
        <v>0</v>
      </c>
      <c r="AN491" s="1">
        <f t="shared" si="1526"/>
        <v>0</v>
      </c>
      <c r="AO491" s="1">
        <f t="shared" si="1526"/>
        <v>0</v>
      </c>
      <c r="AP491" s="1">
        <f t="shared" si="1526"/>
        <v>76067</v>
      </c>
      <c r="AQ491" s="1">
        <f t="shared" si="1526"/>
        <v>75306</v>
      </c>
      <c r="AR491" s="1">
        <f t="shared" si="1526"/>
        <v>0</v>
      </c>
      <c r="AS491" s="1">
        <f t="shared" si="1526"/>
        <v>0</v>
      </c>
      <c r="AT491" s="1">
        <f t="shared" si="1526"/>
        <v>0</v>
      </c>
      <c r="AU491" s="1">
        <f t="shared" si="1526"/>
        <v>0</v>
      </c>
      <c r="AV491" s="1">
        <f t="shared" si="1526"/>
        <v>76067</v>
      </c>
      <c r="AW491" s="1">
        <f t="shared" si="1526"/>
        <v>75306</v>
      </c>
      <c r="AX491" s="1">
        <f t="shared" si="1531"/>
        <v>0</v>
      </c>
      <c r="AY491" s="1">
        <f t="shared" si="1531"/>
        <v>0</v>
      </c>
      <c r="AZ491" s="1">
        <f t="shared" si="1531"/>
        <v>0</v>
      </c>
      <c r="BA491" s="1">
        <f t="shared" si="1531"/>
        <v>0</v>
      </c>
      <c r="BB491" s="1">
        <f t="shared" si="1527"/>
        <v>76067</v>
      </c>
      <c r="BC491" s="1">
        <f t="shared" si="1527"/>
        <v>75306</v>
      </c>
      <c r="BD491" s="1">
        <f t="shared" si="1528"/>
        <v>0</v>
      </c>
      <c r="BE491" s="1">
        <f t="shared" si="1528"/>
        <v>0</v>
      </c>
      <c r="BF491" s="1">
        <f t="shared" si="1528"/>
        <v>0</v>
      </c>
      <c r="BG491" s="1">
        <f t="shared" si="1528"/>
        <v>0</v>
      </c>
      <c r="BH491" s="1">
        <f t="shared" si="1528"/>
        <v>76067</v>
      </c>
      <c r="BI491" s="1">
        <f t="shared" si="1528"/>
        <v>75306</v>
      </c>
      <c r="BJ491" s="1">
        <f t="shared" si="1528"/>
        <v>0</v>
      </c>
      <c r="BK491" s="1">
        <f t="shared" si="1528"/>
        <v>0</v>
      </c>
      <c r="BL491" s="1">
        <f t="shared" si="1528"/>
        <v>0</v>
      </c>
      <c r="BM491" s="1">
        <f t="shared" si="1528"/>
        <v>0</v>
      </c>
      <c r="BN491" s="1">
        <f t="shared" si="1528"/>
        <v>76067</v>
      </c>
      <c r="BO491" s="1">
        <f t="shared" si="1528"/>
        <v>75306</v>
      </c>
      <c r="BP491" s="1">
        <f t="shared" si="1529"/>
        <v>0</v>
      </c>
      <c r="BQ491" s="1">
        <f t="shared" si="1529"/>
        <v>0</v>
      </c>
      <c r="BR491" s="1">
        <f t="shared" si="1529"/>
        <v>0</v>
      </c>
      <c r="BS491" s="1">
        <f t="shared" si="1529"/>
        <v>0</v>
      </c>
      <c r="BT491" s="1">
        <f t="shared" si="1529"/>
        <v>76067</v>
      </c>
      <c r="BU491" s="1">
        <f t="shared" si="1529"/>
        <v>75306</v>
      </c>
      <c r="BV491" s="1">
        <f t="shared" si="1529"/>
        <v>0</v>
      </c>
      <c r="BW491" s="1">
        <f t="shared" si="1529"/>
        <v>0</v>
      </c>
      <c r="BX491" s="1">
        <f t="shared" si="1529"/>
        <v>0</v>
      </c>
      <c r="BY491" s="1">
        <f t="shared" si="1529"/>
        <v>0</v>
      </c>
      <c r="BZ491" s="1">
        <f t="shared" si="1529"/>
        <v>76067</v>
      </c>
      <c r="CA491" s="1">
        <f t="shared" si="1529"/>
        <v>75306</v>
      </c>
      <c r="CB491" s="97">
        <f t="shared" si="1530"/>
        <v>0</v>
      </c>
      <c r="CC491" s="97">
        <f t="shared" si="1530"/>
        <v>0</v>
      </c>
      <c r="CD491" s="97">
        <f t="shared" si="1530"/>
        <v>0</v>
      </c>
      <c r="CE491" s="97">
        <f t="shared" si="1530"/>
        <v>0</v>
      </c>
      <c r="CF491" s="124">
        <f t="shared" si="1530"/>
        <v>76067</v>
      </c>
      <c r="CG491" s="124">
        <f t="shared" si="1530"/>
        <v>75306</v>
      </c>
      <c r="CH491" s="97">
        <f t="shared" si="1530"/>
        <v>0</v>
      </c>
      <c r="CI491" s="97">
        <f t="shared" si="1530"/>
        <v>0</v>
      </c>
      <c r="CJ491" s="97">
        <f t="shared" si="1530"/>
        <v>0</v>
      </c>
      <c r="CK491" s="97">
        <f t="shared" si="1530"/>
        <v>0</v>
      </c>
      <c r="CL491" s="191">
        <f t="shared" si="1530"/>
        <v>76067</v>
      </c>
      <c r="CM491" s="191">
        <f t="shared" si="1530"/>
        <v>75306</v>
      </c>
      <c r="CN491" s="191">
        <f t="shared" si="1530"/>
        <v>75511</v>
      </c>
      <c r="CO491" s="191">
        <f t="shared" si="1530"/>
        <v>74756</v>
      </c>
      <c r="CP491" s="210">
        <f t="shared" si="1466"/>
        <v>99.269065429161131</v>
      </c>
      <c r="CQ491" s="210">
        <f t="shared" si="1496"/>
        <v>99.269646508910313</v>
      </c>
    </row>
    <row r="492" spans="1:95" s="53" customFormat="1" ht="66">
      <c r="A492" s="2" t="s">
        <v>241</v>
      </c>
      <c r="B492" s="67" t="s">
        <v>44</v>
      </c>
      <c r="C492" s="27" t="s">
        <v>229</v>
      </c>
      <c r="D492" s="29" t="s">
        <v>785</v>
      </c>
      <c r="E492" s="3">
        <v>810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>
        <v>761</v>
      </c>
      <c r="AB492" s="1"/>
      <c r="AC492" s="1">
        <v>75306</v>
      </c>
      <c r="AD492" s="1">
        <f>X492+Z492+AA492+AB492+AC492</f>
        <v>76067</v>
      </c>
      <c r="AE492" s="1">
        <f>Y492+AC492</f>
        <v>75306</v>
      </c>
      <c r="AF492" s="1"/>
      <c r="AG492" s="1"/>
      <c r="AH492" s="1"/>
      <c r="AI492" s="1"/>
      <c r="AJ492" s="1">
        <f>AD492+AF492+AG492+AH492+AI492</f>
        <v>76067</v>
      </c>
      <c r="AK492" s="1">
        <f>AE492+AI492</f>
        <v>75306</v>
      </c>
      <c r="AL492" s="1"/>
      <c r="AM492" s="1"/>
      <c r="AN492" s="1"/>
      <c r="AO492" s="1"/>
      <c r="AP492" s="1">
        <f>AJ492+AL492+AM492+AN492+AO492</f>
        <v>76067</v>
      </c>
      <c r="AQ492" s="1">
        <f>AK492+AO492</f>
        <v>75306</v>
      </c>
      <c r="AR492" s="1"/>
      <c r="AS492" s="1"/>
      <c r="AT492" s="1"/>
      <c r="AU492" s="1"/>
      <c r="AV492" s="1">
        <f>AP492+AR492+AS492+AT492+AU492</f>
        <v>76067</v>
      </c>
      <c r="AW492" s="1">
        <f>AQ492+AU492</f>
        <v>75306</v>
      </c>
      <c r="AX492" s="1"/>
      <c r="AY492" s="1"/>
      <c r="AZ492" s="1"/>
      <c r="BA492" s="1"/>
      <c r="BB492" s="1">
        <f>AV492+AX492+AY492+AZ492+BA492</f>
        <v>76067</v>
      </c>
      <c r="BC492" s="1">
        <f>AW492+BA492</f>
        <v>75306</v>
      </c>
      <c r="BD492" s="1"/>
      <c r="BE492" s="1"/>
      <c r="BF492" s="1"/>
      <c r="BG492" s="1"/>
      <c r="BH492" s="1">
        <f>BB492+BD492+BE492+BF492+BG492</f>
        <v>76067</v>
      </c>
      <c r="BI492" s="1">
        <f>BC492+BG492</f>
        <v>75306</v>
      </c>
      <c r="BJ492" s="1"/>
      <c r="BK492" s="1"/>
      <c r="BL492" s="1"/>
      <c r="BM492" s="1"/>
      <c r="BN492" s="1">
        <f>BH492+BJ492+BK492+BL492+BM492</f>
        <v>76067</v>
      </c>
      <c r="BO492" s="1">
        <f>BI492+BM492</f>
        <v>75306</v>
      </c>
      <c r="BP492" s="1"/>
      <c r="BQ492" s="1"/>
      <c r="BR492" s="1"/>
      <c r="BS492" s="1"/>
      <c r="BT492" s="1">
        <f>BN492+BP492+BQ492+BR492+BS492</f>
        <v>76067</v>
      </c>
      <c r="BU492" s="1">
        <f>BO492+BS492</f>
        <v>75306</v>
      </c>
      <c r="BV492" s="1"/>
      <c r="BW492" s="1"/>
      <c r="BX492" s="1"/>
      <c r="BY492" s="1"/>
      <c r="BZ492" s="1">
        <f>BT492+BV492+BW492+BX492+BY492</f>
        <v>76067</v>
      </c>
      <c r="CA492" s="1">
        <f>BU492+BY492</f>
        <v>75306</v>
      </c>
      <c r="CB492" s="97"/>
      <c r="CC492" s="97"/>
      <c r="CD492" s="97"/>
      <c r="CE492" s="97"/>
      <c r="CF492" s="124">
        <f>BZ492+CB492+CC492+CD492+CE492</f>
        <v>76067</v>
      </c>
      <c r="CG492" s="124">
        <f>CA492+CE492</f>
        <v>75306</v>
      </c>
      <c r="CH492" s="97"/>
      <c r="CI492" s="97"/>
      <c r="CJ492" s="97"/>
      <c r="CK492" s="97"/>
      <c r="CL492" s="191">
        <f>CF492+CH492+CI492+CJ492+CK492</f>
        <v>76067</v>
      </c>
      <c r="CM492" s="191">
        <f>CG492+CK492</f>
        <v>75306</v>
      </c>
      <c r="CN492" s="191">
        <v>75511</v>
      </c>
      <c r="CO492" s="191">
        <v>74756</v>
      </c>
      <c r="CP492" s="210">
        <f t="shared" si="1466"/>
        <v>99.269065429161131</v>
      </c>
      <c r="CQ492" s="210">
        <f t="shared" si="1496"/>
        <v>99.269646508910313</v>
      </c>
    </row>
    <row r="493" spans="1:95" s="53" customFormat="1" ht="16.5">
      <c r="A493" s="2"/>
      <c r="B493" s="67"/>
      <c r="C493" s="27"/>
      <c r="D493" s="32"/>
      <c r="E493" s="2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>
        <v>0</v>
      </c>
      <c r="S493" s="13"/>
      <c r="T493" s="13"/>
      <c r="U493" s="13"/>
      <c r="V493" s="13"/>
      <c r="W493" s="13"/>
      <c r="X493" s="13">
        <v>0</v>
      </c>
      <c r="Y493" s="13"/>
      <c r="Z493" s="13"/>
      <c r="AA493" s="13"/>
      <c r="AB493" s="13"/>
      <c r="AC493" s="13"/>
      <c r="AD493" s="13">
        <v>0</v>
      </c>
      <c r="AE493" s="13"/>
      <c r="AF493" s="13"/>
      <c r="AG493" s="13"/>
      <c r="AH493" s="13"/>
      <c r="AI493" s="13"/>
      <c r="AJ493" s="13">
        <v>0</v>
      </c>
      <c r="AK493" s="13"/>
      <c r="AL493" s="13"/>
      <c r="AM493" s="13"/>
      <c r="AN493" s="13"/>
      <c r="AO493" s="13"/>
      <c r="AP493" s="13">
        <v>0</v>
      </c>
      <c r="AQ493" s="13"/>
      <c r="AR493" s="13"/>
      <c r="AS493" s="13"/>
      <c r="AT493" s="13"/>
      <c r="AU493" s="13"/>
      <c r="AV493" s="13">
        <v>0</v>
      </c>
      <c r="AW493" s="13"/>
      <c r="AX493" s="13"/>
      <c r="AY493" s="13"/>
      <c r="AZ493" s="13"/>
      <c r="BA493" s="13"/>
      <c r="BB493" s="13">
        <v>0</v>
      </c>
      <c r="BC493" s="13"/>
      <c r="BD493" s="13"/>
      <c r="BE493" s="13"/>
      <c r="BF493" s="13"/>
      <c r="BG493" s="13"/>
      <c r="BH493" s="13">
        <v>0</v>
      </c>
      <c r="BI493" s="13"/>
      <c r="BJ493" s="13"/>
      <c r="BK493" s="13"/>
      <c r="BL493" s="13"/>
      <c r="BM493" s="13"/>
      <c r="BN493" s="13">
        <v>0</v>
      </c>
      <c r="BO493" s="13"/>
      <c r="BP493" s="13"/>
      <c r="BQ493" s="13"/>
      <c r="BR493" s="13"/>
      <c r="BS493" s="13"/>
      <c r="BT493" s="13">
        <v>0</v>
      </c>
      <c r="BU493" s="13"/>
      <c r="BV493" s="13"/>
      <c r="BW493" s="13"/>
      <c r="BX493" s="13"/>
      <c r="BY493" s="13"/>
      <c r="BZ493" s="13">
        <v>0</v>
      </c>
      <c r="CA493" s="13"/>
      <c r="CB493" s="100"/>
      <c r="CC493" s="100"/>
      <c r="CD493" s="100"/>
      <c r="CE493" s="100"/>
      <c r="CF493" s="127">
        <v>0</v>
      </c>
      <c r="CG493" s="127"/>
      <c r="CH493" s="100"/>
      <c r="CI493" s="100"/>
      <c r="CJ493" s="100"/>
      <c r="CK493" s="100"/>
      <c r="CL493" s="213">
        <v>0</v>
      </c>
      <c r="CM493" s="213"/>
      <c r="CN493" s="213"/>
      <c r="CO493" s="213"/>
      <c r="CP493" s="210"/>
      <c r="CQ493" s="210"/>
    </row>
    <row r="494" spans="1:95" s="53" customFormat="1" ht="18.75">
      <c r="A494" s="48" t="s">
        <v>253</v>
      </c>
      <c r="B494" s="49" t="s">
        <v>44</v>
      </c>
      <c r="C494" s="49" t="s">
        <v>254</v>
      </c>
      <c r="D494" s="55"/>
      <c r="E494" s="49"/>
      <c r="F494" s="6">
        <f>F495+F545</f>
        <v>1348500</v>
      </c>
      <c r="G494" s="6">
        <f>G495+G545</f>
        <v>700000</v>
      </c>
      <c r="H494" s="6">
        <f t="shared" ref="H494:M494" si="1532">H495+H545</f>
        <v>0</v>
      </c>
      <c r="I494" s="6">
        <f t="shared" si="1532"/>
        <v>0</v>
      </c>
      <c r="J494" s="6">
        <f t="shared" si="1532"/>
        <v>0</v>
      </c>
      <c r="K494" s="6">
        <f t="shared" si="1532"/>
        <v>0</v>
      </c>
      <c r="L494" s="6">
        <f t="shared" si="1532"/>
        <v>1348500</v>
      </c>
      <c r="M494" s="6">
        <f t="shared" si="1532"/>
        <v>700000</v>
      </c>
      <c r="N494" s="6">
        <f t="shared" ref="N494:S494" si="1533">N495+N545</f>
        <v>0</v>
      </c>
      <c r="O494" s="6">
        <f t="shared" si="1533"/>
        <v>0</v>
      </c>
      <c r="P494" s="6">
        <f t="shared" si="1533"/>
        <v>0</v>
      </c>
      <c r="Q494" s="6">
        <f t="shared" si="1533"/>
        <v>0</v>
      </c>
      <c r="R494" s="6">
        <f t="shared" si="1533"/>
        <v>1348500</v>
      </c>
      <c r="S494" s="6">
        <f t="shared" si="1533"/>
        <v>700000</v>
      </c>
      <c r="T494" s="6">
        <f t="shared" ref="T494:Y494" si="1534">T495+T545</f>
        <v>0</v>
      </c>
      <c r="U494" s="6">
        <f t="shared" si="1534"/>
        <v>0</v>
      </c>
      <c r="V494" s="6">
        <f t="shared" si="1534"/>
        <v>0</v>
      </c>
      <c r="W494" s="6">
        <f t="shared" si="1534"/>
        <v>0</v>
      </c>
      <c r="X494" s="6">
        <f t="shared" si="1534"/>
        <v>1348500</v>
      </c>
      <c r="Y494" s="6">
        <f t="shared" si="1534"/>
        <v>700000</v>
      </c>
      <c r="Z494" s="6">
        <f t="shared" ref="Z494:AE494" si="1535">Z495+Z545</f>
        <v>44372</v>
      </c>
      <c r="AA494" s="6">
        <f t="shared" si="1535"/>
        <v>0</v>
      </c>
      <c r="AB494" s="6">
        <f t="shared" si="1535"/>
        <v>0</v>
      </c>
      <c r="AC494" s="6">
        <f t="shared" si="1535"/>
        <v>422204</v>
      </c>
      <c r="AD494" s="6">
        <f t="shared" si="1535"/>
        <v>1815076</v>
      </c>
      <c r="AE494" s="6">
        <f t="shared" si="1535"/>
        <v>1122204</v>
      </c>
      <c r="AF494" s="6">
        <f t="shared" ref="AF494:AK494" si="1536">AF495+AF545</f>
        <v>133155</v>
      </c>
      <c r="AG494" s="6">
        <f t="shared" si="1536"/>
        <v>-200000</v>
      </c>
      <c r="AH494" s="6">
        <f t="shared" si="1536"/>
        <v>0</v>
      </c>
      <c r="AI494" s="6">
        <f t="shared" si="1536"/>
        <v>200000</v>
      </c>
      <c r="AJ494" s="6">
        <f t="shared" si="1536"/>
        <v>1948231</v>
      </c>
      <c r="AK494" s="6">
        <f t="shared" si="1536"/>
        <v>1322204</v>
      </c>
      <c r="AL494" s="6">
        <f t="shared" ref="AL494:AQ494" si="1537">AL495+AL545</f>
        <v>4679</v>
      </c>
      <c r="AM494" s="6">
        <f t="shared" si="1537"/>
        <v>108</v>
      </c>
      <c r="AN494" s="6">
        <f t="shared" si="1537"/>
        <v>0</v>
      </c>
      <c r="AO494" s="6">
        <f t="shared" si="1537"/>
        <v>0</v>
      </c>
      <c r="AP494" s="6">
        <f t="shared" si="1537"/>
        <v>1953018</v>
      </c>
      <c r="AQ494" s="6">
        <f t="shared" si="1537"/>
        <v>1322204</v>
      </c>
      <c r="AR494" s="6">
        <f t="shared" ref="AR494:AW494" si="1538">AR495+AR545</f>
        <v>12561</v>
      </c>
      <c r="AS494" s="6">
        <f t="shared" si="1538"/>
        <v>-12561</v>
      </c>
      <c r="AT494" s="6">
        <f t="shared" si="1538"/>
        <v>0</v>
      </c>
      <c r="AU494" s="6">
        <f t="shared" si="1538"/>
        <v>0</v>
      </c>
      <c r="AV494" s="6">
        <f t="shared" si="1538"/>
        <v>1953018</v>
      </c>
      <c r="AW494" s="6">
        <f t="shared" si="1538"/>
        <v>1322204</v>
      </c>
      <c r="AX494" s="6">
        <f t="shared" ref="AX494:BC494" si="1539">AX495+AX545</f>
        <v>9035</v>
      </c>
      <c r="AY494" s="6">
        <f t="shared" si="1539"/>
        <v>0</v>
      </c>
      <c r="AZ494" s="6">
        <f t="shared" si="1539"/>
        <v>0</v>
      </c>
      <c r="BA494" s="6">
        <f t="shared" si="1539"/>
        <v>0</v>
      </c>
      <c r="BB494" s="6">
        <f t="shared" si="1539"/>
        <v>1962053</v>
      </c>
      <c r="BC494" s="6">
        <f t="shared" si="1539"/>
        <v>1322204</v>
      </c>
      <c r="BD494" s="6">
        <f t="shared" ref="BD494:BI494" si="1540">BD495+BD545</f>
        <v>0</v>
      </c>
      <c r="BE494" s="6">
        <f t="shared" si="1540"/>
        <v>-13542</v>
      </c>
      <c r="BF494" s="6">
        <f t="shared" si="1540"/>
        <v>0</v>
      </c>
      <c r="BG494" s="6">
        <f t="shared" si="1540"/>
        <v>167662</v>
      </c>
      <c r="BH494" s="6">
        <f t="shared" si="1540"/>
        <v>2116173</v>
      </c>
      <c r="BI494" s="6">
        <f t="shared" si="1540"/>
        <v>1489866</v>
      </c>
      <c r="BJ494" s="6">
        <f t="shared" ref="BJ494:BO494" si="1541">BJ495+BJ545</f>
        <v>2491</v>
      </c>
      <c r="BK494" s="6">
        <f t="shared" si="1541"/>
        <v>-4682</v>
      </c>
      <c r="BL494" s="6">
        <f t="shared" si="1541"/>
        <v>-1682</v>
      </c>
      <c r="BM494" s="6">
        <f t="shared" si="1541"/>
        <v>0</v>
      </c>
      <c r="BN494" s="6">
        <f t="shared" si="1541"/>
        <v>2112300</v>
      </c>
      <c r="BO494" s="6">
        <f t="shared" si="1541"/>
        <v>1489866</v>
      </c>
      <c r="BP494" s="6">
        <f t="shared" ref="BP494:BU494" si="1542">BP495+BP545</f>
        <v>14199</v>
      </c>
      <c r="BQ494" s="6">
        <f t="shared" si="1542"/>
        <v>0</v>
      </c>
      <c r="BR494" s="6">
        <f t="shared" si="1542"/>
        <v>0</v>
      </c>
      <c r="BS494" s="6">
        <f t="shared" si="1542"/>
        <v>0</v>
      </c>
      <c r="BT494" s="6">
        <f t="shared" si="1542"/>
        <v>2126499</v>
      </c>
      <c r="BU494" s="6">
        <f t="shared" si="1542"/>
        <v>1489866</v>
      </c>
      <c r="BV494" s="6">
        <f t="shared" ref="BV494:CA494" si="1543">BV495+BV545</f>
        <v>0</v>
      </c>
      <c r="BW494" s="6">
        <f t="shared" si="1543"/>
        <v>0</v>
      </c>
      <c r="BX494" s="6">
        <f t="shared" si="1543"/>
        <v>0</v>
      </c>
      <c r="BY494" s="6">
        <f t="shared" si="1543"/>
        <v>0</v>
      </c>
      <c r="BZ494" s="6">
        <f t="shared" si="1543"/>
        <v>2126499</v>
      </c>
      <c r="CA494" s="6">
        <f t="shared" si="1543"/>
        <v>1489866</v>
      </c>
      <c r="CB494" s="96">
        <f t="shared" ref="CB494:CG494" si="1544">CB495+CB545</f>
        <v>0</v>
      </c>
      <c r="CC494" s="96">
        <f t="shared" si="1544"/>
        <v>-8518</v>
      </c>
      <c r="CD494" s="96">
        <f t="shared" si="1544"/>
        <v>0</v>
      </c>
      <c r="CE494" s="96">
        <f t="shared" si="1544"/>
        <v>-144398</v>
      </c>
      <c r="CF494" s="123">
        <f t="shared" si="1544"/>
        <v>1973583</v>
      </c>
      <c r="CG494" s="123">
        <f t="shared" si="1544"/>
        <v>1345468</v>
      </c>
      <c r="CH494" s="96">
        <f t="shared" ref="CH494:CM494" si="1545">CH495+CH545</f>
        <v>868</v>
      </c>
      <c r="CI494" s="96">
        <f t="shared" si="1545"/>
        <v>-1148</v>
      </c>
      <c r="CJ494" s="96">
        <f t="shared" si="1545"/>
        <v>-333</v>
      </c>
      <c r="CK494" s="96">
        <f t="shared" si="1545"/>
        <v>0</v>
      </c>
      <c r="CL494" s="211">
        <f t="shared" si="1545"/>
        <v>1972970</v>
      </c>
      <c r="CM494" s="211">
        <f t="shared" si="1545"/>
        <v>1345468</v>
      </c>
      <c r="CN494" s="211">
        <f t="shared" ref="CN494:CO494" si="1546">CN495+CN545</f>
        <v>1740651</v>
      </c>
      <c r="CO494" s="211">
        <f t="shared" si="1546"/>
        <v>1173717</v>
      </c>
      <c r="CP494" s="212">
        <f t="shared" si="1466"/>
        <v>88.224909653973455</v>
      </c>
      <c r="CQ494" s="212">
        <f t="shared" si="1496"/>
        <v>87.234850624466731</v>
      </c>
    </row>
    <row r="495" spans="1:95" s="53" customFormat="1" ht="50.25">
      <c r="A495" s="2" t="s">
        <v>230</v>
      </c>
      <c r="B495" s="27" t="s">
        <v>44</v>
      </c>
      <c r="C495" s="27" t="s">
        <v>254</v>
      </c>
      <c r="D495" s="32" t="s">
        <v>231</v>
      </c>
      <c r="E495" s="49"/>
      <c r="F495" s="1">
        <f>F496+F501+F531</f>
        <v>1347300</v>
      </c>
      <c r="G495" s="1">
        <f>G496+G501+G531</f>
        <v>700000</v>
      </c>
      <c r="H495" s="1">
        <f t="shared" ref="H495:M495" si="1547">H496+H501+H531</f>
        <v>0</v>
      </c>
      <c r="I495" s="1">
        <f t="shared" si="1547"/>
        <v>0</v>
      </c>
      <c r="J495" s="1">
        <f t="shared" si="1547"/>
        <v>0</v>
      </c>
      <c r="K495" s="1">
        <f t="shared" si="1547"/>
        <v>0</v>
      </c>
      <c r="L495" s="1">
        <f t="shared" si="1547"/>
        <v>1347300</v>
      </c>
      <c r="M495" s="1">
        <f t="shared" si="1547"/>
        <v>700000</v>
      </c>
      <c r="N495" s="1">
        <f t="shared" ref="N495:S495" si="1548">N496+N501+N531</f>
        <v>0</v>
      </c>
      <c r="O495" s="1">
        <f t="shared" si="1548"/>
        <v>0</v>
      </c>
      <c r="P495" s="1">
        <f t="shared" si="1548"/>
        <v>0</v>
      </c>
      <c r="Q495" s="1">
        <f t="shared" si="1548"/>
        <v>0</v>
      </c>
      <c r="R495" s="1">
        <f t="shared" si="1548"/>
        <v>1347300</v>
      </c>
      <c r="S495" s="1">
        <f t="shared" si="1548"/>
        <v>700000</v>
      </c>
      <c r="T495" s="1">
        <f t="shared" ref="T495:Y495" si="1549">T496+T501+T531</f>
        <v>0</v>
      </c>
      <c r="U495" s="1">
        <f t="shared" si="1549"/>
        <v>0</v>
      </c>
      <c r="V495" s="1">
        <f t="shared" si="1549"/>
        <v>0</v>
      </c>
      <c r="W495" s="1">
        <f t="shared" si="1549"/>
        <v>0</v>
      </c>
      <c r="X495" s="1">
        <f t="shared" si="1549"/>
        <v>1347300</v>
      </c>
      <c r="Y495" s="1">
        <f t="shared" si="1549"/>
        <v>700000</v>
      </c>
      <c r="Z495" s="1">
        <f t="shared" ref="Z495:AE495" si="1550">Z496+Z501+Z531</f>
        <v>44372</v>
      </c>
      <c r="AA495" s="1">
        <f t="shared" si="1550"/>
        <v>0</v>
      </c>
      <c r="AB495" s="1">
        <f t="shared" si="1550"/>
        <v>0</v>
      </c>
      <c r="AC495" s="1">
        <f t="shared" si="1550"/>
        <v>422204</v>
      </c>
      <c r="AD495" s="1">
        <f t="shared" si="1550"/>
        <v>1813876</v>
      </c>
      <c r="AE495" s="1">
        <f t="shared" si="1550"/>
        <v>1122204</v>
      </c>
      <c r="AF495" s="1">
        <f t="shared" ref="AF495:AK495" si="1551">AF496+AF501+AF531</f>
        <v>133000</v>
      </c>
      <c r="AG495" s="1">
        <f t="shared" si="1551"/>
        <v>-200000</v>
      </c>
      <c r="AH495" s="1">
        <f t="shared" si="1551"/>
        <v>0</v>
      </c>
      <c r="AI495" s="1">
        <f t="shared" si="1551"/>
        <v>200000</v>
      </c>
      <c r="AJ495" s="1">
        <f t="shared" si="1551"/>
        <v>1946876</v>
      </c>
      <c r="AK495" s="1">
        <f t="shared" si="1551"/>
        <v>1322204</v>
      </c>
      <c r="AL495" s="1">
        <f t="shared" ref="AL495:AQ495" si="1552">AL496+AL501+AL531</f>
        <v>3979</v>
      </c>
      <c r="AM495" s="1">
        <f t="shared" si="1552"/>
        <v>108</v>
      </c>
      <c r="AN495" s="1">
        <f t="shared" si="1552"/>
        <v>0</v>
      </c>
      <c r="AO495" s="1">
        <f t="shared" si="1552"/>
        <v>0</v>
      </c>
      <c r="AP495" s="1">
        <f t="shared" si="1552"/>
        <v>1950963</v>
      </c>
      <c r="AQ495" s="1">
        <f t="shared" si="1552"/>
        <v>1322204</v>
      </c>
      <c r="AR495" s="1">
        <f t="shared" ref="AR495:AW495" si="1553">AR496+AR501+AR531</f>
        <v>12561</v>
      </c>
      <c r="AS495" s="1">
        <f t="shared" si="1553"/>
        <v>-12561</v>
      </c>
      <c r="AT495" s="1">
        <f t="shared" si="1553"/>
        <v>0</v>
      </c>
      <c r="AU495" s="1">
        <f t="shared" si="1553"/>
        <v>0</v>
      </c>
      <c r="AV495" s="1">
        <f t="shared" si="1553"/>
        <v>1950963</v>
      </c>
      <c r="AW495" s="1">
        <f t="shared" si="1553"/>
        <v>1322204</v>
      </c>
      <c r="AX495" s="1">
        <f t="shared" ref="AX495:BC495" si="1554">AX496+AX501+AX531</f>
        <v>9035</v>
      </c>
      <c r="AY495" s="1">
        <f t="shared" si="1554"/>
        <v>0</v>
      </c>
      <c r="AZ495" s="1">
        <f t="shared" si="1554"/>
        <v>0</v>
      </c>
      <c r="BA495" s="1">
        <f t="shared" si="1554"/>
        <v>0</v>
      </c>
      <c r="BB495" s="1">
        <f t="shared" si="1554"/>
        <v>1959998</v>
      </c>
      <c r="BC495" s="1">
        <f t="shared" si="1554"/>
        <v>1322204</v>
      </c>
      <c r="BD495" s="1">
        <f t="shared" ref="BD495:BI495" si="1555">BD496+BD501+BD531</f>
        <v>0</v>
      </c>
      <c r="BE495" s="1">
        <f t="shared" si="1555"/>
        <v>-13542</v>
      </c>
      <c r="BF495" s="1">
        <f t="shared" si="1555"/>
        <v>0</v>
      </c>
      <c r="BG495" s="1">
        <f t="shared" si="1555"/>
        <v>167662</v>
      </c>
      <c r="BH495" s="1">
        <f t="shared" si="1555"/>
        <v>2114118</v>
      </c>
      <c r="BI495" s="1">
        <f t="shared" si="1555"/>
        <v>1489866</v>
      </c>
      <c r="BJ495" s="1">
        <f t="shared" ref="BJ495:BO495" si="1556">BJ496+BJ501+BJ531</f>
        <v>1341</v>
      </c>
      <c r="BK495" s="1">
        <f t="shared" si="1556"/>
        <v>-4682</v>
      </c>
      <c r="BL495" s="1">
        <f t="shared" si="1556"/>
        <v>-1682</v>
      </c>
      <c r="BM495" s="1">
        <f t="shared" si="1556"/>
        <v>0</v>
      </c>
      <c r="BN495" s="1">
        <f t="shared" si="1556"/>
        <v>2109095</v>
      </c>
      <c r="BO495" s="1">
        <f t="shared" si="1556"/>
        <v>1489866</v>
      </c>
      <c r="BP495" s="1">
        <f t="shared" ref="BP495:BU495" si="1557">BP496+BP501+BP531</f>
        <v>13829</v>
      </c>
      <c r="BQ495" s="1">
        <f t="shared" si="1557"/>
        <v>0</v>
      </c>
      <c r="BR495" s="1">
        <f t="shared" si="1557"/>
        <v>0</v>
      </c>
      <c r="BS495" s="1">
        <f t="shared" si="1557"/>
        <v>0</v>
      </c>
      <c r="BT495" s="1">
        <f t="shared" si="1557"/>
        <v>2122924</v>
      </c>
      <c r="BU495" s="1">
        <f t="shared" si="1557"/>
        <v>1489866</v>
      </c>
      <c r="BV495" s="1">
        <f t="shared" ref="BV495:CA495" si="1558">BV496+BV501+BV531</f>
        <v>0</v>
      </c>
      <c r="BW495" s="1">
        <f t="shared" si="1558"/>
        <v>0</v>
      </c>
      <c r="BX495" s="1">
        <f t="shared" si="1558"/>
        <v>0</v>
      </c>
      <c r="BY495" s="1">
        <f t="shared" si="1558"/>
        <v>0</v>
      </c>
      <c r="BZ495" s="1">
        <f t="shared" si="1558"/>
        <v>2122924</v>
      </c>
      <c r="CA495" s="1">
        <f t="shared" si="1558"/>
        <v>1489866</v>
      </c>
      <c r="CB495" s="97">
        <f t="shared" ref="CB495:CG495" si="1559">CB496+CB501+CB531</f>
        <v>0</v>
      </c>
      <c r="CC495" s="97">
        <f t="shared" si="1559"/>
        <v>-8518</v>
      </c>
      <c r="CD495" s="97">
        <f t="shared" si="1559"/>
        <v>0</v>
      </c>
      <c r="CE495" s="97">
        <f t="shared" si="1559"/>
        <v>-144398</v>
      </c>
      <c r="CF495" s="124">
        <f t="shared" si="1559"/>
        <v>1970008</v>
      </c>
      <c r="CG495" s="124">
        <f t="shared" si="1559"/>
        <v>1345468</v>
      </c>
      <c r="CH495" s="97">
        <f t="shared" ref="CH495:CM495" si="1560">CH496+CH501+CH531</f>
        <v>868</v>
      </c>
      <c r="CI495" s="97">
        <f t="shared" si="1560"/>
        <v>-1148</v>
      </c>
      <c r="CJ495" s="97">
        <f t="shared" si="1560"/>
        <v>-333</v>
      </c>
      <c r="CK495" s="97">
        <f t="shared" si="1560"/>
        <v>0</v>
      </c>
      <c r="CL495" s="191">
        <f t="shared" si="1560"/>
        <v>1969395</v>
      </c>
      <c r="CM495" s="191">
        <f t="shared" si="1560"/>
        <v>1345468</v>
      </c>
      <c r="CN495" s="191">
        <f t="shared" ref="CN495:CO495" si="1561">CN496+CN501+CN531</f>
        <v>1737076</v>
      </c>
      <c r="CO495" s="191">
        <f t="shared" si="1561"/>
        <v>1173717</v>
      </c>
      <c r="CP495" s="210">
        <f t="shared" si="1466"/>
        <v>88.203534588033378</v>
      </c>
      <c r="CQ495" s="210">
        <f t="shared" si="1496"/>
        <v>87.234850624466731</v>
      </c>
    </row>
    <row r="496" spans="1:95" s="53" customFormat="1" ht="33.75">
      <c r="A496" s="2" t="s">
        <v>255</v>
      </c>
      <c r="B496" s="27" t="s">
        <v>44</v>
      </c>
      <c r="C496" s="27" t="s">
        <v>254</v>
      </c>
      <c r="D496" s="32" t="s">
        <v>256</v>
      </c>
      <c r="E496" s="49"/>
      <c r="F496" s="1">
        <f>F497</f>
        <v>464452</v>
      </c>
      <c r="G496" s="1">
        <f>G497</f>
        <v>0</v>
      </c>
      <c r="H496" s="1">
        <f t="shared" ref="H496:W499" si="1562">H497</f>
        <v>0</v>
      </c>
      <c r="I496" s="1">
        <f t="shared" si="1562"/>
        <v>0</v>
      </c>
      <c r="J496" s="1">
        <f t="shared" si="1562"/>
        <v>0</v>
      </c>
      <c r="K496" s="1">
        <f t="shared" si="1562"/>
        <v>0</v>
      </c>
      <c r="L496" s="1">
        <f t="shared" si="1562"/>
        <v>464452</v>
      </c>
      <c r="M496" s="1">
        <f t="shared" si="1562"/>
        <v>0</v>
      </c>
      <c r="N496" s="1">
        <f t="shared" si="1562"/>
        <v>0</v>
      </c>
      <c r="O496" s="1">
        <f t="shared" si="1562"/>
        <v>0</v>
      </c>
      <c r="P496" s="1">
        <f t="shared" si="1562"/>
        <v>0</v>
      </c>
      <c r="Q496" s="1">
        <f t="shared" si="1562"/>
        <v>0</v>
      </c>
      <c r="R496" s="1">
        <f t="shared" si="1562"/>
        <v>464452</v>
      </c>
      <c r="S496" s="1">
        <f t="shared" si="1562"/>
        <v>0</v>
      </c>
      <c r="T496" s="1">
        <f t="shared" si="1562"/>
        <v>0</v>
      </c>
      <c r="U496" s="1">
        <f t="shared" si="1562"/>
        <v>0</v>
      </c>
      <c r="V496" s="1">
        <f t="shared" si="1562"/>
        <v>0</v>
      </c>
      <c r="W496" s="1">
        <f t="shared" si="1562"/>
        <v>0</v>
      </c>
      <c r="X496" s="1">
        <f t="shared" ref="T496:AI499" si="1563">X497</f>
        <v>464452</v>
      </c>
      <c r="Y496" s="1">
        <f t="shared" si="1563"/>
        <v>0</v>
      </c>
      <c r="Z496" s="1">
        <f t="shared" si="1563"/>
        <v>0</v>
      </c>
      <c r="AA496" s="1">
        <f t="shared" si="1563"/>
        <v>0</v>
      </c>
      <c r="AB496" s="1">
        <f t="shared" si="1563"/>
        <v>0</v>
      </c>
      <c r="AC496" s="1">
        <f t="shared" si="1563"/>
        <v>0</v>
      </c>
      <c r="AD496" s="1">
        <f t="shared" si="1563"/>
        <v>464452</v>
      </c>
      <c r="AE496" s="1">
        <f t="shared" si="1563"/>
        <v>0</v>
      </c>
      <c r="AF496" s="1">
        <f t="shared" si="1563"/>
        <v>0</v>
      </c>
      <c r="AG496" s="1">
        <f t="shared" si="1563"/>
        <v>-212314</v>
      </c>
      <c r="AH496" s="1">
        <f t="shared" si="1563"/>
        <v>0</v>
      </c>
      <c r="AI496" s="1">
        <f t="shared" si="1563"/>
        <v>0</v>
      </c>
      <c r="AJ496" s="1">
        <f t="shared" ref="AF496:BD499" si="1564">AJ497</f>
        <v>252138</v>
      </c>
      <c r="AK496" s="1">
        <f t="shared" si="1564"/>
        <v>0</v>
      </c>
      <c r="AL496" s="1">
        <f t="shared" si="1564"/>
        <v>0</v>
      </c>
      <c r="AM496" s="1">
        <f t="shared" si="1564"/>
        <v>0</v>
      </c>
      <c r="AN496" s="1">
        <f t="shared" si="1564"/>
        <v>0</v>
      </c>
      <c r="AO496" s="1">
        <f t="shared" si="1564"/>
        <v>0</v>
      </c>
      <c r="AP496" s="1">
        <f t="shared" si="1564"/>
        <v>252138</v>
      </c>
      <c r="AQ496" s="1">
        <f t="shared" si="1564"/>
        <v>0</v>
      </c>
      <c r="AR496" s="1">
        <f t="shared" si="1564"/>
        <v>0</v>
      </c>
      <c r="AS496" s="1">
        <f t="shared" si="1564"/>
        <v>0</v>
      </c>
      <c r="AT496" s="1">
        <f t="shared" si="1564"/>
        <v>0</v>
      </c>
      <c r="AU496" s="1">
        <f t="shared" si="1564"/>
        <v>0</v>
      </c>
      <c r="AV496" s="1">
        <f t="shared" si="1564"/>
        <v>252138</v>
      </c>
      <c r="AW496" s="1">
        <f t="shared" si="1564"/>
        <v>0</v>
      </c>
      <c r="AX496" s="1">
        <f t="shared" si="1564"/>
        <v>7200</v>
      </c>
      <c r="AY496" s="1">
        <f t="shared" si="1564"/>
        <v>0</v>
      </c>
      <c r="AZ496" s="1">
        <f t="shared" si="1564"/>
        <v>0</v>
      </c>
      <c r="BA496" s="1">
        <f t="shared" si="1564"/>
        <v>0</v>
      </c>
      <c r="BB496" s="1">
        <f t="shared" si="1564"/>
        <v>259338</v>
      </c>
      <c r="BC496" s="1">
        <f t="shared" ref="BB496:BC499" si="1565">BC497</f>
        <v>0</v>
      </c>
      <c r="BD496" s="1">
        <f t="shared" si="1564"/>
        <v>0</v>
      </c>
      <c r="BE496" s="1">
        <f t="shared" ref="BD496:BS499" si="1566">BE497</f>
        <v>0</v>
      </c>
      <c r="BF496" s="1">
        <f t="shared" si="1566"/>
        <v>0</v>
      </c>
      <c r="BG496" s="1">
        <f t="shared" si="1566"/>
        <v>0</v>
      </c>
      <c r="BH496" s="1">
        <f t="shared" si="1566"/>
        <v>259338</v>
      </c>
      <c r="BI496" s="1">
        <f t="shared" si="1566"/>
        <v>0</v>
      </c>
      <c r="BJ496" s="1">
        <f t="shared" si="1566"/>
        <v>0</v>
      </c>
      <c r="BK496" s="1">
        <f t="shared" si="1566"/>
        <v>0</v>
      </c>
      <c r="BL496" s="1">
        <f t="shared" si="1566"/>
        <v>0</v>
      </c>
      <c r="BM496" s="1">
        <f t="shared" si="1566"/>
        <v>0</v>
      </c>
      <c r="BN496" s="1">
        <f t="shared" si="1566"/>
        <v>259338</v>
      </c>
      <c r="BO496" s="1">
        <f t="shared" si="1566"/>
        <v>0</v>
      </c>
      <c r="BP496" s="1">
        <f t="shared" si="1566"/>
        <v>0</v>
      </c>
      <c r="BQ496" s="1">
        <f t="shared" si="1566"/>
        <v>0</v>
      </c>
      <c r="BR496" s="1">
        <f t="shared" si="1566"/>
        <v>0</v>
      </c>
      <c r="BS496" s="1">
        <f t="shared" si="1566"/>
        <v>0</v>
      </c>
      <c r="BT496" s="1">
        <f t="shared" ref="BP496:CE499" si="1567">BT497</f>
        <v>259338</v>
      </c>
      <c r="BU496" s="1">
        <f t="shared" si="1567"/>
        <v>0</v>
      </c>
      <c r="BV496" s="1">
        <f t="shared" si="1567"/>
        <v>0</v>
      </c>
      <c r="BW496" s="1">
        <f t="shared" si="1567"/>
        <v>0</v>
      </c>
      <c r="BX496" s="1">
        <f t="shared" si="1567"/>
        <v>0</v>
      </c>
      <c r="BY496" s="1">
        <f t="shared" si="1567"/>
        <v>0</v>
      </c>
      <c r="BZ496" s="1">
        <f t="shared" si="1567"/>
        <v>259338</v>
      </c>
      <c r="CA496" s="1">
        <f t="shared" si="1567"/>
        <v>0</v>
      </c>
      <c r="CB496" s="97">
        <f t="shared" si="1567"/>
        <v>0</v>
      </c>
      <c r="CC496" s="97">
        <f t="shared" si="1567"/>
        <v>0</v>
      </c>
      <c r="CD496" s="97">
        <f t="shared" si="1567"/>
        <v>0</v>
      </c>
      <c r="CE496" s="97">
        <f t="shared" si="1567"/>
        <v>0</v>
      </c>
      <c r="CF496" s="124">
        <f t="shared" ref="CB496:CO499" si="1568">CF497</f>
        <v>259338</v>
      </c>
      <c r="CG496" s="124">
        <f t="shared" si="1568"/>
        <v>0</v>
      </c>
      <c r="CH496" s="97">
        <f t="shared" si="1568"/>
        <v>0</v>
      </c>
      <c r="CI496" s="97">
        <f t="shared" si="1568"/>
        <v>0</v>
      </c>
      <c r="CJ496" s="97">
        <f t="shared" si="1568"/>
        <v>0</v>
      </c>
      <c r="CK496" s="97">
        <f t="shared" si="1568"/>
        <v>0</v>
      </c>
      <c r="CL496" s="191">
        <f t="shared" si="1568"/>
        <v>259338</v>
      </c>
      <c r="CM496" s="191">
        <f t="shared" si="1568"/>
        <v>0</v>
      </c>
      <c r="CN496" s="191">
        <f t="shared" si="1568"/>
        <v>255218</v>
      </c>
      <c r="CO496" s="191">
        <f t="shared" si="1568"/>
        <v>0</v>
      </c>
      <c r="CP496" s="210">
        <f t="shared" si="1466"/>
        <v>98.411339641703108</v>
      </c>
      <c r="CQ496" s="210"/>
    </row>
    <row r="497" spans="1:95" s="53" customFormat="1" ht="21" customHeight="1">
      <c r="A497" s="2" t="s">
        <v>78</v>
      </c>
      <c r="B497" s="27" t="s">
        <v>44</v>
      </c>
      <c r="C497" s="27" t="s">
        <v>254</v>
      </c>
      <c r="D497" s="32" t="s">
        <v>257</v>
      </c>
      <c r="E497" s="49"/>
      <c r="F497" s="1">
        <f t="shared" ref="F497:G499" si="1569">F498</f>
        <v>464452</v>
      </c>
      <c r="G497" s="1">
        <f t="shared" si="1569"/>
        <v>0</v>
      </c>
      <c r="H497" s="1">
        <f t="shared" si="1562"/>
        <v>0</v>
      </c>
      <c r="I497" s="1">
        <f t="shared" si="1562"/>
        <v>0</v>
      </c>
      <c r="J497" s="1">
        <f t="shared" si="1562"/>
        <v>0</v>
      </c>
      <c r="K497" s="1">
        <f t="shared" si="1562"/>
        <v>0</v>
      </c>
      <c r="L497" s="1">
        <f t="shared" si="1562"/>
        <v>464452</v>
      </c>
      <c r="M497" s="1">
        <f t="shared" si="1562"/>
        <v>0</v>
      </c>
      <c r="N497" s="1">
        <f t="shared" si="1562"/>
        <v>0</v>
      </c>
      <c r="O497" s="1">
        <f t="shared" si="1562"/>
        <v>0</v>
      </c>
      <c r="P497" s="1">
        <f t="shared" si="1562"/>
        <v>0</v>
      </c>
      <c r="Q497" s="1">
        <f t="shared" si="1562"/>
        <v>0</v>
      </c>
      <c r="R497" s="1">
        <f t="shared" si="1562"/>
        <v>464452</v>
      </c>
      <c r="S497" s="1">
        <f t="shared" si="1562"/>
        <v>0</v>
      </c>
      <c r="T497" s="1">
        <f t="shared" si="1563"/>
        <v>0</v>
      </c>
      <c r="U497" s="1">
        <f t="shared" si="1563"/>
        <v>0</v>
      </c>
      <c r="V497" s="1">
        <f t="shared" si="1563"/>
        <v>0</v>
      </c>
      <c r="W497" s="1">
        <f t="shared" si="1563"/>
        <v>0</v>
      </c>
      <c r="X497" s="1">
        <f t="shared" si="1563"/>
        <v>464452</v>
      </c>
      <c r="Y497" s="1">
        <f t="shared" si="1563"/>
        <v>0</v>
      </c>
      <c r="Z497" s="1">
        <f t="shared" si="1563"/>
        <v>0</v>
      </c>
      <c r="AA497" s="1">
        <f t="shared" si="1563"/>
        <v>0</v>
      </c>
      <c r="AB497" s="1">
        <f t="shared" si="1563"/>
        <v>0</v>
      </c>
      <c r="AC497" s="1">
        <f t="shared" si="1563"/>
        <v>0</v>
      </c>
      <c r="AD497" s="1">
        <f t="shared" si="1563"/>
        <v>464452</v>
      </c>
      <c r="AE497" s="1">
        <f t="shared" si="1563"/>
        <v>0</v>
      </c>
      <c r="AF497" s="1">
        <f t="shared" si="1564"/>
        <v>0</v>
      </c>
      <c r="AG497" s="1">
        <f t="shared" si="1564"/>
        <v>-212314</v>
      </c>
      <c r="AH497" s="1">
        <f t="shared" si="1564"/>
        <v>0</v>
      </c>
      <c r="AI497" s="1">
        <f t="shared" si="1564"/>
        <v>0</v>
      </c>
      <c r="AJ497" s="1">
        <f t="shared" si="1564"/>
        <v>252138</v>
      </c>
      <c r="AK497" s="1">
        <f t="shared" si="1564"/>
        <v>0</v>
      </c>
      <c r="AL497" s="1">
        <f t="shared" si="1564"/>
        <v>0</v>
      </c>
      <c r="AM497" s="1">
        <f t="shared" si="1564"/>
        <v>0</v>
      </c>
      <c r="AN497" s="1">
        <f t="shared" si="1564"/>
        <v>0</v>
      </c>
      <c r="AO497" s="1">
        <f t="shared" si="1564"/>
        <v>0</v>
      </c>
      <c r="AP497" s="1">
        <f t="shared" si="1564"/>
        <v>252138</v>
      </c>
      <c r="AQ497" s="1">
        <f t="shared" si="1564"/>
        <v>0</v>
      </c>
      <c r="AR497" s="1">
        <f t="shared" si="1564"/>
        <v>0</v>
      </c>
      <c r="AS497" s="1">
        <f t="shared" si="1564"/>
        <v>0</v>
      </c>
      <c r="AT497" s="1">
        <f t="shared" si="1564"/>
        <v>0</v>
      </c>
      <c r="AU497" s="1">
        <f t="shared" si="1564"/>
        <v>0</v>
      </c>
      <c r="AV497" s="1">
        <f t="shared" si="1564"/>
        <v>252138</v>
      </c>
      <c r="AW497" s="1">
        <f t="shared" si="1564"/>
        <v>0</v>
      </c>
      <c r="AX497" s="1">
        <f t="shared" ref="AX497:BA499" si="1570">AX498</f>
        <v>7200</v>
      </c>
      <c r="AY497" s="1">
        <f t="shared" si="1570"/>
        <v>0</v>
      </c>
      <c r="AZ497" s="1">
        <f t="shared" si="1570"/>
        <v>0</v>
      </c>
      <c r="BA497" s="1">
        <f t="shared" si="1570"/>
        <v>0</v>
      </c>
      <c r="BB497" s="1">
        <f t="shared" si="1565"/>
        <v>259338</v>
      </c>
      <c r="BC497" s="1">
        <f t="shared" si="1565"/>
        <v>0</v>
      </c>
      <c r="BD497" s="1">
        <f t="shared" si="1564"/>
        <v>0</v>
      </c>
      <c r="BE497" s="1">
        <f t="shared" si="1566"/>
        <v>0</v>
      </c>
      <c r="BF497" s="1">
        <f t="shared" si="1566"/>
        <v>0</v>
      </c>
      <c r="BG497" s="1">
        <f t="shared" si="1566"/>
        <v>0</v>
      </c>
      <c r="BH497" s="1">
        <f t="shared" si="1566"/>
        <v>259338</v>
      </c>
      <c r="BI497" s="1">
        <f t="shared" si="1566"/>
        <v>0</v>
      </c>
      <c r="BJ497" s="1">
        <f t="shared" si="1566"/>
        <v>0</v>
      </c>
      <c r="BK497" s="1">
        <f t="shared" si="1566"/>
        <v>0</v>
      </c>
      <c r="BL497" s="1">
        <f t="shared" si="1566"/>
        <v>0</v>
      </c>
      <c r="BM497" s="1">
        <f t="shared" si="1566"/>
        <v>0</v>
      </c>
      <c r="BN497" s="1">
        <f t="shared" si="1566"/>
        <v>259338</v>
      </c>
      <c r="BO497" s="1">
        <f t="shared" si="1566"/>
        <v>0</v>
      </c>
      <c r="BP497" s="1">
        <f t="shared" si="1567"/>
        <v>0</v>
      </c>
      <c r="BQ497" s="1">
        <f t="shared" si="1567"/>
        <v>0</v>
      </c>
      <c r="BR497" s="1">
        <f t="shared" si="1567"/>
        <v>0</v>
      </c>
      <c r="BS497" s="1">
        <f t="shared" si="1567"/>
        <v>0</v>
      </c>
      <c r="BT497" s="1">
        <f t="shared" si="1567"/>
        <v>259338</v>
      </c>
      <c r="BU497" s="1">
        <f t="shared" si="1567"/>
        <v>0</v>
      </c>
      <c r="BV497" s="1">
        <f t="shared" si="1567"/>
        <v>0</v>
      </c>
      <c r="BW497" s="1">
        <f t="shared" si="1567"/>
        <v>0</v>
      </c>
      <c r="BX497" s="1">
        <f t="shared" si="1567"/>
        <v>0</v>
      </c>
      <c r="BY497" s="1">
        <f t="shared" si="1567"/>
        <v>0</v>
      </c>
      <c r="BZ497" s="1">
        <f t="shared" si="1567"/>
        <v>259338</v>
      </c>
      <c r="CA497" s="1">
        <f t="shared" si="1567"/>
        <v>0</v>
      </c>
      <c r="CB497" s="97">
        <f t="shared" si="1568"/>
        <v>0</v>
      </c>
      <c r="CC497" s="97">
        <f t="shared" si="1568"/>
        <v>0</v>
      </c>
      <c r="CD497" s="97">
        <f t="shared" si="1568"/>
        <v>0</v>
      </c>
      <c r="CE497" s="97">
        <f t="shared" si="1568"/>
        <v>0</v>
      </c>
      <c r="CF497" s="124">
        <f t="shared" si="1568"/>
        <v>259338</v>
      </c>
      <c r="CG497" s="124">
        <f t="shared" si="1568"/>
        <v>0</v>
      </c>
      <c r="CH497" s="97">
        <f t="shared" si="1568"/>
        <v>0</v>
      </c>
      <c r="CI497" s="97">
        <f t="shared" si="1568"/>
        <v>0</v>
      </c>
      <c r="CJ497" s="97">
        <f t="shared" si="1568"/>
        <v>0</v>
      </c>
      <c r="CK497" s="97">
        <f t="shared" si="1568"/>
        <v>0</v>
      </c>
      <c r="CL497" s="191">
        <f t="shared" si="1568"/>
        <v>259338</v>
      </c>
      <c r="CM497" s="191">
        <f t="shared" si="1568"/>
        <v>0</v>
      </c>
      <c r="CN497" s="191">
        <f t="shared" si="1568"/>
        <v>255218</v>
      </c>
      <c r="CO497" s="191">
        <f t="shared" si="1568"/>
        <v>0</v>
      </c>
      <c r="CP497" s="210">
        <f t="shared" si="1466"/>
        <v>98.411339641703108</v>
      </c>
      <c r="CQ497" s="210"/>
    </row>
    <row r="498" spans="1:95" s="53" customFormat="1" ht="18.75" customHeight="1">
      <c r="A498" s="2" t="s">
        <v>258</v>
      </c>
      <c r="B498" s="27" t="s">
        <v>44</v>
      </c>
      <c r="C498" s="27" t="s">
        <v>254</v>
      </c>
      <c r="D498" s="32" t="s">
        <v>259</v>
      </c>
      <c r="E498" s="49"/>
      <c r="F498" s="1">
        <f t="shared" si="1569"/>
        <v>464452</v>
      </c>
      <c r="G498" s="1">
        <f t="shared" si="1569"/>
        <v>0</v>
      </c>
      <c r="H498" s="1">
        <f t="shared" si="1562"/>
        <v>0</v>
      </c>
      <c r="I498" s="1">
        <f t="shared" si="1562"/>
        <v>0</v>
      </c>
      <c r="J498" s="1">
        <f t="shared" si="1562"/>
        <v>0</v>
      </c>
      <c r="K498" s="1">
        <f t="shared" si="1562"/>
        <v>0</v>
      </c>
      <c r="L498" s="1">
        <f t="shared" si="1562"/>
        <v>464452</v>
      </c>
      <c r="M498" s="1">
        <f t="shared" si="1562"/>
        <v>0</v>
      </c>
      <c r="N498" s="1">
        <f t="shared" si="1562"/>
        <v>0</v>
      </c>
      <c r="O498" s="1">
        <f t="shared" si="1562"/>
        <v>0</v>
      </c>
      <c r="P498" s="1">
        <f t="shared" si="1562"/>
        <v>0</v>
      </c>
      <c r="Q498" s="1">
        <f t="shared" si="1562"/>
        <v>0</v>
      </c>
      <c r="R498" s="1">
        <f t="shared" si="1562"/>
        <v>464452</v>
      </c>
      <c r="S498" s="1">
        <f t="shared" si="1562"/>
        <v>0</v>
      </c>
      <c r="T498" s="1">
        <f t="shared" si="1563"/>
        <v>0</v>
      </c>
      <c r="U498" s="1">
        <f t="shared" si="1563"/>
        <v>0</v>
      </c>
      <c r="V498" s="1">
        <f t="shared" si="1563"/>
        <v>0</v>
      </c>
      <c r="W498" s="1">
        <f t="shared" si="1563"/>
        <v>0</v>
      </c>
      <c r="X498" s="1">
        <f t="shared" si="1563"/>
        <v>464452</v>
      </c>
      <c r="Y498" s="1">
        <f t="shared" si="1563"/>
        <v>0</v>
      </c>
      <c r="Z498" s="1">
        <f t="shared" si="1563"/>
        <v>0</v>
      </c>
      <c r="AA498" s="1">
        <f t="shared" si="1563"/>
        <v>0</v>
      </c>
      <c r="AB498" s="1">
        <f t="shared" si="1563"/>
        <v>0</v>
      </c>
      <c r="AC498" s="1">
        <f t="shared" si="1563"/>
        <v>0</v>
      </c>
      <c r="AD498" s="1">
        <f t="shared" si="1563"/>
        <v>464452</v>
      </c>
      <c r="AE498" s="1">
        <f t="shared" si="1563"/>
        <v>0</v>
      </c>
      <c r="AF498" s="1">
        <f t="shared" si="1564"/>
        <v>0</v>
      </c>
      <c r="AG498" s="1">
        <f t="shared" si="1564"/>
        <v>-212314</v>
      </c>
      <c r="AH498" s="1">
        <f t="shared" si="1564"/>
        <v>0</v>
      </c>
      <c r="AI498" s="1">
        <f t="shared" si="1564"/>
        <v>0</v>
      </c>
      <c r="AJ498" s="1">
        <f t="shared" si="1564"/>
        <v>252138</v>
      </c>
      <c r="AK498" s="1">
        <f t="shared" si="1564"/>
        <v>0</v>
      </c>
      <c r="AL498" s="1">
        <f t="shared" si="1564"/>
        <v>0</v>
      </c>
      <c r="AM498" s="1">
        <f t="shared" si="1564"/>
        <v>0</v>
      </c>
      <c r="AN498" s="1">
        <f t="shared" si="1564"/>
        <v>0</v>
      </c>
      <c r="AO498" s="1">
        <f t="shared" si="1564"/>
        <v>0</v>
      </c>
      <c r="AP498" s="1">
        <f t="shared" si="1564"/>
        <v>252138</v>
      </c>
      <c r="AQ498" s="1">
        <f t="shared" si="1564"/>
        <v>0</v>
      </c>
      <c r="AR498" s="1">
        <f t="shared" si="1564"/>
        <v>0</v>
      </c>
      <c r="AS498" s="1">
        <f t="shared" si="1564"/>
        <v>0</v>
      </c>
      <c r="AT498" s="1">
        <f t="shared" si="1564"/>
        <v>0</v>
      </c>
      <c r="AU498" s="1">
        <f t="shared" si="1564"/>
        <v>0</v>
      </c>
      <c r="AV498" s="1">
        <f t="shared" si="1564"/>
        <v>252138</v>
      </c>
      <c r="AW498" s="1">
        <f t="shared" si="1564"/>
        <v>0</v>
      </c>
      <c r="AX498" s="1">
        <f t="shared" si="1570"/>
        <v>7200</v>
      </c>
      <c r="AY498" s="1">
        <f t="shared" si="1570"/>
        <v>0</v>
      </c>
      <c r="AZ498" s="1">
        <f t="shared" si="1570"/>
        <v>0</v>
      </c>
      <c r="BA498" s="1">
        <f t="shared" si="1570"/>
        <v>0</v>
      </c>
      <c r="BB498" s="1">
        <f t="shared" si="1565"/>
        <v>259338</v>
      </c>
      <c r="BC498" s="1">
        <f t="shared" si="1565"/>
        <v>0</v>
      </c>
      <c r="BD498" s="1">
        <f t="shared" si="1566"/>
        <v>0</v>
      </c>
      <c r="BE498" s="1">
        <f t="shared" si="1566"/>
        <v>0</v>
      </c>
      <c r="BF498" s="1">
        <f t="shared" si="1566"/>
        <v>0</v>
      </c>
      <c r="BG498" s="1">
        <f t="shared" si="1566"/>
        <v>0</v>
      </c>
      <c r="BH498" s="1">
        <f t="shared" si="1566"/>
        <v>259338</v>
      </c>
      <c r="BI498" s="1">
        <f t="shared" si="1566"/>
        <v>0</v>
      </c>
      <c r="BJ498" s="1">
        <f t="shared" si="1566"/>
        <v>0</v>
      </c>
      <c r="BK498" s="1">
        <f t="shared" si="1566"/>
        <v>0</v>
      </c>
      <c r="BL498" s="1">
        <f t="shared" si="1566"/>
        <v>0</v>
      </c>
      <c r="BM498" s="1">
        <f t="shared" si="1566"/>
        <v>0</v>
      </c>
      <c r="BN498" s="1">
        <f t="shared" si="1566"/>
        <v>259338</v>
      </c>
      <c r="BO498" s="1">
        <f t="shared" si="1566"/>
        <v>0</v>
      </c>
      <c r="BP498" s="1">
        <f t="shared" si="1567"/>
        <v>0</v>
      </c>
      <c r="BQ498" s="1">
        <f t="shared" si="1567"/>
        <v>0</v>
      </c>
      <c r="BR498" s="1">
        <f t="shared" si="1567"/>
        <v>0</v>
      </c>
      <c r="BS498" s="1">
        <f t="shared" si="1567"/>
        <v>0</v>
      </c>
      <c r="BT498" s="1">
        <f t="shared" si="1567"/>
        <v>259338</v>
      </c>
      <c r="BU498" s="1">
        <f t="shared" si="1567"/>
        <v>0</v>
      </c>
      <c r="BV498" s="1">
        <f t="shared" si="1567"/>
        <v>0</v>
      </c>
      <c r="BW498" s="1">
        <f t="shared" si="1567"/>
        <v>0</v>
      </c>
      <c r="BX498" s="1">
        <f t="shared" si="1567"/>
        <v>0</v>
      </c>
      <c r="BY498" s="1">
        <f t="shared" si="1567"/>
        <v>0</v>
      </c>
      <c r="BZ498" s="1">
        <f t="shared" si="1567"/>
        <v>259338</v>
      </c>
      <c r="CA498" s="1">
        <f t="shared" si="1567"/>
        <v>0</v>
      </c>
      <c r="CB498" s="97">
        <f t="shared" si="1568"/>
        <v>0</v>
      </c>
      <c r="CC498" s="97">
        <f t="shared" si="1568"/>
        <v>0</v>
      </c>
      <c r="CD498" s="97">
        <f t="shared" si="1568"/>
        <v>0</v>
      </c>
      <c r="CE498" s="97">
        <f t="shared" si="1568"/>
        <v>0</v>
      </c>
      <c r="CF498" s="124">
        <f t="shared" si="1568"/>
        <v>259338</v>
      </c>
      <c r="CG498" s="124">
        <f t="shared" si="1568"/>
        <v>0</v>
      </c>
      <c r="CH498" s="97">
        <f t="shared" si="1568"/>
        <v>0</v>
      </c>
      <c r="CI498" s="97">
        <f t="shared" si="1568"/>
        <v>0</v>
      </c>
      <c r="CJ498" s="97">
        <f t="shared" si="1568"/>
        <v>0</v>
      </c>
      <c r="CK498" s="97">
        <f t="shared" si="1568"/>
        <v>0</v>
      </c>
      <c r="CL498" s="191">
        <f t="shared" si="1568"/>
        <v>259338</v>
      </c>
      <c r="CM498" s="191">
        <f t="shared" si="1568"/>
        <v>0</v>
      </c>
      <c r="CN498" s="191">
        <f t="shared" si="1568"/>
        <v>255218</v>
      </c>
      <c r="CO498" s="191">
        <f t="shared" si="1568"/>
        <v>0</v>
      </c>
      <c r="CP498" s="210">
        <f t="shared" si="1466"/>
        <v>98.411339641703108</v>
      </c>
      <c r="CQ498" s="210"/>
    </row>
    <row r="499" spans="1:95" s="53" customFormat="1" ht="33">
      <c r="A499" s="2" t="s">
        <v>35</v>
      </c>
      <c r="B499" s="27" t="s">
        <v>44</v>
      </c>
      <c r="C499" s="27" t="s">
        <v>254</v>
      </c>
      <c r="D499" s="32" t="s">
        <v>259</v>
      </c>
      <c r="E499" s="30">
        <v>200</v>
      </c>
      <c r="F499" s="1">
        <f t="shared" si="1569"/>
        <v>464452</v>
      </c>
      <c r="G499" s="1">
        <f t="shared" si="1569"/>
        <v>0</v>
      </c>
      <c r="H499" s="1">
        <f t="shared" si="1562"/>
        <v>0</v>
      </c>
      <c r="I499" s="1">
        <f t="shared" si="1562"/>
        <v>0</v>
      </c>
      <c r="J499" s="1">
        <f t="shared" si="1562"/>
        <v>0</v>
      </c>
      <c r="K499" s="1">
        <f t="shared" si="1562"/>
        <v>0</v>
      </c>
      <c r="L499" s="1">
        <f t="shared" si="1562"/>
        <v>464452</v>
      </c>
      <c r="M499" s="1">
        <f t="shared" si="1562"/>
        <v>0</v>
      </c>
      <c r="N499" s="1">
        <f t="shared" si="1562"/>
        <v>0</v>
      </c>
      <c r="O499" s="1">
        <f t="shared" si="1562"/>
        <v>0</v>
      </c>
      <c r="P499" s="1">
        <f t="shared" si="1562"/>
        <v>0</v>
      </c>
      <c r="Q499" s="1">
        <f t="shared" si="1562"/>
        <v>0</v>
      </c>
      <c r="R499" s="1">
        <f t="shared" si="1562"/>
        <v>464452</v>
      </c>
      <c r="S499" s="1">
        <f t="shared" si="1562"/>
        <v>0</v>
      </c>
      <c r="T499" s="1">
        <f t="shared" si="1563"/>
        <v>0</v>
      </c>
      <c r="U499" s="1">
        <f t="shared" si="1563"/>
        <v>0</v>
      </c>
      <c r="V499" s="1">
        <f t="shared" si="1563"/>
        <v>0</v>
      </c>
      <c r="W499" s="1">
        <f t="shared" si="1563"/>
        <v>0</v>
      </c>
      <c r="X499" s="1">
        <f t="shared" si="1563"/>
        <v>464452</v>
      </c>
      <c r="Y499" s="1">
        <f t="shared" si="1563"/>
        <v>0</v>
      </c>
      <c r="Z499" s="1">
        <f t="shared" si="1563"/>
        <v>0</v>
      </c>
      <c r="AA499" s="1">
        <f t="shared" si="1563"/>
        <v>0</v>
      </c>
      <c r="AB499" s="1">
        <f t="shared" si="1563"/>
        <v>0</v>
      </c>
      <c r="AC499" s="1">
        <f t="shared" si="1563"/>
        <v>0</v>
      </c>
      <c r="AD499" s="1">
        <f t="shared" si="1563"/>
        <v>464452</v>
      </c>
      <c r="AE499" s="1">
        <f t="shared" si="1563"/>
        <v>0</v>
      </c>
      <c r="AF499" s="1">
        <f t="shared" si="1564"/>
        <v>0</v>
      </c>
      <c r="AG499" s="1">
        <f t="shared" si="1564"/>
        <v>-212314</v>
      </c>
      <c r="AH499" s="1">
        <f t="shared" si="1564"/>
        <v>0</v>
      </c>
      <c r="AI499" s="1">
        <f t="shared" si="1564"/>
        <v>0</v>
      </c>
      <c r="AJ499" s="1">
        <f t="shared" si="1564"/>
        <v>252138</v>
      </c>
      <c r="AK499" s="1">
        <f t="shared" si="1564"/>
        <v>0</v>
      </c>
      <c r="AL499" s="1">
        <f t="shared" si="1564"/>
        <v>0</v>
      </c>
      <c r="AM499" s="1">
        <f t="shared" si="1564"/>
        <v>0</v>
      </c>
      <c r="AN499" s="1">
        <f t="shared" si="1564"/>
        <v>0</v>
      </c>
      <c r="AO499" s="1">
        <f t="shared" si="1564"/>
        <v>0</v>
      </c>
      <c r="AP499" s="1">
        <f t="shared" si="1564"/>
        <v>252138</v>
      </c>
      <c r="AQ499" s="1">
        <f t="shared" si="1564"/>
        <v>0</v>
      </c>
      <c r="AR499" s="1">
        <f t="shared" si="1564"/>
        <v>0</v>
      </c>
      <c r="AS499" s="1">
        <f t="shared" si="1564"/>
        <v>0</v>
      </c>
      <c r="AT499" s="1">
        <f t="shared" si="1564"/>
        <v>0</v>
      </c>
      <c r="AU499" s="1">
        <f t="shared" si="1564"/>
        <v>0</v>
      </c>
      <c r="AV499" s="1">
        <f t="shared" si="1564"/>
        <v>252138</v>
      </c>
      <c r="AW499" s="1">
        <f t="shared" si="1564"/>
        <v>0</v>
      </c>
      <c r="AX499" s="1">
        <f t="shared" si="1570"/>
        <v>7200</v>
      </c>
      <c r="AY499" s="1">
        <f t="shared" si="1570"/>
        <v>0</v>
      </c>
      <c r="AZ499" s="1">
        <f t="shared" si="1570"/>
        <v>0</v>
      </c>
      <c r="BA499" s="1">
        <f t="shared" si="1570"/>
        <v>0</v>
      </c>
      <c r="BB499" s="1">
        <f t="shared" si="1565"/>
        <v>259338</v>
      </c>
      <c r="BC499" s="1">
        <f t="shared" si="1565"/>
        <v>0</v>
      </c>
      <c r="BD499" s="1">
        <f t="shared" si="1566"/>
        <v>0</v>
      </c>
      <c r="BE499" s="1">
        <f t="shared" si="1566"/>
        <v>0</v>
      </c>
      <c r="BF499" s="1">
        <f t="shared" si="1566"/>
        <v>0</v>
      </c>
      <c r="BG499" s="1">
        <f t="shared" si="1566"/>
        <v>0</v>
      </c>
      <c r="BH499" s="1">
        <f t="shared" si="1566"/>
        <v>259338</v>
      </c>
      <c r="BI499" s="1">
        <f t="shared" si="1566"/>
        <v>0</v>
      </c>
      <c r="BJ499" s="1">
        <f t="shared" si="1566"/>
        <v>0</v>
      </c>
      <c r="BK499" s="1">
        <f t="shared" si="1566"/>
        <v>0</v>
      </c>
      <c r="BL499" s="1">
        <f t="shared" si="1566"/>
        <v>0</v>
      </c>
      <c r="BM499" s="1">
        <f t="shared" si="1566"/>
        <v>0</v>
      </c>
      <c r="BN499" s="1">
        <f t="shared" si="1566"/>
        <v>259338</v>
      </c>
      <c r="BO499" s="1">
        <f t="shared" si="1566"/>
        <v>0</v>
      </c>
      <c r="BP499" s="1">
        <f t="shared" si="1567"/>
        <v>0</v>
      </c>
      <c r="BQ499" s="1">
        <f t="shared" si="1567"/>
        <v>0</v>
      </c>
      <c r="BR499" s="1">
        <f t="shared" si="1567"/>
        <v>0</v>
      </c>
      <c r="BS499" s="1">
        <f t="shared" si="1567"/>
        <v>0</v>
      </c>
      <c r="BT499" s="1">
        <f t="shared" si="1567"/>
        <v>259338</v>
      </c>
      <c r="BU499" s="1">
        <f t="shared" si="1567"/>
        <v>0</v>
      </c>
      <c r="BV499" s="1">
        <f t="shared" si="1567"/>
        <v>0</v>
      </c>
      <c r="BW499" s="1">
        <f t="shared" si="1567"/>
        <v>0</v>
      </c>
      <c r="BX499" s="1">
        <f t="shared" si="1567"/>
        <v>0</v>
      </c>
      <c r="BY499" s="1">
        <f t="shared" si="1567"/>
        <v>0</v>
      </c>
      <c r="BZ499" s="1">
        <f t="shared" si="1567"/>
        <v>259338</v>
      </c>
      <c r="CA499" s="1">
        <f t="shared" si="1567"/>
        <v>0</v>
      </c>
      <c r="CB499" s="97">
        <f t="shared" si="1568"/>
        <v>0</v>
      </c>
      <c r="CC499" s="97">
        <f t="shared" si="1568"/>
        <v>0</v>
      </c>
      <c r="CD499" s="97">
        <f t="shared" si="1568"/>
        <v>0</v>
      </c>
      <c r="CE499" s="97">
        <f t="shared" si="1568"/>
        <v>0</v>
      </c>
      <c r="CF499" s="124">
        <f t="shared" si="1568"/>
        <v>259338</v>
      </c>
      <c r="CG499" s="124">
        <f t="shared" si="1568"/>
        <v>0</v>
      </c>
      <c r="CH499" s="97">
        <f t="shared" si="1568"/>
        <v>0</v>
      </c>
      <c r="CI499" s="97">
        <f t="shared" si="1568"/>
        <v>0</v>
      </c>
      <c r="CJ499" s="97">
        <f t="shared" si="1568"/>
        <v>0</v>
      </c>
      <c r="CK499" s="97">
        <f t="shared" si="1568"/>
        <v>0</v>
      </c>
      <c r="CL499" s="191">
        <f t="shared" si="1568"/>
        <v>259338</v>
      </c>
      <c r="CM499" s="191">
        <f t="shared" si="1568"/>
        <v>0</v>
      </c>
      <c r="CN499" s="191">
        <f t="shared" si="1568"/>
        <v>255218</v>
      </c>
      <c r="CO499" s="191">
        <f t="shared" si="1568"/>
        <v>0</v>
      </c>
      <c r="CP499" s="210">
        <f t="shared" si="1466"/>
        <v>98.411339641703108</v>
      </c>
      <c r="CQ499" s="210"/>
    </row>
    <row r="500" spans="1:95" s="53" customFormat="1" ht="39.75" customHeight="1">
      <c r="A500" s="54" t="s">
        <v>36</v>
      </c>
      <c r="B500" s="27" t="s">
        <v>44</v>
      </c>
      <c r="C500" s="27" t="s">
        <v>254</v>
      </c>
      <c r="D500" s="32" t="s">
        <v>259</v>
      </c>
      <c r="E500" s="30">
        <v>240</v>
      </c>
      <c r="F500" s="1">
        <v>464452</v>
      </c>
      <c r="G500" s="1"/>
      <c r="H500" s="1"/>
      <c r="I500" s="1"/>
      <c r="J500" s="1"/>
      <c r="K500" s="1"/>
      <c r="L500" s="1">
        <f>F500+H500+I500+J500+K500</f>
        <v>464452</v>
      </c>
      <c r="M500" s="1">
        <f>G500+K500</f>
        <v>0</v>
      </c>
      <c r="N500" s="1"/>
      <c r="O500" s="1"/>
      <c r="P500" s="1"/>
      <c r="Q500" s="1"/>
      <c r="R500" s="1">
        <f>L500+N500+O500+P500+Q500</f>
        <v>464452</v>
      </c>
      <c r="S500" s="1">
        <f>M500+Q500</f>
        <v>0</v>
      </c>
      <c r="T500" s="1"/>
      <c r="U500" s="1"/>
      <c r="V500" s="1"/>
      <c r="W500" s="1"/>
      <c r="X500" s="1">
        <f>R500+T500+U500+V500+W500</f>
        <v>464452</v>
      </c>
      <c r="Y500" s="1">
        <f>S500+W500</f>
        <v>0</v>
      </c>
      <c r="Z500" s="1"/>
      <c r="AA500" s="1"/>
      <c r="AB500" s="1"/>
      <c r="AC500" s="1"/>
      <c r="AD500" s="1">
        <f>X500+Z500+AA500+AB500+AC500</f>
        <v>464452</v>
      </c>
      <c r="AE500" s="1">
        <f>Y500+AC500</f>
        <v>0</v>
      </c>
      <c r="AF500" s="1"/>
      <c r="AG500" s="1">
        <f>-212314</f>
        <v>-212314</v>
      </c>
      <c r="AH500" s="1"/>
      <c r="AI500" s="1"/>
      <c r="AJ500" s="1">
        <f>AD500+AF500+AG500+AH500+AI500</f>
        <v>252138</v>
      </c>
      <c r="AK500" s="1">
        <f>AE500+AI500</f>
        <v>0</v>
      </c>
      <c r="AL500" s="1"/>
      <c r="AM500" s="1"/>
      <c r="AN500" s="1"/>
      <c r="AO500" s="1"/>
      <c r="AP500" s="1">
        <f>AJ500+AL500+AM500+AN500+AO500</f>
        <v>252138</v>
      </c>
      <c r="AQ500" s="1">
        <f>AK500+AO500</f>
        <v>0</v>
      </c>
      <c r="AR500" s="1"/>
      <c r="AS500" s="1"/>
      <c r="AT500" s="1"/>
      <c r="AU500" s="1"/>
      <c r="AV500" s="1">
        <f>AP500+AR500+AS500+AT500+AU500</f>
        <v>252138</v>
      </c>
      <c r="AW500" s="1">
        <f>AQ500+AU500</f>
        <v>0</v>
      </c>
      <c r="AX500" s="1">
        <v>7200</v>
      </c>
      <c r="AY500" s="1"/>
      <c r="AZ500" s="1"/>
      <c r="BA500" s="1"/>
      <c r="BB500" s="1">
        <f>AV500+AX500+AY500+AZ500+BA500</f>
        <v>259338</v>
      </c>
      <c r="BC500" s="1">
        <f>AW500+BA500</f>
        <v>0</v>
      </c>
      <c r="BD500" s="1"/>
      <c r="BE500" s="1"/>
      <c r="BF500" s="1"/>
      <c r="BG500" s="1"/>
      <c r="BH500" s="1">
        <f>BB500+BD500+BE500+BF500+BG500</f>
        <v>259338</v>
      </c>
      <c r="BI500" s="1">
        <f>BC500+BG500</f>
        <v>0</v>
      </c>
      <c r="BJ500" s="1"/>
      <c r="BK500" s="1"/>
      <c r="BL500" s="1"/>
      <c r="BM500" s="1"/>
      <c r="BN500" s="1">
        <f>BH500+BJ500+BK500+BL500+BM500</f>
        <v>259338</v>
      </c>
      <c r="BO500" s="1">
        <f>BI500+BM500</f>
        <v>0</v>
      </c>
      <c r="BP500" s="1"/>
      <c r="BQ500" s="1"/>
      <c r="BR500" s="1"/>
      <c r="BS500" s="1"/>
      <c r="BT500" s="1">
        <f>BN500+BP500+BQ500+BR500+BS500</f>
        <v>259338</v>
      </c>
      <c r="BU500" s="1">
        <f>BO500+BS500</f>
        <v>0</v>
      </c>
      <c r="BV500" s="1"/>
      <c r="BW500" s="1"/>
      <c r="BX500" s="1"/>
      <c r="BY500" s="1"/>
      <c r="BZ500" s="1">
        <f>BT500+BV500+BW500+BX500+BY500</f>
        <v>259338</v>
      </c>
      <c r="CA500" s="1">
        <f>BU500+BY500</f>
        <v>0</v>
      </c>
      <c r="CB500" s="97"/>
      <c r="CC500" s="97"/>
      <c r="CD500" s="97"/>
      <c r="CE500" s="97"/>
      <c r="CF500" s="124">
        <f>BZ500+CB500+CC500+CD500+CE500</f>
        <v>259338</v>
      </c>
      <c r="CG500" s="124">
        <f>CA500+CE500</f>
        <v>0</v>
      </c>
      <c r="CH500" s="97"/>
      <c r="CI500" s="97"/>
      <c r="CJ500" s="97"/>
      <c r="CK500" s="97"/>
      <c r="CL500" s="191">
        <f>CF500+CH500+CI500+CJ500+CK500</f>
        <v>259338</v>
      </c>
      <c r="CM500" s="191">
        <f>CG500+CK500</f>
        <v>0</v>
      </c>
      <c r="CN500" s="191">
        <v>255218</v>
      </c>
      <c r="CO500" s="213"/>
      <c r="CP500" s="210">
        <f t="shared" si="1466"/>
        <v>98.411339641703108</v>
      </c>
      <c r="CQ500" s="210"/>
    </row>
    <row r="501" spans="1:95" s="53" customFormat="1" ht="66.75">
      <c r="A501" s="2" t="s">
        <v>260</v>
      </c>
      <c r="B501" s="27" t="s">
        <v>44</v>
      </c>
      <c r="C501" s="27" t="s">
        <v>254</v>
      </c>
      <c r="D501" s="32" t="s">
        <v>261</v>
      </c>
      <c r="E501" s="49"/>
      <c r="F501" s="1">
        <f>F502+F509+F514+F523+F517+F520</f>
        <v>795559</v>
      </c>
      <c r="G501" s="1">
        <f>G502+G509+G514+G523+G517+G520</f>
        <v>700000</v>
      </c>
      <c r="H501" s="1">
        <f t="shared" ref="H501:M501" si="1571">H502+H509+H514+H523+H517+H520</f>
        <v>0</v>
      </c>
      <c r="I501" s="1">
        <f t="shared" si="1571"/>
        <v>0</v>
      </c>
      <c r="J501" s="1">
        <f t="shared" si="1571"/>
        <v>0</v>
      </c>
      <c r="K501" s="1">
        <f t="shared" si="1571"/>
        <v>0</v>
      </c>
      <c r="L501" s="1">
        <f t="shared" si="1571"/>
        <v>795559</v>
      </c>
      <c r="M501" s="1">
        <f t="shared" si="1571"/>
        <v>700000</v>
      </c>
      <c r="N501" s="1">
        <f t="shared" ref="N501:S501" si="1572">N502+N509+N514+N523+N517+N520</f>
        <v>0</v>
      </c>
      <c r="O501" s="1">
        <f t="shared" si="1572"/>
        <v>0</v>
      </c>
      <c r="P501" s="1">
        <f t="shared" si="1572"/>
        <v>0</v>
      </c>
      <c r="Q501" s="1">
        <f t="shared" si="1572"/>
        <v>0</v>
      </c>
      <c r="R501" s="1">
        <f t="shared" si="1572"/>
        <v>795559</v>
      </c>
      <c r="S501" s="1">
        <f t="shared" si="1572"/>
        <v>700000</v>
      </c>
      <c r="T501" s="1">
        <f t="shared" ref="T501:Y501" si="1573">T502+T509+T514+T523+T517+T520</f>
        <v>0</v>
      </c>
      <c r="U501" s="1">
        <f t="shared" si="1573"/>
        <v>0</v>
      </c>
      <c r="V501" s="1">
        <f t="shared" si="1573"/>
        <v>0</v>
      </c>
      <c r="W501" s="1">
        <f t="shared" si="1573"/>
        <v>0</v>
      </c>
      <c r="X501" s="1">
        <f t="shared" si="1573"/>
        <v>795559</v>
      </c>
      <c r="Y501" s="1">
        <f t="shared" si="1573"/>
        <v>700000</v>
      </c>
      <c r="Z501" s="1">
        <f>Z502+Z509+Z514+Z523+Z517+Z520+Z528</f>
        <v>37992</v>
      </c>
      <c r="AA501" s="1">
        <f t="shared" ref="AA501:AE501" si="1574">AA502+AA509+AA514+AA523+AA517+AA520+AA528</f>
        <v>0</v>
      </c>
      <c r="AB501" s="1">
        <f t="shared" si="1574"/>
        <v>0</v>
      </c>
      <c r="AC501" s="1">
        <f t="shared" si="1574"/>
        <v>422204</v>
      </c>
      <c r="AD501" s="1">
        <f t="shared" si="1574"/>
        <v>1255755</v>
      </c>
      <c r="AE501" s="1">
        <f t="shared" si="1574"/>
        <v>1122204</v>
      </c>
      <c r="AF501" s="1">
        <f>AF502+AF509+AF514+AF523+AF517+AF520+AF528</f>
        <v>133000</v>
      </c>
      <c r="AG501" s="1">
        <f t="shared" ref="AG501:AK501" si="1575">AG502+AG509+AG514+AG523+AG517+AG520+AG528</f>
        <v>12314</v>
      </c>
      <c r="AH501" s="1">
        <f t="shared" si="1575"/>
        <v>0</v>
      </c>
      <c r="AI501" s="1">
        <f t="shared" si="1575"/>
        <v>200000</v>
      </c>
      <c r="AJ501" s="1">
        <f t="shared" si="1575"/>
        <v>1601069</v>
      </c>
      <c r="AK501" s="1">
        <f t="shared" si="1575"/>
        <v>1322204</v>
      </c>
      <c r="AL501" s="1">
        <f>AL502+AL509+AL514+AL523+AL517+AL520+AL528</f>
        <v>496</v>
      </c>
      <c r="AM501" s="1">
        <f t="shared" ref="AM501:AQ501" si="1576">AM502+AM509+AM514+AM523+AM517+AM520+AM528</f>
        <v>108</v>
      </c>
      <c r="AN501" s="1">
        <f t="shared" si="1576"/>
        <v>0</v>
      </c>
      <c r="AO501" s="1">
        <f t="shared" si="1576"/>
        <v>0</v>
      </c>
      <c r="AP501" s="1">
        <f t="shared" si="1576"/>
        <v>1601673</v>
      </c>
      <c r="AQ501" s="1">
        <f t="shared" si="1576"/>
        <v>1322204</v>
      </c>
      <c r="AR501" s="1">
        <f>AR502+AR509+AR514+AR523+AR517+AR520+AR528</f>
        <v>12561</v>
      </c>
      <c r="AS501" s="1">
        <f t="shared" ref="AS501:AW501" si="1577">AS502+AS509+AS514+AS523+AS517+AS520+AS528</f>
        <v>-12561</v>
      </c>
      <c r="AT501" s="1">
        <f t="shared" si="1577"/>
        <v>0</v>
      </c>
      <c r="AU501" s="1">
        <f t="shared" si="1577"/>
        <v>0</v>
      </c>
      <c r="AV501" s="1">
        <f t="shared" si="1577"/>
        <v>1601673</v>
      </c>
      <c r="AW501" s="1">
        <f t="shared" si="1577"/>
        <v>1322204</v>
      </c>
      <c r="AX501" s="1">
        <f>AX502+AX509+AX514+AX523+AX517+AX520+AX528</f>
        <v>716</v>
      </c>
      <c r="AY501" s="1">
        <f t="shared" ref="AY501:BC501" si="1578">AY502+AY509+AY514+AY523+AY517+AY520+AY528</f>
        <v>0</v>
      </c>
      <c r="AZ501" s="1">
        <f t="shared" si="1578"/>
        <v>0</v>
      </c>
      <c r="BA501" s="1">
        <f t="shared" si="1578"/>
        <v>0</v>
      </c>
      <c r="BB501" s="1">
        <f t="shared" si="1578"/>
        <v>1602389</v>
      </c>
      <c r="BC501" s="1">
        <f t="shared" si="1578"/>
        <v>1322204</v>
      </c>
      <c r="BD501" s="1">
        <f>BD502+BD509+BD514+BD523+BD517+BD520+BD528</f>
        <v>0</v>
      </c>
      <c r="BE501" s="1">
        <f t="shared" ref="BE501:BI501" si="1579">BE502+BE509+BE514+BE523+BE517+BE520+BE528</f>
        <v>-4913</v>
      </c>
      <c r="BF501" s="1">
        <f t="shared" si="1579"/>
        <v>0</v>
      </c>
      <c r="BG501" s="1">
        <f t="shared" si="1579"/>
        <v>167662</v>
      </c>
      <c r="BH501" s="1">
        <f t="shared" si="1579"/>
        <v>1765138</v>
      </c>
      <c r="BI501" s="1">
        <f t="shared" si="1579"/>
        <v>1489866</v>
      </c>
      <c r="BJ501" s="1">
        <f>BJ502+BJ509+BJ514+BJ523+BJ517+BJ520+BJ528</f>
        <v>0</v>
      </c>
      <c r="BK501" s="1">
        <f t="shared" ref="BK501:BO501" si="1580">BK502+BK509+BK514+BK523+BK517+BK520+BK528</f>
        <v>-3867</v>
      </c>
      <c r="BL501" s="1">
        <f t="shared" si="1580"/>
        <v>-1682</v>
      </c>
      <c r="BM501" s="1">
        <f t="shared" si="1580"/>
        <v>0</v>
      </c>
      <c r="BN501" s="1">
        <f t="shared" si="1580"/>
        <v>1759589</v>
      </c>
      <c r="BO501" s="1">
        <f t="shared" si="1580"/>
        <v>1489866</v>
      </c>
      <c r="BP501" s="1">
        <f>BP502+BP509+BP514+BP523+BP517+BP520+BP528</f>
        <v>0</v>
      </c>
      <c r="BQ501" s="1">
        <f t="shared" ref="BQ501:BU501" si="1581">BQ502+BQ509+BQ514+BQ523+BQ517+BQ520+BQ528</f>
        <v>0</v>
      </c>
      <c r="BR501" s="1">
        <f t="shared" si="1581"/>
        <v>0</v>
      </c>
      <c r="BS501" s="1">
        <f t="shared" si="1581"/>
        <v>0</v>
      </c>
      <c r="BT501" s="1">
        <f t="shared" si="1581"/>
        <v>1759589</v>
      </c>
      <c r="BU501" s="1">
        <f t="shared" si="1581"/>
        <v>1489866</v>
      </c>
      <c r="BV501" s="1">
        <f>BV502+BV509+BV514+BV523+BV517+BV520+BV528</f>
        <v>0</v>
      </c>
      <c r="BW501" s="1">
        <f t="shared" ref="BW501:CA501" si="1582">BW502+BW509+BW514+BW523+BW517+BW520+BW528</f>
        <v>0</v>
      </c>
      <c r="BX501" s="1">
        <f t="shared" si="1582"/>
        <v>0</v>
      </c>
      <c r="BY501" s="1">
        <f t="shared" si="1582"/>
        <v>0</v>
      </c>
      <c r="BZ501" s="1">
        <f t="shared" si="1582"/>
        <v>1759589</v>
      </c>
      <c r="CA501" s="1">
        <f t="shared" si="1582"/>
        <v>1489866</v>
      </c>
      <c r="CB501" s="97">
        <f>CB502+CB509+CB514+CB523+CB517+CB520+CB528</f>
        <v>0</v>
      </c>
      <c r="CC501" s="97">
        <f t="shared" ref="CC501:CG501" si="1583">CC502+CC509+CC514+CC523+CC517+CC520+CC528</f>
        <v>-8518</v>
      </c>
      <c r="CD501" s="97">
        <f t="shared" si="1583"/>
        <v>0</v>
      </c>
      <c r="CE501" s="97">
        <f t="shared" si="1583"/>
        <v>-144398</v>
      </c>
      <c r="CF501" s="124">
        <f t="shared" si="1583"/>
        <v>1606673</v>
      </c>
      <c r="CG501" s="124">
        <f t="shared" si="1583"/>
        <v>1345468</v>
      </c>
      <c r="CH501" s="97">
        <f>CH502+CH509+CH514+CH523+CH517+CH520+CH528</f>
        <v>868</v>
      </c>
      <c r="CI501" s="97">
        <f t="shared" ref="CI501:CM501" si="1584">CI502+CI509+CI514+CI523+CI517+CI520+CI528</f>
        <v>-1076</v>
      </c>
      <c r="CJ501" s="97">
        <f t="shared" si="1584"/>
        <v>-262</v>
      </c>
      <c r="CK501" s="97">
        <f t="shared" si="1584"/>
        <v>0</v>
      </c>
      <c r="CL501" s="191">
        <f t="shared" si="1584"/>
        <v>1606203</v>
      </c>
      <c r="CM501" s="191">
        <f t="shared" si="1584"/>
        <v>1345468</v>
      </c>
      <c r="CN501" s="191">
        <f t="shared" ref="CN501:CO501" si="1585">CN502+CN509+CN514+CN523+CN517+CN520+CN528</f>
        <v>1391833</v>
      </c>
      <c r="CO501" s="191">
        <f t="shared" si="1585"/>
        <v>1173717</v>
      </c>
      <c r="CP501" s="210">
        <f t="shared" si="1466"/>
        <v>86.653617257594462</v>
      </c>
      <c r="CQ501" s="210">
        <f t="shared" si="1496"/>
        <v>87.234850624466731</v>
      </c>
    </row>
    <row r="502" spans="1:95" s="53" customFormat="1" ht="21.75" customHeight="1">
      <c r="A502" s="68" t="s">
        <v>78</v>
      </c>
      <c r="B502" s="27" t="s">
        <v>44</v>
      </c>
      <c r="C502" s="27" t="s">
        <v>254</v>
      </c>
      <c r="D502" s="32" t="s">
        <v>262</v>
      </c>
      <c r="E502" s="49"/>
      <c r="F502" s="1">
        <f>F503+F506</f>
        <v>37223</v>
      </c>
      <c r="G502" s="1">
        <f>G503+G506</f>
        <v>0</v>
      </c>
      <c r="H502" s="1">
        <f t="shared" ref="H502:M502" si="1586">H503+H506</f>
        <v>0</v>
      </c>
      <c r="I502" s="1">
        <f t="shared" si="1586"/>
        <v>0</v>
      </c>
      <c r="J502" s="1">
        <f t="shared" si="1586"/>
        <v>0</v>
      </c>
      <c r="K502" s="1">
        <f t="shared" si="1586"/>
        <v>0</v>
      </c>
      <c r="L502" s="1">
        <f t="shared" si="1586"/>
        <v>37223</v>
      </c>
      <c r="M502" s="1">
        <f t="shared" si="1586"/>
        <v>0</v>
      </c>
      <c r="N502" s="1">
        <f t="shared" ref="N502:S502" si="1587">N503+N506</f>
        <v>0</v>
      </c>
      <c r="O502" s="1">
        <f t="shared" si="1587"/>
        <v>0</v>
      </c>
      <c r="P502" s="1">
        <f t="shared" si="1587"/>
        <v>0</v>
      </c>
      <c r="Q502" s="1">
        <f t="shared" si="1587"/>
        <v>0</v>
      </c>
      <c r="R502" s="1">
        <f t="shared" si="1587"/>
        <v>37223</v>
      </c>
      <c r="S502" s="1">
        <f t="shared" si="1587"/>
        <v>0</v>
      </c>
      <c r="T502" s="1">
        <f t="shared" ref="T502:Y502" si="1588">T503+T506</f>
        <v>0</v>
      </c>
      <c r="U502" s="1">
        <f t="shared" si="1588"/>
        <v>0</v>
      </c>
      <c r="V502" s="1">
        <f t="shared" si="1588"/>
        <v>0</v>
      </c>
      <c r="W502" s="1">
        <f t="shared" si="1588"/>
        <v>0</v>
      </c>
      <c r="X502" s="1">
        <f t="shared" si="1588"/>
        <v>37223</v>
      </c>
      <c r="Y502" s="1">
        <f t="shared" si="1588"/>
        <v>0</v>
      </c>
      <c r="Z502" s="1">
        <f t="shared" ref="Z502:AE502" si="1589">Z503+Z506</f>
        <v>22165</v>
      </c>
      <c r="AA502" s="1">
        <f t="shared" si="1589"/>
        <v>-9747</v>
      </c>
      <c r="AB502" s="1">
        <f t="shared" si="1589"/>
        <v>0</v>
      </c>
      <c r="AC502" s="1">
        <f t="shared" si="1589"/>
        <v>0</v>
      </c>
      <c r="AD502" s="1">
        <f t="shared" si="1589"/>
        <v>49641</v>
      </c>
      <c r="AE502" s="1">
        <f t="shared" si="1589"/>
        <v>0</v>
      </c>
      <c r="AF502" s="1">
        <f t="shared" ref="AF502:AK502" si="1590">AF503+AF506</f>
        <v>133000</v>
      </c>
      <c r="AG502" s="1">
        <f t="shared" si="1590"/>
        <v>0</v>
      </c>
      <c r="AH502" s="1">
        <f t="shared" si="1590"/>
        <v>0</v>
      </c>
      <c r="AI502" s="1">
        <f t="shared" si="1590"/>
        <v>0</v>
      </c>
      <c r="AJ502" s="1">
        <f t="shared" si="1590"/>
        <v>182641</v>
      </c>
      <c r="AK502" s="1">
        <f t="shared" si="1590"/>
        <v>0</v>
      </c>
      <c r="AL502" s="1">
        <f t="shared" ref="AL502:AQ502" si="1591">AL503+AL506</f>
        <v>496</v>
      </c>
      <c r="AM502" s="1">
        <f t="shared" si="1591"/>
        <v>108</v>
      </c>
      <c r="AN502" s="1">
        <f t="shared" si="1591"/>
        <v>0</v>
      </c>
      <c r="AO502" s="1">
        <f t="shared" si="1591"/>
        <v>0</v>
      </c>
      <c r="AP502" s="1">
        <f t="shared" si="1591"/>
        <v>183245</v>
      </c>
      <c r="AQ502" s="1">
        <f t="shared" si="1591"/>
        <v>0</v>
      </c>
      <c r="AR502" s="1">
        <f t="shared" ref="AR502:AW502" si="1592">AR503+AR506</f>
        <v>12561</v>
      </c>
      <c r="AS502" s="1">
        <f t="shared" si="1592"/>
        <v>-12561</v>
      </c>
      <c r="AT502" s="1">
        <f t="shared" si="1592"/>
        <v>0</v>
      </c>
      <c r="AU502" s="1">
        <f t="shared" si="1592"/>
        <v>0</v>
      </c>
      <c r="AV502" s="1">
        <f t="shared" si="1592"/>
        <v>183245</v>
      </c>
      <c r="AW502" s="1">
        <f t="shared" si="1592"/>
        <v>0</v>
      </c>
      <c r="AX502" s="1">
        <f t="shared" ref="AX502:BC502" si="1593">AX503+AX506</f>
        <v>716</v>
      </c>
      <c r="AY502" s="1">
        <f t="shared" si="1593"/>
        <v>0</v>
      </c>
      <c r="AZ502" s="1">
        <f t="shared" si="1593"/>
        <v>0</v>
      </c>
      <c r="BA502" s="1">
        <f t="shared" si="1593"/>
        <v>0</v>
      </c>
      <c r="BB502" s="1">
        <f t="shared" si="1593"/>
        <v>183961</v>
      </c>
      <c r="BC502" s="1">
        <f t="shared" si="1593"/>
        <v>0</v>
      </c>
      <c r="BD502" s="1">
        <f t="shared" ref="BD502:BI502" si="1594">BD503+BD506</f>
        <v>0</v>
      </c>
      <c r="BE502" s="1">
        <f t="shared" si="1594"/>
        <v>0</v>
      </c>
      <c r="BF502" s="1">
        <f t="shared" si="1594"/>
        <v>0</v>
      </c>
      <c r="BG502" s="1">
        <f t="shared" si="1594"/>
        <v>0</v>
      </c>
      <c r="BH502" s="1">
        <f t="shared" si="1594"/>
        <v>183961</v>
      </c>
      <c r="BI502" s="1">
        <f t="shared" si="1594"/>
        <v>0</v>
      </c>
      <c r="BJ502" s="1">
        <f t="shared" ref="BJ502:BO502" si="1595">BJ503+BJ506</f>
        <v>0</v>
      </c>
      <c r="BK502" s="1">
        <f t="shared" si="1595"/>
        <v>-3867</v>
      </c>
      <c r="BL502" s="1">
        <f t="shared" si="1595"/>
        <v>-1682</v>
      </c>
      <c r="BM502" s="1">
        <f t="shared" si="1595"/>
        <v>0</v>
      </c>
      <c r="BN502" s="1">
        <f t="shared" si="1595"/>
        <v>178412</v>
      </c>
      <c r="BO502" s="1">
        <f t="shared" si="1595"/>
        <v>0</v>
      </c>
      <c r="BP502" s="1">
        <f t="shared" ref="BP502:BU502" si="1596">BP503+BP506</f>
        <v>0</v>
      </c>
      <c r="BQ502" s="1">
        <f t="shared" si="1596"/>
        <v>0</v>
      </c>
      <c r="BR502" s="1">
        <f t="shared" si="1596"/>
        <v>0</v>
      </c>
      <c r="BS502" s="1">
        <f t="shared" si="1596"/>
        <v>0</v>
      </c>
      <c r="BT502" s="1">
        <f t="shared" si="1596"/>
        <v>178412</v>
      </c>
      <c r="BU502" s="1">
        <f t="shared" si="1596"/>
        <v>0</v>
      </c>
      <c r="BV502" s="1">
        <f t="shared" ref="BV502:CA502" si="1597">BV503+BV506</f>
        <v>0</v>
      </c>
      <c r="BW502" s="1">
        <f t="shared" si="1597"/>
        <v>0</v>
      </c>
      <c r="BX502" s="1">
        <f t="shared" si="1597"/>
        <v>0</v>
      </c>
      <c r="BY502" s="1">
        <f t="shared" si="1597"/>
        <v>0</v>
      </c>
      <c r="BZ502" s="1">
        <f t="shared" si="1597"/>
        <v>178412</v>
      </c>
      <c r="CA502" s="1">
        <f t="shared" si="1597"/>
        <v>0</v>
      </c>
      <c r="CB502" s="97">
        <f t="shared" ref="CB502:CG502" si="1598">CB503+CB506</f>
        <v>0</v>
      </c>
      <c r="CC502" s="97">
        <f t="shared" si="1598"/>
        <v>0</v>
      </c>
      <c r="CD502" s="97">
        <f t="shared" si="1598"/>
        <v>0</v>
      </c>
      <c r="CE502" s="97">
        <f t="shared" si="1598"/>
        <v>0</v>
      </c>
      <c r="CF502" s="124">
        <f t="shared" si="1598"/>
        <v>178412</v>
      </c>
      <c r="CG502" s="124">
        <f t="shared" si="1598"/>
        <v>0</v>
      </c>
      <c r="CH502" s="97">
        <f t="shared" ref="CH502:CM502" si="1599">CH503+CH506</f>
        <v>868</v>
      </c>
      <c r="CI502" s="97">
        <f t="shared" si="1599"/>
        <v>-1076</v>
      </c>
      <c r="CJ502" s="97">
        <f t="shared" si="1599"/>
        <v>-262</v>
      </c>
      <c r="CK502" s="97">
        <f t="shared" si="1599"/>
        <v>0</v>
      </c>
      <c r="CL502" s="191">
        <f t="shared" si="1599"/>
        <v>177942</v>
      </c>
      <c r="CM502" s="191">
        <f t="shared" si="1599"/>
        <v>0</v>
      </c>
      <c r="CN502" s="191">
        <f t="shared" ref="CN502:CO502" si="1600">CN503+CN506</f>
        <v>145849</v>
      </c>
      <c r="CO502" s="191">
        <f t="shared" si="1600"/>
        <v>0</v>
      </c>
      <c r="CP502" s="210">
        <f t="shared" si="1466"/>
        <v>81.964347933596343</v>
      </c>
      <c r="CQ502" s="210"/>
    </row>
    <row r="503" spans="1:95" s="53" customFormat="1" ht="22.5" customHeight="1">
      <c r="A503" s="58" t="s">
        <v>263</v>
      </c>
      <c r="B503" s="27" t="s">
        <v>44</v>
      </c>
      <c r="C503" s="27" t="s">
        <v>254</v>
      </c>
      <c r="D503" s="32" t="s">
        <v>264</v>
      </c>
      <c r="E503" s="49"/>
      <c r="F503" s="1">
        <f>F504</f>
        <v>28920</v>
      </c>
      <c r="G503" s="1">
        <f>G504</f>
        <v>0</v>
      </c>
      <c r="H503" s="1">
        <f t="shared" ref="H503:W504" si="1601">H504</f>
        <v>0</v>
      </c>
      <c r="I503" s="1">
        <f t="shared" si="1601"/>
        <v>0</v>
      </c>
      <c r="J503" s="1">
        <f t="shared" si="1601"/>
        <v>0</v>
      </c>
      <c r="K503" s="1">
        <f t="shared" si="1601"/>
        <v>0</v>
      </c>
      <c r="L503" s="1">
        <f t="shared" si="1601"/>
        <v>28920</v>
      </c>
      <c r="M503" s="1">
        <f t="shared" si="1601"/>
        <v>0</v>
      </c>
      <c r="N503" s="1">
        <f t="shared" si="1601"/>
        <v>0</v>
      </c>
      <c r="O503" s="1">
        <f t="shared" si="1601"/>
        <v>0</v>
      </c>
      <c r="P503" s="1">
        <f t="shared" si="1601"/>
        <v>0</v>
      </c>
      <c r="Q503" s="1">
        <f t="shared" si="1601"/>
        <v>0</v>
      </c>
      <c r="R503" s="1">
        <f t="shared" si="1601"/>
        <v>28920</v>
      </c>
      <c r="S503" s="1">
        <f t="shared" si="1601"/>
        <v>0</v>
      </c>
      <c r="T503" s="1">
        <f t="shared" si="1601"/>
        <v>0</v>
      </c>
      <c r="U503" s="1">
        <f t="shared" si="1601"/>
        <v>0</v>
      </c>
      <c r="V503" s="1">
        <f t="shared" si="1601"/>
        <v>0</v>
      </c>
      <c r="W503" s="1">
        <f t="shared" si="1601"/>
        <v>0</v>
      </c>
      <c r="X503" s="1">
        <f t="shared" ref="T503:AI504" si="1602">X504</f>
        <v>28920</v>
      </c>
      <c r="Y503" s="1">
        <f t="shared" si="1602"/>
        <v>0</v>
      </c>
      <c r="Z503" s="1">
        <f t="shared" si="1602"/>
        <v>17729</v>
      </c>
      <c r="AA503" s="1">
        <f t="shared" si="1602"/>
        <v>-9747</v>
      </c>
      <c r="AB503" s="1">
        <f t="shared" si="1602"/>
        <v>0</v>
      </c>
      <c r="AC503" s="1">
        <f t="shared" si="1602"/>
        <v>0</v>
      </c>
      <c r="AD503" s="1">
        <f t="shared" si="1602"/>
        <v>36902</v>
      </c>
      <c r="AE503" s="1">
        <f t="shared" si="1602"/>
        <v>0</v>
      </c>
      <c r="AF503" s="1">
        <f t="shared" si="1602"/>
        <v>0</v>
      </c>
      <c r="AG503" s="1">
        <f t="shared" si="1602"/>
        <v>0</v>
      </c>
      <c r="AH503" s="1">
        <f t="shared" si="1602"/>
        <v>0</v>
      </c>
      <c r="AI503" s="1">
        <f t="shared" si="1602"/>
        <v>0</v>
      </c>
      <c r="AJ503" s="1">
        <f t="shared" ref="AF503:BD504" si="1603">AJ504</f>
        <v>36902</v>
      </c>
      <c r="AK503" s="1">
        <f t="shared" si="1603"/>
        <v>0</v>
      </c>
      <c r="AL503" s="1">
        <f t="shared" si="1603"/>
        <v>30</v>
      </c>
      <c r="AM503" s="1">
        <f t="shared" si="1603"/>
        <v>108</v>
      </c>
      <c r="AN503" s="1">
        <f t="shared" si="1603"/>
        <v>0</v>
      </c>
      <c r="AO503" s="1">
        <f t="shared" si="1603"/>
        <v>0</v>
      </c>
      <c r="AP503" s="1">
        <f t="shared" si="1603"/>
        <v>37040</v>
      </c>
      <c r="AQ503" s="1">
        <f t="shared" si="1603"/>
        <v>0</v>
      </c>
      <c r="AR503" s="1">
        <f t="shared" si="1603"/>
        <v>0</v>
      </c>
      <c r="AS503" s="1">
        <f t="shared" si="1603"/>
        <v>-8432</v>
      </c>
      <c r="AT503" s="1">
        <f t="shared" si="1603"/>
        <v>0</v>
      </c>
      <c r="AU503" s="1">
        <f t="shared" si="1603"/>
        <v>0</v>
      </c>
      <c r="AV503" s="1">
        <f t="shared" si="1603"/>
        <v>28608</v>
      </c>
      <c r="AW503" s="1">
        <f t="shared" si="1603"/>
        <v>0</v>
      </c>
      <c r="AX503" s="1">
        <f t="shared" si="1603"/>
        <v>0</v>
      </c>
      <c r="AY503" s="1">
        <f t="shared" si="1603"/>
        <v>0</v>
      </c>
      <c r="AZ503" s="1">
        <f t="shared" si="1603"/>
        <v>0</v>
      </c>
      <c r="BA503" s="1">
        <f t="shared" si="1603"/>
        <v>0</v>
      </c>
      <c r="BB503" s="1">
        <f t="shared" si="1603"/>
        <v>28608</v>
      </c>
      <c r="BC503" s="1">
        <f t="shared" ref="BB503:BC504" si="1604">BC504</f>
        <v>0</v>
      </c>
      <c r="BD503" s="1">
        <f t="shared" si="1603"/>
        <v>0</v>
      </c>
      <c r="BE503" s="1">
        <f t="shared" ref="BE503:BV504" si="1605">BE504</f>
        <v>0</v>
      </c>
      <c r="BF503" s="1">
        <f t="shared" si="1605"/>
        <v>0</v>
      </c>
      <c r="BG503" s="1">
        <f t="shared" si="1605"/>
        <v>0</v>
      </c>
      <c r="BH503" s="1">
        <f t="shared" si="1605"/>
        <v>28608</v>
      </c>
      <c r="BI503" s="1">
        <f t="shared" si="1605"/>
        <v>0</v>
      </c>
      <c r="BJ503" s="1">
        <f t="shared" si="1605"/>
        <v>0</v>
      </c>
      <c r="BK503" s="1">
        <f t="shared" si="1605"/>
        <v>-3867</v>
      </c>
      <c r="BL503" s="1">
        <f t="shared" si="1605"/>
        <v>0</v>
      </c>
      <c r="BM503" s="1">
        <f t="shared" si="1605"/>
        <v>0</v>
      </c>
      <c r="BN503" s="1">
        <f t="shared" si="1605"/>
        <v>24741</v>
      </c>
      <c r="BO503" s="1">
        <f t="shared" si="1605"/>
        <v>0</v>
      </c>
      <c r="BP503" s="1">
        <f t="shared" si="1605"/>
        <v>0</v>
      </c>
      <c r="BQ503" s="1">
        <f t="shared" si="1605"/>
        <v>0</v>
      </c>
      <c r="BR503" s="1">
        <f t="shared" si="1605"/>
        <v>0</v>
      </c>
      <c r="BS503" s="1">
        <f t="shared" si="1605"/>
        <v>0</v>
      </c>
      <c r="BT503" s="1">
        <f t="shared" si="1605"/>
        <v>24741</v>
      </c>
      <c r="BU503" s="1">
        <f t="shared" ref="BP503:BU504" si="1606">BU504</f>
        <v>0</v>
      </c>
      <c r="BV503" s="1">
        <f t="shared" si="1605"/>
        <v>0</v>
      </c>
      <c r="BW503" s="1">
        <f t="shared" ref="BV503:CK504" si="1607">BW504</f>
        <v>0</v>
      </c>
      <c r="BX503" s="1">
        <f t="shared" si="1607"/>
        <v>0</v>
      </c>
      <c r="BY503" s="1">
        <f t="shared" si="1607"/>
        <v>0</v>
      </c>
      <c r="BZ503" s="1">
        <f t="shared" si="1607"/>
        <v>24741</v>
      </c>
      <c r="CA503" s="1">
        <f t="shared" si="1607"/>
        <v>0</v>
      </c>
      <c r="CB503" s="97">
        <f t="shared" si="1607"/>
        <v>0</v>
      </c>
      <c r="CC503" s="97">
        <f t="shared" si="1607"/>
        <v>0</v>
      </c>
      <c r="CD503" s="97">
        <f t="shared" si="1607"/>
        <v>0</v>
      </c>
      <c r="CE503" s="97">
        <f t="shared" si="1607"/>
        <v>0</v>
      </c>
      <c r="CF503" s="124">
        <f t="shared" si="1607"/>
        <v>24741</v>
      </c>
      <c r="CG503" s="124">
        <f t="shared" si="1607"/>
        <v>0</v>
      </c>
      <c r="CH503" s="97">
        <f t="shared" si="1607"/>
        <v>0</v>
      </c>
      <c r="CI503" s="97">
        <f t="shared" si="1607"/>
        <v>0</v>
      </c>
      <c r="CJ503" s="97">
        <f t="shared" si="1607"/>
        <v>0</v>
      </c>
      <c r="CK503" s="97">
        <f t="shared" si="1607"/>
        <v>0</v>
      </c>
      <c r="CL503" s="191">
        <f t="shared" ref="CH503:CO504" si="1608">CL504</f>
        <v>24741</v>
      </c>
      <c r="CM503" s="191">
        <f t="shared" si="1608"/>
        <v>0</v>
      </c>
      <c r="CN503" s="191">
        <f t="shared" si="1608"/>
        <v>13013</v>
      </c>
      <c r="CO503" s="191">
        <f t="shared" si="1608"/>
        <v>0</v>
      </c>
      <c r="CP503" s="210">
        <f t="shared" si="1466"/>
        <v>52.596903924659479</v>
      </c>
      <c r="CQ503" s="210"/>
    </row>
    <row r="504" spans="1:95" s="53" customFormat="1" ht="33">
      <c r="A504" s="2" t="s">
        <v>265</v>
      </c>
      <c r="B504" s="27" t="s">
        <v>44</v>
      </c>
      <c r="C504" s="27" t="s">
        <v>254</v>
      </c>
      <c r="D504" s="32" t="s">
        <v>264</v>
      </c>
      <c r="E504" s="30">
        <v>400</v>
      </c>
      <c r="F504" s="1">
        <f>F505</f>
        <v>28920</v>
      </c>
      <c r="G504" s="1">
        <f>G505</f>
        <v>0</v>
      </c>
      <c r="H504" s="1">
        <f t="shared" si="1601"/>
        <v>0</v>
      </c>
      <c r="I504" s="1">
        <f t="shared" si="1601"/>
        <v>0</v>
      </c>
      <c r="J504" s="1">
        <f t="shared" si="1601"/>
        <v>0</v>
      </c>
      <c r="K504" s="1">
        <f t="shared" si="1601"/>
        <v>0</v>
      </c>
      <c r="L504" s="1">
        <f t="shared" si="1601"/>
        <v>28920</v>
      </c>
      <c r="M504" s="1">
        <f t="shared" si="1601"/>
        <v>0</v>
      </c>
      <c r="N504" s="1">
        <f t="shared" si="1601"/>
        <v>0</v>
      </c>
      <c r="O504" s="1">
        <f t="shared" si="1601"/>
        <v>0</v>
      </c>
      <c r="P504" s="1">
        <f t="shared" si="1601"/>
        <v>0</v>
      </c>
      <c r="Q504" s="1">
        <f t="shared" si="1601"/>
        <v>0</v>
      </c>
      <c r="R504" s="1">
        <f t="shared" si="1601"/>
        <v>28920</v>
      </c>
      <c r="S504" s="1">
        <f t="shared" si="1601"/>
        <v>0</v>
      </c>
      <c r="T504" s="1">
        <f t="shared" si="1602"/>
        <v>0</v>
      </c>
      <c r="U504" s="1">
        <f t="shared" si="1602"/>
        <v>0</v>
      </c>
      <c r="V504" s="1">
        <f t="shared" si="1602"/>
        <v>0</v>
      </c>
      <c r="W504" s="1">
        <f t="shared" si="1602"/>
        <v>0</v>
      </c>
      <c r="X504" s="1">
        <f t="shared" si="1602"/>
        <v>28920</v>
      </c>
      <c r="Y504" s="1">
        <f t="shared" si="1602"/>
        <v>0</v>
      </c>
      <c r="Z504" s="1">
        <f t="shared" si="1602"/>
        <v>17729</v>
      </c>
      <c r="AA504" s="1">
        <f t="shared" si="1602"/>
        <v>-9747</v>
      </c>
      <c r="AB504" s="1">
        <f t="shared" si="1602"/>
        <v>0</v>
      </c>
      <c r="AC504" s="1">
        <f t="shared" si="1602"/>
        <v>0</v>
      </c>
      <c r="AD504" s="1">
        <f t="shared" si="1602"/>
        <v>36902</v>
      </c>
      <c r="AE504" s="1">
        <f t="shared" si="1602"/>
        <v>0</v>
      </c>
      <c r="AF504" s="1">
        <f t="shared" si="1603"/>
        <v>0</v>
      </c>
      <c r="AG504" s="1">
        <f t="shared" si="1603"/>
        <v>0</v>
      </c>
      <c r="AH504" s="1">
        <f t="shared" si="1603"/>
        <v>0</v>
      </c>
      <c r="AI504" s="1">
        <f t="shared" si="1603"/>
        <v>0</v>
      </c>
      <c r="AJ504" s="1">
        <f t="shared" si="1603"/>
        <v>36902</v>
      </c>
      <c r="AK504" s="1">
        <f t="shared" si="1603"/>
        <v>0</v>
      </c>
      <c r="AL504" s="1">
        <f t="shared" si="1603"/>
        <v>30</v>
      </c>
      <c r="AM504" s="1">
        <f t="shared" si="1603"/>
        <v>108</v>
      </c>
      <c r="AN504" s="1">
        <f t="shared" si="1603"/>
        <v>0</v>
      </c>
      <c r="AO504" s="1">
        <f t="shared" si="1603"/>
        <v>0</v>
      </c>
      <c r="AP504" s="1">
        <f t="shared" si="1603"/>
        <v>37040</v>
      </c>
      <c r="AQ504" s="1">
        <f t="shared" si="1603"/>
        <v>0</v>
      </c>
      <c r="AR504" s="1">
        <f t="shared" si="1603"/>
        <v>0</v>
      </c>
      <c r="AS504" s="1">
        <f t="shared" si="1603"/>
        <v>-8432</v>
      </c>
      <c r="AT504" s="1">
        <f t="shared" si="1603"/>
        <v>0</v>
      </c>
      <c r="AU504" s="1">
        <f t="shared" si="1603"/>
        <v>0</v>
      </c>
      <c r="AV504" s="1">
        <f t="shared" si="1603"/>
        <v>28608</v>
      </c>
      <c r="AW504" s="1">
        <f t="shared" si="1603"/>
        <v>0</v>
      </c>
      <c r="AX504" s="1">
        <f t="shared" ref="AX504:BA504" si="1609">AX505</f>
        <v>0</v>
      </c>
      <c r="AY504" s="1">
        <f t="shared" si="1609"/>
        <v>0</v>
      </c>
      <c r="AZ504" s="1">
        <f t="shared" si="1609"/>
        <v>0</v>
      </c>
      <c r="BA504" s="1">
        <f t="shared" si="1609"/>
        <v>0</v>
      </c>
      <c r="BB504" s="1">
        <f t="shared" si="1604"/>
        <v>28608</v>
      </c>
      <c r="BC504" s="1">
        <f t="shared" si="1604"/>
        <v>0</v>
      </c>
      <c r="BD504" s="1">
        <f t="shared" si="1603"/>
        <v>0</v>
      </c>
      <c r="BE504" s="1">
        <f t="shared" si="1605"/>
        <v>0</v>
      </c>
      <c r="BF504" s="1">
        <f t="shared" si="1605"/>
        <v>0</v>
      </c>
      <c r="BG504" s="1">
        <f t="shared" si="1605"/>
        <v>0</v>
      </c>
      <c r="BH504" s="1">
        <f t="shared" si="1605"/>
        <v>28608</v>
      </c>
      <c r="BI504" s="1">
        <f t="shared" si="1605"/>
        <v>0</v>
      </c>
      <c r="BJ504" s="1">
        <f t="shared" si="1605"/>
        <v>0</v>
      </c>
      <c r="BK504" s="1">
        <f t="shared" si="1605"/>
        <v>-3867</v>
      </c>
      <c r="BL504" s="1">
        <f t="shared" si="1605"/>
        <v>0</v>
      </c>
      <c r="BM504" s="1">
        <f t="shared" si="1605"/>
        <v>0</v>
      </c>
      <c r="BN504" s="1">
        <f t="shared" si="1605"/>
        <v>24741</v>
      </c>
      <c r="BO504" s="1">
        <f t="shared" si="1605"/>
        <v>0</v>
      </c>
      <c r="BP504" s="1">
        <f t="shared" si="1606"/>
        <v>0</v>
      </c>
      <c r="BQ504" s="1">
        <f t="shared" si="1606"/>
        <v>0</v>
      </c>
      <c r="BR504" s="1">
        <f t="shared" si="1606"/>
        <v>0</v>
      </c>
      <c r="BS504" s="1">
        <f t="shared" si="1606"/>
        <v>0</v>
      </c>
      <c r="BT504" s="1">
        <f t="shared" si="1606"/>
        <v>24741</v>
      </c>
      <c r="BU504" s="1">
        <f t="shared" si="1606"/>
        <v>0</v>
      </c>
      <c r="BV504" s="1">
        <f t="shared" si="1607"/>
        <v>0</v>
      </c>
      <c r="BW504" s="1">
        <f t="shared" si="1607"/>
        <v>0</v>
      </c>
      <c r="BX504" s="1">
        <f t="shared" si="1607"/>
        <v>0</v>
      </c>
      <c r="BY504" s="1">
        <f t="shared" si="1607"/>
        <v>0</v>
      </c>
      <c r="BZ504" s="1">
        <f t="shared" si="1607"/>
        <v>24741</v>
      </c>
      <c r="CA504" s="1">
        <f t="shared" si="1607"/>
        <v>0</v>
      </c>
      <c r="CB504" s="97">
        <f t="shared" si="1607"/>
        <v>0</v>
      </c>
      <c r="CC504" s="97">
        <f t="shared" si="1607"/>
        <v>0</v>
      </c>
      <c r="CD504" s="97">
        <f t="shared" si="1607"/>
        <v>0</v>
      </c>
      <c r="CE504" s="97">
        <f t="shared" si="1607"/>
        <v>0</v>
      </c>
      <c r="CF504" s="124">
        <f t="shared" si="1607"/>
        <v>24741</v>
      </c>
      <c r="CG504" s="124">
        <f t="shared" si="1607"/>
        <v>0</v>
      </c>
      <c r="CH504" s="97">
        <f t="shared" si="1608"/>
        <v>0</v>
      </c>
      <c r="CI504" s="97">
        <f t="shared" si="1608"/>
        <v>0</v>
      </c>
      <c r="CJ504" s="97">
        <f t="shared" si="1608"/>
        <v>0</v>
      </c>
      <c r="CK504" s="97">
        <f t="shared" si="1608"/>
        <v>0</v>
      </c>
      <c r="CL504" s="191">
        <f t="shared" si="1608"/>
        <v>24741</v>
      </c>
      <c r="CM504" s="191">
        <f t="shared" si="1608"/>
        <v>0</v>
      </c>
      <c r="CN504" s="191">
        <f t="shared" si="1608"/>
        <v>13013</v>
      </c>
      <c r="CO504" s="191">
        <f t="shared" si="1608"/>
        <v>0</v>
      </c>
      <c r="CP504" s="210">
        <f t="shared" si="1466"/>
        <v>52.596903924659479</v>
      </c>
      <c r="CQ504" s="210"/>
    </row>
    <row r="505" spans="1:95" s="53" customFormat="1" ht="21" customHeight="1">
      <c r="A505" s="2" t="s">
        <v>263</v>
      </c>
      <c r="B505" s="27" t="s">
        <v>44</v>
      </c>
      <c r="C505" s="27" t="s">
        <v>254</v>
      </c>
      <c r="D505" s="32" t="s">
        <v>264</v>
      </c>
      <c r="E505" s="30">
        <v>410</v>
      </c>
      <c r="F505" s="1">
        <f>8126+19173+1621</f>
        <v>28920</v>
      </c>
      <c r="G505" s="1"/>
      <c r="H505" s="1"/>
      <c r="I505" s="1"/>
      <c r="J505" s="1"/>
      <c r="K505" s="1"/>
      <c r="L505" s="1">
        <f>F505+H505+I505+J505+K505</f>
        <v>28920</v>
      </c>
      <c r="M505" s="1">
        <f>G505+K505</f>
        <v>0</v>
      </c>
      <c r="N505" s="1"/>
      <c r="O505" s="1"/>
      <c r="P505" s="1"/>
      <c r="Q505" s="1"/>
      <c r="R505" s="1">
        <f>L505+N505+O505+P505+Q505</f>
        <v>28920</v>
      </c>
      <c r="S505" s="1">
        <f>M505+Q505</f>
        <v>0</v>
      </c>
      <c r="T505" s="1"/>
      <c r="U505" s="1"/>
      <c r="V505" s="1"/>
      <c r="W505" s="1"/>
      <c r="X505" s="1">
        <f>R505+T505+U505+V505+W505</f>
        <v>28920</v>
      </c>
      <c r="Y505" s="1">
        <f>S505+W505</f>
        <v>0</v>
      </c>
      <c r="Z505" s="1">
        <f>1009+16720</f>
        <v>17729</v>
      </c>
      <c r="AA505" s="1">
        <v>-9747</v>
      </c>
      <c r="AB505" s="1"/>
      <c r="AC505" s="1"/>
      <c r="AD505" s="1">
        <f>X505+Z505+AA505+AB505+AC505</f>
        <v>36902</v>
      </c>
      <c r="AE505" s="1">
        <f>Y505+AC505</f>
        <v>0</v>
      </c>
      <c r="AF505" s="1"/>
      <c r="AG505" s="1"/>
      <c r="AH505" s="1"/>
      <c r="AI505" s="1"/>
      <c r="AJ505" s="1">
        <f>AD505+AF505+AG505+AH505+AI505</f>
        <v>36902</v>
      </c>
      <c r="AK505" s="1">
        <f>AE505+AI505</f>
        <v>0</v>
      </c>
      <c r="AL505" s="1">
        <v>30</v>
      </c>
      <c r="AM505" s="1">
        <v>108</v>
      </c>
      <c r="AN505" s="1"/>
      <c r="AO505" s="1"/>
      <c r="AP505" s="1">
        <f>AJ505+AL505+AM505+AN505+AO505</f>
        <v>37040</v>
      </c>
      <c r="AQ505" s="1">
        <f>AK505+AO505</f>
        <v>0</v>
      </c>
      <c r="AR505" s="1"/>
      <c r="AS505" s="1">
        <v>-8432</v>
      </c>
      <c r="AT505" s="1"/>
      <c r="AU505" s="1"/>
      <c r="AV505" s="1">
        <f>AP505+AR505+AS505+AT505+AU505</f>
        <v>28608</v>
      </c>
      <c r="AW505" s="1">
        <f>AQ505+AU505</f>
        <v>0</v>
      </c>
      <c r="AX505" s="1"/>
      <c r="AY505" s="1"/>
      <c r="AZ505" s="1"/>
      <c r="BA505" s="1"/>
      <c r="BB505" s="1">
        <f>AV505+AX505+AY505+AZ505+BA505</f>
        <v>28608</v>
      </c>
      <c r="BC505" s="1">
        <f>AW505+BA505</f>
        <v>0</v>
      </c>
      <c r="BD505" s="1"/>
      <c r="BE505" s="1"/>
      <c r="BF505" s="1"/>
      <c r="BG505" s="1"/>
      <c r="BH505" s="1">
        <f>BB505+BD505+BE505+BF505+BG505</f>
        <v>28608</v>
      </c>
      <c r="BI505" s="1">
        <f>BC505+BG505</f>
        <v>0</v>
      </c>
      <c r="BJ505" s="1"/>
      <c r="BK505" s="1">
        <v>-3867</v>
      </c>
      <c r="BL505" s="1"/>
      <c r="BM505" s="1"/>
      <c r="BN505" s="1">
        <f>BH505+BJ505+BK505+BL505+BM505</f>
        <v>24741</v>
      </c>
      <c r="BO505" s="1">
        <f>BI505+BM505</f>
        <v>0</v>
      </c>
      <c r="BP505" s="1"/>
      <c r="BQ505" s="1"/>
      <c r="BR505" s="1"/>
      <c r="BS505" s="1"/>
      <c r="BT505" s="1">
        <f>BN505+BP505+BQ505+BR505+BS505</f>
        <v>24741</v>
      </c>
      <c r="BU505" s="1">
        <f>BO505+BS505</f>
        <v>0</v>
      </c>
      <c r="BV505" s="1"/>
      <c r="BW505" s="1"/>
      <c r="BX505" s="1"/>
      <c r="BY505" s="1"/>
      <c r="BZ505" s="1">
        <f>BT505+BV505+BW505+BX505+BY505</f>
        <v>24741</v>
      </c>
      <c r="CA505" s="1">
        <f>BU505+BY505</f>
        <v>0</v>
      </c>
      <c r="CB505" s="97"/>
      <c r="CC505" s="97"/>
      <c r="CD505" s="97"/>
      <c r="CE505" s="97"/>
      <c r="CF505" s="124">
        <f>BZ505+CB505+CC505+CD505+CE505</f>
        <v>24741</v>
      </c>
      <c r="CG505" s="124">
        <f>CA505+CE505</f>
        <v>0</v>
      </c>
      <c r="CH505" s="97"/>
      <c r="CI505" s="97"/>
      <c r="CJ505" s="97"/>
      <c r="CK505" s="97"/>
      <c r="CL505" s="191">
        <f>CF505+CH505+CI505+CJ505+CK505</f>
        <v>24741</v>
      </c>
      <c r="CM505" s="191">
        <f>CG505+CK505</f>
        <v>0</v>
      </c>
      <c r="CN505" s="191">
        <v>13013</v>
      </c>
      <c r="CO505" s="213"/>
      <c r="CP505" s="210">
        <f t="shared" si="1466"/>
        <v>52.596903924659479</v>
      </c>
      <c r="CQ505" s="210"/>
    </row>
    <row r="506" spans="1:95" s="53" customFormat="1" ht="21.75" customHeight="1">
      <c r="A506" s="2" t="s">
        <v>258</v>
      </c>
      <c r="B506" s="27" t="s">
        <v>44</v>
      </c>
      <c r="C506" s="27" t="s">
        <v>254</v>
      </c>
      <c r="D506" s="32" t="s">
        <v>266</v>
      </c>
      <c r="E506" s="49"/>
      <c r="F506" s="1">
        <f>F507</f>
        <v>8303</v>
      </c>
      <c r="G506" s="1">
        <f>G507</f>
        <v>0</v>
      </c>
      <c r="H506" s="1">
        <f t="shared" ref="H506:W507" si="1610">H507</f>
        <v>0</v>
      </c>
      <c r="I506" s="1">
        <f t="shared" si="1610"/>
        <v>0</v>
      </c>
      <c r="J506" s="1">
        <f t="shared" si="1610"/>
        <v>0</v>
      </c>
      <c r="K506" s="1">
        <f t="shared" si="1610"/>
        <v>0</v>
      </c>
      <c r="L506" s="1">
        <f t="shared" si="1610"/>
        <v>8303</v>
      </c>
      <c r="M506" s="1">
        <f t="shared" si="1610"/>
        <v>0</v>
      </c>
      <c r="N506" s="1">
        <f t="shared" si="1610"/>
        <v>0</v>
      </c>
      <c r="O506" s="1">
        <f t="shared" si="1610"/>
        <v>0</v>
      </c>
      <c r="P506" s="1">
        <f t="shared" si="1610"/>
        <v>0</v>
      </c>
      <c r="Q506" s="1">
        <f t="shared" si="1610"/>
        <v>0</v>
      </c>
      <c r="R506" s="1">
        <f t="shared" si="1610"/>
        <v>8303</v>
      </c>
      <c r="S506" s="1">
        <f t="shared" si="1610"/>
        <v>0</v>
      </c>
      <c r="T506" s="1">
        <f t="shared" si="1610"/>
        <v>0</v>
      </c>
      <c r="U506" s="1">
        <f t="shared" si="1610"/>
        <v>0</v>
      </c>
      <c r="V506" s="1">
        <f t="shared" si="1610"/>
        <v>0</v>
      </c>
      <c r="W506" s="1">
        <f t="shared" si="1610"/>
        <v>0</v>
      </c>
      <c r="X506" s="1">
        <f t="shared" ref="T506:AI507" si="1611">X507</f>
        <v>8303</v>
      </c>
      <c r="Y506" s="1">
        <f t="shared" si="1611"/>
        <v>0</v>
      </c>
      <c r="Z506" s="1">
        <f t="shared" si="1611"/>
        <v>4436</v>
      </c>
      <c r="AA506" s="1">
        <f t="shared" si="1611"/>
        <v>0</v>
      </c>
      <c r="AB506" s="1">
        <f t="shared" si="1611"/>
        <v>0</v>
      </c>
      <c r="AC506" s="1">
        <f t="shared" si="1611"/>
        <v>0</v>
      </c>
      <c r="AD506" s="1">
        <f t="shared" si="1611"/>
        <v>12739</v>
      </c>
      <c r="AE506" s="1">
        <f t="shared" si="1611"/>
        <v>0</v>
      </c>
      <c r="AF506" s="1">
        <f t="shared" si="1611"/>
        <v>133000</v>
      </c>
      <c r="AG506" s="1">
        <f t="shared" si="1611"/>
        <v>0</v>
      </c>
      <c r="AH506" s="1">
        <f t="shared" si="1611"/>
        <v>0</v>
      </c>
      <c r="AI506" s="1">
        <f t="shared" si="1611"/>
        <v>0</v>
      </c>
      <c r="AJ506" s="1">
        <f t="shared" ref="AF506:BD507" si="1612">AJ507</f>
        <v>145739</v>
      </c>
      <c r="AK506" s="1">
        <f t="shared" si="1612"/>
        <v>0</v>
      </c>
      <c r="AL506" s="1">
        <f t="shared" si="1612"/>
        <v>466</v>
      </c>
      <c r="AM506" s="1">
        <f t="shared" si="1612"/>
        <v>0</v>
      </c>
      <c r="AN506" s="1">
        <f t="shared" si="1612"/>
        <v>0</v>
      </c>
      <c r="AO506" s="1">
        <f t="shared" si="1612"/>
        <v>0</v>
      </c>
      <c r="AP506" s="1">
        <f t="shared" si="1612"/>
        <v>146205</v>
      </c>
      <c r="AQ506" s="1">
        <f t="shared" si="1612"/>
        <v>0</v>
      </c>
      <c r="AR506" s="1">
        <f t="shared" si="1612"/>
        <v>12561</v>
      </c>
      <c r="AS506" s="1">
        <f t="shared" si="1612"/>
        <v>-4129</v>
      </c>
      <c r="AT506" s="1">
        <f t="shared" si="1612"/>
        <v>0</v>
      </c>
      <c r="AU506" s="1">
        <f t="shared" si="1612"/>
        <v>0</v>
      </c>
      <c r="AV506" s="1">
        <f t="shared" si="1612"/>
        <v>154637</v>
      </c>
      <c r="AW506" s="1">
        <f t="shared" si="1612"/>
        <v>0</v>
      </c>
      <c r="AX506" s="1">
        <f t="shared" si="1612"/>
        <v>716</v>
      </c>
      <c r="AY506" s="1">
        <f t="shared" si="1612"/>
        <v>0</v>
      </c>
      <c r="AZ506" s="1">
        <f t="shared" si="1612"/>
        <v>0</v>
      </c>
      <c r="BA506" s="1">
        <f t="shared" si="1612"/>
        <v>0</v>
      </c>
      <c r="BB506" s="1">
        <f t="shared" si="1612"/>
        <v>155353</v>
      </c>
      <c r="BC506" s="1">
        <f t="shared" ref="BB506:BC507" si="1613">BC507</f>
        <v>0</v>
      </c>
      <c r="BD506" s="1">
        <f t="shared" si="1612"/>
        <v>0</v>
      </c>
      <c r="BE506" s="1">
        <f t="shared" ref="BE506:BV507" si="1614">BE507</f>
        <v>0</v>
      </c>
      <c r="BF506" s="1">
        <f t="shared" si="1614"/>
        <v>0</v>
      </c>
      <c r="BG506" s="1">
        <f t="shared" si="1614"/>
        <v>0</v>
      </c>
      <c r="BH506" s="1">
        <f t="shared" si="1614"/>
        <v>155353</v>
      </c>
      <c r="BI506" s="1">
        <f t="shared" si="1614"/>
        <v>0</v>
      </c>
      <c r="BJ506" s="1">
        <f t="shared" si="1614"/>
        <v>0</v>
      </c>
      <c r="BK506" s="1">
        <f t="shared" si="1614"/>
        <v>0</v>
      </c>
      <c r="BL506" s="1">
        <f t="shared" si="1614"/>
        <v>-1682</v>
      </c>
      <c r="BM506" s="1">
        <f t="shared" si="1614"/>
        <v>0</v>
      </c>
      <c r="BN506" s="1">
        <f t="shared" si="1614"/>
        <v>153671</v>
      </c>
      <c r="BO506" s="1">
        <f t="shared" si="1614"/>
        <v>0</v>
      </c>
      <c r="BP506" s="1">
        <f t="shared" si="1614"/>
        <v>0</v>
      </c>
      <c r="BQ506" s="1">
        <f t="shared" si="1614"/>
        <v>0</v>
      </c>
      <c r="BR506" s="1">
        <f t="shared" si="1614"/>
        <v>0</v>
      </c>
      <c r="BS506" s="1">
        <f t="shared" si="1614"/>
        <v>0</v>
      </c>
      <c r="BT506" s="1">
        <f t="shared" si="1614"/>
        <v>153671</v>
      </c>
      <c r="BU506" s="1">
        <f t="shared" ref="BP506:BU507" si="1615">BU507</f>
        <v>0</v>
      </c>
      <c r="BV506" s="1">
        <f t="shared" si="1614"/>
        <v>0</v>
      </c>
      <c r="BW506" s="1">
        <f t="shared" ref="BV506:CK507" si="1616">BW507</f>
        <v>0</v>
      </c>
      <c r="BX506" s="1">
        <f t="shared" si="1616"/>
        <v>0</v>
      </c>
      <c r="BY506" s="1">
        <f t="shared" si="1616"/>
        <v>0</v>
      </c>
      <c r="BZ506" s="1">
        <f t="shared" si="1616"/>
        <v>153671</v>
      </c>
      <c r="CA506" s="1">
        <f t="shared" si="1616"/>
        <v>0</v>
      </c>
      <c r="CB506" s="97">
        <f t="shared" si="1616"/>
        <v>0</v>
      </c>
      <c r="CC506" s="97">
        <f t="shared" si="1616"/>
        <v>0</v>
      </c>
      <c r="CD506" s="97">
        <f t="shared" si="1616"/>
        <v>0</v>
      </c>
      <c r="CE506" s="97">
        <f t="shared" si="1616"/>
        <v>0</v>
      </c>
      <c r="CF506" s="124">
        <f t="shared" si="1616"/>
        <v>153671</v>
      </c>
      <c r="CG506" s="124">
        <f t="shared" si="1616"/>
        <v>0</v>
      </c>
      <c r="CH506" s="97">
        <f t="shared" si="1616"/>
        <v>868</v>
      </c>
      <c r="CI506" s="97">
        <f t="shared" si="1616"/>
        <v>-1076</v>
      </c>
      <c r="CJ506" s="97">
        <f t="shared" si="1616"/>
        <v>-262</v>
      </c>
      <c r="CK506" s="97">
        <f t="shared" si="1616"/>
        <v>0</v>
      </c>
      <c r="CL506" s="191">
        <f t="shared" ref="CH506:CO507" si="1617">CL507</f>
        <v>153201</v>
      </c>
      <c r="CM506" s="191">
        <f t="shared" si="1617"/>
        <v>0</v>
      </c>
      <c r="CN506" s="191">
        <f t="shared" si="1617"/>
        <v>132836</v>
      </c>
      <c r="CO506" s="191">
        <f t="shared" si="1617"/>
        <v>0</v>
      </c>
      <c r="CP506" s="210">
        <f t="shared" si="1466"/>
        <v>86.707005828943679</v>
      </c>
      <c r="CQ506" s="210"/>
    </row>
    <row r="507" spans="1:95" s="53" customFormat="1" ht="33">
      <c r="A507" s="2" t="s">
        <v>35</v>
      </c>
      <c r="B507" s="27" t="s">
        <v>44</v>
      </c>
      <c r="C507" s="27" t="s">
        <v>254</v>
      </c>
      <c r="D507" s="32" t="s">
        <v>266</v>
      </c>
      <c r="E507" s="30">
        <v>200</v>
      </c>
      <c r="F507" s="1">
        <f>F508</f>
        <v>8303</v>
      </c>
      <c r="G507" s="1">
        <f>G508</f>
        <v>0</v>
      </c>
      <c r="H507" s="1">
        <f t="shared" si="1610"/>
        <v>0</v>
      </c>
      <c r="I507" s="1">
        <f t="shared" si="1610"/>
        <v>0</v>
      </c>
      <c r="J507" s="1">
        <f t="shared" si="1610"/>
        <v>0</v>
      </c>
      <c r="K507" s="1">
        <f t="shared" si="1610"/>
        <v>0</v>
      </c>
      <c r="L507" s="1">
        <f t="shared" si="1610"/>
        <v>8303</v>
      </c>
      <c r="M507" s="1">
        <f t="shared" si="1610"/>
        <v>0</v>
      </c>
      <c r="N507" s="1">
        <f t="shared" si="1610"/>
        <v>0</v>
      </c>
      <c r="O507" s="1">
        <f t="shared" si="1610"/>
        <v>0</v>
      </c>
      <c r="P507" s="1">
        <f t="shared" si="1610"/>
        <v>0</v>
      </c>
      <c r="Q507" s="1">
        <f t="shared" si="1610"/>
        <v>0</v>
      </c>
      <c r="R507" s="1">
        <f t="shared" si="1610"/>
        <v>8303</v>
      </c>
      <c r="S507" s="1">
        <f t="shared" si="1610"/>
        <v>0</v>
      </c>
      <c r="T507" s="1">
        <f t="shared" si="1611"/>
        <v>0</v>
      </c>
      <c r="U507" s="1">
        <f t="shared" si="1611"/>
        <v>0</v>
      </c>
      <c r="V507" s="1">
        <f t="shared" si="1611"/>
        <v>0</v>
      </c>
      <c r="W507" s="1">
        <f t="shared" si="1611"/>
        <v>0</v>
      </c>
      <c r="X507" s="1">
        <f t="shared" si="1611"/>
        <v>8303</v>
      </c>
      <c r="Y507" s="1">
        <f t="shared" si="1611"/>
        <v>0</v>
      </c>
      <c r="Z507" s="1">
        <f t="shared" si="1611"/>
        <v>4436</v>
      </c>
      <c r="AA507" s="1">
        <f t="shared" si="1611"/>
        <v>0</v>
      </c>
      <c r="AB507" s="1">
        <f t="shared" si="1611"/>
        <v>0</v>
      </c>
      <c r="AC507" s="1">
        <f t="shared" si="1611"/>
        <v>0</v>
      </c>
      <c r="AD507" s="1">
        <f t="shared" si="1611"/>
        <v>12739</v>
      </c>
      <c r="AE507" s="1">
        <f t="shared" si="1611"/>
        <v>0</v>
      </c>
      <c r="AF507" s="1">
        <f t="shared" si="1612"/>
        <v>133000</v>
      </c>
      <c r="AG507" s="1">
        <f t="shared" si="1612"/>
        <v>0</v>
      </c>
      <c r="AH507" s="1">
        <f t="shared" si="1612"/>
        <v>0</v>
      </c>
      <c r="AI507" s="1">
        <f t="shared" si="1612"/>
        <v>0</v>
      </c>
      <c r="AJ507" s="1">
        <f t="shared" si="1612"/>
        <v>145739</v>
      </c>
      <c r="AK507" s="1">
        <f t="shared" si="1612"/>
        <v>0</v>
      </c>
      <c r="AL507" s="1">
        <f t="shared" si="1612"/>
        <v>466</v>
      </c>
      <c r="AM507" s="1">
        <f t="shared" si="1612"/>
        <v>0</v>
      </c>
      <c r="AN507" s="1">
        <f t="shared" si="1612"/>
        <v>0</v>
      </c>
      <c r="AO507" s="1">
        <f t="shared" si="1612"/>
        <v>0</v>
      </c>
      <c r="AP507" s="1">
        <f t="shared" si="1612"/>
        <v>146205</v>
      </c>
      <c r="AQ507" s="1">
        <f t="shared" si="1612"/>
        <v>0</v>
      </c>
      <c r="AR507" s="1">
        <f t="shared" si="1612"/>
        <v>12561</v>
      </c>
      <c r="AS507" s="1">
        <f t="shared" si="1612"/>
        <v>-4129</v>
      </c>
      <c r="AT507" s="1">
        <f t="shared" si="1612"/>
        <v>0</v>
      </c>
      <c r="AU507" s="1">
        <f t="shared" si="1612"/>
        <v>0</v>
      </c>
      <c r="AV507" s="1">
        <f t="shared" si="1612"/>
        <v>154637</v>
      </c>
      <c r="AW507" s="1">
        <f t="shared" si="1612"/>
        <v>0</v>
      </c>
      <c r="AX507" s="1">
        <f t="shared" ref="AX507:BA507" si="1618">AX508</f>
        <v>716</v>
      </c>
      <c r="AY507" s="1">
        <f t="shared" si="1618"/>
        <v>0</v>
      </c>
      <c r="AZ507" s="1">
        <f t="shared" si="1618"/>
        <v>0</v>
      </c>
      <c r="BA507" s="1">
        <f t="shared" si="1618"/>
        <v>0</v>
      </c>
      <c r="BB507" s="1">
        <f t="shared" si="1613"/>
        <v>155353</v>
      </c>
      <c r="BC507" s="1">
        <f t="shared" si="1613"/>
        <v>0</v>
      </c>
      <c r="BD507" s="1">
        <f t="shared" si="1612"/>
        <v>0</v>
      </c>
      <c r="BE507" s="1">
        <f t="shared" si="1614"/>
        <v>0</v>
      </c>
      <c r="BF507" s="1">
        <f t="shared" si="1614"/>
        <v>0</v>
      </c>
      <c r="BG507" s="1">
        <f t="shared" si="1614"/>
        <v>0</v>
      </c>
      <c r="BH507" s="1">
        <f t="shared" si="1614"/>
        <v>155353</v>
      </c>
      <c r="BI507" s="1">
        <f t="shared" si="1614"/>
        <v>0</v>
      </c>
      <c r="BJ507" s="1">
        <f t="shared" si="1614"/>
        <v>0</v>
      </c>
      <c r="BK507" s="1">
        <f t="shared" si="1614"/>
        <v>0</v>
      </c>
      <c r="BL507" s="1">
        <f t="shared" si="1614"/>
        <v>-1682</v>
      </c>
      <c r="BM507" s="1">
        <f t="shared" si="1614"/>
        <v>0</v>
      </c>
      <c r="BN507" s="1">
        <f t="shared" si="1614"/>
        <v>153671</v>
      </c>
      <c r="BO507" s="1">
        <f t="shared" si="1614"/>
        <v>0</v>
      </c>
      <c r="BP507" s="1">
        <f t="shared" si="1615"/>
        <v>0</v>
      </c>
      <c r="BQ507" s="1">
        <f t="shared" si="1615"/>
        <v>0</v>
      </c>
      <c r="BR507" s="1">
        <f t="shared" si="1615"/>
        <v>0</v>
      </c>
      <c r="BS507" s="1">
        <f t="shared" si="1615"/>
        <v>0</v>
      </c>
      <c r="BT507" s="1">
        <f t="shared" si="1615"/>
        <v>153671</v>
      </c>
      <c r="BU507" s="1">
        <f t="shared" si="1615"/>
        <v>0</v>
      </c>
      <c r="BV507" s="1">
        <f t="shared" si="1616"/>
        <v>0</v>
      </c>
      <c r="BW507" s="1">
        <f t="shared" si="1616"/>
        <v>0</v>
      </c>
      <c r="BX507" s="1">
        <f t="shared" si="1616"/>
        <v>0</v>
      </c>
      <c r="BY507" s="1">
        <f t="shared" si="1616"/>
        <v>0</v>
      </c>
      <c r="BZ507" s="1">
        <f t="shared" si="1616"/>
        <v>153671</v>
      </c>
      <c r="CA507" s="1">
        <f t="shared" si="1616"/>
        <v>0</v>
      </c>
      <c r="CB507" s="97">
        <f t="shared" si="1616"/>
        <v>0</v>
      </c>
      <c r="CC507" s="97">
        <f t="shared" si="1616"/>
        <v>0</v>
      </c>
      <c r="CD507" s="97">
        <f t="shared" si="1616"/>
        <v>0</v>
      </c>
      <c r="CE507" s="97">
        <f t="shared" si="1616"/>
        <v>0</v>
      </c>
      <c r="CF507" s="124">
        <f t="shared" si="1616"/>
        <v>153671</v>
      </c>
      <c r="CG507" s="124">
        <f t="shared" si="1616"/>
        <v>0</v>
      </c>
      <c r="CH507" s="97">
        <f t="shared" si="1617"/>
        <v>868</v>
      </c>
      <c r="CI507" s="97">
        <f t="shared" si="1617"/>
        <v>-1076</v>
      </c>
      <c r="CJ507" s="97">
        <f t="shared" si="1617"/>
        <v>-262</v>
      </c>
      <c r="CK507" s="97">
        <f t="shared" si="1617"/>
        <v>0</v>
      </c>
      <c r="CL507" s="191">
        <f t="shared" si="1617"/>
        <v>153201</v>
      </c>
      <c r="CM507" s="191">
        <f t="shared" si="1617"/>
        <v>0</v>
      </c>
      <c r="CN507" s="191">
        <f t="shared" si="1617"/>
        <v>132836</v>
      </c>
      <c r="CO507" s="191">
        <f t="shared" si="1617"/>
        <v>0</v>
      </c>
      <c r="CP507" s="210">
        <f t="shared" si="1466"/>
        <v>86.707005828943679</v>
      </c>
      <c r="CQ507" s="210"/>
    </row>
    <row r="508" spans="1:95" s="53" customFormat="1" ht="40.5" customHeight="1">
      <c r="A508" s="54" t="s">
        <v>36</v>
      </c>
      <c r="B508" s="27" t="s">
        <v>44</v>
      </c>
      <c r="C508" s="27" t="s">
        <v>254</v>
      </c>
      <c r="D508" s="32" t="s">
        <v>266</v>
      </c>
      <c r="E508" s="30">
        <v>240</v>
      </c>
      <c r="F508" s="1">
        <v>8303</v>
      </c>
      <c r="G508" s="1"/>
      <c r="H508" s="1"/>
      <c r="I508" s="1"/>
      <c r="J508" s="1"/>
      <c r="K508" s="1"/>
      <c r="L508" s="1">
        <f>F508+H508+I508+J508+K508</f>
        <v>8303</v>
      </c>
      <c r="M508" s="1">
        <f>G508+K508</f>
        <v>0</v>
      </c>
      <c r="N508" s="1"/>
      <c r="O508" s="1"/>
      <c r="P508" s="1"/>
      <c r="Q508" s="1"/>
      <c r="R508" s="1">
        <f>L508+N508+O508+P508+Q508</f>
        <v>8303</v>
      </c>
      <c r="S508" s="1">
        <f>M508+Q508</f>
        <v>0</v>
      </c>
      <c r="T508" s="1"/>
      <c r="U508" s="1"/>
      <c r="V508" s="1"/>
      <c r="W508" s="1"/>
      <c r="X508" s="1">
        <f>R508+T508+U508+V508+W508</f>
        <v>8303</v>
      </c>
      <c r="Y508" s="1">
        <f>S508+W508</f>
        <v>0</v>
      </c>
      <c r="Z508" s="1">
        <v>4436</v>
      </c>
      <c r="AA508" s="1"/>
      <c r="AB508" s="1"/>
      <c r="AC508" s="1"/>
      <c r="AD508" s="1">
        <f>X508+Z508+AA508+AB508+AC508</f>
        <v>12739</v>
      </c>
      <c r="AE508" s="1">
        <f>Y508+AC508</f>
        <v>0</v>
      </c>
      <c r="AF508" s="1">
        <f>133000</f>
        <v>133000</v>
      </c>
      <c r="AG508" s="1"/>
      <c r="AH508" s="1"/>
      <c r="AI508" s="1"/>
      <c r="AJ508" s="1">
        <f>AD508+AF508+AG508+AH508+AI508</f>
        <v>145739</v>
      </c>
      <c r="AK508" s="1">
        <f>AE508+AI508</f>
        <v>0</v>
      </c>
      <c r="AL508" s="1">
        <v>466</v>
      </c>
      <c r="AM508" s="1"/>
      <c r="AN508" s="1"/>
      <c r="AO508" s="1"/>
      <c r="AP508" s="1">
        <f>AJ508+AL508+AM508+AN508+AO508</f>
        <v>146205</v>
      </c>
      <c r="AQ508" s="1">
        <f>AK508+AO508</f>
        <v>0</v>
      </c>
      <c r="AR508" s="1">
        <v>12561</v>
      </c>
      <c r="AS508" s="1">
        <v>-4129</v>
      </c>
      <c r="AT508" s="1"/>
      <c r="AU508" s="1"/>
      <c r="AV508" s="1">
        <f>AP508+AR508+AS508+AT508+AU508</f>
        <v>154637</v>
      </c>
      <c r="AW508" s="1">
        <f>AQ508+AU508</f>
        <v>0</v>
      </c>
      <c r="AX508" s="1">
        <v>716</v>
      </c>
      <c r="AY508" s="1"/>
      <c r="AZ508" s="1"/>
      <c r="BA508" s="1"/>
      <c r="BB508" s="1">
        <f>AV508+AX508+AY508+AZ508+BA508</f>
        <v>155353</v>
      </c>
      <c r="BC508" s="1">
        <f>AW508+BA508</f>
        <v>0</v>
      </c>
      <c r="BD508" s="1"/>
      <c r="BE508" s="1"/>
      <c r="BF508" s="1"/>
      <c r="BG508" s="1"/>
      <c r="BH508" s="1">
        <f>BB508+BD508+BE508+BF508+BG508</f>
        <v>155353</v>
      </c>
      <c r="BI508" s="1">
        <f>BC508+BG508</f>
        <v>0</v>
      </c>
      <c r="BJ508" s="1"/>
      <c r="BK508" s="1"/>
      <c r="BL508" s="1">
        <v>-1682</v>
      </c>
      <c r="BM508" s="1"/>
      <c r="BN508" s="1">
        <f>BH508+BJ508+BK508+BL508+BM508</f>
        <v>153671</v>
      </c>
      <c r="BO508" s="1">
        <f>BI508+BM508</f>
        <v>0</v>
      </c>
      <c r="BP508" s="1"/>
      <c r="BQ508" s="1"/>
      <c r="BR508" s="1"/>
      <c r="BS508" s="1"/>
      <c r="BT508" s="1">
        <f>BN508+BP508+BQ508+BR508+BS508</f>
        <v>153671</v>
      </c>
      <c r="BU508" s="1">
        <f>BO508+BS508</f>
        <v>0</v>
      </c>
      <c r="BV508" s="1"/>
      <c r="BW508" s="1"/>
      <c r="BX508" s="1"/>
      <c r="BY508" s="1"/>
      <c r="BZ508" s="1">
        <f>BT508+BV508+BW508+BX508+BY508</f>
        <v>153671</v>
      </c>
      <c r="CA508" s="1">
        <f>BU508+BY508</f>
        <v>0</v>
      </c>
      <c r="CB508" s="97"/>
      <c r="CC508" s="97"/>
      <c r="CD508" s="97"/>
      <c r="CE508" s="97"/>
      <c r="CF508" s="124">
        <f>BZ508+CB508+CC508+CD508+CE508</f>
        <v>153671</v>
      </c>
      <c r="CG508" s="124">
        <f>CA508+CE508</f>
        <v>0</v>
      </c>
      <c r="CH508" s="97">
        <v>868</v>
      </c>
      <c r="CI508" s="97">
        <v>-1076</v>
      </c>
      <c r="CJ508" s="97">
        <v>-262</v>
      </c>
      <c r="CK508" s="97"/>
      <c r="CL508" s="191">
        <f>CF508+CH508+CI508+CJ508+CK508</f>
        <v>153201</v>
      </c>
      <c r="CM508" s="191">
        <f>CG508+CK508</f>
        <v>0</v>
      </c>
      <c r="CN508" s="191">
        <v>132836</v>
      </c>
      <c r="CO508" s="213"/>
      <c r="CP508" s="210">
        <f t="shared" si="1466"/>
        <v>86.707005828943679</v>
      </c>
      <c r="CQ508" s="210"/>
    </row>
    <row r="509" spans="1:95" s="53" customFormat="1" ht="105" customHeight="1">
      <c r="A509" s="2" t="s">
        <v>267</v>
      </c>
      <c r="B509" s="27" t="s">
        <v>44</v>
      </c>
      <c r="C509" s="27" t="s">
        <v>254</v>
      </c>
      <c r="D509" s="32" t="s">
        <v>268</v>
      </c>
      <c r="E509" s="27"/>
      <c r="F509" s="1">
        <f>F510+F512</f>
        <v>15236</v>
      </c>
      <c r="G509" s="1">
        <f>G510+G512</f>
        <v>0</v>
      </c>
      <c r="H509" s="1">
        <f t="shared" ref="H509:M509" si="1619">H510+H512</f>
        <v>0</v>
      </c>
      <c r="I509" s="1">
        <f t="shared" si="1619"/>
        <v>0</v>
      </c>
      <c r="J509" s="1">
        <f t="shared" si="1619"/>
        <v>0</v>
      </c>
      <c r="K509" s="1">
        <f t="shared" si="1619"/>
        <v>0</v>
      </c>
      <c r="L509" s="1">
        <f t="shared" si="1619"/>
        <v>15236</v>
      </c>
      <c r="M509" s="1">
        <f t="shared" si="1619"/>
        <v>0</v>
      </c>
      <c r="N509" s="1">
        <f t="shared" ref="N509:S509" si="1620">N510+N512</f>
        <v>0</v>
      </c>
      <c r="O509" s="1">
        <f t="shared" si="1620"/>
        <v>0</v>
      </c>
      <c r="P509" s="1">
        <f t="shared" si="1620"/>
        <v>0</v>
      </c>
      <c r="Q509" s="1">
        <f t="shared" si="1620"/>
        <v>0</v>
      </c>
      <c r="R509" s="1">
        <f t="shared" si="1620"/>
        <v>15236</v>
      </c>
      <c r="S509" s="1">
        <f t="shared" si="1620"/>
        <v>0</v>
      </c>
      <c r="T509" s="1">
        <f t="shared" ref="T509:Y509" si="1621">T510+T512</f>
        <v>0</v>
      </c>
      <c r="U509" s="1">
        <f t="shared" si="1621"/>
        <v>0</v>
      </c>
      <c r="V509" s="1">
        <f t="shared" si="1621"/>
        <v>0</v>
      </c>
      <c r="W509" s="1">
        <f t="shared" si="1621"/>
        <v>0</v>
      </c>
      <c r="X509" s="1">
        <f t="shared" si="1621"/>
        <v>15236</v>
      </c>
      <c r="Y509" s="1">
        <f t="shared" si="1621"/>
        <v>0</v>
      </c>
      <c r="Z509" s="1">
        <f t="shared" ref="Z509:AE509" si="1622">Z510+Z512</f>
        <v>13342</v>
      </c>
      <c r="AA509" s="1">
        <f t="shared" si="1622"/>
        <v>9747</v>
      </c>
      <c r="AB509" s="1">
        <f t="shared" si="1622"/>
        <v>0</v>
      </c>
      <c r="AC509" s="1">
        <f t="shared" si="1622"/>
        <v>375000</v>
      </c>
      <c r="AD509" s="1">
        <f t="shared" si="1622"/>
        <v>413325</v>
      </c>
      <c r="AE509" s="1">
        <f t="shared" si="1622"/>
        <v>375000</v>
      </c>
      <c r="AF509" s="1">
        <f t="shared" ref="AF509:AK509" si="1623">AF510+AF512</f>
        <v>0</v>
      </c>
      <c r="AG509" s="1">
        <f t="shared" si="1623"/>
        <v>12314</v>
      </c>
      <c r="AH509" s="1">
        <f t="shared" si="1623"/>
        <v>0</v>
      </c>
      <c r="AI509" s="1">
        <f t="shared" si="1623"/>
        <v>200000</v>
      </c>
      <c r="AJ509" s="1">
        <f t="shared" si="1623"/>
        <v>625639</v>
      </c>
      <c r="AK509" s="1">
        <f t="shared" si="1623"/>
        <v>575000</v>
      </c>
      <c r="AL509" s="1">
        <f t="shared" ref="AL509:AQ509" si="1624">AL510+AL512</f>
        <v>0</v>
      </c>
      <c r="AM509" s="1">
        <f t="shared" si="1624"/>
        <v>0</v>
      </c>
      <c r="AN509" s="1">
        <f t="shared" si="1624"/>
        <v>0</v>
      </c>
      <c r="AO509" s="1">
        <f t="shared" si="1624"/>
        <v>0</v>
      </c>
      <c r="AP509" s="1">
        <f t="shared" si="1624"/>
        <v>625639</v>
      </c>
      <c r="AQ509" s="1">
        <f t="shared" si="1624"/>
        <v>575000</v>
      </c>
      <c r="AR509" s="1">
        <f t="shared" ref="AR509:AW509" si="1625">AR510+AR512</f>
        <v>0</v>
      </c>
      <c r="AS509" s="1">
        <f t="shared" si="1625"/>
        <v>0</v>
      </c>
      <c r="AT509" s="1">
        <f t="shared" si="1625"/>
        <v>0</v>
      </c>
      <c r="AU509" s="1">
        <f t="shared" si="1625"/>
        <v>0</v>
      </c>
      <c r="AV509" s="1">
        <f t="shared" si="1625"/>
        <v>625639</v>
      </c>
      <c r="AW509" s="1">
        <f t="shared" si="1625"/>
        <v>575000</v>
      </c>
      <c r="AX509" s="1">
        <f t="shared" ref="AX509:BC509" si="1626">AX510+AX512</f>
        <v>0</v>
      </c>
      <c r="AY509" s="1">
        <f t="shared" si="1626"/>
        <v>0</v>
      </c>
      <c r="AZ509" s="1">
        <f t="shared" si="1626"/>
        <v>0</v>
      </c>
      <c r="BA509" s="1">
        <f t="shared" si="1626"/>
        <v>0</v>
      </c>
      <c r="BB509" s="1">
        <f>BB510+BB512</f>
        <v>625639</v>
      </c>
      <c r="BC509" s="1">
        <f t="shared" si="1626"/>
        <v>575000</v>
      </c>
      <c r="BD509" s="1">
        <f t="shared" ref="BD509:BI509" si="1627">BD510+BD512</f>
        <v>0</v>
      </c>
      <c r="BE509" s="1">
        <f t="shared" si="1627"/>
        <v>-23665</v>
      </c>
      <c r="BF509" s="1">
        <f t="shared" si="1627"/>
        <v>0</v>
      </c>
      <c r="BG509" s="1">
        <f t="shared" si="1627"/>
        <v>-136902</v>
      </c>
      <c r="BH509" s="1">
        <f t="shared" si="1627"/>
        <v>465072</v>
      </c>
      <c r="BI509" s="1">
        <f t="shared" si="1627"/>
        <v>438098</v>
      </c>
      <c r="BJ509" s="1">
        <f t="shared" ref="BJ509:BO509" si="1628">BJ510+BJ512</f>
        <v>0</v>
      </c>
      <c r="BK509" s="1">
        <f t="shared" si="1628"/>
        <v>0</v>
      </c>
      <c r="BL509" s="1">
        <f t="shared" si="1628"/>
        <v>0</v>
      </c>
      <c r="BM509" s="1">
        <f t="shared" si="1628"/>
        <v>0</v>
      </c>
      <c r="BN509" s="1">
        <f t="shared" si="1628"/>
        <v>465072</v>
      </c>
      <c r="BO509" s="1">
        <f t="shared" si="1628"/>
        <v>438098</v>
      </c>
      <c r="BP509" s="1">
        <f t="shared" ref="BP509:BU509" si="1629">BP510+BP512</f>
        <v>0</v>
      </c>
      <c r="BQ509" s="1">
        <f t="shared" si="1629"/>
        <v>0</v>
      </c>
      <c r="BR509" s="1">
        <f t="shared" si="1629"/>
        <v>0</v>
      </c>
      <c r="BS509" s="1">
        <f t="shared" si="1629"/>
        <v>0</v>
      </c>
      <c r="BT509" s="1">
        <f t="shared" si="1629"/>
        <v>465072</v>
      </c>
      <c r="BU509" s="1">
        <f t="shared" si="1629"/>
        <v>438098</v>
      </c>
      <c r="BV509" s="1">
        <f t="shared" ref="BV509:CA509" si="1630">BV510+BV512</f>
        <v>0</v>
      </c>
      <c r="BW509" s="1">
        <f t="shared" si="1630"/>
        <v>0</v>
      </c>
      <c r="BX509" s="1">
        <f t="shared" si="1630"/>
        <v>0</v>
      </c>
      <c r="BY509" s="1">
        <f t="shared" si="1630"/>
        <v>0</v>
      </c>
      <c r="BZ509" s="1">
        <f t="shared" si="1630"/>
        <v>465072</v>
      </c>
      <c r="CA509" s="1">
        <f t="shared" si="1630"/>
        <v>438098</v>
      </c>
      <c r="CB509" s="97">
        <f t="shared" ref="CB509:CG509" si="1631">CB510+CB512</f>
        <v>0</v>
      </c>
      <c r="CC509" s="97">
        <f t="shared" si="1631"/>
        <v>-6043</v>
      </c>
      <c r="CD509" s="97">
        <f t="shared" si="1631"/>
        <v>0</v>
      </c>
      <c r="CE509" s="97">
        <f t="shared" si="1631"/>
        <v>-98141</v>
      </c>
      <c r="CF509" s="124">
        <f t="shared" si="1631"/>
        <v>360888</v>
      </c>
      <c r="CG509" s="124">
        <f t="shared" si="1631"/>
        <v>339957</v>
      </c>
      <c r="CH509" s="97">
        <f t="shared" ref="CH509:CM509" si="1632">CH510+CH512</f>
        <v>0</v>
      </c>
      <c r="CI509" s="97">
        <f t="shared" si="1632"/>
        <v>7524</v>
      </c>
      <c r="CJ509" s="97">
        <f t="shared" si="1632"/>
        <v>0</v>
      </c>
      <c r="CK509" s="97">
        <f t="shared" si="1632"/>
        <v>122198</v>
      </c>
      <c r="CL509" s="191">
        <f t="shared" si="1632"/>
        <v>490610</v>
      </c>
      <c r="CM509" s="191">
        <f t="shared" si="1632"/>
        <v>462155</v>
      </c>
      <c r="CN509" s="191">
        <f t="shared" ref="CN509:CO509" si="1633">CN510+CN512</f>
        <v>317887</v>
      </c>
      <c r="CO509" s="191">
        <f t="shared" si="1633"/>
        <v>299450</v>
      </c>
      <c r="CP509" s="210">
        <f t="shared" si="1466"/>
        <v>64.794235747334952</v>
      </c>
      <c r="CQ509" s="210">
        <f t="shared" si="1496"/>
        <v>64.794278975668334</v>
      </c>
    </row>
    <row r="510" spans="1:95" s="53" customFormat="1" ht="33">
      <c r="A510" s="2" t="s">
        <v>35</v>
      </c>
      <c r="B510" s="27" t="s">
        <v>44</v>
      </c>
      <c r="C510" s="27" t="s">
        <v>254</v>
      </c>
      <c r="D510" s="32" t="s">
        <v>268</v>
      </c>
      <c r="E510" s="30">
        <v>200</v>
      </c>
      <c r="F510" s="1">
        <f>F511</f>
        <v>15236</v>
      </c>
      <c r="G510" s="1">
        <f>G511</f>
        <v>0</v>
      </c>
      <c r="H510" s="1">
        <f t="shared" ref="H510:BS510" si="1634">H511</f>
        <v>0</v>
      </c>
      <c r="I510" s="1">
        <f t="shared" si="1634"/>
        <v>0</v>
      </c>
      <c r="J510" s="1">
        <f t="shared" si="1634"/>
        <v>0</v>
      </c>
      <c r="K510" s="1">
        <f t="shared" si="1634"/>
        <v>0</v>
      </c>
      <c r="L510" s="1">
        <f t="shared" si="1634"/>
        <v>15236</v>
      </c>
      <c r="M510" s="1">
        <f t="shared" si="1634"/>
        <v>0</v>
      </c>
      <c r="N510" s="1">
        <f t="shared" si="1634"/>
        <v>0</v>
      </c>
      <c r="O510" s="1">
        <f t="shared" si="1634"/>
        <v>0</v>
      </c>
      <c r="P510" s="1">
        <f t="shared" si="1634"/>
        <v>0</v>
      </c>
      <c r="Q510" s="1">
        <f t="shared" si="1634"/>
        <v>0</v>
      </c>
      <c r="R510" s="1">
        <f t="shared" si="1634"/>
        <v>15236</v>
      </c>
      <c r="S510" s="1">
        <f t="shared" si="1634"/>
        <v>0</v>
      </c>
      <c r="T510" s="1">
        <f t="shared" si="1634"/>
        <v>0</v>
      </c>
      <c r="U510" s="1">
        <f t="shared" si="1634"/>
        <v>0</v>
      </c>
      <c r="V510" s="1">
        <f t="shared" si="1634"/>
        <v>0</v>
      </c>
      <c r="W510" s="1">
        <f t="shared" si="1634"/>
        <v>0</v>
      </c>
      <c r="X510" s="1">
        <f t="shared" si="1634"/>
        <v>15236</v>
      </c>
      <c r="Y510" s="1">
        <f t="shared" si="1634"/>
        <v>0</v>
      </c>
      <c r="Z510" s="1">
        <f t="shared" si="1634"/>
        <v>2832</v>
      </c>
      <c r="AA510" s="1">
        <f t="shared" si="1634"/>
        <v>0</v>
      </c>
      <c r="AB510" s="1">
        <f t="shared" si="1634"/>
        <v>0</v>
      </c>
      <c r="AC510" s="1">
        <f t="shared" si="1634"/>
        <v>46000</v>
      </c>
      <c r="AD510" s="1">
        <f t="shared" si="1634"/>
        <v>64068</v>
      </c>
      <c r="AE510" s="1">
        <f t="shared" si="1634"/>
        <v>46000</v>
      </c>
      <c r="AF510" s="1">
        <f t="shared" si="1634"/>
        <v>0</v>
      </c>
      <c r="AG510" s="1">
        <f t="shared" si="1634"/>
        <v>12314</v>
      </c>
      <c r="AH510" s="1">
        <f t="shared" si="1634"/>
        <v>0</v>
      </c>
      <c r="AI510" s="1">
        <f t="shared" si="1634"/>
        <v>200000</v>
      </c>
      <c r="AJ510" s="1">
        <f t="shared" si="1634"/>
        <v>276382</v>
      </c>
      <c r="AK510" s="1">
        <f t="shared" si="1634"/>
        <v>246000</v>
      </c>
      <c r="AL510" s="1">
        <f t="shared" si="1634"/>
        <v>0</v>
      </c>
      <c r="AM510" s="1">
        <f t="shared" si="1634"/>
        <v>0</v>
      </c>
      <c r="AN510" s="1">
        <f t="shared" si="1634"/>
        <v>0</v>
      </c>
      <c r="AO510" s="1">
        <f t="shared" si="1634"/>
        <v>0</v>
      </c>
      <c r="AP510" s="1">
        <f t="shared" si="1634"/>
        <v>276382</v>
      </c>
      <c r="AQ510" s="1">
        <f t="shared" si="1634"/>
        <v>246000</v>
      </c>
      <c r="AR510" s="1">
        <f t="shared" si="1634"/>
        <v>0</v>
      </c>
      <c r="AS510" s="1">
        <f t="shared" si="1634"/>
        <v>0</v>
      </c>
      <c r="AT510" s="1">
        <f t="shared" si="1634"/>
        <v>0</v>
      </c>
      <c r="AU510" s="1">
        <f t="shared" si="1634"/>
        <v>0</v>
      </c>
      <c r="AV510" s="1">
        <f t="shared" si="1634"/>
        <v>276382</v>
      </c>
      <c r="AW510" s="1">
        <f t="shared" si="1634"/>
        <v>246000</v>
      </c>
      <c r="AX510" s="1">
        <f t="shared" si="1634"/>
        <v>0</v>
      </c>
      <c r="AY510" s="1">
        <f t="shared" si="1634"/>
        <v>0</v>
      </c>
      <c r="AZ510" s="1">
        <f t="shared" si="1634"/>
        <v>0</v>
      </c>
      <c r="BA510" s="1">
        <f t="shared" si="1634"/>
        <v>0</v>
      </c>
      <c r="BB510" s="1">
        <f t="shared" si="1634"/>
        <v>276382</v>
      </c>
      <c r="BC510" s="1">
        <f t="shared" si="1634"/>
        <v>246000</v>
      </c>
      <c r="BD510" s="1">
        <f t="shared" si="1634"/>
        <v>0</v>
      </c>
      <c r="BE510" s="1">
        <f t="shared" si="1634"/>
        <v>-13426</v>
      </c>
      <c r="BF510" s="1">
        <f t="shared" si="1634"/>
        <v>0</v>
      </c>
      <c r="BG510" s="1">
        <f t="shared" si="1634"/>
        <v>29389</v>
      </c>
      <c r="BH510" s="1">
        <f t="shared" si="1634"/>
        <v>292345</v>
      </c>
      <c r="BI510" s="1">
        <f t="shared" si="1634"/>
        <v>275389</v>
      </c>
      <c r="BJ510" s="1">
        <f t="shared" si="1634"/>
        <v>0</v>
      </c>
      <c r="BK510" s="1">
        <f t="shared" si="1634"/>
        <v>0</v>
      </c>
      <c r="BL510" s="1">
        <f t="shared" si="1634"/>
        <v>0</v>
      </c>
      <c r="BM510" s="1">
        <f t="shared" si="1634"/>
        <v>0</v>
      </c>
      <c r="BN510" s="1">
        <f t="shared" si="1634"/>
        <v>292345</v>
      </c>
      <c r="BO510" s="1">
        <f t="shared" si="1634"/>
        <v>275389</v>
      </c>
      <c r="BP510" s="1">
        <f t="shared" si="1634"/>
        <v>0</v>
      </c>
      <c r="BQ510" s="1">
        <f t="shared" si="1634"/>
        <v>0</v>
      </c>
      <c r="BR510" s="1">
        <f t="shared" si="1634"/>
        <v>0</v>
      </c>
      <c r="BS510" s="1">
        <f t="shared" si="1634"/>
        <v>0</v>
      </c>
      <c r="BT510" s="1">
        <f t="shared" ref="BT510:CO510" si="1635">BT511</f>
        <v>292345</v>
      </c>
      <c r="BU510" s="1">
        <f t="shared" si="1635"/>
        <v>275389</v>
      </c>
      <c r="BV510" s="1">
        <f t="shared" si="1635"/>
        <v>0</v>
      </c>
      <c r="BW510" s="1">
        <f t="shared" si="1635"/>
        <v>0</v>
      </c>
      <c r="BX510" s="1">
        <f t="shared" si="1635"/>
        <v>0</v>
      </c>
      <c r="BY510" s="1">
        <f t="shared" si="1635"/>
        <v>0</v>
      </c>
      <c r="BZ510" s="1">
        <f t="shared" si="1635"/>
        <v>292345</v>
      </c>
      <c r="CA510" s="1">
        <f t="shared" si="1635"/>
        <v>275389</v>
      </c>
      <c r="CB510" s="97">
        <f t="shared" si="1635"/>
        <v>0</v>
      </c>
      <c r="CC510" s="97">
        <f t="shared" si="1635"/>
        <v>1779</v>
      </c>
      <c r="CD510" s="97">
        <f t="shared" si="1635"/>
        <v>0</v>
      </c>
      <c r="CE510" s="97">
        <f t="shared" si="1635"/>
        <v>28906</v>
      </c>
      <c r="CF510" s="124">
        <f t="shared" si="1635"/>
        <v>323030</v>
      </c>
      <c r="CG510" s="124">
        <f t="shared" si="1635"/>
        <v>304295</v>
      </c>
      <c r="CH510" s="97">
        <f t="shared" si="1635"/>
        <v>0</v>
      </c>
      <c r="CI510" s="97">
        <f t="shared" si="1635"/>
        <v>7524</v>
      </c>
      <c r="CJ510" s="97">
        <f t="shared" si="1635"/>
        <v>0</v>
      </c>
      <c r="CK510" s="97">
        <f t="shared" si="1635"/>
        <v>122198</v>
      </c>
      <c r="CL510" s="191">
        <f t="shared" si="1635"/>
        <v>452752</v>
      </c>
      <c r="CM510" s="191">
        <f t="shared" si="1635"/>
        <v>426493</v>
      </c>
      <c r="CN510" s="191">
        <f t="shared" si="1635"/>
        <v>317887</v>
      </c>
      <c r="CO510" s="191">
        <f t="shared" si="1635"/>
        <v>299450</v>
      </c>
      <c r="CP510" s="210">
        <f t="shared" si="1466"/>
        <v>70.212169134537234</v>
      </c>
      <c r="CQ510" s="210">
        <f t="shared" si="1496"/>
        <v>70.212172298255766</v>
      </c>
    </row>
    <row r="511" spans="1:95" s="53" customFormat="1" ht="39.75" customHeight="1">
      <c r="A511" s="54" t="s">
        <v>36</v>
      </c>
      <c r="B511" s="27" t="s">
        <v>44</v>
      </c>
      <c r="C511" s="27" t="s">
        <v>254</v>
      </c>
      <c r="D511" s="32" t="s">
        <v>268</v>
      </c>
      <c r="E511" s="30">
        <v>240</v>
      </c>
      <c r="F511" s="1">
        <v>15236</v>
      </c>
      <c r="G511" s="1"/>
      <c r="H511" s="1"/>
      <c r="I511" s="1"/>
      <c r="J511" s="1"/>
      <c r="K511" s="1"/>
      <c r="L511" s="1">
        <f>F511+H511+I511+J511+K511</f>
        <v>15236</v>
      </c>
      <c r="M511" s="1">
        <f>G511+K511</f>
        <v>0</v>
      </c>
      <c r="N511" s="1"/>
      <c r="O511" s="1"/>
      <c r="P511" s="1"/>
      <c r="Q511" s="1"/>
      <c r="R511" s="1">
        <f>L511+N511+O511+P511+Q511</f>
        <v>15236</v>
      </c>
      <c r="S511" s="1">
        <f>M511+Q511</f>
        <v>0</v>
      </c>
      <c r="T511" s="1"/>
      <c r="U511" s="1"/>
      <c r="V511" s="1"/>
      <c r="W511" s="1"/>
      <c r="X511" s="1">
        <f>R511+T511+U511+V511+W511</f>
        <v>15236</v>
      </c>
      <c r="Y511" s="1">
        <f>S511+W511</f>
        <v>0</v>
      </c>
      <c r="Z511" s="1">
        <v>2832</v>
      </c>
      <c r="AA511" s="1"/>
      <c r="AB511" s="1"/>
      <c r="AC511" s="1">
        <v>46000</v>
      </c>
      <c r="AD511" s="1">
        <f>X511+Z511+AA511+AB511+AC511</f>
        <v>64068</v>
      </c>
      <c r="AE511" s="1">
        <f>Y511+AC511</f>
        <v>46000</v>
      </c>
      <c r="AF511" s="1"/>
      <c r="AG511" s="1">
        <f>12314</f>
        <v>12314</v>
      </c>
      <c r="AH511" s="1"/>
      <c r="AI511" s="1">
        <v>200000</v>
      </c>
      <c r="AJ511" s="1">
        <f>AD511+AF511+AG511+AH511+AI511</f>
        <v>276382</v>
      </c>
      <c r="AK511" s="1">
        <f>AE511+AI511</f>
        <v>246000</v>
      </c>
      <c r="AL511" s="1"/>
      <c r="AM511" s="1"/>
      <c r="AN511" s="1"/>
      <c r="AO511" s="1"/>
      <c r="AP511" s="1">
        <f>AJ511+AL511+AM511+AN511+AO511</f>
        <v>276382</v>
      </c>
      <c r="AQ511" s="1">
        <f>AK511+AO511</f>
        <v>246000</v>
      </c>
      <c r="AR511" s="1"/>
      <c r="AS511" s="1"/>
      <c r="AT511" s="1"/>
      <c r="AU511" s="1"/>
      <c r="AV511" s="1">
        <f>AP511+AR511+AS511+AT511+AU511</f>
        <v>276382</v>
      </c>
      <c r="AW511" s="1">
        <f>AQ511+AU511</f>
        <v>246000</v>
      </c>
      <c r="AX511" s="1"/>
      <c r="AY511" s="1"/>
      <c r="AZ511" s="1"/>
      <c r="BA511" s="1"/>
      <c r="BB511" s="1">
        <f>AV511+AX511+AY511+AZ511+BA511</f>
        <v>276382</v>
      </c>
      <c r="BC511" s="1">
        <f>AW511+BA511</f>
        <v>246000</v>
      </c>
      <c r="BD511" s="1"/>
      <c r="BE511" s="1">
        <v>-13426</v>
      </c>
      <c r="BF511" s="1"/>
      <c r="BG511" s="1">
        <v>29389</v>
      </c>
      <c r="BH511" s="1">
        <f>BB511+BD511+BE511+BF511+BG511</f>
        <v>292345</v>
      </c>
      <c r="BI511" s="1">
        <f>BC511+BG511</f>
        <v>275389</v>
      </c>
      <c r="BJ511" s="1"/>
      <c r="BK511" s="1"/>
      <c r="BL511" s="1"/>
      <c r="BM511" s="1"/>
      <c r="BN511" s="1">
        <f>BH511+BJ511+BK511+BL511+BM511</f>
        <v>292345</v>
      </c>
      <c r="BO511" s="1">
        <f>BI511+BM511</f>
        <v>275389</v>
      </c>
      <c r="BP511" s="1"/>
      <c r="BQ511" s="1"/>
      <c r="BR511" s="1"/>
      <c r="BS511" s="1"/>
      <c r="BT511" s="1">
        <f>BN511+BP511+BQ511+BR511+BS511</f>
        <v>292345</v>
      </c>
      <c r="BU511" s="1">
        <f>BO511+BS511</f>
        <v>275389</v>
      </c>
      <c r="BV511" s="1"/>
      <c r="BW511" s="1"/>
      <c r="BX511" s="1"/>
      <c r="BY511" s="1"/>
      <c r="BZ511" s="1">
        <f>BT511+BV511+BW511+BX511+BY511</f>
        <v>292345</v>
      </c>
      <c r="CA511" s="1">
        <f>BU511+BY511</f>
        <v>275389</v>
      </c>
      <c r="CB511" s="97"/>
      <c r="CC511" s="97">
        <v>1779</v>
      </c>
      <c r="CD511" s="97"/>
      <c r="CE511" s="97">
        <v>28906</v>
      </c>
      <c r="CF511" s="124">
        <f>BZ511+CB511+CC511+CD511+CE511</f>
        <v>323030</v>
      </c>
      <c r="CG511" s="124">
        <f>CA511+CE511</f>
        <v>304295</v>
      </c>
      <c r="CH511" s="97"/>
      <c r="CI511" s="97">
        <v>7524</v>
      </c>
      <c r="CJ511" s="97"/>
      <c r="CK511" s="97">
        <v>122198</v>
      </c>
      <c r="CL511" s="191">
        <f>CF511+CH511+CI511+CJ511+CK511</f>
        <v>452752</v>
      </c>
      <c r="CM511" s="191">
        <f>CG511+CK511</f>
        <v>426493</v>
      </c>
      <c r="CN511" s="191">
        <v>317887</v>
      </c>
      <c r="CO511" s="191">
        <v>299450</v>
      </c>
      <c r="CP511" s="210">
        <f t="shared" si="1466"/>
        <v>70.212169134537234</v>
      </c>
      <c r="CQ511" s="210">
        <f t="shared" si="1496"/>
        <v>70.212172298255766</v>
      </c>
    </row>
    <row r="512" spans="1:95" s="53" customFormat="1" ht="33">
      <c r="A512" s="2" t="s">
        <v>265</v>
      </c>
      <c r="B512" s="27" t="s">
        <v>44</v>
      </c>
      <c r="C512" s="27" t="s">
        <v>254</v>
      </c>
      <c r="D512" s="32" t="s">
        <v>268</v>
      </c>
      <c r="E512" s="30">
        <v>400</v>
      </c>
      <c r="F512" s="1">
        <f>F513</f>
        <v>0</v>
      </c>
      <c r="G512" s="1">
        <f>G513</f>
        <v>0</v>
      </c>
      <c r="H512" s="1">
        <f t="shared" ref="H512:BS512" si="1636">H513</f>
        <v>0</v>
      </c>
      <c r="I512" s="1">
        <f t="shared" si="1636"/>
        <v>0</v>
      </c>
      <c r="J512" s="1">
        <f t="shared" si="1636"/>
        <v>0</v>
      </c>
      <c r="K512" s="1">
        <f t="shared" si="1636"/>
        <v>0</v>
      </c>
      <c r="L512" s="1">
        <f t="shared" si="1636"/>
        <v>0</v>
      </c>
      <c r="M512" s="1">
        <f t="shared" si="1636"/>
        <v>0</v>
      </c>
      <c r="N512" s="1">
        <f t="shared" si="1636"/>
        <v>0</v>
      </c>
      <c r="O512" s="1">
        <f t="shared" si="1636"/>
        <v>0</v>
      </c>
      <c r="P512" s="1">
        <f t="shared" si="1636"/>
        <v>0</v>
      </c>
      <c r="Q512" s="1">
        <f t="shared" si="1636"/>
        <v>0</v>
      </c>
      <c r="R512" s="1">
        <f t="shared" si="1636"/>
        <v>0</v>
      </c>
      <c r="S512" s="1">
        <f t="shared" si="1636"/>
        <v>0</v>
      </c>
      <c r="T512" s="1">
        <f t="shared" si="1636"/>
        <v>0</v>
      </c>
      <c r="U512" s="1">
        <f t="shared" si="1636"/>
        <v>0</v>
      </c>
      <c r="V512" s="1">
        <f t="shared" si="1636"/>
        <v>0</v>
      </c>
      <c r="W512" s="1">
        <f t="shared" si="1636"/>
        <v>0</v>
      </c>
      <c r="X512" s="1">
        <f t="shared" si="1636"/>
        <v>0</v>
      </c>
      <c r="Y512" s="1">
        <f t="shared" si="1636"/>
        <v>0</v>
      </c>
      <c r="Z512" s="1">
        <f t="shared" si="1636"/>
        <v>10510</v>
      </c>
      <c r="AA512" s="1">
        <f t="shared" si="1636"/>
        <v>9747</v>
      </c>
      <c r="AB512" s="1">
        <f t="shared" si="1636"/>
        <v>0</v>
      </c>
      <c r="AC512" s="1">
        <f t="shared" si="1636"/>
        <v>329000</v>
      </c>
      <c r="AD512" s="1">
        <f t="shared" si="1636"/>
        <v>349257</v>
      </c>
      <c r="AE512" s="1">
        <f t="shared" si="1636"/>
        <v>329000</v>
      </c>
      <c r="AF512" s="1">
        <f t="shared" si="1636"/>
        <v>0</v>
      </c>
      <c r="AG512" s="1">
        <f t="shared" si="1636"/>
        <v>0</v>
      </c>
      <c r="AH512" s="1">
        <f t="shared" si="1636"/>
        <v>0</v>
      </c>
      <c r="AI512" s="1">
        <f t="shared" si="1636"/>
        <v>0</v>
      </c>
      <c r="AJ512" s="1">
        <f t="shared" si="1636"/>
        <v>349257</v>
      </c>
      <c r="AK512" s="1">
        <f t="shared" si="1636"/>
        <v>329000</v>
      </c>
      <c r="AL512" s="1">
        <f t="shared" si="1636"/>
        <v>0</v>
      </c>
      <c r="AM512" s="1">
        <f t="shared" si="1636"/>
        <v>0</v>
      </c>
      <c r="AN512" s="1">
        <f t="shared" si="1636"/>
        <v>0</v>
      </c>
      <c r="AO512" s="1">
        <f t="shared" si="1636"/>
        <v>0</v>
      </c>
      <c r="AP512" s="1">
        <f t="shared" si="1636"/>
        <v>349257</v>
      </c>
      <c r="AQ512" s="1">
        <f t="shared" si="1636"/>
        <v>329000</v>
      </c>
      <c r="AR512" s="1">
        <f t="shared" si="1636"/>
        <v>0</v>
      </c>
      <c r="AS512" s="1">
        <f t="shared" si="1636"/>
        <v>0</v>
      </c>
      <c r="AT512" s="1">
        <f t="shared" si="1636"/>
        <v>0</v>
      </c>
      <c r="AU512" s="1">
        <f t="shared" si="1636"/>
        <v>0</v>
      </c>
      <c r="AV512" s="1">
        <f t="shared" si="1636"/>
        <v>349257</v>
      </c>
      <c r="AW512" s="1">
        <f t="shared" si="1636"/>
        <v>329000</v>
      </c>
      <c r="AX512" s="1">
        <f t="shared" si="1636"/>
        <v>0</v>
      </c>
      <c r="AY512" s="1">
        <f t="shared" si="1636"/>
        <v>0</v>
      </c>
      <c r="AZ512" s="1">
        <f t="shared" si="1636"/>
        <v>0</v>
      </c>
      <c r="BA512" s="1">
        <f t="shared" si="1636"/>
        <v>0</v>
      </c>
      <c r="BB512" s="1">
        <f t="shared" si="1636"/>
        <v>349257</v>
      </c>
      <c r="BC512" s="1">
        <f t="shared" si="1636"/>
        <v>329000</v>
      </c>
      <c r="BD512" s="1">
        <f t="shared" si="1636"/>
        <v>0</v>
      </c>
      <c r="BE512" s="1">
        <f t="shared" si="1636"/>
        <v>-10239</v>
      </c>
      <c r="BF512" s="1">
        <f t="shared" si="1636"/>
        <v>0</v>
      </c>
      <c r="BG512" s="1">
        <f t="shared" si="1636"/>
        <v>-166291</v>
      </c>
      <c r="BH512" s="1">
        <f t="shared" si="1636"/>
        <v>172727</v>
      </c>
      <c r="BI512" s="1">
        <f t="shared" si="1636"/>
        <v>162709</v>
      </c>
      <c r="BJ512" s="1">
        <f t="shared" si="1636"/>
        <v>0</v>
      </c>
      <c r="BK512" s="1">
        <f t="shared" si="1636"/>
        <v>0</v>
      </c>
      <c r="BL512" s="1">
        <f t="shared" si="1636"/>
        <v>0</v>
      </c>
      <c r="BM512" s="1">
        <f t="shared" si="1636"/>
        <v>0</v>
      </c>
      <c r="BN512" s="1">
        <f t="shared" si="1636"/>
        <v>172727</v>
      </c>
      <c r="BO512" s="1">
        <f t="shared" si="1636"/>
        <v>162709</v>
      </c>
      <c r="BP512" s="1">
        <f t="shared" si="1636"/>
        <v>0</v>
      </c>
      <c r="BQ512" s="1">
        <f t="shared" si="1636"/>
        <v>0</v>
      </c>
      <c r="BR512" s="1">
        <f t="shared" si="1636"/>
        <v>0</v>
      </c>
      <c r="BS512" s="1">
        <f t="shared" si="1636"/>
        <v>0</v>
      </c>
      <c r="BT512" s="1">
        <f t="shared" ref="BT512:CO512" si="1637">BT513</f>
        <v>172727</v>
      </c>
      <c r="BU512" s="1">
        <f t="shared" si="1637"/>
        <v>162709</v>
      </c>
      <c r="BV512" s="1">
        <f t="shared" si="1637"/>
        <v>0</v>
      </c>
      <c r="BW512" s="1">
        <f t="shared" si="1637"/>
        <v>0</v>
      </c>
      <c r="BX512" s="1">
        <f t="shared" si="1637"/>
        <v>0</v>
      </c>
      <c r="BY512" s="1">
        <f t="shared" si="1637"/>
        <v>0</v>
      </c>
      <c r="BZ512" s="1">
        <f t="shared" si="1637"/>
        <v>172727</v>
      </c>
      <c r="CA512" s="1">
        <f t="shared" si="1637"/>
        <v>162709</v>
      </c>
      <c r="CB512" s="97">
        <f t="shared" si="1637"/>
        <v>0</v>
      </c>
      <c r="CC512" s="97">
        <f t="shared" si="1637"/>
        <v>-7822</v>
      </c>
      <c r="CD512" s="97">
        <f t="shared" si="1637"/>
        <v>0</v>
      </c>
      <c r="CE512" s="97">
        <f t="shared" si="1637"/>
        <v>-127047</v>
      </c>
      <c r="CF512" s="124">
        <f t="shared" si="1637"/>
        <v>37858</v>
      </c>
      <c r="CG512" s="124">
        <f t="shared" si="1637"/>
        <v>35662</v>
      </c>
      <c r="CH512" s="97">
        <f t="shared" si="1637"/>
        <v>0</v>
      </c>
      <c r="CI512" s="97">
        <f t="shared" si="1637"/>
        <v>0</v>
      </c>
      <c r="CJ512" s="97">
        <f t="shared" si="1637"/>
        <v>0</v>
      </c>
      <c r="CK512" s="97">
        <f t="shared" si="1637"/>
        <v>0</v>
      </c>
      <c r="CL512" s="191">
        <f t="shared" si="1637"/>
        <v>37858</v>
      </c>
      <c r="CM512" s="191">
        <f t="shared" si="1637"/>
        <v>35662</v>
      </c>
      <c r="CN512" s="191">
        <f t="shared" si="1637"/>
        <v>0</v>
      </c>
      <c r="CO512" s="191">
        <f t="shared" si="1637"/>
        <v>0</v>
      </c>
      <c r="CP512" s="210">
        <f t="shared" si="1466"/>
        <v>0</v>
      </c>
      <c r="CQ512" s="210">
        <f t="shared" si="1496"/>
        <v>0</v>
      </c>
    </row>
    <row r="513" spans="1:95" s="53" customFormat="1" ht="22.5" customHeight="1">
      <c r="A513" s="2" t="s">
        <v>263</v>
      </c>
      <c r="B513" s="27" t="s">
        <v>44</v>
      </c>
      <c r="C513" s="27" t="s">
        <v>254</v>
      </c>
      <c r="D513" s="32" t="s">
        <v>268</v>
      </c>
      <c r="E513" s="30">
        <v>410</v>
      </c>
      <c r="F513" s="1"/>
      <c r="G513" s="1"/>
      <c r="H513" s="1"/>
      <c r="I513" s="1"/>
      <c r="J513" s="1"/>
      <c r="K513" s="1"/>
      <c r="L513" s="1">
        <f>F513+H513+I513+J513+K513</f>
        <v>0</v>
      </c>
      <c r="M513" s="1">
        <f>G513+K513</f>
        <v>0</v>
      </c>
      <c r="N513" s="1"/>
      <c r="O513" s="1"/>
      <c r="P513" s="1"/>
      <c r="Q513" s="1"/>
      <c r="R513" s="1">
        <f>L513+N513+O513+P513+Q513</f>
        <v>0</v>
      </c>
      <c r="S513" s="1">
        <f>M513+Q513</f>
        <v>0</v>
      </c>
      <c r="T513" s="1"/>
      <c r="U513" s="1"/>
      <c r="V513" s="1"/>
      <c r="W513" s="1"/>
      <c r="X513" s="1">
        <f>R513+T513+U513+V513+W513</f>
        <v>0</v>
      </c>
      <c r="Y513" s="1">
        <f>S513+W513</f>
        <v>0</v>
      </c>
      <c r="Z513" s="1">
        <f>3756+6754</f>
        <v>10510</v>
      </c>
      <c r="AA513" s="1">
        <v>9747</v>
      </c>
      <c r="AB513" s="1"/>
      <c r="AC513" s="1">
        <f>61000+268000</f>
        <v>329000</v>
      </c>
      <c r="AD513" s="1">
        <f>X513+Z513+AA513+AB513+AC513</f>
        <v>349257</v>
      </c>
      <c r="AE513" s="1">
        <f>Y513+AC513</f>
        <v>329000</v>
      </c>
      <c r="AF513" s="1"/>
      <c r="AG513" s="1"/>
      <c r="AH513" s="1"/>
      <c r="AI513" s="1"/>
      <c r="AJ513" s="1">
        <f>AD513+AF513+AG513+AH513+AI513</f>
        <v>349257</v>
      </c>
      <c r="AK513" s="1">
        <f>AE513+AI513</f>
        <v>329000</v>
      </c>
      <c r="AL513" s="1"/>
      <c r="AM513" s="1"/>
      <c r="AN513" s="1"/>
      <c r="AO513" s="1"/>
      <c r="AP513" s="1">
        <f>AJ513+AL513+AM513+AN513+AO513</f>
        <v>349257</v>
      </c>
      <c r="AQ513" s="1">
        <f>AK513+AO513</f>
        <v>329000</v>
      </c>
      <c r="AR513" s="1"/>
      <c r="AS513" s="1"/>
      <c r="AT513" s="1"/>
      <c r="AU513" s="1"/>
      <c r="AV513" s="1">
        <f>AP513+AR513+AS513+AT513+AU513</f>
        <v>349257</v>
      </c>
      <c r="AW513" s="1">
        <f>AQ513+AU513</f>
        <v>329000</v>
      </c>
      <c r="AX513" s="1"/>
      <c r="AY513" s="1"/>
      <c r="AZ513" s="1"/>
      <c r="BA513" s="1"/>
      <c r="BB513" s="1">
        <f>AV513+AX513+AY513+AZ513+BA513</f>
        <v>349257</v>
      </c>
      <c r="BC513" s="1">
        <f>AW513+BA513</f>
        <v>329000</v>
      </c>
      <c r="BD513" s="1"/>
      <c r="BE513" s="1">
        <f>-2091-8148</f>
        <v>-10239</v>
      </c>
      <c r="BF513" s="1"/>
      <c r="BG513" s="1">
        <f>-33953-132338</f>
        <v>-166291</v>
      </c>
      <c r="BH513" s="1">
        <f>BB513+BD513+BE513+BF513+BG513</f>
        <v>172727</v>
      </c>
      <c r="BI513" s="1">
        <f>BC513+BG513</f>
        <v>162709</v>
      </c>
      <c r="BJ513" s="1"/>
      <c r="BK513" s="1"/>
      <c r="BL513" s="1"/>
      <c r="BM513" s="1"/>
      <c r="BN513" s="1">
        <f>BH513+BJ513+BK513+BL513+BM513</f>
        <v>172727</v>
      </c>
      <c r="BO513" s="1">
        <f>BI513+BM513</f>
        <v>162709</v>
      </c>
      <c r="BP513" s="1"/>
      <c r="BQ513" s="1"/>
      <c r="BR513" s="1"/>
      <c r="BS513" s="1"/>
      <c r="BT513" s="1">
        <f>BN513+BP513+BQ513+BR513+BS513</f>
        <v>172727</v>
      </c>
      <c r="BU513" s="1">
        <f>BO513+BS513</f>
        <v>162709</v>
      </c>
      <c r="BV513" s="1"/>
      <c r="BW513" s="1"/>
      <c r="BX513" s="1"/>
      <c r="BY513" s="1"/>
      <c r="BZ513" s="1">
        <f>BT513+BV513+BW513+BX513+BY513</f>
        <v>172727</v>
      </c>
      <c r="CA513" s="1">
        <f>BU513+BY513</f>
        <v>162709</v>
      </c>
      <c r="CB513" s="97"/>
      <c r="CC513" s="97">
        <f>-1665-6157</f>
        <v>-7822</v>
      </c>
      <c r="CD513" s="97"/>
      <c r="CE513" s="97">
        <f>-27047-100000</f>
        <v>-127047</v>
      </c>
      <c r="CF513" s="124">
        <f>BZ513+CB513+CC513+CD513+CE513</f>
        <v>37858</v>
      </c>
      <c r="CG513" s="124">
        <f>CA513+CE513</f>
        <v>35662</v>
      </c>
      <c r="CH513" s="97"/>
      <c r="CI513" s="97"/>
      <c r="CJ513" s="97"/>
      <c r="CK513" s="97"/>
      <c r="CL513" s="191">
        <f>CF513+CH513+CI513+CJ513+CK513</f>
        <v>37858</v>
      </c>
      <c r="CM513" s="191">
        <f>CG513+CK513</f>
        <v>35662</v>
      </c>
      <c r="CN513" s="213"/>
      <c r="CO513" s="213"/>
      <c r="CP513" s="210">
        <f t="shared" si="1466"/>
        <v>0</v>
      </c>
      <c r="CQ513" s="210">
        <f t="shared" si="1496"/>
        <v>0</v>
      </c>
    </row>
    <row r="514" spans="1:95" s="53" customFormat="1" ht="33">
      <c r="A514" s="2" t="s">
        <v>269</v>
      </c>
      <c r="B514" s="27" t="s">
        <v>44</v>
      </c>
      <c r="C514" s="27" t="s">
        <v>254</v>
      </c>
      <c r="D514" s="32" t="s">
        <v>270</v>
      </c>
      <c r="E514" s="27"/>
      <c r="F514" s="1">
        <f>F515</f>
        <v>0</v>
      </c>
      <c r="G514" s="1">
        <f>G515</f>
        <v>0</v>
      </c>
      <c r="H514" s="1">
        <f t="shared" ref="H514:W515" si="1638">H515</f>
        <v>0</v>
      </c>
      <c r="I514" s="1">
        <f t="shared" si="1638"/>
        <v>0</v>
      </c>
      <c r="J514" s="1">
        <f t="shared" si="1638"/>
        <v>0</v>
      </c>
      <c r="K514" s="1">
        <f t="shared" si="1638"/>
        <v>0</v>
      </c>
      <c r="L514" s="1">
        <f t="shared" si="1638"/>
        <v>0</v>
      </c>
      <c r="M514" s="1">
        <f t="shared" si="1638"/>
        <v>0</v>
      </c>
      <c r="N514" s="1">
        <f t="shared" si="1638"/>
        <v>0</v>
      </c>
      <c r="O514" s="1">
        <f t="shared" si="1638"/>
        <v>0</v>
      </c>
      <c r="P514" s="1">
        <f t="shared" si="1638"/>
        <v>0</v>
      </c>
      <c r="Q514" s="1">
        <f t="shared" si="1638"/>
        <v>0</v>
      </c>
      <c r="R514" s="1">
        <f t="shared" si="1638"/>
        <v>0</v>
      </c>
      <c r="S514" s="1">
        <f t="shared" si="1638"/>
        <v>0</v>
      </c>
      <c r="T514" s="1">
        <f t="shared" si="1638"/>
        <v>0</v>
      </c>
      <c r="U514" s="1">
        <f t="shared" si="1638"/>
        <v>0</v>
      </c>
      <c r="V514" s="1">
        <f t="shared" si="1638"/>
        <v>0</v>
      </c>
      <c r="W514" s="1">
        <f t="shared" si="1638"/>
        <v>0</v>
      </c>
      <c r="X514" s="1">
        <f t="shared" ref="T514:AI515" si="1639">X515</f>
        <v>0</v>
      </c>
      <c r="Y514" s="1">
        <f t="shared" si="1639"/>
        <v>0</v>
      </c>
      <c r="Z514" s="1">
        <f t="shared" si="1639"/>
        <v>2485</v>
      </c>
      <c r="AA514" s="1">
        <f t="shared" si="1639"/>
        <v>0</v>
      </c>
      <c r="AB514" s="1">
        <f t="shared" si="1639"/>
        <v>0</v>
      </c>
      <c r="AC514" s="1">
        <f t="shared" si="1639"/>
        <v>47204</v>
      </c>
      <c r="AD514" s="1">
        <f t="shared" si="1639"/>
        <v>49689</v>
      </c>
      <c r="AE514" s="1">
        <f t="shared" si="1639"/>
        <v>47204</v>
      </c>
      <c r="AF514" s="1">
        <f t="shared" si="1639"/>
        <v>0</v>
      </c>
      <c r="AG514" s="1">
        <f t="shared" si="1639"/>
        <v>0</v>
      </c>
      <c r="AH514" s="1">
        <f t="shared" si="1639"/>
        <v>0</v>
      </c>
      <c r="AI514" s="1">
        <f t="shared" si="1639"/>
        <v>0</v>
      </c>
      <c r="AJ514" s="1">
        <f t="shared" ref="AF514:BD515" si="1640">AJ515</f>
        <v>49689</v>
      </c>
      <c r="AK514" s="1">
        <f t="shared" si="1640"/>
        <v>47204</v>
      </c>
      <c r="AL514" s="1">
        <f t="shared" si="1640"/>
        <v>0</v>
      </c>
      <c r="AM514" s="1">
        <f t="shared" si="1640"/>
        <v>0</v>
      </c>
      <c r="AN514" s="1">
        <f t="shared" si="1640"/>
        <v>0</v>
      </c>
      <c r="AO514" s="1">
        <f t="shared" si="1640"/>
        <v>0</v>
      </c>
      <c r="AP514" s="1">
        <f t="shared" si="1640"/>
        <v>49689</v>
      </c>
      <c r="AQ514" s="1">
        <f t="shared" si="1640"/>
        <v>47204</v>
      </c>
      <c r="AR514" s="1">
        <f t="shared" si="1640"/>
        <v>0</v>
      </c>
      <c r="AS514" s="1">
        <f t="shared" si="1640"/>
        <v>0</v>
      </c>
      <c r="AT514" s="1">
        <f t="shared" si="1640"/>
        <v>0</v>
      </c>
      <c r="AU514" s="1">
        <f t="shared" si="1640"/>
        <v>0</v>
      </c>
      <c r="AV514" s="1">
        <f t="shared" si="1640"/>
        <v>49689</v>
      </c>
      <c r="AW514" s="1">
        <f t="shared" si="1640"/>
        <v>47204</v>
      </c>
      <c r="AX514" s="1">
        <f t="shared" si="1640"/>
        <v>0</v>
      </c>
      <c r="AY514" s="1">
        <f t="shared" si="1640"/>
        <v>0</v>
      </c>
      <c r="AZ514" s="1">
        <f t="shared" si="1640"/>
        <v>0</v>
      </c>
      <c r="BA514" s="1">
        <f t="shared" si="1640"/>
        <v>0</v>
      </c>
      <c r="BB514" s="1">
        <f t="shared" si="1640"/>
        <v>49689</v>
      </c>
      <c r="BC514" s="1">
        <f t="shared" ref="BB514:BC515" si="1641">BC515</f>
        <v>47204</v>
      </c>
      <c r="BD514" s="1">
        <f t="shared" si="1640"/>
        <v>0</v>
      </c>
      <c r="BE514" s="1">
        <f t="shared" ref="BE514:BV515" si="1642">BE515</f>
        <v>0</v>
      </c>
      <c r="BF514" s="1">
        <f t="shared" si="1642"/>
        <v>0</v>
      </c>
      <c r="BG514" s="1">
        <f t="shared" si="1642"/>
        <v>0</v>
      </c>
      <c r="BH514" s="1">
        <f t="shared" si="1642"/>
        <v>49689</v>
      </c>
      <c r="BI514" s="1">
        <f t="shared" si="1642"/>
        <v>47204</v>
      </c>
      <c r="BJ514" s="1">
        <f t="shared" si="1642"/>
        <v>0</v>
      </c>
      <c r="BK514" s="1">
        <f t="shared" si="1642"/>
        <v>0</v>
      </c>
      <c r="BL514" s="1">
        <f t="shared" si="1642"/>
        <v>0</v>
      </c>
      <c r="BM514" s="1">
        <f t="shared" si="1642"/>
        <v>0</v>
      </c>
      <c r="BN514" s="1">
        <f t="shared" si="1642"/>
        <v>49689</v>
      </c>
      <c r="BO514" s="1">
        <f t="shared" si="1642"/>
        <v>47204</v>
      </c>
      <c r="BP514" s="1">
        <f t="shared" si="1642"/>
        <v>0</v>
      </c>
      <c r="BQ514" s="1">
        <f t="shared" si="1642"/>
        <v>0</v>
      </c>
      <c r="BR514" s="1">
        <f t="shared" si="1642"/>
        <v>0</v>
      </c>
      <c r="BS514" s="1">
        <f t="shared" si="1642"/>
        <v>0</v>
      </c>
      <c r="BT514" s="1">
        <f t="shared" si="1642"/>
        <v>49689</v>
      </c>
      <c r="BU514" s="1">
        <f t="shared" ref="BP514:BU515" si="1643">BU515</f>
        <v>47204</v>
      </c>
      <c r="BV514" s="1">
        <f t="shared" si="1642"/>
        <v>0</v>
      </c>
      <c r="BW514" s="1">
        <f t="shared" ref="BV514:CK515" si="1644">BW515</f>
        <v>0</v>
      </c>
      <c r="BX514" s="1">
        <f t="shared" si="1644"/>
        <v>0</v>
      </c>
      <c r="BY514" s="1">
        <f t="shared" si="1644"/>
        <v>0</v>
      </c>
      <c r="BZ514" s="1">
        <f t="shared" si="1644"/>
        <v>49689</v>
      </c>
      <c r="CA514" s="1">
        <f t="shared" si="1644"/>
        <v>47204</v>
      </c>
      <c r="CB514" s="97">
        <f t="shared" si="1644"/>
        <v>0</v>
      </c>
      <c r="CC514" s="97">
        <f t="shared" si="1644"/>
        <v>-2194</v>
      </c>
      <c r="CD514" s="97">
        <f t="shared" si="1644"/>
        <v>0</v>
      </c>
      <c r="CE514" s="97">
        <f t="shared" si="1644"/>
        <v>-41693</v>
      </c>
      <c r="CF514" s="124">
        <f t="shared" si="1644"/>
        <v>5802</v>
      </c>
      <c r="CG514" s="124">
        <f t="shared" si="1644"/>
        <v>5511</v>
      </c>
      <c r="CH514" s="97">
        <f t="shared" si="1644"/>
        <v>0</v>
      </c>
      <c r="CI514" s="97">
        <f t="shared" si="1644"/>
        <v>0</v>
      </c>
      <c r="CJ514" s="97">
        <f t="shared" si="1644"/>
        <v>0</v>
      </c>
      <c r="CK514" s="97">
        <f t="shared" si="1644"/>
        <v>0</v>
      </c>
      <c r="CL514" s="191">
        <f t="shared" ref="CH514:CO515" si="1645">CL515</f>
        <v>5802</v>
      </c>
      <c r="CM514" s="191">
        <f t="shared" si="1645"/>
        <v>5511</v>
      </c>
      <c r="CN514" s="191">
        <f t="shared" si="1645"/>
        <v>0</v>
      </c>
      <c r="CO514" s="191">
        <f t="shared" si="1645"/>
        <v>0</v>
      </c>
      <c r="CP514" s="210">
        <f t="shared" si="1466"/>
        <v>0</v>
      </c>
      <c r="CQ514" s="210">
        <f t="shared" si="1496"/>
        <v>0</v>
      </c>
    </row>
    <row r="515" spans="1:95" s="53" customFormat="1" ht="33">
      <c r="A515" s="2" t="s">
        <v>265</v>
      </c>
      <c r="B515" s="27" t="s">
        <v>44</v>
      </c>
      <c r="C515" s="27" t="s">
        <v>254</v>
      </c>
      <c r="D515" s="32" t="s">
        <v>270</v>
      </c>
      <c r="E515" s="30">
        <v>400</v>
      </c>
      <c r="F515" s="1">
        <f>F516</f>
        <v>0</v>
      </c>
      <c r="G515" s="1">
        <f>G516</f>
        <v>0</v>
      </c>
      <c r="H515" s="1">
        <f t="shared" si="1638"/>
        <v>0</v>
      </c>
      <c r="I515" s="1">
        <f t="shared" si="1638"/>
        <v>0</v>
      </c>
      <c r="J515" s="1">
        <f t="shared" si="1638"/>
        <v>0</v>
      </c>
      <c r="K515" s="1">
        <f t="shared" si="1638"/>
        <v>0</v>
      </c>
      <c r="L515" s="1">
        <f t="shared" si="1638"/>
        <v>0</v>
      </c>
      <c r="M515" s="1">
        <f t="shared" si="1638"/>
        <v>0</v>
      </c>
      <c r="N515" s="1">
        <f t="shared" si="1638"/>
        <v>0</v>
      </c>
      <c r="O515" s="1">
        <f t="shared" si="1638"/>
        <v>0</v>
      </c>
      <c r="P515" s="1">
        <f t="shared" si="1638"/>
        <v>0</v>
      </c>
      <c r="Q515" s="1">
        <f t="shared" si="1638"/>
        <v>0</v>
      </c>
      <c r="R515" s="1">
        <f t="shared" si="1638"/>
        <v>0</v>
      </c>
      <c r="S515" s="1">
        <f t="shared" si="1638"/>
        <v>0</v>
      </c>
      <c r="T515" s="1">
        <f t="shared" si="1639"/>
        <v>0</v>
      </c>
      <c r="U515" s="1">
        <f t="shared" si="1639"/>
        <v>0</v>
      </c>
      <c r="V515" s="1">
        <f t="shared" si="1639"/>
        <v>0</v>
      </c>
      <c r="W515" s="1">
        <f t="shared" si="1639"/>
        <v>0</v>
      </c>
      <c r="X515" s="1">
        <f t="shared" si="1639"/>
        <v>0</v>
      </c>
      <c r="Y515" s="1">
        <f t="shared" si="1639"/>
        <v>0</v>
      </c>
      <c r="Z515" s="1">
        <f t="shared" si="1639"/>
        <v>2485</v>
      </c>
      <c r="AA515" s="1">
        <f t="shared" si="1639"/>
        <v>0</v>
      </c>
      <c r="AB515" s="1">
        <f t="shared" si="1639"/>
        <v>0</v>
      </c>
      <c r="AC515" s="1">
        <f t="shared" si="1639"/>
        <v>47204</v>
      </c>
      <c r="AD515" s="1">
        <f t="shared" si="1639"/>
        <v>49689</v>
      </c>
      <c r="AE515" s="1">
        <f t="shared" si="1639"/>
        <v>47204</v>
      </c>
      <c r="AF515" s="1">
        <f t="shared" si="1640"/>
        <v>0</v>
      </c>
      <c r="AG515" s="1">
        <f t="shared" si="1640"/>
        <v>0</v>
      </c>
      <c r="AH515" s="1">
        <f t="shared" si="1640"/>
        <v>0</v>
      </c>
      <c r="AI515" s="1">
        <f t="shared" si="1640"/>
        <v>0</v>
      </c>
      <c r="AJ515" s="1">
        <f t="shared" si="1640"/>
        <v>49689</v>
      </c>
      <c r="AK515" s="1">
        <f t="shared" si="1640"/>
        <v>47204</v>
      </c>
      <c r="AL515" s="1">
        <f t="shared" si="1640"/>
        <v>0</v>
      </c>
      <c r="AM515" s="1">
        <f t="shared" si="1640"/>
        <v>0</v>
      </c>
      <c r="AN515" s="1">
        <f t="shared" si="1640"/>
        <v>0</v>
      </c>
      <c r="AO515" s="1">
        <f t="shared" si="1640"/>
        <v>0</v>
      </c>
      <c r="AP515" s="1">
        <f t="shared" si="1640"/>
        <v>49689</v>
      </c>
      <c r="AQ515" s="1">
        <f t="shared" si="1640"/>
        <v>47204</v>
      </c>
      <c r="AR515" s="1">
        <f t="shared" si="1640"/>
        <v>0</v>
      </c>
      <c r="AS515" s="1">
        <f t="shared" si="1640"/>
        <v>0</v>
      </c>
      <c r="AT515" s="1">
        <f t="shared" si="1640"/>
        <v>0</v>
      </c>
      <c r="AU515" s="1">
        <f t="shared" si="1640"/>
        <v>0</v>
      </c>
      <c r="AV515" s="1">
        <f t="shared" si="1640"/>
        <v>49689</v>
      </c>
      <c r="AW515" s="1">
        <f t="shared" si="1640"/>
        <v>47204</v>
      </c>
      <c r="AX515" s="1">
        <f t="shared" ref="AX515:BA515" si="1646">AX516</f>
        <v>0</v>
      </c>
      <c r="AY515" s="1">
        <f t="shared" si="1646"/>
        <v>0</v>
      </c>
      <c r="AZ515" s="1">
        <f t="shared" si="1646"/>
        <v>0</v>
      </c>
      <c r="BA515" s="1">
        <f t="shared" si="1646"/>
        <v>0</v>
      </c>
      <c r="BB515" s="1">
        <f t="shared" si="1641"/>
        <v>49689</v>
      </c>
      <c r="BC515" s="1">
        <f t="shared" si="1641"/>
        <v>47204</v>
      </c>
      <c r="BD515" s="1">
        <f t="shared" si="1640"/>
        <v>0</v>
      </c>
      <c r="BE515" s="1">
        <f t="shared" si="1642"/>
        <v>0</v>
      </c>
      <c r="BF515" s="1">
        <f t="shared" si="1642"/>
        <v>0</v>
      </c>
      <c r="BG515" s="1">
        <f t="shared" si="1642"/>
        <v>0</v>
      </c>
      <c r="BH515" s="1">
        <f t="shared" si="1642"/>
        <v>49689</v>
      </c>
      <c r="BI515" s="1">
        <f t="shared" si="1642"/>
        <v>47204</v>
      </c>
      <c r="BJ515" s="1">
        <f t="shared" si="1642"/>
        <v>0</v>
      </c>
      <c r="BK515" s="1">
        <f t="shared" si="1642"/>
        <v>0</v>
      </c>
      <c r="BL515" s="1">
        <f t="shared" si="1642"/>
        <v>0</v>
      </c>
      <c r="BM515" s="1">
        <f t="shared" si="1642"/>
        <v>0</v>
      </c>
      <c r="BN515" s="1">
        <f t="shared" si="1642"/>
        <v>49689</v>
      </c>
      <c r="BO515" s="1">
        <f t="shared" si="1642"/>
        <v>47204</v>
      </c>
      <c r="BP515" s="1">
        <f t="shared" si="1643"/>
        <v>0</v>
      </c>
      <c r="BQ515" s="1">
        <f t="shared" si="1643"/>
        <v>0</v>
      </c>
      <c r="BR515" s="1">
        <f t="shared" si="1643"/>
        <v>0</v>
      </c>
      <c r="BS515" s="1">
        <f t="shared" si="1643"/>
        <v>0</v>
      </c>
      <c r="BT515" s="1">
        <f t="shared" si="1643"/>
        <v>49689</v>
      </c>
      <c r="BU515" s="1">
        <f t="shared" si="1643"/>
        <v>47204</v>
      </c>
      <c r="BV515" s="1">
        <f t="shared" si="1644"/>
        <v>0</v>
      </c>
      <c r="BW515" s="1">
        <f t="shared" si="1644"/>
        <v>0</v>
      </c>
      <c r="BX515" s="1">
        <f t="shared" si="1644"/>
        <v>0</v>
      </c>
      <c r="BY515" s="1">
        <f t="shared" si="1644"/>
        <v>0</v>
      </c>
      <c r="BZ515" s="1">
        <f t="shared" si="1644"/>
        <v>49689</v>
      </c>
      <c r="CA515" s="1">
        <f t="shared" si="1644"/>
        <v>47204</v>
      </c>
      <c r="CB515" s="97">
        <f t="shared" si="1644"/>
        <v>0</v>
      </c>
      <c r="CC515" s="97">
        <f t="shared" si="1644"/>
        <v>-2194</v>
      </c>
      <c r="CD515" s="97">
        <f t="shared" si="1644"/>
        <v>0</v>
      </c>
      <c r="CE515" s="97">
        <f t="shared" si="1644"/>
        <v>-41693</v>
      </c>
      <c r="CF515" s="124">
        <f t="shared" si="1644"/>
        <v>5802</v>
      </c>
      <c r="CG515" s="124">
        <f t="shared" si="1644"/>
        <v>5511</v>
      </c>
      <c r="CH515" s="97">
        <f t="shared" si="1645"/>
        <v>0</v>
      </c>
      <c r="CI515" s="97">
        <f t="shared" si="1645"/>
        <v>0</v>
      </c>
      <c r="CJ515" s="97">
        <f t="shared" si="1645"/>
        <v>0</v>
      </c>
      <c r="CK515" s="97">
        <f t="shared" si="1645"/>
        <v>0</v>
      </c>
      <c r="CL515" s="191">
        <f t="shared" si="1645"/>
        <v>5802</v>
      </c>
      <c r="CM515" s="191">
        <f t="shared" si="1645"/>
        <v>5511</v>
      </c>
      <c r="CN515" s="191">
        <f t="shared" si="1645"/>
        <v>0</v>
      </c>
      <c r="CO515" s="191">
        <f t="shared" si="1645"/>
        <v>0</v>
      </c>
      <c r="CP515" s="210">
        <f t="shared" si="1466"/>
        <v>0</v>
      </c>
      <c r="CQ515" s="210">
        <f t="shared" si="1496"/>
        <v>0</v>
      </c>
    </row>
    <row r="516" spans="1:95" s="53" customFormat="1" ht="20.25" customHeight="1">
      <c r="A516" s="2" t="s">
        <v>263</v>
      </c>
      <c r="B516" s="27" t="s">
        <v>44</v>
      </c>
      <c r="C516" s="27" t="s">
        <v>254</v>
      </c>
      <c r="D516" s="32" t="s">
        <v>270</v>
      </c>
      <c r="E516" s="30">
        <v>410</v>
      </c>
      <c r="F516" s="1"/>
      <c r="G516" s="1"/>
      <c r="H516" s="1"/>
      <c r="I516" s="1"/>
      <c r="J516" s="1"/>
      <c r="K516" s="1"/>
      <c r="L516" s="1">
        <f>F516+H516+I516+J516+K516</f>
        <v>0</v>
      </c>
      <c r="M516" s="1">
        <f>G516+K516</f>
        <v>0</v>
      </c>
      <c r="N516" s="1"/>
      <c r="O516" s="1"/>
      <c r="P516" s="1"/>
      <c r="Q516" s="1"/>
      <c r="R516" s="1">
        <f>L516+N516+O516+P516+Q516</f>
        <v>0</v>
      </c>
      <c r="S516" s="1">
        <f>M516+Q516</f>
        <v>0</v>
      </c>
      <c r="T516" s="1"/>
      <c r="U516" s="1"/>
      <c r="V516" s="1"/>
      <c r="W516" s="1"/>
      <c r="X516" s="1">
        <f>R516+T516+U516+V516+W516</f>
        <v>0</v>
      </c>
      <c r="Y516" s="1">
        <f>S516+W516</f>
        <v>0</v>
      </c>
      <c r="Z516" s="1">
        <v>2485</v>
      </c>
      <c r="AA516" s="1"/>
      <c r="AB516" s="1"/>
      <c r="AC516" s="1">
        <v>47204</v>
      </c>
      <c r="AD516" s="1">
        <f>X516+Z516+AA516+AB516+AC516</f>
        <v>49689</v>
      </c>
      <c r="AE516" s="1">
        <f>Y516+AC516</f>
        <v>47204</v>
      </c>
      <c r="AF516" s="1"/>
      <c r="AG516" s="1"/>
      <c r="AH516" s="1"/>
      <c r="AI516" s="1"/>
      <c r="AJ516" s="1">
        <f>AD516+AF516+AG516+AH516+AI516</f>
        <v>49689</v>
      </c>
      <c r="AK516" s="1">
        <f>AE516+AI516</f>
        <v>47204</v>
      </c>
      <c r="AL516" s="1"/>
      <c r="AM516" s="1"/>
      <c r="AN516" s="1"/>
      <c r="AO516" s="1"/>
      <c r="AP516" s="1">
        <f>AJ516+AL516+AM516+AN516+AO516</f>
        <v>49689</v>
      </c>
      <c r="AQ516" s="1">
        <f>AK516+AO516</f>
        <v>47204</v>
      </c>
      <c r="AR516" s="1"/>
      <c r="AS516" s="1"/>
      <c r="AT516" s="1"/>
      <c r="AU516" s="1"/>
      <c r="AV516" s="1">
        <f>AP516+AR516+AS516+AT516+AU516</f>
        <v>49689</v>
      </c>
      <c r="AW516" s="1">
        <f>AQ516+AU516</f>
        <v>47204</v>
      </c>
      <c r="AX516" s="1"/>
      <c r="AY516" s="1"/>
      <c r="AZ516" s="1"/>
      <c r="BA516" s="1"/>
      <c r="BB516" s="1">
        <f>AV516+AX516+AY516+AZ516+BA516</f>
        <v>49689</v>
      </c>
      <c r="BC516" s="1">
        <f>AW516+BA516</f>
        <v>47204</v>
      </c>
      <c r="BD516" s="1"/>
      <c r="BE516" s="1"/>
      <c r="BF516" s="1"/>
      <c r="BG516" s="1"/>
      <c r="BH516" s="1">
        <f>BB516+BD516+BE516+BF516+BG516</f>
        <v>49689</v>
      </c>
      <c r="BI516" s="1">
        <f>BC516+BG516</f>
        <v>47204</v>
      </c>
      <c r="BJ516" s="1"/>
      <c r="BK516" s="1"/>
      <c r="BL516" s="1"/>
      <c r="BM516" s="1"/>
      <c r="BN516" s="1">
        <f>BH516+BJ516+BK516+BL516+BM516</f>
        <v>49689</v>
      </c>
      <c r="BO516" s="1">
        <f>BI516+BM516</f>
        <v>47204</v>
      </c>
      <c r="BP516" s="1"/>
      <c r="BQ516" s="1"/>
      <c r="BR516" s="1"/>
      <c r="BS516" s="1"/>
      <c r="BT516" s="1">
        <f>BN516+BP516+BQ516+BR516+BS516</f>
        <v>49689</v>
      </c>
      <c r="BU516" s="1">
        <f>BO516+BS516</f>
        <v>47204</v>
      </c>
      <c r="BV516" s="1"/>
      <c r="BW516" s="1"/>
      <c r="BX516" s="1"/>
      <c r="BY516" s="1"/>
      <c r="BZ516" s="1">
        <f>BT516+BV516+BW516+BX516+BY516</f>
        <v>49689</v>
      </c>
      <c r="CA516" s="1">
        <f>BU516+BY516</f>
        <v>47204</v>
      </c>
      <c r="CB516" s="97"/>
      <c r="CC516" s="97">
        <v>-2194</v>
      </c>
      <c r="CD516" s="97"/>
      <c r="CE516" s="97">
        <v>-41693</v>
      </c>
      <c r="CF516" s="124">
        <f>BZ516+CB516+CC516+CD516+CE516</f>
        <v>5802</v>
      </c>
      <c r="CG516" s="124">
        <f>CA516+CE516</f>
        <v>5511</v>
      </c>
      <c r="CH516" s="97"/>
      <c r="CI516" s="97"/>
      <c r="CJ516" s="97"/>
      <c r="CK516" s="97"/>
      <c r="CL516" s="191">
        <f>CF516+CH516+CI516+CJ516+CK516</f>
        <v>5802</v>
      </c>
      <c r="CM516" s="191">
        <f>CG516+CK516</f>
        <v>5511</v>
      </c>
      <c r="CN516" s="213"/>
      <c r="CO516" s="213"/>
      <c r="CP516" s="210">
        <f t="shared" si="1466"/>
        <v>0</v>
      </c>
      <c r="CQ516" s="210">
        <f t="shared" si="1496"/>
        <v>0</v>
      </c>
    </row>
    <row r="517" spans="1:95" s="144" customFormat="1" ht="44.25" hidden="1" customHeight="1">
      <c r="A517" s="146" t="s">
        <v>271</v>
      </c>
      <c r="B517" s="114" t="s">
        <v>44</v>
      </c>
      <c r="C517" s="114" t="s">
        <v>254</v>
      </c>
      <c r="D517" s="157" t="s">
        <v>272</v>
      </c>
      <c r="E517" s="114"/>
      <c r="F517" s="116">
        <f>F518</f>
        <v>0</v>
      </c>
      <c r="G517" s="116">
        <f>G518</f>
        <v>0</v>
      </c>
      <c r="H517" s="116">
        <f t="shared" ref="H517:W518" si="1647">H518</f>
        <v>0</v>
      </c>
      <c r="I517" s="116">
        <f t="shared" si="1647"/>
        <v>0</v>
      </c>
      <c r="J517" s="116">
        <f t="shared" si="1647"/>
        <v>0</v>
      </c>
      <c r="K517" s="116">
        <f t="shared" si="1647"/>
        <v>0</v>
      </c>
      <c r="L517" s="116">
        <f t="shared" si="1647"/>
        <v>0</v>
      </c>
      <c r="M517" s="116">
        <f t="shared" si="1647"/>
        <v>0</v>
      </c>
      <c r="N517" s="116">
        <f t="shared" si="1647"/>
        <v>0</v>
      </c>
      <c r="O517" s="116">
        <f t="shared" si="1647"/>
        <v>0</v>
      </c>
      <c r="P517" s="116">
        <f t="shared" si="1647"/>
        <v>0</v>
      </c>
      <c r="Q517" s="116">
        <f t="shared" si="1647"/>
        <v>0</v>
      </c>
      <c r="R517" s="116">
        <f t="shared" si="1647"/>
        <v>0</v>
      </c>
      <c r="S517" s="116">
        <f t="shared" si="1647"/>
        <v>0</v>
      </c>
      <c r="T517" s="116">
        <f t="shared" si="1647"/>
        <v>0</v>
      </c>
      <c r="U517" s="116">
        <f t="shared" si="1647"/>
        <v>0</v>
      </c>
      <c r="V517" s="116">
        <f t="shared" si="1647"/>
        <v>0</v>
      </c>
      <c r="W517" s="116">
        <f t="shared" si="1647"/>
        <v>0</v>
      </c>
      <c r="X517" s="116">
        <f t="shared" ref="T517:AI518" si="1648">X518</f>
        <v>0</v>
      </c>
      <c r="Y517" s="116">
        <f t="shared" si="1648"/>
        <v>0</v>
      </c>
      <c r="Z517" s="116">
        <f t="shared" si="1648"/>
        <v>0</v>
      </c>
      <c r="AA517" s="116">
        <f t="shared" si="1648"/>
        <v>0</v>
      </c>
      <c r="AB517" s="116">
        <f t="shared" si="1648"/>
        <v>0</v>
      </c>
      <c r="AC517" s="116">
        <f t="shared" si="1648"/>
        <v>0</v>
      </c>
      <c r="AD517" s="116">
        <f t="shared" si="1648"/>
        <v>0</v>
      </c>
      <c r="AE517" s="116">
        <f t="shared" si="1648"/>
        <v>0</v>
      </c>
      <c r="AF517" s="116">
        <f t="shared" si="1648"/>
        <v>0</v>
      </c>
      <c r="AG517" s="116">
        <f t="shared" si="1648"/>
        <v>0</v>
      </c>
      <c r="AH517" s="116">
        <f t="shared" si="1648"/>
        <v>0</v>
      </c>
      <c r="AI517" s="116">
        <f t="shared" si="1648"/>
        <v>0</v>
      </c>
      <c r="AJ517" s="116">
        <f t="shared" ref="AF517:BD518" si="1649">AJ518</f>
        <v>0</v>
      </c>
      <c r="AK517" s="116">
        <f t="shared" si="1649"/>
        <v>0</v>
      </c>
      <c r="AL517" s="116">
        <f t="shared" si="1649"/>
        <v>0</v>
      </c>
      <c r="AM517" s="116">
        <f t="shared" si="1649"/>
        <v>0</v>
      </c>
      <c r="AN517" s="116">
        <f t="shared" si="1649"/>
        <v>0</v>
      </c>
      <c r="AO517" s="116">
        <f t="shared" si="1649"/>
        <v>0</v>
      </c>
      <c r="AP517" s="116">
        <f t="shared" si="1649"/>
        <v>0</v>
      </c>
      <c r="AQ517" s="116">
        <f t="shared" si="1649"/>
        <v>0</v>
      </c>
      <c r="AR517" s="116">
        <f t="shared" si="1649"/>
        <v>0</v>
      </c>
      <c r="AS517" s="116">
        <f t="shared" si="1649"/>
        <v>0</v>
      </c>
      <c r="AT517" s="116">
        <f t="shared" si="1649"/>
        <v>0</v>
      </c>
      <c r="AU517" s="116">
        <f t="shared" si="1649"/>
        <v>0</v>
      </c>
      <c r="AV517" s="116">
        <f t="shared" si="1649"/>
        <v>0</v>
      </c>
      <c r="AW517" s="116">
        <f t="shared" si="1649"/>
        <v>0</v>
      </c>
      <c r="AX517" s="116">
        <f t="shared" si="1649"/>
        <v>0</v>
      </c>
      <c r="AY517" s="116">
        <f t="shared" si="1649"/>
        <v>0</v>
      </c>
      <c r="AZ517" s="116">
        <f t="shared" si="1649"/>
        <v>0</v>
      </c>
      <c r="BA517" s="116">
        <f t="shared" si="1649"/>
        <v>0</v>
      </c>
      <c r="BB517" s="116">
        <f t="shared" si="1649"/>
        <v>0</v>
      </c>
      <c r="BC517" s="116">
        <f t="shared" ref="BB517:BC518" si="1650">BC518</f>
        <v>0</v>
      </c>
      <c r="BD517" s="116">
        <f t="shared" si="1649"/>
        <v>0</v>
      </c>
      <c r="BE517" s="116">
        <f t="shared" ref="BE517:BV518" si="1651">BE518</f>
        <v>0</v>
      </c>
      <c r="BF517" s="116">
        <f t="shared" si="1651"/>
        <v>0</v>
      </c>
      <c r="BG517" s="116">
        <f t="shared" si="1651"/>
        <v>0</v>
      </c>
      <c r="BH517" s="116">
        <f t="shared" si="1651"/>
        <v>0</v>
      </c>
      <c r="BI517" s="116">
        <f t="shared" si="1651"/>
        <v>0</v>
      </c>
      <c r="BJ517" s="116">
        <f t="shared" si="1651"/>
        <v>0</v>
      </c>
      <c r="BK517" s="116">
        <f t="shared" si="1651"/>
        <v>0</v>
      </c>
      <c r="BL517" s="116">
        <f t="shared" si="1651"/>
        <v>0</v>
      </c>
      <c r="BM517" s="116">
        <f t="shared" si="1651"/>
        <v>0</v>
      </c>
      <c r="BN517" s="116">
        <f t="shared" si="1651"/>
        <v>0</v>
      </c>
      <c r="BO517" s="116">
        <f t="shared" si="1651"/>
        <v>0</v>
      </c>
      <c r="BP517" s="116">
        <f t="shared" si="1651"/>
        <v>0</v>
      </c>
      <c r="BQ517" s="116">
        <f t="shared" si="1651"/>
        <v>0</v>
      </c>
      <c r="BR517" s="116">
        <f t="shared" si="1651"/>
        <v>0</v>
      </c>
      <c r="BS517" s="116">
        <f t="shared" si="1651"/>
        <v>0</v>
      </c>
      <c r="BT517" s="116">
        <f t="shared" si="1651"/>
        <v>0</v>
      </c>
      <c r="BU517" s="116">
        <f t="shared" ref="BP517:BU518" si="1652">BU518</f>
        <v>0</v>
      </c>
      <c r="BV517" s="116">
        <f t="shared" si="1651"/>
        <v>0</v>
      </c>
      <c r="BW517" s="116">
        <f t="shared" ref="BV517:CK518" si="1653">BW518</f>
        <v>0</v>
      </c>
      <c r="BX517" s="116">
        <f t="shared" si="1653"/>
        <v>0</v>
      </c>
      <c r="BY517" s="116">
        <f t="shared" si="1653"/>
        <v>0</v>
      </c>
      <c r="BZ517" s="116">
        <f t="shared" si="1653"/>
        <v>0</v>
      </c>
      <c r="CA517" s="116">
        <f t="shared" si="1653"/>
        <v>0</v>
      </c>
      <c r="CB517" s="116">
        <f t="shared" si="1653"/>
        <v>0</v>
      </c>
      <c r="CC517" s="116">
        <f t="shared" si="1653"/>
        <v>0</v>
      </c>
      <c r="CD517" s="116">
        <f t="shared" si="1653"/>
        <v>0</v>
      </c>
      <c r="CE517" s="116">
        <f t="shared" si="1653"/>
        <v>0</v>
      </c>
      <c r="CF517" s="116">
        <f t="shared" si="1653"/>
        <v>0</v>
      </c>
      <c r="CG517" s="116">
        <f t="shared" si="1653"/>
        <v>0</v>
      </c>
      <c r="CH517" s="116">
        <f t="shared" si="1653"/>
        <v>0</v>
      </c>
      <c r="CI517" s="116">
        <f t="shared" si="1653"/>
        <v>0</v>
      </c>
      <c r="CJ517" s="116">
        <f t="shared" si="1653"/>
        <v>0</v>
      </c>
      <c r="CK517" s="116">
        <f t="shared" si="1653"/>
        <v>0</v>
      </c>
      <c r="CL517" s="191">
        <f t="shared" ref="CH517:CM518" si="1654">CL518</f>
        <v>0</v>
      </c>
      <c r="CM517" s="191">
        <f t="shared" si="1654"/>
        <v>0</v>
      </c>
      <c r="CN517" s="213"/>
      <c r="CO517" s="213"/>
      <c r="CP517" s="210" t="e">
        <f t="shared" si="1466"/>
        <v>#DIV/0!</v>
      </c>
      <c r="CQ517" s="210" t="e">
        <f t="shared" si="1496"/>
        <v>#DIV/0!</v>
      </c>
    </row>
    <row r="518" spans="1:95" s="144" customFormat="1" ht="44.25" hidden="1" customHeight="1">
      <c r="A518" s="146" t="s">
        <v>265</v>
      </c>
      <c r="B518" s="114" t="s">
        <v>44</v>
      </c>
      <c r="C518" s="114" t="s">
        <v>254</v>
      </c>
      <c r="D518" s="157" t="s">
        <v>272</v>
      </c>
      <c r="E518" s="115">
        <v>400</v>
      </c>
      <c r="F518" s="116">
        <f>F519</f>
        <v>0</v>
      </c>
      <c r="G518" s="116">
        <f>G519</f>
        <v>0</v>
      </c>
      <c r="H518" s="116">
        <f t="shared" si="1647"/>
        <v>0</v>
      </c>
      <c r="I518" s="116">
        <f t="shared" si="1647"/>
        <v>0</v>
      </c>
      <c r="J518" s="116">
        <f t="shared" si="1647"/>
        <v>0</v>
      </c>
      <c r="K518" s="116">
        <f t="shared" si="1647"/>
        <v>0</v>
      </c>
      <c r="L518" s="116">
        <f t="shared" si="1647"/>
        <v>0</v>
      </c>
      <c r="M518" s="116">
        <f t="shared" si="1647"/>
        <v>0</v>
      </c>
      <c r="N518" s="116">
        <f t="shared" si="1647"/>
        <v>0</v>
      </c>
      <c r="O518" s="116">
        <f t="shared" si="1647"/>
        <v>0</v>
      </c>
      <c r="P518" s="116">
        <f t="shared" si="1647"/>
        <v>0</v>
      </c>
      <c r="Q518" s="116">
        <f t="shared" si="1647"/>
        <v>0</v>
      </c>
      <c r="R518" s="116">
        <f t="shared" si="1647"/>
        <v>0</v>
      </c>
      <c r="S518" s="116">
        <f t="shared" si="1647"/>
        <v>0</v>
      </c>
      <c r="T518" s="116">
        <f t="shared" si="1648"/>
        <v>0</v>
      </c>
      <c r="U518" s="116">
        <f t="shared" si="1648"/>
        <v>0</v>
      </c>
      <c r="V518" s="116">
        <f t="shared" si="1648"/>
        <v>0</v>
      </c>
      <c r="W518" s="116">
        <f t="shared" si="1648"/>
        <v>0</v>
      </c>
      <c r="X518" s="116">
        <f t="shared" si="1648"/>
        <v>0</v>
      </c>
      <c r="Y518" s="116">
        <f t="shared" si="1648"/>
        <v>0</v>
      </c>
      <c r="Z518" s="116">
        <f t="shared" si="1648"/>
        <v>0</v>
      </c>
      <c r="AA518" s="116">
        <f t="shared" si="1648"/>
        <v>0</v>
      </c>
      <c r="AB518" s="116">
        <f t="shared" si="1648"/>
        <v>0</v>
      </c>
      <c r="AC518" s="116">
        <f t="shared" si="1648"/>
        <v>0</v>
      </c>
      <c r="AD518" s="116">
        <f t="shared" si="1648"/>
        <v>0</v>
      </c>
      <c r="AE518" s="116">
        <f t="shared" si="1648"/>
        <v>0</v>
      </c>
      <c r="AF518" s="116">
        <f t="shared" si="1649"/>
        <v>0</v>
      </c>
      <c r="AG518" s="116">
        <f t="shared" si="1649"/>
        <v>0</v>
      </c>
      <c r="AH518" s="116">
        <f t="shared" si="1649"/>
        <v>0</v>
      </c>
      <c r="AI518" s="116">
        <f t="shared" si="1649"/>
        <v>0</v>
      </c>
      <c r="AJ518" s="116">
        <f t="shared" si="1649"/>
        <v>0</v>
      </c>
      <c r="AK518" s="116">
        <f t="shared" si="1649"/>
        <v>0</v>
      </c>
      <c r="AL518" s="116">
        <f t="shared" si="1649"/>
        <v>0</v>
      </c>
      <c r="AM518" s="116">
        <f t="shared" si="1649"/>
        <v>0</v>
      </c>
      <c r="AN518" s="116">
        <f t="shared" si="1649"/>
        <v>0</v>
      </c>
      <c r="AO518" s="116">
        <f t="shared" si="1649"/>
        <v>0</v>
      </c>
      <c r="AP518" s="116">
        <f t="shared" si="1649"/>
        <v>0</v>
      </c>
      <c r="AQ518" s="116">
        <f t="shared" si="1649"/>
        <v>0</v>
      </c>
      <c r="AR518" s="116">
        <f t="shared" si="1649"/>
        <v>0</v>
      </c>
      <c r="AS518" s="116">
        <f t="shared" si="1649"/>
        <v>0</v>
      </c>
      <c r="AT518" s="116">
        <f t="shared" si="1649"/>
        <v>0</v>
      </c>
      <c r="AU518" s="116">
        <f t="shared" si="1649"/>
        <v>0</v>
      </c>
      <c r="AV518" s="116">
        <f t="shared" si="1649"/>
        <v>0</v>
      </c>
      <c r="AW518" s="116">
        <f t="shared" si="1649"/>
        <v>0</v>
      </c>
      <c r="AX518" s="116">
        <f t="shared" ref="AX518:BA518" si="1655">AX519</f>
        <v>0</v>
      </c>
      <c r="AY518" s="116">
        <f t="shared" si="1655"/>
        <v>0</v>
      </c>
      <c r="AZ518" s="116">
        <f t="shared" si="1655"/>
        <v>0</v>
      </c>
      <c r="BA518" s="116">
        <f t="shared" si="1655"/>
        <v>0</v>
      </c>
      <c r="BB518" s="116">
        <f t="shared" si="1650"/>
        <v>0</v>
      </c>
      <c r="BC518" s="116">
        <f t="shared" si="1650"/>
        <v>0</v>
      </c>
      <c r="BD518" s="116">
        <f t="shared" si="1649"/>
        <v>0</v>
      </c>
      <c r="BE518" s="116">
        <f t="shared" si="1651"/>
        <v>0</v>
      </c>
      <c r="BF518" s="116">
        <f t="shared" si="1651"/>
        <v>0</v>
      </c>
      <c r="BG518" s="116">
        <f t="shared" si="1651"/>
        <v>0</v>
      </c>
      <c r="BH518" s="116">
        <f t="shared" si="1651"/>
        <v>0</v>
      </c>
      <c r="BI518" s="116">
        <f t="shared" si="1651"/>
        <v>0</v>
      </c>
      <c r="BJ518" s="116">
        <f t="shared" si="1651"/>
        <v>0</v>
      </c>
      <c r="BK518" s="116">
        <f t="shared" si="1651"/>
        <v>0</v>
      </c>
      <c r="BL518" s="116">
        <f t="shared" si="1651"/>
        <v>0</v>
      </c>
      <c r="BM518" s="116">
        <f t="shared" si="1651"/>
        <v>0</v>
      </c>
      <c r="BN518" s="116">
        <f t="shared" si="1651"/>
        <v>0</v>
      </c>
      <c r="BO518" s="116">
        <f t="shared" si="1651"/>
        <v>0</v>
      </c>
      <c r="BP518" s="116">
        <f t="shared" si="1652"/>
        <v>0</v>
      </c>
      <c r="BQ518" s="116">
        <f t="shared" si="1652"/>
        <v>0</v>
      </c>
      <c r="BR518" s="116">
        <f t="shared" si="1652"/>
        <v>0</v>
      </c>
      <c r="BS518" s="116">
        <f t="shared" si="1652"/>
        <v>0</v>
      </c>
      <c r="BT518" s="116">
        <f t="shared" si="1652"/>
        <v>0</v>
      </c>
      <c r="BU518" s="116">
        <f t="shared" si="1652"/>
        <v>0</v>
      </c>
      <c r="BV518" s="116">
        <f t="shared" si="1653"/>
        <v>0</v>
      </c>
      <c r="BW518" s="116">
        <f t="shared" si="1653"/>
        <v>0</v>
      </c>
      <c r="BX518" s="116">
        <f t="shared" si="1653"/>
        <v>0</v>
      </c>
      <c r="BY518" s="116">
        <f t="shared" si="1653"/>
        <v>0</v>
      </c>
      <c r="BZ518" s="116">
        <f t="shared" si="1653"/>
        <v>0</v>
      </c>
      <c r="CA518" s="116">
        <f t="shared" si="1653"/>
        <v>0</v>
      </c>
      <c r="CB518" s="116">
        <f t="shared" si="1653"/>
        <v>0</v>
      </c>
      <c r="CC518" s="116">
        <f t="shared" si="1653"/>
        <v>0</v>
      </c>
      <c r="CD518" s="116">
        <f t="shared" si="1653"/>
        <v>0</v>
      </c>
      <c r="CE518" s="116">
        <f t="shared" si="1653"/>
        <v>0</v>
      </c>
      <c r="CF518" s="116">
        <f t="shared" si="1653"/>
        <v>0</v>
      </c>
      <c r="CG518" s="116">
        <f t="shared" si="1653"/>
        <v>0</v>
      </c>
      <c r="CH518" s="116">
        <f t="shared" si="1654"/>
        <v>0</v>
      </c>
      <c r="CI518" s="116">
        <f t="shared" si="1654"/>
        <v>0</v>
      </c>
      <c r="CJ518" s="116">
        <f t="shared" si="1654"/>
        <v>0</v>
      </c>
      <c r="CK518" s="116">
        <f t="shared" si="1654"/>
        <v>0</v>
      </c>
      <c r="CL518" s="191">
        <f t="shared" si="1654"/>
        <v>0</v>
      </c>
      <c r="CM518" s="191">
        <f t="shared" si="1654"/>
        <v>0</v>
      </c>
      <c r="CN518" s="213"/>
      <c r="CO518" s="213"/>
      <c r="CP518" s="210" t="e">
        <f t="shared" si="1466"/>
        <v>#DIV/0!</v>
      </c>
      <c r="CQ518" s="210" t="e">
        <f t="shared" si="1496"/>
        <v>#DIV/0!</v>
      </c>
    </row>
    <row r="519" spans="1:95" s="144" customFormat="1" ht="44.25" hidden="1" customHeight="1">
      <c r="A519" s="146" t="s">
        <v>263</v>
      </c>
      <c r="B519" s="114" t="s">
        <v>44</v>
      </c>
      <c r="C519" s="114" t="s">
        <v>254</v>
      </c>
      <c r="D519" s="157" t="s">
        <v>272</v>
      </c>
      <c r="E519" s="115">
        <v>410</v>
      </c>
      <c r="F519" s="116"/>
      <c r="G519" s="116"/>
      <c r="H519" s="116"/>
      <c r="I519" s="116"/>
      <c r="J519" s="116"/>
      <c r="K519" s="116"/>
      <c r="L519" s="116">
        <f>F519+H519+I519+J519+K519</f>
        <v>0</v>
      </c>
      <c r="M519" s="116">
        <f>G519+K519</f>
        <v>0</v>
      </c>
      <c r="N519" s="116"/>
      <c r="O519" s="116"/>
      <c r="P519" s="116"/>
      <c r="Q519" s="116"/>
      <c r="R519" s="116">
        <f>L519+N519+O519+P519+Q519</f>
        <v>0</v>
      </c>
      <c r="S519" s="116">
        <f>M519+Q519</f>
        <v>0</v>
      </c>
      <c r="T519" s="116"/>
      <c r="U519" s="116"/>
      <c r="V519" s="116"/>
      <c r="W519" s="116"/>
      <c r="X519" s="116">
        <f>R519+T519+U519+V519+W519</f>
        <v>0</v>
      </c>
      <c r="Y519" s="116">
        <f>S519+W519</f>
        <v>0</v>
      </c>
      <c r="Z519" s="116"/>
      <c r="AA519" s="116"/>
      <c r="AB519" s="116"/>
      <c r="AC519" s="116"/>
      <c r="AD519" s="116">
        <f>X519+Z519+AA519+AB519+AC519</f>
        <v>0</v>
      </c>
      <c r="AE519" s="116">
        <f>Y519+AC519</f>
        <v>0</v>
      </c>
      <c r="AF519" s="116"/>
      <c r="AG519" s="116"/>
      <c r="AH519" s="116"/>
      <c r="AI519" s="116"/>
      <c r="AJ519" s="116">
        <f>AD519+AF519+AG519+AH519+AI519</f>
        <v>0</v>
      </c>
      <c r="AK519" s="116">
        <f>AE519+AI519</f>
        <v>0</v>
      </c>
      <c r="AL519" s="116"/>
      <c r="AM519" s="116"/>
      <c r="AN519" s="116"/>
      <c r="AO519" s="116"/>
      <c r="AP519" s="116">
        <f>AJ519+AL519+AM519+AN519+AO519</f>
        <v>0</v>
      </c>
      <c r="AQ519" s="116">
        <f>AK519+AO519</f>
        <v>0</v>
      </c>
      <c r="AR519" s="116"/>
      <c r="AS519" s="116"/>
      <c r="AT519" s="116"/>
      <c r="AU519" s="116"/>
      <c r="AV519" s="116">
        <f>AP519+AR519+AS519+AT519+AU519</f>
        <v>0</v>
      </c>
      <c r="AW519" s="116">
        <f>AQ519+AU519</f>
        <v>0</v>
      </c>
      <c r="AX519" s="116"/>
      <c r="AY519" s="116"/>
      <c r="AZ519" s="116"/>
      <c r="BA519" s="116"/>
      <c r="BB519" s="116">
        <f>AV519+AX519+AY519+AZ519+BA519</f>
        <v>0</v>
      </c>
      <c r="BC519" s="116">
        <f>AW519+BA519</f>
        <v>0</v>
      </c>
      <c r="BD519" s="116"/>
      <c r="BE519" s="116"/>
      <c r="BF519" s="116"/>
      <c r="BG519" s="116"/>
      <c r="BH519" s="116">
        <f>BB519+BD519+BE519+BF519+BG519</f>
        <v>0</v>
      </c>
      <c r="BI519" s="116">
        <f>BC519+BG519</f>
        <v>0</v>
      </c>
      <c r="BJ519" s="116"/>
      <c r="BK519" s="116"/>
      <c r="BL519" s="116"/>
      <c r="BM519" s="116"/>
      <c r="BN519" s="116">
        <f>BH519+BJ519+BK519+BL519+BM519</f>
        <v>0</v>
      </c>
      <c r="BO519" s="116">
        <f>BI519+BM519</f>
        <v>0</v>
      </c>
      <c r="BP519" s="116"/>
      <c r="BQ519" s="116"/>
      <c r="BR519" s="116"/>
      <c r="BS519" s="116"/>
      <c r="BT519" s="116">
        <f>BN519+BP519+BQ519+BR519+BS519</f>
        <v>0</v>
      </c>
      <c r="BU519" s="116">
        <f>BO519+BS519</f>
        <v>0</v>
      </c>
      <c r="BV519" s="116"/>
      <c r="BW519" s="116"/>
      <c r="BX519" s="116"/>
      <c r="BY519" s="116"/>
      <c r="BZ519" s="116">
        <f>BT519+BV519+BW519+BX519+BY519</f>
        <v>0</v>
      </c>
      <c r="CA519" s="116">
        <f>BU519+BY519</f>
        <v>0</v>
      </c>
      <c r="CB519" s="116"/>
      <c r="CC519" s="116"/>
      <c r="CD519" s="116"/>
      <c r="CE519" s="116"/>
      <c r="CF519" s="116">
        <f>BZ519+CB519+CC519+CD519+CE519</f>
        <v>0</v>
      </c>
      <c r="CG519" s="116">
        <f>CA519+CE519</f>
        <v>0</v>
      </c>
      <c r="CH519" s="116"/>
      <c r="CI519" s="116"/>
      <c r="CJ519" s="116"/>
      <c r="CK519" s="116"/>
      <c r="CL519" s="191">
        <f>CF519+CH519+CI519+CJ519+CK519</f>
        <v>0</v>
      </c>
      <c r="CM519" s="191">
        <f>CG519+CK519</f>
        <v>0</v>
      </c>
      <c r="CN519" s="213"/>
      <c r="CO519" s="213"/>
      <c r="CP519" s="210" t="e">
        <f t="shared" si="1466"/>
        <v>#DIV/0!</v>
      </c>
      <c r="CQ519" s="210" t="e">
        <f t="shared" si="1496"/>
        <v>#DIV/0!</v>
      </c>
    </row>
    <row r="520" spans="1:95" s="144" customFormat="1" ht="44.25" hidden="1" customHeight="1">
      <c r="A520" s="146" t="s">
        <v>271</v>
      </c>
      <c r="B520" s="114" t="s">
        <v>44</v>
      </c>
      <c r="C520" s="114" t="s">
        <v>254</v>
      </c>
      <c r="D520" s="157" t="s">
        <v>273</v>
      </c>
      <c r="E520" s="114"/>
      <c r="F520" s="116">
        <f>F521</f>
        <v>0</v>
      </c>
      <c r="G520" s="116">
        <f>G521</f>
        <v>0</v>
      </c>
      <c r="H520" s="116">
        <f t="shared" ref="H520:W521" si="1656">H521</f>
        <v>0</v>
      </c>
      <c r="I520" s="116">
        <f t="shared" si="1656"/>
        <v>0</v>
      </c>
      <c r="J520" s="116">
        <f t="shared" si="1656"/>
        <v>0</v>
      </c>
      <c r="K520" s="116">
        <f t="shared" si="1656"/>
        <v>0</v>
      </c>
      <c r="L520" s="116">
        <f t="shared" si="1656"/>
        <v>0</v>
      </c>
      <c r="M520" s="116">
        <f t="shared" si="1656"/>
        <v>0</v>
      </c>
      <c r="N520" s="116">
        <f t="shared" si="1656"/>
        <v>0</v>
      </c>
      <c r="O520" s="116">
        <f t="shared" si="1656"/>
        <v>0</v>
      </c>
      <c r="P520" s="116">
        <f t="shared" si="1656"/>
        <v>0</v>
      </c>
      <c r="Q520" s="116">
        <f t="shared" si="1656"/>
        <v>0</v>
      </c>
      <c r="R520" s="116">
        <f t="shared" si="1656"/>
        <v>0</v>
      </c>
      <c r="S520" s="116">
        <f t="shared" si="1656"/>
        <v>0</v>
      </c>
      <c r="T520" s="116">
        <f t="shared" si="1656"/>
        <v>0</v>
      </c>
      <c r="U520" s="116">
        <f t="shared" si="1656"/>
        <v>0</v>
      </c>
      <c r="V520" s="116">
        <f t="shared" si="1656"/>
        <v>0</v>
      </c>
      <c r="W520" s="116">
        <f t="shared" si="1656"/>
        <v>0</v>
      </c>
      <c r="X520" s="116">
        <f t="shared" ref="T520:AI521" si="1657">X521</f>
        <v>0</v>
      </c>
      <c r="Y520" s="116">
        <f t="shared" si="1657"/>
        <v>0</v>
      </c>
      <c r="Z520" s="116">
        <f t="shared" si="1657"/>
        <v>0</v>
      </c>
      <c r="AA520" s="116">
        <f t="shared" si="1657"/>
        <v>0</v>
      </c>
      <c r="AB520" s="116">
        <f t="shared" si="1657"/>
        <v>0</v>
      </c>
      <c r="AC520" s="116">
        <f t="shared" si="1657"/>
        <v>0</v>
      </c>
      <c r="AD520" s="116">
        <f t="shared" si="1657"/>
        <v>0</v>
      </c>
      <c r="AE520" s="116">
        <f t="shared" si="1657"/>
        <v>0</v>
      </c>
      <c r="AF520" s="116">
        <f t="shared" si="1657"/>
        <v>0</v>
      </c>
      <c r="AG520" s="116">
        <f t="shared" si="1657"/>
        <v>0</v>
      </c>
      <c r="AH520" s="116">
        <f t="shared" si="1657"/>
        <v>0</v>
      </c>
      <c r="AI520" s="116">
        <f t="shared" si="1657"/>
        <v>0</v>
      </c>
      <c r="AJ520" s="116">
        <f t="shared" ref="AF520:BD521" si="1658">AJ521</f>
        <v>0</v>
      </c>
      <c r="AK520" s="116">
        <f t="shared" si="1658"/>
        <v>0</v>
      </c>
      <c r="AL520" s="116">
        <f t="shared" si="1658"/>
        <v>0</v>
      </c>
      <c r="AM520" s="116">
        <f t="shared" si="1658"/>
        <v>0</v>
      </c>
      <c r="AN520" s="116">
        <f t="shared" si="1658"/>
        <v>0</v>
      </c>
      <c r="AO520" s="116">
        <f t="shared" si="1658"/>
        <v>0</v>
      </c>
      <c r="AP520" s="116">
        <f t="shared" si="1658"/>
        <v>0</v>
      </c>
      <c r="AQ520" s="116">
        <f t="shared" si="1658"/>
        <v>0</v>
      </c>
      <c r="AR520" s="116">
        <f t="shared" si="1658"/>
        <v>0</v>
      </c>
      <c r="AS520" s="116">
        <f t="shared" si="1658"/>
        <v>0</v>
      </c>
      <c r="AT520" s="116">
        <f t="shared" si="1658"/>
        <v>0</v>
      </c>
      <c r="AU520" s="116">
        <f t="shared" si="1658"/>
        <v>0</v>
      </c>
      <c r="AV520" s="116">
        <f t="shared" si="1658"/>
        <v>0</v>
      </c>
      <c r="AW520" s="116">
        <f t="shared" si="1658"/>
        <v>0</v>
      </c>
      <c r="AX520" s="116">
        <f t="shared" si="1658"/>
        <v>0</v>
      </c>
      <c r="AY520" s="116">
        <f t="shared" si="1658"/>
        <v>0</v>
      </c>
      <c r="AZ520" s="116">
        <f t="shared" si="1658"/>
        <v>0</v>
      </c>
      <c r="BA520" s="116">
        <f t="shared" si="1658"/>
        <v>0</v>
      </c>
      <c r="BB520" s="116">
        <f t="shared" si="1658"/>
        <v>0</v>
      </c>
      <c r="BC520" s="116">
        <f t="shared" ref="BB520:BC521" si="1659">BC521</f>
        <v>0</v>
      </c>
      <c r="BD520" s="116">
        <f t="shared" si="1658"/>
        <v>0</v>
      </c>
      <c r="BE520" s="116">
        <f t="shared" ref="BE520:BV521" si="1660">BE521</f>
        <v>0</v>
      </c>
      <c r="BF520" s="116">
        <f t="shared" si="1660"/>
        <v>0</v>
      </c>
      <c r="BG520" s="116">
        <f t="shared" si="1660"/>
        <v>0</v>
      </c>
      <c r="BH520" s="116">
        <f t="shared" si="1660"/>
        <v>0</v>
      </c>
      <c r="BI520" s="116">
        <f t="shared" si="1660"/>
        <v>0</v>
      </c>
      <c r="BJ520" s="116">
        <f t="shared" si="1660"/>
        <v>0</v>
      </c>
      <c r="BK520" s="116">
        <f t="shared" si="1660"/>
        <v>0</v>
      </c>
      <c r="BL520" s="116">
        <f t="shared" si="1660"/>
        <v>0</v>
      </c>
      <c r="BM520" s="116">
        <f t="shared" si="1660"/>
        <v>0</v>
      </c>
      <c r="BN520" s="116">
        <f t="shared" si="1660"/>
        <v>0</v>
      </c>
      <c r="BO520" s="116">
        <f t="shared" si="1660"/>
        <v>0</v>
      </c>
      <c r="BP520" s="116">
        <f t="shared" si="1660"/>
        <v>0</v>
      </c>
      <c r="BQ520" s="116">
        <f t="shared" si="1660"/>
        <v>0</v>
      </c>
      <c r="BR520" s="116">
        <f t="shared" si="1660"/>
        <v>0</v>
      </c>
      <c r="BS520" s="116">
        <f t="shared" si="1660"/>
        <v>0</v>
      </c>
      <c r="BT520" s="116">
        <f t="shared" si="1660"/>
        <v>0</v>
      </c>
      <c r="BU520" s="116">
        <f t="shared" ref="BP520:BU521" si="1661">BU521</f>
        <v>0</v>
      </c>
      <c r="BV520" s="116">
        <f t="shared" si="1660"/>
        <v>0</v>
      </c>
      <c r="BW520" s="116">
        <f t="shared" ref="BV520:CK521" si="1662">BW521</f>
        <v>0</v>
      </c>
      <c r="BX520" s="116">
        <f t="shared" si="1662"/>
        <v>0</v>
      </c>
      <c r="BY520" s="116">
        <f t="shared" si="1662"/>
        <v>0</v>
      </c>
      <c r="BZ520" s="116">
        <f t="shared" si="1662"/>
        <v>0</v>
      </c>
      <c r="CA520" s="116">
        <f t="shared" si="1662"/>
        <v>0</v>
      </c>
      <c r="CB520" s="116">
        <f t="shared" si="1662"/>
        <v>0</v>
      </c>
      <c r="CC520" s="116">
        <f t="shared" si="1662"/>
        <v>0</v>
      </c>
      <c r="CD520" s="116">
        <f t="shared" si="1662"/>
        <v>0</v>
      </c>
      <c r="CE520" s="116">
        <f t="shared" si="1662"/>
        <v>0</v>
      </c>
      <c r="CF520" s="116">
        <f t="shared" si="1662"/>
        <v>0</v>
      </c>
      <c r="CG520" s="116">
        <f t="shared" si="1662"/>
        <v>0</v>
      </c>
      <c r="CH520" s="116">
        <f t="shared" si="1662"/>
        <v>0</v>
      </c>
      <c r="CI520" s="116">
        <f t="shared" si="1662"/>
        <v>0</v>
      </c>
      <c r="CJ520" s="116">
        <f t="shared" si="1662"/>
        <v>0</v>
      </c>
      <c r="CK520" s="116">
        <f t="shared" si="1662"/>
        <v>0</v>
      </c>
      <c r="CL520" s="191">
        <f t="shared" ref="CH520:CM521" si="1663">CL521</f>
        <v>0</v>
      </c>
      <c r="CM520" s="191">
        <f t="shared" si="1663"/>
        <v>0</v>
      </c>
      <c r="CN520" s="213"/>
      <c r="CO520" s="213"/>
      <c r="CP520" s="210" t="e">
        <f t="shared" si="1466"/>
        <v>#DIV/0!</v>
      </c>
      <c r="CQ520" s="210" t="e">
        <f t="shared" si="1496"/>
        <v>#DIV/0!</v>
      </c>
    </row>
    <row r="521" spans="1:95" s="144" customFormat="1" ht="44.25" hidden="1" customHeight="1">
      <c r="A521" s="146" t="s">
        <v>265</v>
      </c>
      <c r="B521" s="114" t="s">
        <v>44</v>
      </c>
      <c r="C521" s="114" t="s">
        <v>254</v>
      </c>
      <c r="D521" s="157" t="s">
        <v>273</v>
      </c>
      <c r="E521" s="115">
        <v>400</v>
      </c>
      <c r="F521" s="116">
        <f>F522</f>
        <v>0</v>
      </c>
      <c r="G521" s="116">
        <f>G522</f>
        <v>0</v>
      </c>
      <c r="H521" s="116">
        <f t="shared" si="1656"/>
        <v>0</v>
      </c>
      <c r="I521" s="116">
        <f t="shared" si="1656"/>
        <v>0</v>
      </c>
      <c r="J521" s="116">
        <f t="shared" si="1656"/>
        <v>0</v>
      </c>
      <c r="K521" s="116">
        <f t="shared" si="1656"/>
        <v>0</v>
      </c>
      <c r="L521" s="116">
        <f t="shared" si="1656"/>
        <v>0</v>
      </c>
      <c r="M521" s="116">
        <f t="shared" si="1656"/>
        <v>0</v>
      </c>
      <c r="N521" s="116">
        <f t="shared" si="1656"/>
        <v>0</v>
      </c>
      <c r="O521" s="116">
        <f t="shared" si="1656"/>
        <v>0</v>
      </c>
      <c r="P521" s="116">
        <f t="shared" si="1656"/>
        <v>0</v>
      </c>
      <c r="Q521" s="116">
        <f t="shared" si="1656"/>
        <v>0</v>
      </c>
      <c r="R521" s="116">
        <f t="shared" si="1656"/>
        <v>0</v>
      </c>
      <c r="S521" s="116">
        <f t="shared" si="1656"/>
        <v>0</v>
      </c>
      <c r="T521" s="116">
        <f t="shared" si="1657"/>
        <v>0</v>
      </c>
      <c r="U521" s="116">
        <f t="shared" si="1657"/>
        <v>0</v>
      </c>
      <c r="V521" s="116">
        <f t="shared" si="1657"/>
        <v>0</v>
      </c>
      <c r="W521" s="116">
        <f t="shared" si="1657"/>
        <v>0</v>
      </c>
      <c r="X521" s="116">
        <f t="shared" si="1657"/>
        <v>0</v>
      </c>
      <c r="Y521" s="116">
        <f t="shared" si="1657"/>
        <v>0</v>
      </c>
      <c r="Z521" s="116">
        <f t="shared" si="1657"/>
        <v>0</v>
      </c>
      <c r="AA521" s="116">
        <f t="shared" si="1657"/>
        <v>0</v>
      </c>
      <c r="AB521" s="116">
        <f t="shared" si="1657"/>
        <v>0</v>
      </c>
      <c r="AC521" s="116">
        <f t="shared" si="1657"/>
        <v>0</v>
      </c>
      <c r="AD521" s="116">
        <f t="shared" si="1657"/>
        <v>0</v>
      </c>
      <c r="AE521" s="116">
        <f t="shared" si="1657"/>
        <v>0</v>
      </c>
      <c r="AF521" s="116">
        <f t="shared" si="1658"/>
        <v>0</v>
      </c>
      <c r="AG521" s="116">
        <f t="shared" si="1658"/>
        <v>0</v>
      </c>
      <c r="AH521" s="116">
        <f t="shared" si="1658"/>
        <v>0</v>
      </c>
      <c r="AI521" s="116">
        <f t="shared" si="1658"/>
        <v>0</v>
      </c>
      <c r="AJ521" s="116">
        <f t="shared" si="1658"/>
        <v>0</v>
      </c>
      <c r="AK521" s="116">
        <f t="shared" si="1658"/>
        <v>0</v>
      </c>
      <c r="AL521" s="116">
        <f t="shared" si="1658"/>
        <v>0</v>
      </c>
      <c r="AM521" s="116">
        <f t="shared" si="1658"/>
        <v>0</v>
      </c>
      <c r="AN521" s="116">
        <f t="shared" si="1658"/>
        <v>0</v>
      </c>
      <c r="AO521" s="116">
        <f t="shared" si="1658"/>
        <v>0</v>
      </c>
      <c r="AP521" s="116">
        <f t="shared" si="1658"/>
        <v>0</v>
      </c>
      <c r="AQ521" s="116">
        <f t="shared" si="1658"/>
        <v>0</v>
      </c>
      <c r="AR521" s="116">
        <f t="shared" si="1658"/>
        <v>0</v>
      </c>
      <c r="AS521" s="116">
        <f t="shared" si="1658"/>
        <v>0</v>
      </c>
      <c r="AT521" s="116">
        <f t="shared" si="1658"/>
        <v>0</v>
      </c>
      <c r="AU521" s="116">
        <f t="shared" si="1658"/>
        <v>0</v>
      </c>
      <c r="AV521" s="116">
        <f t="shared" si="1658"/>
        <v>0</v>
      </c>
      <c r="AW521" s="116">
        <f t="shared" si="1658"/>
        <v>0</v>
      </c>
      <c r="AX521" s="116">
        <f t="shared" ref="AX521:BA521" si="1664">AX522</f>
        <v>0</v>
      </c>
      <c r="AY521" s="116">
        <f t="shared" si="1664"/>
        <v>0</v>
      </c>
      <c r="AZ521" s="116">
        <f t="shared" si="1664"/>
        <v>0</v>
      </c>
      <c r="BA521" s="116">
        <f t="shared" si="1664"/>
        <v>0</v>
      </c>
      <c r="BB521" s="116">
        <f t="shared" si="1659"/>
        <v>0</v>
      </c>
      <c r="BC521" s="116">
        <f t="shared" si="1659"/>
        <v>0</v>
      </c>
      <c r="BD521" s="116">
        <f t="shared" si="1658"/>
        <v>0</v>
      </c>
      <c r="BE521" s="116">
        <f t="shared" si="1660"/>
        <v>0</v>
      </c>
      <c r="BF521" s="116">
        <f t="shared" si="1660"/>
        <v>0</v>
      </c>
      <c r="BG521" s="116">
        <f t="shared" si="1660"/>
        <v>0</v>
      </c>
      <c r="BH521" s="116">
        <f t="shared" si="1660"/>
        <v>0</v>
      </c>
      <c r="BI521" s="116">
        <f t="shared" si="1660"/>
        <v>0</v>
      </c>
      <c r="BJ521" s="116">
        <f t="shared" si="1660"/>
        <v>0</v>
      </c>
      <c r="BK521" s="116">
        <f t="shared" si="1660"/>
        <v>0</v>
      </c>
      <c r="BL521" s="116">
        <f t="shared" si="1660"/>
        <v>0</v>
      </c>
      <c r="BM521" s="116">
        <f t="shared" si="1660"/>
        <v>0</v>
      </c>
      <c r="BN521" s="116">
        <f t="shared" si="1660"/>
        <v>0</v>
      </c>
      <c r="BO521" s="116">
        <f t="shared" si="1660"/>
        <v>0</v>
      </c>
      <c r="BP521" s="116">
        <f t="shared" si="1661"/>
        <v>0</v>
      </c>
      <c r="BQ521" s="116">
        <f t="shared" si="1661"/>
        <v>0</v>
      </c>
      <c r="BR521" s="116">
        <f t="shared" si="1661"/>
        <v>0</v>
      </c>
      <c r="BS521" s="116">
        <f t="shared" si="1661"/>
        <v>0</v>
      </c>
      <c r="BT521" s="116">
        <f t="shared" si="1661"/>
        <v>0</v>
      </c>
      <c r="BU521" s="116">
        <f t="shared" si="1661"/>
        <v>0</v>
      </c>
      <c r="BV521" s="116">
        <f t="shared" si="1662"/>
        <v>0</v>
      </c>
      <c r="BW521" s="116">
        <f t="shared" si="1662"/>
        <v>0</v>
      </c>
      <c r="BX521" s="116">
        <f t="shared" si="1662"/>
        <v>0</v>
      </c>
      <c r="BY521" s="116">
        <f t="shared" si="1662"/>
        <v>0</v>
      </c>
      <c r="BZ521" s="116">
        <f t="shared" si="1662"/>
        <v>0</v>
      </c>
      <c r="CA521" s="116">
        <f t="shared" si="1662"/>
        <v>0</v>
      </c>
      <c r="CB521" s="116">
        <f t="shared" si="1662"/>
        <v>0</v>
      </c>
      <c r="CC521" s="116">
        <f t="shared" si="1662"/>
        <v>0</v>
      </c>
      <c r="CD521" s="116">
        <f t="shared" si="1662"/>
        <v>0</v>
      </c>
      <c r="CE521" s="116">
        <f t="shared" si="1662"/>
        <v>0</v>
      </c>
      <c r="CF521" s="116">
        <f t="shared" si="1662"/>
        <v>0</v>
      </c>
      <c r="CG521" s="116">
        <f t="shared" si="1662"/>
        <v>0</v>
      </c>
      <c r="CH521" s="116">
        <f t="shared" si="1663"/>
        <v>0</v>
      </c>
      <c r="CI521" s="116">
        <f t="shared" si="1663"/>
        <v>0</v>
      </c>
      <c r="CJ521" s="116">
        <f t="shared" si="1663"/>
        <v>0</v>
      </c>
      <c r="CK521" s="116">
        <f t="shared" si="1663"/>
        <v>0</v>
      </c>
      <c r="CL521" s="191">
        <f t="shared" si="1663"/>
        <v>0</v>
      </c>
      <c r="CM521" s="191">
        <f t="shared" si="1663"/>
        <v>0</v>
      </c>
      <c r="CN521" s="213"/>
      <c r="CO521" s="213"/>
      <c r="CP521" s="210" t="e">
        <f t="shared" si="1466"/>
        <v>#DIV/0!</v>
      </c>
      <c r="CQ521" s="210" t="e">
        <f t="shared" si="1496"/>
        <v>#DIV/0!</v>
      </c>
    </row>
    <row r="522" spans="1:95" s="144" customFormat="1" ht="44.25" hidden="1" customHeight="1">
      <c r="A522" s="146" t="s">
        <v>263</v>
      </c>
      <c r="B522" s="114" t="s">
        <v>44</v>
      </c>
      <c r="C522" s="114" t="s">
        <v>254</v>
      </c>
      <c r="D522" s="157" t="s">
        <v>273</v>
      </c>
      <c r="E522" s="115">
        <v>410</v>
      </c>
      <c r="F522" s="116"/>
      <c r="G522" s="116"/>
      <c r="H522" s="116"/>
      <c r="I522" s="116"/>
      <c r="J522" s="116"/>
      <c r="K522" s="116"/>
      <c r="L522" s="116">
        <f>F522+H522+I522+J522+K522</f>
        <v>0</v>
      </c>
      <c r="M522" s="116">
        <f>G522+K522</f>
        <v>0</v>
      </c>
      <c r="N522" s="116"/>
      <c r="O522" s="116"/>
      <c r="P522" s="116"/>
      <c r="Q522" s="116"/>
      <c r="R522" s="116">
        <f>L522+N522+O522+P522+Q522</f>
        <v>0</v>
      </c>
      <c r="S522" s="116">
        <f>M522+Q522</f>
        <v>0</v>
      </c>
      <c r="T522" s="116"/>
      <c r="U522" s="116"/>
      <c r="V522" s="116"/>
      <c r="W522" s="116"/>
      <c r="X522" s="116">
        <f>R522+T522+U522+V522+W522</f>
        <v>0</v>
      </c>
      <c r="Y522" s="116">
        <f>S522+W522</f>
        <v>0</v>
      </c>
      <c r="Z522" s="116"/>
      <c r="AA522" s="116"/>
      <c r="AB522" s="116"/>
      <c r="AC522" s="116"/>
      <c r="AD522" s="116">
        <f>X522+Z522+AA522+AB522+AC522</f>
        <v>0</v>
      </c>
      <c r="AE522" s="116">
        <f>Y522+AC522</f>
        <v>0</v>
      </c>
      <c r="AF522" s="116"/>
      <c r="AG522" s="116"/>
      <c r="AH522" s="116"/>
      <c r="AI522" s="116"/>
      <c r="AJ522" s="116">
        <f>AD522+AF522+AG522+AH522+AI522</f>
        <v>0</v>
      </c>
      <c r="AK522" s="116">
        <f>AE522+AI522</f>
        <v>0</v>
      </c>
      <c r="AL522" s="116"/>
      <c r="AM522" s="116"/>
      <c r="AN522" s="116"/>
      <c r="AO522" s="116"/>
      <c r="AP522" s="116">
        <f>AJ522+AL522+AM522+AN522+AO522</f>
        <v>0</v>
      </c>
      <c r="AQ522" s="116">
        <f>AK522+AO522</f>
        <v>0</v>
      </c>
      <c r="AR522" s="116"/>
      <c r="AS522" s="116"/>
      <c r="AT522" s="116"/>
      <c r="AU522" s="116"/>
      <c r="AV522" s="116">
        <f>AP522+AR522+AS522+AT522+AU522</f>
        <v>0</v>
      </c>
      <c r="AW522" s="116">
        <f>AQ522+AU522</f>
        <v>0</v>
      </c>
      <c r="AX522" s="116"/>
      <c r="AY522" s="116"/>
      <c r="AZ522" s="116"/>
      <c r="BA522" s="116"/>
      <c r="BB522" s="116">
        <f>AV522+AX522+AY522+AZ522+BA522</f>
        <v>0</v>
      </c>
      <c r="BC522" s="116">
        <f>AW522+BA522</f>
        <v>0</v>
      </c>
      <c r="BD522" s="116"/>
      <c r="BE522" s="116"/>
      <c r="BF522" s="116"/>
      <c r="BG522" s="116"/>
      <c r="BH522" s="116">
        <f>BB522+BD522+BE522+BF522+BG522</f>
        <v>0</v>
      </c>
      <c r="BI522" s="116">
        <f>BC522+BG522</f>
        <v>0</v>
      </c>
      <c r="BJ522" s="116"/>
      <c r="BK522" s="116"/>
      <c r="BL522" s="116"/>
      <c r="BM522" s="116"/>
      <c r="BN522" s="116">
        <f>BH522+BJ522+BK522+BL522+BM522</f>
        <v>0</v>
      </c>
      <c r="BO522" s="116">
        <f>BI522+BM522</f>
        <v>0</v>
      </c>
      <c r="BP522" s="116"/>
      <c r="BQ522" s="116"/>
      <c r="BR522" s="116"/>
      <c r="BS522" s="116"/>
      <c r="BT522" s="116">
        <f>BN522+BP522+BQ522+BR522+BS522</f>
        <v>0</v>
      </c>
      <c r="BU522" s="116">
        <f>BO522+BS522</f>
        <v>0</v>
      </c>
      <c r="BV522" s="116"/>
      <c r="BW522" s="116"/>
      <c r="BX522" s="116"/>
      <c r="BY522" s="116"/>
      <c r="BZ522" s="116">
        <f>BT522+BV522+BW522+BX522+BY522</f>
        <v>0</v>
      </c>
      <c r="CA522" s="116">
        <f>BU522+BY522</f>
        <v>0</v>
      </c>
      <c r="CB522" s="116"/>
      <c r="CC522" s="116"/>
      <c r="CD522" s="116"/>
      <c r="CE522" s="116"/>
      <c r="CF522" s="116">
        <f>BZ522+CB522+CC522+CD522+CE522</f>
        <v>0</v>
      </c>
      <c r="CG522" s="116">
        <f>CA522+CE522</f>
        <v>0</v>
      </c>
      <c r="CH522" s="116"/>
      <c r="CI522" s="116"/>
      <c r="CJ522" s="116"/>
      <c r="CK522" s="116"/>
      <c r="CL522" s="191">
        <f>CF522+CH522+CI522+CJ522+CK522</f>
        <v>0</v>
      </c>
      <c r="CM522" s="191">
        <f>CG522+CK522</f>
        <v>0</v>
      </c>
      <c r="CN522" s="213"/>
      <c r="CO522" s="213"/>
      <c r="CP522" s="210" t="e">
        <f t="shared" si="1466"/>
        <v>#DIV/0!</v>
      </c>
      <c r="CQ522" s="210" t="e">
        <f t="shared" si="1496"/>
        <v>#DIV/0!</v>
      </c>
    </row>
    <row r="523" spans="1:95" s="144" customFormat="1" ht="44.25" hidden="1" customHeight="1">
      <c r="A523" s="146" t="s">
        <v>274</v>
      </c>
      <c r="B523" s="114" t="s">
        <v>44</v>
      </c>
      <c r="C523" s="114" t="s">
        <v>254</v>
      </c>
      <c r="D523" s="147" t="s">
        <v>275</v>
      </c>
      <c r="E523" s="114"/>
      <c r="F523" s="116">
        <f>F524+F526</f>
        <v>743100</v>
      </c>
      <c r="G523" s="116">
        <f>G524+G526</f>
        <v>700000</v>
      </c>
      <c r="H523" s="116">
        <f t="shared" ref="H523:M523" si="1665">H524+H526</f>
        <v>0</v>
      </c>
      <c r="I523" s="116">
        <f t="shared" si="1665"/>
        <v>0</v>
      </c>
      <c r="J523" s="116">
        <f t="shared" si="1665"/>
        <v>0</v>
      </c>
      <c r="K523" s="116">
        <f t="shared" si="1665"/>
        <v>0</v>
      </c>
      <c r="L523" s="116">
        <f t="shared" si="1665"/>
        <v>743100</v>
      </c>
      <c r="M523" s="116">
        <f t="shared" si="1665"/>
        <v>700000</v>
      </c>
      <c r="N523" s="116">
        <f t="shared" ref="N523:S523" si="1666">N524+N526</f>
        <v>0</v>
      </c>
      <c r="O523" s="116">
        <f t="shared" si="1666"/>
        <v>0</v>
      </c>
      <c r="P523" s="116">
        <f t="shared" si="1666"/>
        <v>0</v>
      </c>
      <c r="Q523" s="116">
        <f t="shared" si="1666"/>
        <v>0</v>
      </c>
      <c r="R523" s="116">
        <f t="shared" si="1666"/>
        <v>743100</v>
      </c>
      <c r="S523" s="116">
        <f t="shared" si="1666"/>
        <v>700000</v>
      </c>
      <c r="T523" s="116">
        <f t="shared" ref="T523:Y523" si="1667">T524+T526</f>
        <v>0</v>
      </c>
      <c r="U523" s="116">
        <f t="shared" si="1667"/>
        <v>0</v>
      </c>
      <c r="V523" s="116">
        <f t="shared" si="1667"/>
        <v>0</v>
      </c>
      <c r="W523" s="116">
        <f t="shared" si="1667"/>
        <v>0</v>
      </c>
      <c r="X523" s="116">
        <f t="shared" si="1667"/>
        <v>743100</v>
      </c>
      <c r="Y523" s="116">
        <f t="shared" si="1667"/>
        <v>700000</v>
      </c>
      <c r="Z523" s="116">
        <f t="shared" ref="Z523:AE523" si="1668">Z524+Z526</f>
        <v>0</v>
      </c>
      <c r="AA523" s="116">
        <f t="shared" si="1668"/>
        <v>-43100</v>
      </c>
      <c r="AB523" s="116">
        <f t="shared" si="1668"/>
        <v>0</v>
      </c>
      <c r="AC523" s="116">
        <f t="shared" si="1668"/>
        <v>-700000</v>
      </c>
      <c r="AD523" s="116">
        <f t="shared" si="1668"/>
        <v>0</v>
      </c>
      <c r="AE523" s="116">
        <f t="shared" si="1668"/>
        <v>0</v>
      </c>
      <c r="AF523" s="116">
        <f t="shared" ref="AF523:AK523" si="1669">AF524+AF526</f>
        <v>0</v>
      </c>
      <c r="AG523" s="116">
        <f t="shared" si="1669"/>
        <v>0</v>
      </c>
      <c r="AH523" s="116">
        <f t="shared" si="1669"/>
        <v>0</v>
      </c>
      <c r="AI523" s="116">
        <f t="shared" si="1669"/>
        <v>0</v>
      </c>
      <c r="AJ523" s="116">
        <f t="shared" si="1669"/>
        <v>0</v>
      </c>
      <c r="AK523" s="116">
        <f t="shared" si="1669"/>
        <v>0</v>
      </c>
      <c r="AL523" s="116">
        <f t="shared" ref="AL523:AQ523" si="1670">AL524+AL526</f>
        <v>0</v>
      </c>
      <c r="AM523" s="116">
        <f t="shared" si="1670"/>
        <v>0</v>
      </c>
      <c r="AN523" s="116">
        <f t="shared" si="1670"/>
        <v>0</v>
      </c>
      <c r="AO523" s="116">
        <f t="shared" si="1670"/>
        <v>0</v>
      </c>
      <c r="AP523" s="116">
        <f t="shared" si="1670"/>
        <v>0</v>
      </c>
      <c r="AQ523" s="116">
        <f t="shared" si="1670"/>
        <v>0</v>
      </c>
      <c r="AR523" s="116">
        <f t="shared" ref="AR523:AW523" si="1671">AR524+AR526</f>
        <v>0</v>
      </c>
      <c r="AS523" s="116">
        <f t="shared" si="1671"/>
        <v>0</v>
      </c>
      <c r="AT523" s="116">
        <f t="shared" si="1671"/>
        <v>0</v>
      </c>
      <c r="AU523" s="116">
        <f t="shared" si="1671"/>
        <v>0</v>
      </c>
      <c r="AV523" s="116">
        <f t="shared" si="1671"/>
        <v>0</v>
      </c>
      <c r="AW523" s="116">
        <f t="shared" si="1671"/>
        <v>0</v>
      </c>
      <c r="AX523" s="116">
        <f t="shared" ref="AX523:BC523" si="1672">AX524+AX526</f>
        <v>0</v>
      </c>
      <c r="AY523" s="116">
        <f t="shared" si="1672"/>
        <v>0</v>
      </c>
      <c r="AZ523" s="116">
        <f t="shared" si="1672"/>
        <v>0</v>
      </c>
      <c r="BA523" s="116">
        <f t="shared" si="1672"/>
        <v>0</v>
      </c>
      <c r="BB523" s="116">
        <f t="shared" si="1672"/>
        <v>0</v>
      </c>
      <c r="BC523" s="116">
        <f t="shared" si="1672"/>
        <v>0</v>
      </c>
      <c r="BD523" s="116">
        <f t="shared" ref="BD523:BI523" si="1673">BD524+BD526</f>
        <v>0</v>
      </c>
      <c r="BE523" s="116">
        <f t="shared" si="1673"/>
        <v>0</v>
      </c>
      <c r="BF523" s="116">
        <f t="shared" si="1673"/>
        <v>0</v>
      </c>
      <c r="BG523" s="116">
        <f t="shared" si="1673"/>
        <v>0</v>
      </c>
      <c r="BH523" s="116">
        <f t="shared" si="1673"/>
        <v>0</v>
      </c>
      <c r="BI523" s="116">
        <f t="shared" si="1673"/>
        <v>0</v>
      </c>
      <c r="BJ523" s="116">
        <f t="shared" ref="BJ523:BO523" si="1674">BJ524+BJ526</f>
        <v>0</v>
      </c>
      <c r="BK523" s="116">
        <f t="shared" si="1674"/>
        <v>0</v>
      </c>
      <c r="BL523" s="116">
        <f t="shared" si="1674"/>
        <v>0</v>
      </c>
      <c r="BM523" s="116">
        <f t="shared" si="1674"/>
        <v>0</v>
      </c>
      <c r="BN523" s="116">
        <f t="shared" si="1674"/>
        <v>0</v>
      </c>
      <c r="BO523" s="116">
        <f t="shared" si="1674"/>
        <v>0</v>
      </c>
      <c r="BP523" s="116">
        <f t="shared" ref="BP523:BU523" si="1675">BP524+BP526</f>
        <v>0</v>
      </c>
      <c r="BQ523" s="116">
        <f t="shared" si="1675"/>
        <v>0</v>
      </c>
      <c r="BR523" s="116">
        <f t="shared" si="1675"/>
        <v>0</v>
      </c>
      <c r="BS523" s="116">
        <f t="shared" si="1675"/>
        <v>0</v>
      </c>
      <c r="BT523" s="116">
        <f t="shared" si="1675"/>
        <v>0</v>
      </c>
      <c r="BU523" s="116">
        <f t="shared" si="1675"/>
        <v>0</v>
      </c>
      <c r="BV523" s="116">
        <f t="shared" ref="BV523:CA523" si="1676">BV524+BV526</f>
        <v>0</v>
      </c>
      <c r="BW523" s="116">
        <f t="shared" si="1676"/>
        <v>0</v>
      </c>
      <c r="BX523" s="116">
        <f t="shared" si="1676"/>
        <v>0</v>
      </c>
      <c r="BY523" s="116">
        <f t="shared" si="1676"/>
        <v>0</v>
      </c>
      <c r="BZ523" s="116">
        <f t="shared" si="1676"/>
        <v>0</v>
      </c>
      <c r="CA523" s="116">
        <f t="shared" si="1676"/>
        <v>0</v>
      </c>
      <c r="CB523" s="116">
        <f t="shared" ref="CB523:CG523" si="1677">CB524+CB526</f>
        <v>0</v>
      </c>
      <c r="CC523" s="116">
        <f t="shared" si="1677"/>
        <v>0</v>
      </c>
      <c r="CD523" s="116">
        <f t="shared" si="1677"/>
        <v>0</v>
      </c>
      <c r="CE523" s="116">
        <f t="shared" si="1677"/>
        <v>0</v>
      </c>
      <c r="CF523" s="116">
        <f t="shared" si="1677"/>
        <v>0</v>
      </c>
      <c r="CG523" s="116">
        <f t="shared" si="1677"/>
        <v>0</v>
      </c>
      <c r="CH523" s="116">
        <f t="shared" ref="CH523:CM523" si="1678">CH524+CH526</f>
        <v>0</v>
      </c>
      <c r="CI523" s="116">
        <f t="shared" si="1678"/>
        <v>0</v>
      </c>
      <c r="CJ523" s="116">
        <f t="shared" si="1678"/>
        <v>0</v>
      </c>
      <c r="CK523" s="116">
        <f t="shared" si="1678"/>
        <v>0</v>
      </c>
      <c r="CL523" s="191">
        <f t="shared" si="1678"/>
        <v>0</v>
      </c>
      <c r="CM523" s="191">
        <f t="shared" si="1678"/>
        <v>0</v>
      </c>
      <c r="CN523" s="213"/>
      <c r="CO523" s="213"/>
      <c r="CP523" s="210" t="e">
        <f t="shared" si="1466"/>
        <v>#DIV/0!</v>
      </c>
      <c r="CQ523" s="210" t="e">
        <f t="shared" si="1496"/>
        <v>#DIV/0!</v>
      </c>
    </row>
    <row r="524" spans="1:95" s="144" customFormat="1" ht="44.25" hidden="1" customHeight="1">
      <c r="A524" s="113" t="s">
        <v>35</v>
      </c>
      <c r="B524" s="114" t="s">
        <v>44</v>
      </c>
      <c r="C524" s="114" t="s">
        <v>254</v>
      </c>
      <c r="D524" s="147" t="s">
        <v>275</v>
      </c>
      <c r="E524" s="115">
        <v>200</v>
      </c>
      <c r="F524" s="116">
        <f>F525</f>
        <v>743100</v>
      </c>
      <c r="G524" s="116">
        <f>G525</f>
        <v>700000</v>
      </c>
      <c r="H524" s="116">
        <f t="shared" ref="H524:BS524" si="1679">H525</f>
        <v>0</v>
      </c>
      <c r="I524" s="116">
        <f t="shared" si="1679"/>
        <v>0</v>
      </c>
      <c r="J524" s="116">
        <f t="shared" si="1679"/>
        <v>0</v>
      </c>
      <c r="K524" s="116">
        <f t="shared" si="1679"/>
        <v>0</v>
      </c>
      <c r="L524" s="116">
        <f t="shared" si="1679"/>
        <v>743100</v>
      </c>
      <c r="M524" s="116">
        <f t="shared" si="1679"/>
        <v>700000</v>
      </c>
      <c r="N524" s="116">
        <f t="shared" si="1679"/>
        <v>0</v>
      </c>
      <c r="O524" s="116">
        <f t="shared" si="1679"/>
        <v>0</v>
      </c>
      <c r="P524" s="116">
        <f t="shared" si="1679"/>
        <v>0</v>
      </c>
      <c r="Q524" s="116">
        <f t="shared" si="1679"/>
        <v>0</v>
      </c>
      <c r="R524" s="116">
        <f t="shared" si="1679"/>
        <v>743100</v>
      </c>
      <c r="S524" s="116">
        <f t="shared" si="1679"/>
        <v>700000</v>
      </c>
      <c r="T524" s="116">
        <f t="shared" si="1679"/>
        <v>0</v>
      </c>
      <c r="U524" s="116">
        <f t="shared" si="1679"/>
        <v>0</v>
      </c>
      <c r="V524" s="116">
        <f t="shared" si="1679"/>
        <v>0</v>
      </c>
      <c r="W524" s="116">
        <f t="shared" si="1679"/>
        <v>0</v>
      </c>
      <c r="X524" s="116">
        <f t="shared" si="1679"/>
        <v>743100</v>
      </c>
      <c r="Y524" s="116">
        <f t="shared" si="1679"/>
        <v>700000</v>
      </c>
      <c r="Z524" s="116">
        <f t="shared" si="1679"/>
        <v>0</v>
      </c>
      <c r="AA524" s="116">
        <f t="shared" si="1679"/>
        <v>-43100</v>
      </c>
      <c r="AB524" s="116">
        <f t="shared" si="1679"/>
        <v>0</v>
      </c>
      <c r="AC524" s="116">
        <f t="shared" si="1679"/>
        <v>-700000</v>
      </c>
      <c r="AD524" s="116">
        <f t="shared" si="1679"/>
        <v>0</v>
      </c>
      <c r="AE524" s="116">
        <f t="shared" si="1679"/>
        <v>0</v>
      </c>
      <c r="AF524" s="116">
        <f t="shared" si="1679"/>
        <v>0</v>
      </c>
      <c r="AG524" s="116">
        <f t="shared" si="1679"/>
        <v>0</v>
      </c>
      <c r="AH524" s="116">
        <f t="shared" si="1679"/>
        <v>0</v>
      </c>
      <c r="AI524" s="116">
        <f t="shared" si="1679"/>
        <v>0</v>
      </c>
      <c r="AJ524" s="116">
        <f t="shared" si="1679"/>
        <v>0</v>
      </c>
      <c r="AK524" s="116">
        <f t="shared" si="1679"/>
        <v>0</v>
      </c>
      <c r="AL524" s="116">
        <f t="shared" si="1679"/>
        <v>0</v>
      </c>
      <c r="AM524" s="116">
        <f t="shared" si="1679"/>
        <v>0</v>
      </c>
      <c r="AN524" s="116">
        <f t="shared" si="1679"/>
        <v>0</v>
      </c>
      <c r="AO524" s="116">
        <f t="shared" si="1679"/>
        <v>0</v>
      </c>
      <c r="AP524" s="116">
        <f t="shared" si="1679"/>
        <v>0</v>
      </c>
      <c r="AQ524" s="116">
        <f t="shared" si="1679"/>
        <v>0</v>
      </c>
      <c r="AR524" s="116">
        <f t="shared" si="1679"/>
        <v>0</v>
      </c>
      <c r="AS524" s="116">
        <f t="shared" si="1679"/>
        <v>0</v>
      </c>
      <c r="AT524" s="116">
        <f t="shared" si="1679"/>
        <v>0</v>
      </c>
      <c r="AU524" s="116">
        <f t="shared" si="1679"/>
        <v>0</v>
      </c>
      <c r="AV524" s="116">
        <f t="shared" si="1679"/>
        <v>0</v>
      </c>
      <c r="AW524" s="116">
        <f t="shared" si="1679"/>
        <v>0</v>
      </c>
      <c r="AX524" s="116">
        <f t="shared" si="1679"/>
        <v>0</v>
      </c>
      <c r="AY524" s="116">
        <f t="shared" si="1679"/>
        <v>0</v>
      </c>
      <c r="AZ524" s="116">
        <f t="shared" si="1679"/>
        <v>0</v>
      </c>
      <c r="BA524" s="116">
        <f t="shared" si="1679"/>
        <v>0</v>
      </c>
      <c r="BB524" s="116">
        <f t="shared" si="1679"/>
        <v>0</v>
      </c>
      <c r="BC524" s="116">
        <f t="shared" si="1679"/>
        <v>0</v>
      </c>
      <c r="BD524" s="116">
        <f t="shared" si="1679"/>
        <v>0</v>
      </c>
      <c r="BE524" s="116">
        <f t="shared" si="1679"/>
        <v>0</v>
      </c>
      <c r="BF524" s="116">
        <f t="shared" si="1679"/>
        <v>0</v>
      </c>
      <c r="BG524" s="116">
        <f t="shared" si="1679"/>
        <v>0</v>
      </c>
      <c r="BH524" s="116">
        <f t="shared" si="1679"/>
        <v>0</v>
      </c>
      <c r="BI524" s="116">
        <f t="shared" si="1679"/>
        <v>0</v>
      </c>
      <c r="BJ524" s="116">
        <f t="shared" si="1679"/>
        <v>0</v>
      </c>
      <c r="BK524" s="116">
        <f t="shared" si="1679"/>
        <v>0</v>
      </c>
      <c r="BL524" s="116">
        <f t="shared" si="1679"/>
        <v>0</v>
      </c>
      <c r="BM524" s="116">
        <f t="shared" si="1679"/>
        <v>0</v>
      </c>
      <c r="BN524" s="116">
        <f t="shared" si="1679"/>
        <v>0</v>
      </c>
      <c r="BO524" s="116">
        <f t="shared" si="1679"/>
        <v>0</v>
      </c>
      <c r="BP524" s="116">
        <f t="shared" si="1679"/>
        <v>0</v>
      </c>
      <c r="BQ524" s="116">
        <f t="shared" si="1679"/>
        <v>0</v>
      </c>
      <c r="BR524" s="116">
        <f t="shared" si="1679"/>
        <v>0</v>
      </c>
      <c r="BS524" s="116">
        <f t="shared" si="1679"/>
        <v>0</v>
      </c>
      <c r="BT524" s="116">
        <f t="shared" ref="BT524:CM524" si="1680">BT525</f>
        <v>0</v>
      </c>
      <c r="BU524" s="116">
        <f t="shared" si="1680"/>
        <v>0</v>
      </c>
      <c r="BV524" s="116">
        <f t="shared" si="1680"/>
        <v>0</v>
      </c>
      <c r="BW524" s="116">
        <f t="shared" si="1680"/>
        <v>0</v>
      </c>
      <c r="BX524" s="116">
        <f t="shared" si="1680"/>
        <v>0</v>
      </c>
      <c r="BY524" s="116">
        <f t="shared" si="1680"/>
        <v>0</v>
      </c>
      <c r="BZ524" s="116">
        <f t="shared" si="1680"/>
        <v>0</v>
      </c>
      <c r="CA524" s="116">
        <f t="shared" si="1680"/>
        <v>0</v>
      </c>
      <c r="CB524" s="116">
        <f t="shared" si="1680"/>
        <v>0</v>
      </c>
      <c r="CC524" s="116">
        <f t="shared" si="1680"/>
        <v>0</v>
      </c>
      <c r="CD524" s="116">
        <f t="shared" si="1680"/>
        <v>0</v>
      </c>
      <c r="CE524" s="116">
        <f t="shared" si="1680"/>
        <v>0</v>
      </c>
      <c r="CF524" s="116">
        <f t="shared" si="1680"/>
        <v>0</v>
      </c>
      <c r="CG524" s="116">
        <f t="shared" si="1680"/>
        <v>0</v>
      </c>
      <c r="CH524" s="116">
        <f t="shared" si="1680"/>
        <v>0</v>
      </c>
      <c r="CI524" s="116">
        <f t="shared" si="1680"/>
        <v>0</v>
      </c>
      <c r="CJ524" s="116">
        <f t="shared" si="1680"/>
        <v>0</v>
      </c>
      <c r="CK524" s="116">
        <f t="shared" si="1680"/>
        <v>0</v>
      </c>
      <c r="CL524" s="191">
        <f t="shared" si="1680"/>
        <v>0</v>
      </c>
      <c r="CM524" s="191">
        <f t="shared" si="1680"/>
        <v>0</v>
      </c>
      <c r="CN524" s="213"/>
      <c r="CO524" s="213"/>
      <c r="CP524" s="210" t="e">
        <f t="shared" si="1466"/>
        <v>#DIV/0!</v>
      </c>
      <c r="CQ524" s="210" t="e">
        <f t="shared" si="1496"/>
        <v>#DIV/0!</v>
      </c>
    </row>
    <row r="525" spans="1:95" s="144" customFormat="1" ht="44.25" hidden="1" customHeight="1">
      <c r="A525" s="113" t="s">
        <v>36</v>
      </c>
      <c r="B525" s="114" t="s">
        <v>44</v>
      </c>
      <c r="C525" s="114" t="s">
        <v>254</v>
      </c>
      <c r="D525" s="147" t="s">
        <v>275</v>
      </c>
      <c r="E525" s="115">
        <v>240</v>
      </c>
      <c r="F525" s="116">
        <v>743100</v>
      </c>
      <c r="G525" s="116">
        <v>700000</v>
      </c>
      <c r="H525" s="116"/>
      <c r="I525" s="116"/>
      <c r="J525" s="116"/>
      <c r="K525" s="116"/>
      <c r="L525" s="116">
        <f>F525+H525+I525+J525+K525</f>
        <v>743100</v>
      </c>
      <c r="M525" s="116">
        <f>G525+K525</f>
        <v>700000</v>
      </c>
      <c r="N525" s="116"/>
      <c r="O525" s="116"/>
      <c r="P525" s="116"/>
      <c r="Q525" s="116"/>
      <c r="R525" s="116">
        <f>L525+N525+O525+P525+Q525</f>
        <v>743100</v>
      </c>
      <c r="S525" s="116">
        <f>M525+Q525</f>
        <v>700000</v>
      </c>
      <c r="T525" s="116"/>
      <c r="U525" s="116"/>
      <c r="V525" s="116"/>
      <c r="W525" s="116"/>
      <c r="X525" s="116">
        <f>R525+T525+U525+V525+W525</f>
        <v>743100</v>
      </c>
      <c r="Y525" s="116">
        <f>S525+W525</f>
        <v>700000</v>
      </c>
      <c r="Z525" s="116"/>
      <c r="AA525" s="116">
        <v>-43100</v>
      </c>
      <c r="AB525" s="116"/>
      <c r="AC525" s="116">
        <v>-700000</v>
      </c>
      <c r="AD525" s="116">
        <f>X525+Z525+AA525+AB525+AC525</f>
        <v>0</v>
      </c>
      <c r="AE525" s="116">
        <f>Y525+AC525</f>
        <v>0</v>
      </c>
      <c r="AF525" s="116"/>
      <c r="AG525" s="116"/>
      <c r="AH525" s="116"/>
      <c r="AI525" s="116"/>
      <c r="AJ525" s="116">
        <f>AD525+AF525+AG525+AH525+AI525</f>
        <v>0</v>
      </c>
      <c r="AK525" s="116">
        <f>AE525+AI525</f>
        <v>0</v>
      </c>
      <c r="AL525" s="116"/>
      <c r="AM525" s="116"/>
      <c r="AN525" s="116"/>
      <c r="AO525" s="116"/>
      <c r="AP525" s="116">
        <f>AJ525+AL525+AM525+AN525+AO525</f>
        <v>0</v>
      </c>
      <c r="AQ525" s="116">
        <f>AK525+AO525</f>
        <v>0</v>
      </c>
      <c r="AR525" s="116"/>
      <c r="AS525" s="116"/>
      <c r="AT525" s="116"/>
      <c r="AU525" s="116"/>
      <c r="AV525" s="116">
        <f>AP525+AR525+AS525+AT525+AU525</f>
        <v>0</v>
      </c>
      <c r="AW525" s="116">
        <f>AQ525+AU525</f>
        <v>0</v>
      </c>
      <c r="AX525" s="116"/>
      <c r="AY525" s="116"/>
      <c r="AZ525" s="116"/>
      <c r="BA525" s="116"/>
      <c r="BB525" s="116">
        <f>AV525+AX525+AY525+AZ525+BA525</f>
        <v>0</v>
      </c>
      <c r="BC525" s="116">
        <f>AW525+BA525</f>
        <v>0</v>
      </c>
      <c r="BD525" s="116"/>
      <c r="BE525" s="116"/>
      <c r="BF525" s="116"/>
      <c r="BG525" s="116"/>
      <c r="BH525" s="116">
        <f>BB525+BD525+BE525+BF525+BG525</f>
        <v>0</v>
      </c>
      <c r="BI525" s="116">
        <f>BC525+BG525</f>
        <v>0</v>
      </c>
      <c r="BJ525" s="116"/>
      <c r="BK525" s="116"/>
      <c r="BL525" s="116"/>
      <c r="BM525" s="116"/>
      <c r="BN525" s="116">
        <f>BH525+BJ525+BK525+BL525+BM525</f>
        <v>0</v>
      </c>
      <c r="BO525" s="116">
        <f>BI525+BM525</f>
        <v>0</v>
      </c>
      <c r="BP525" s="116"/>
      <c r="BQ525" s="116"/>
      <c r="BR525" s="116"/>
      <c r="BS525" s="116"/>
      <c r="BT525" s="116">
        <f>BN525+BP525+BQ525+BR525+BS525</f>
        <v>0</v>
      </c>
      <c r="BU525" s="116">
        <f>BO525+BS525</f>
        <v>0</v>
      </c>
      <c r="BV525" s="116"/>
      <c r="BW525" s="116"/>
      <c r="BX525" s="116"/>
      <c r="BY525" s="116"/>
      <c r="BZ525" s="116">
        <f>BT525+BV525+BW525+BX525+BY525</f>
        <v>0</v>
      </c>
      <c r="CA525" s="116">
        <f>BU525+BY525</f>
        <v>0</v>
      </c>
      <c r="CB525" s="116"/>
      <c r="CC525" s="116"/>
      <c r="CD525" s="116"/>
      <c r="CE525" s="116"/>
      <c r="CF525" s="116">
        <f>BZ525+CB525+CC525+CD525+CE525</f>
        <v>0</v>
      </c>
      <c r="CG525" s="116">
        <f>CA525+CE525</f>
        <v>0</v>
      </c>
      <c r="CH525" s="116"/>
      <c r="CI525" s="116"/>
      <c r="CJ525" s="116"/>
      <c r="CK525" s="116"/>
      <c r="CL525" s="191">
        <f>CF525+CH525+CI525+CJ525+CK525</f>
        <v>0</v>
      </c>
      <c r="CM525" s="191">
        <f>CG525+CK525</f>
        <v>0</v>
      </c>
      <c r="CN525" s="213"/>
      <c r="CO525" s="213"/>
      <c r="CP525" s="210" t="e">
        <f t="shared" si="1466"/>
        <v>#DIV/0!</v>
      </c>
      <c r="CQ525" s="210" t="e">
        <f t="shared" si="1496"/>
        <v>#DIV/0!</v>
      </c>
    </row>
    <row r="526" spans="1:95" s="144" customFormat="1" ht="44.25" hidden="1" customHeight="1">
      <c r="A526" s="146" t="s">
        <v>265</v>
      </c>
      <c r="B526" s="114" t="s">
        <v>44</v>
      </c>
      <c r="C526" s="114" t="s">
        <v>254</v>
      </c>
      <c r="D526" s="147" t="s">
        <v>275</v>
      </c>
      <c r="E526" s="115">
        <v>400</v>
      </c>
      <c r="F526" s="145"/>
      <c r="G526" s="145"/>
      <c r="H526" s="145"/>
      <c r="I526" s="145"/>
      <c r="J526" s="145"/>
      <c r="K526" s="145"/>
      <c r="L526" s="145"/>
      <c r="M526" s="145"/>
      <c r="N526" s="145"/>
      <c r="O526" s="145"/>
      <c r="P526" s="145"/>
      <c r="Q526" s="145"/>
      <c r="R526" s="145"/>
      <c r="S526" s="145"/>
      <c r="T526" s="145"/>
      <c r="U526" s="145"/>
      <c r="V526" s="145"/>
      <c r="W526" s="145"/>
      <c r="X526" s="145"/>
      <c r="Y526" s="145"/>
      <c r="Z526" s="145"/>
      <c r="AA526" s="145"/>
      <c r="AB526" s="145"/>
      <c r="AC526" s="145"/>
      <c r="AD526" s="145"/>
      <c r="AE526" s="145"/>
      <c r="AF526" s="145"/>
      <c r="AG526" s="145"/>
      <c r="AH526" s="145"/>
      <c r="AI526" s="145"/>
      <c r="AJ526" s="145"/>
      <c r="AK526" s="145"/>
      <c r="AL526" s="145"/>
      <c r="AM526" s="145"/>
      <c r="AN526" s="145"/>
      <c r="AO526" s="145"/>
      <c r="AP526" s="145"/>
      <c r="AQ526" s="145"/>
      <c r="AR526" s="145"/>
      <c r="AS526" s="145"/>
      <c r="AT526" s="145"/>
      <c r="AU526" s="145"/>
      <c r="AV526" s="145"/>
      <c r="AW526" s="145"/>
      <c r="AX526" s="145"/>
      <c r="AY526" s="145"/>
      <c r="AZ526" s="145"/>
      <c r="BA526" s="145"/>
      <c r="BB526" s="145"/>
      <c r="BC526" s="145"/>
      <c r="BD526" s="145"/>
      <c r="BE526" s="145"/>
      <c r="BF526" s="145"/>
      <c r="BG526" s="145"/>
      <c r="BH526" s="145"/>
      <c r="BI526" s="145"/>
      <c r="BJ526" s="145"/>
      <c r="BK526" s="145"/>
      <c r="BL526" s="145"/>
      <c r="BM526" s="145"/>
      <c r="BN526" s="145"/>
      <c r="BO526" s="145"/>
      <c r="BP526" s="145"/>
      <c r="BQ526" s="145"/>
      <c r="BR526" s="145"/>
      <c r="BS526" s="145"/>
      <c r="BT526" s="145"/>
      <c r="BU526" s="145"/>
      <c r="BV526" s="145"/>
      <c r="BW526" s="145"/>
      <c r="BX526" s="145"/>
      <c r="BY526" s="145"/>
      <c r="BZ526" s="145"/>
      <c r="CA526" s="145"/>
      <c r="CB526" s="145"/>
      <c r="CC526" s="145"/>
      <c r="CD526" s="145"/>
      <c r="CE526" s="145"/>
      <c r="CF526" s="145"/>
      <c r="CG526" s="145"/>
      <c r="CH526" s="145"/>
      <c r="CI526" s="145"/>
      <c r="CJ526" s="145"/>
      <c r="CK526" s="145"/>
      <c r="CL526" s="213"/>
      <c r="CM526" s="213"/>
      <c r="CN526" s="213"/>
      <c r="CO526" s="213"/>
      <c r="CP526" s="210" t="e">
        <f t="shared" si="1466"/>
        <v>#DIV/0!</v>
      </c>
      <c r="CQ526" s="210" t="e">
        <f t="shared" si="1496"/>
        <v>#DIV/0!</v>
      </c>
    </row>
    <row r="527" spans="1:95" s="144" customFormat="1" ht="44.25" hidden="1" customHeight="1">
      <c r="A527" s="146" t="s">
        <v>263</v>
      </c>
      <c r="B527" s="114" t="s">
        <v>44</v>
      </c>
      <c r="C527" s="114" t="s">
        <v>254</v>
      </c>
      <c r="D527" s="147" t="s">
        <v>275</v>
      </c>
      <c r="E527" s="115">
        <v>410</v>
      </c>
      <c r="F527" s="145"/>
      <c r="G527" s="145"/>
      <c r="H527" s="116"/>
      <c r="I527" s="116"/>
      <c r="J527" s="116"/>
      <c r="K527" s="116"/>
      <c r="L527" s="116">
        <f>F527+H527+I527+J527+K527</f>
        <v>0</v>
      </c>
      <c r="M527" s="116">
        <f>G527+K527</f>
        <v>0</v>
      </c>
      <c r="N527" s="116"/>
      <c r="O527" s="116"/>
      <c r="P527" s="116"/>
      <c r="Q527" s="116"/>
      <c r="R527" s="116">
        <f>L527+N527+O527+P527+Q527</f>
        <v>0</v>
      </c>
      <c r="S527" s="116">
        <f>M527+Q527</f>
        <v>0</v>
      </c>
      <c r="T527" s="116"/>
      <c r="U527" s="116"/>
      <c r="V527" s="116"/>
      <c r="W527" s="116"/>
      <c r="X527" s="116">
        <f>R527+T527+U527+V527+W527</f>
        <v>0</v>
      </c>
      <c r="Y527" s="116">
        <f>S527+W527</f>
        <v>0</v>
      </c>
      <c r="Z527" s="116"/>
      <c r="AA527" s="116"/>
      <c r="AB527" s="116"/>
      <c r="AC527" s="116"/>
      <c r="AD527" s="116">
        <f>X527+Z527+AA527+AB527+AC527</f>
        <v>0</v>
      </c>
      <c r="AE527" s="116">
        <f>Y527+AC527</f>
        <v>0</v>
      </c>
      <c r="AF527" s="116"/>
      <c r="AG527" s="116"/>
      <c r="AH527" s="116"/>
      <c r="AI527" s="116"/>
      <c r="AJ527" s="116">
        <f>AD527+AF527+AG527+AH527+AI527</f>
        <v>0</v>
      </c>
      <c r="AK527" s="116">
        <f>AE527+AI527</f>
        <v>0</v>
      </c>
      <c r="AL527" s="116"/>
      <c r="AM527" s="116"/>
      <c r="AN527" s="116"/>
      <c r="AO527" s="116"/>
      <c r="AP527" s="116">
        <f>AJ527+AL527+AM527+AN527+AO527</f>
        <v>0</v>
      </c>
      <c r="AQ527" s="116">
        <f>AK527+AO527</f>
        <v>0</v>
      </c>
      <c r="AR527" s="116"/>
      <c r="AS527" s="116"/>
      <c r="AT527" s="116"/>
      <c r="AU527" s="116"/>
      <c r="AV527" s="116">
        <f>AP527+AR527+AS527+AT527+AU527</f>
        <v>0</v>
      </c>
      <c r="AW527" s="116">
        <f>AQ527+AU527</f>
        <v>0</v>
      </c>
      <c r="AX527" s="116"/>
      <c r="AY527" s="116"/>
      <c r="AZ527" s="116"/>
      <c r="BA527" s="116"/>
      <c r="BB527" s="116">
        <f>AV527+AX527+AY527+AZ527+BA527</f>
        <v>0</v>
      </c>
      <c r="BC527" s="116">
        <f>AW527+BA527</f>
        <v>0</v>
      </c>
      <c r="BD527" s="116"/>
      <c r="BE527" s="116"/>
      <c r="BF527" s="116"/>
      <c r="BG527" s="116"/>
      <c r="BH527" s="116">
        <f>BB527+BD527+BE527+BF527+BG527</f>
        <v>0</v>
      </c>
      <c r="BI527" s="116">
        <f>BC527+BG527</f>
        <v>0</v>
      </c>
      <c r="BJ527" s="116"/>
      <c r="BK527" s="116"/>
      <c r="BL527" s="116"/>
      <c r="BM527" s="116"/>
      <c r="BN527" s="116">
        <f>BH527+BJ527+BK527+BL527+BM527</f>
        <v>0</v>
      </c>
      <c r="BO527" s="116">
        <f>BI527+BM527</f>
        <v>0</v>
      </c>
      <c r="BP527" s="116"/>
      <c r="BQ527" s="116"/>
      <c r="BR527" s="116"/>
      <c r="BS527" s="116"/>
      <c r="BT527" s="116">
        <f>BN527+BP527+BQ527+BR527+BS527</f>
        <v>0</v>
      </c>
      <c r="BU527" s="116">
        <f>BO527+BS527</f>
        <v>0</v>
      </c>
      <c r="BV527" s="116"/>
      <c r="BW527" s="116"/>
      <c r="BX527" s="116"/>
      <c r="BY527" s="116"/>
      <c r="BZ527" s="116">
        <f>BT527+BV527+BW527+BX527+BY527</f>
        <v>0</v>
      </c>
      <c r="CA527" s="116">
        <f>BU527+BY527</f>
        <v>0</v>
      </c>
      <c r="CB527" s="116"/>
      <c r="CC527" s="116"/>
      <c r="CD527" s="116"/>
      <c r="CE527" s="116"/>
      <c r="CF527" s="116">
        <f>BZ527+CB527+CC527+CD527+CE527</f>
        <v>0</v>
      </c>
      <c r="CG527" s="116">
        <f>CA527+CE527</f>
        <v>0</v>
      </c>
      <c r="CH527" s="116"/>
      <c r="CI527" s="116"/>
      <c r="CJ527" s="116"/>
      <c r="CK527" s="116"/>
      <c r="CL527" s="191">
        <f>CF527+CH527+CI527+CJ527+CK527</f>
        <v>0</v>
      </c>
      <c r="CM527" s="191">
        <f>CG527+CK527</f>
        <v>0</v>
      </c>
      <c r="CN527" s="213"/>
      <c r="CO527" s="213"/>
      <c r="CP527" s="210" t="e">
        <f t="shared" si="1466"/>
        <v>#DIV/0!</v>
      </c>
      <c r="CQ527" s="210" t="e">
        <f t="shared" si="1496"/>
        <v>#DIV/0!</v>
      </c>
    </row>
    <row r="528" spans="1:95" s="53" customFormat="1" ht="50.25">
      <c r="A528" s="33" t="s">
        <v>854</v>
      </c>
      <c r="B528" s="27" t="s">
        <v>44</v>
      </c>
      <c r="C528" s="27" t="s">
        <v>254</v>
      </c>
      <c r="D528" s="29" t="s">
        <v>786</v>
      </c>
      <c r="E528" s="30"/>
      <c r="F528" s="13"/>
      <c r="G528" s="13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>
        <f t="shared" ref="Z528:AC528" si="1681">Z529</f>
        <v>0</v>
      </c>
      <c r="AA528" s="1">
        <f t="shared" si="1681"/>
        <v>43100</v>
      </c>
      <c r="AB528" s="1">
        <f t="shared" si="1681"/>
        <v>0</v>
      </c>
      <c r="AC528" s="1">
        <f t="shared" si="1681"/>
        <v>700000</v>
      </c>
      <c r="AD528" s="1">
        <f>AD529</f>
        <v>743100</v>
      </c>
      <c r="AE528" s="1">
        <f>AE529</f>
        <v>700000</v>
      </c>
      <c r="AF528" s="1">
        <f t="shared" ref="AF528:AI528" si="1682">AF529</f>
        <v>0</v>
      </c>
      <c r="AG528" s="1">
        <f t="shared" si="1682"/>
        <v>0</v>
      </c>
      <c r="AH528" s="1">
        <f t="shared" si="1682"/>
        <v>0</v>
      </c>
      <c r="AI528" s="1">
        <f t="shared" si="1682"/>
        <v>0</v>
      </c>
      <c r="AJ528" s="1">
        <f>AJ529</f>
        <v>743100</v>
      </c>
      <c r="AK528" s="1">
        <f>AK529</f>
        <v>700000</v>
      </c>
      <c r="AL528" s="1">
        <f t="shared" ref="AL528:AO528" si="1683">AL529</f>
        <v>0</v>
      </c>
      <c r="AM528" s="1">
        <f t="shared" si="1683"/>
        <v>0</v>
      </c>
      <c r="AN528" s="1">
        <f t="shared" si="1683"/>
        <v>0</v>
      </c>
      <c r="AO528" s="1">
        <f t="shared" si="1683"/>
        <v>0</v>
      </c>
      <c r="AP528" s="1">
        <f>AP529</f>
        <v>743100</v>
      </c>
      <c r="AQ528" s="1">
        <f>AQ529</f>
        <v>700000</v>
      </c>
      <c r="AR528" s="1">
        <f t="shared" ref="AR528:AU528" si="1684">AR529</f>
        <v>0</v>
      </c>
      <c r="AS528" s="1">
        <f t="shared" si="1684"/>
        <v>0</v>
      </c>
      <c r="AT528" s="1">
        <f t="shared" si="1684"/>
        <v>0</v>
      </c>
      <c r="AU528" s="1">
        <f t="shared" si="1684"/>
        <v>0</v>
      </c>
      <c r="AV528" s="1">
        <f>AV529</f>
        <v>743100</v>
      </c>
      <c r="AW528" s="1">
        <f>AW529</f>
        <v>700000</v>
      </c>
      <c r="AX528" s="1">
        <f t="shared" ref="AX528:BA528" si="1685">AX529</f>
        <v>0</v>
      </c>
      <c r="AY528" s="1">
        <f t="shared" si="1685"/>
        <v>0</v>
      </c>
      <c r="AZ528" s="1">
        <f t="shared" si="1685"/>
        <v>0</v>
      </c>
      <c r="BA528" s="1">
        <f t="shared" si="1685"/>
        <v>0</v>
      </c>
      <c r="BB528" s="1">
        <f>BB529</f>
        <v>743100</v>
      </c>
      <c r="BC528" s="1">
        <f>BC529</f>
        <v>700000</v>
      </c>
      <c r="BD528" s="1">
        <f t="shared" ref="BD528:BG528" si="1686">BD529</f>
        <v>0</v>
      </c>
      <c r="BE528" s="1">
        <f t="shared" si="1686"/>
        <v>18752</v>
      </c>
      <c r="BF528" s="1">
        <f t="shared" si="1686"/>
        <v>0</v>
      </c>
      <c r="BG528" s="1">
        <f t="shared" si="1686"/>
        <v>304564</v>
      </c>
      <c r="BH528" s="1">
        <f>BH529</f>
        <v>1066416</v>
      </c>
      <c r="BI528" s="1">
        <f>BI529</f>
        <v>1004564</v>
      </c>
      <c r="BJ528" s="1">
        <f t="shared" ref="BJ528:BM528" si="1687">BJ529</f>
        <v>0</v>
      </c>
      <c r="BK528" s="1">
        <f t="shared" si="1687"/>
        <v>0</v>
      </c>
      <c r="BL528" s="1">
        <f t="shared" si="1687"/>
        <v>0</v>
      </c>
      <c r="BM528" s="1">
        <f t="shared" si="1687"/>
        <v>0</v>
      </c>
      <c r="BN528" s="1">
        <f>BN529</f>
        <v>1066416</v>
      </c>
      <c r="BO528" s="1">
        <f>BO529</f>
        <v>1004564</v>
      </c>
      <c r="BP528" s="1">
        <f t="shared" ref="BP528:BS528" si="1688">BP529</f>
        <v>0</v>
      </c>
      <c r="BQ528" s="1">
        <f t="shared" si="1688"/>
        <v>0</v>
      </c>
      <c r="BR528" s="1">
        <f t="shared" si="1688"/>
        <v>0</v>
      </c>
      <c r="BS528" s="1">
        <f t="shared" si="1688"/>
        <v>0</v>
      </c>
      <c r="BT528" s="1">
        <f>BT529</f>
        <v>1066416</v>
      </c>
      <c r="BU528" s="1">
        <f>BU529</f>
        <v>1004564</v>
      </c>
      <c r="BV528" s="1">
        <f t="shared" ref="BV528:BY528" si="1689">BV529</f>
        <v>0</v>
      </c>
      <c r="BW528" s="1">
        <f t="shared" si="1689"/>
        <v>0</v>
      </c>
      <c r="BX528" s="1">
        <f t="shared" si="1689"/>
        <v>0</v>
      </c>
      <c r="BY528" s="1">
        <f t="shared" si="1689"/>
        <v>0</v>
      </c>
      <c r="BZ528" s="1">
        <f>BZ529</f>
        <v>1066416</v>
      </c>
      <c r="CA528" s="1">
        <f>CA529</f>
        <v>1004564</v>
      </c>
      <c r="CB528" s="97">
        <f t="shared" ref="CB528:CE528" si="1690">CB529</f>
        <v>0</v>
      </c>
      <c r="CC528" s="97">
        <f t="shared" si="1690"/>
        <v>-281</v>
      </c>
      <c r="CD528" s="97">
        <f t="shared" si="1690"/>
        <v>0</v>
      </c>
      <c r="CE528" s="97">
        <f t="shared" si="1690"/>
        <v>-4564</v>
      </c>
      <c r="CF528" s="124">
        <f>CF529</f>
        <v>1061571</v>
      </c>
      <c r="CG528" s="124">
        <f>CG529</f>
        <v>1000000</v>
      </c>
      <c r="CH528" s="97">
        <f t="shared" ref="CH528:CK528" si="1691">CH529</f>
        <v>0</v>
      </c>
      <c r="CI528" s="97">
        <f t="shared" si="1691"/>
        <v>-7524</v>
      </c>
      <c r="CJ528" s="97">
        <f t="shared" si="1691"/>
        <v>0</v>
      </c>
      <c r="CK528" s="97">
        <f t="shared" si="1691"/>
        <v>-122198</v>
      </c>
      <c r="CL528" s="191">
        <f>CL529</f>
        <v>931849</v>
      </c>
      <c r="CM528" s="191">
        <f>CM529</f>
        <v>877802</v>
      </c>
      <c r="CN528" s="191">
        <f t="shared" ref="CN528:CO528" si="1692">CN529</f>
        <v>928097</v>
      </c>
      <c r="CO528" s="191">
        <f t="shared" si="1692"/>
        <v>874267</v>
      </c>
      <c r="CP528" s="210">
        <f t="shared" si="1466"/>
        <v>99.597359658056178</v>
      </c>
      <c r="CQ528" s="210">
        <f t="shared" si="1496"/>
        <v>99.597289593780829</v>
      </c>
    </row>
    <row r="529" spans="1:95" s="53" customFormat="1" ht="33">
      <c r="A529" s="2" t="s">
        <v>35</v>
      </c>
      <c r="B529" s="27" t="s">
        <v>44</v>
      </c>
      <c r="C529" s="27" t="s">
        <v>254</v>
      </c>
      <c r="D529" s="29" t="s">
        <v>786</v>
      </c>
      <c r="E529" s="30">
        <v>200</v>
      </c>
      <c r="F529" s="13"/>
      <c r="G529" s="13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>
        <f t="shared" ref="Z529:CK529" si="1693">Z530</f>
        <v>0</v>
      </c>
      <c r="AA529" s="1">
        <f t="shared" si="1693"/>
        <v>43100</v>
      </c>
      <c r="AB529" s="1">
        <f t="shared" si="1693"/>
        <v>0</v>
      </c>
      <c r="AC529" s="1">
        <f t="shared" si="1693"/>
        <v>700000</v>
      </c>
      <c r="AD529" s="1">
        <f t="shared" si="1693"/>
        <v>743100</v>
      </c>
      <c r="AE529" s="1">
        <f t="shared" si="1693"/>
        <v>700000</v>
      </c>
      <c r="AF529" s="1">
        <f t="shared" si="1693"/>
        <v>0</v>
      </c>
      <c r="AG529" s="1">
        <f t="shared" si="1693"/>
        <v>0</v>
      </c>
      <c r="AH529" s="1">
        <f t="shared" si="1693"/>
        <v>0</v>
      </c>
      <c r="AI529" s="1">
        <f t="shared" si="1693"/>
        <v>0</v>
      </c>
      <c r="AJ529" s="1">
        <f t="shared" si="1693"/>
        <v>743100</v>
      </c>
      <c r="AK529" s="1">
        <f t="shared" si="1693"/>
        <v>700000</v>
      </c>
      <c r="AL529" s="1">
        <f t="shared" si="1693"/>
        <v>0</v>
      </c>
      <c r="AM529" s="1">
        <f t="shared" si="1693"/>
        <v>0</v>
      </c>
      <c r="AN529" s="1">
        <f t="shared" si="1693"/>
        <v>0</v>
      </c>
      <c r="AO529" s="1">
        <f t="shared" si="1693"/>
        <v>0</v>
      </c>
      <c r="AP529" s="1">
        <f t="shared" si="1693"/>
        <v>743100</v>
      </c>
      <c r="AQ529" s="1">
        <f t="shared" si="1693"/>
        <v>700000</v>
      </c>
      <c r="AR529" s="1">
        <f t="shared" si="1693"/>
        <v>0</v>
      </c>
      <c r="AS529" s="1">
        <f t="shared" si="1693"/>
        <v>0</v>
      </c>
      <c r="AT529" s="1">
        <f t="shared" si="1693"/>
        <v>0</v>
      </c>
      <c r="AU529" s="1">
        <f t="shared" si="1693"/>
        <v>0</v>
      </c>
      <c r="AV529" s="1">
        <f t="shared" si="1693"/>
        <v>743100</v>
      </c>
      <c r="AW529" s="1">
        <f t="shared" si="1693"/>
        <v>700000</v>
      </c>
      <c r="AX529" s="1">
        <f t="shared" si="1693"/>
        <v>0</v>
      </c>
      <c r="AY529" s="1">
        <f t="shared" si="1693"/>
        <v>0</v>
      </c>
      <c r="AZ529" s="1">
        <f t="shared" si="1693"/>
        <v>0</v>
      </c>
      <c r="BA529" s="1">
        <f t="shared" si="1693"/>
        <v>0</v>
      </c>
      <c r="BB529" s="1">
        <f t="shared" si="1693"/>
        <v>743100</v>
      </c>
      <c r="BC529" s="1">
        <f t="shared" si="1693"/>
        <v>700000</v>
      </c>
      <c r="BD529" s="1">
        <f t="shared" si="1693"/>
        <v>0</v>
      </c>
      <c r="BE529" s="1">
        <f t="shared" si="1693"/>
        <v>18752</v>
      </c>
      <c r="BF529" s="1">
        <f t="shared" si="1693"/>
        <v>0</v>
      </c>
      <c r="BG529" s="1">
        <f t="shared" si="1693"/>
        <v>304564</v>
      </c>
      <c r="BH529" s="1">
        <f t="shared" si="1693"/>
        <v>1066416</v>
      </c>
      <c r="BI529" s="1">
        <f t="shared" si="1693"/>
        <v>1004564</v>
      </c>
      <c r="BJ529" s="1">
        <f t="shared" si="1693"/>
        <v>0</v>
      </c>
      <c r="BK529" s="1">
        <f t="shared" si="1693"/>
        <v>0</v>
      </c>
      <c r="BL529" s="1">
        <f t="shared" si="1693"/>
        <v>0</v>
      </c>
      <c r="BM529" s="1">
        <f t="shared" si="1693"/>
        <v>0</v>
      </c>
      <c r="BN529" s="1">
        <f t="shared" si="1693"/>
        <v>1066416</v>
      </c>
      <c r="BO529" s="1">
        <f t="shared" si="1693"/>
        <v>1004564</v>
      </c>
      <c r="BP529" s="1">
        <f t="shared" si="1693"/>
        <v>0</v>
      </c>
      <c r="BQ529" s="1">
        <f t="shared" si="1693"/>
        <v>0</v>
      </c>
      <c r="BR529" s="1">
        <f t="shared" si="1693"/>
        <v>0</v>
      </c>
      <c r="BS529" s="1">
        <f t="shared" si="1693"/>
        <v>0</v>
      </c>
      <c r="BT529" s="1">
        <f t="shared" si="1693"/>
        <v>1066416</v>
      </c>
      <c r="BU529" s="1">
        <f t="shared" si="1693"/>
        <v>1004564</v>
      </c>
      <c r="BV529" s="1">
        <f t="shared" si="1693"/>
        <v>0</v>
      </c>
      <c r="BW529" s="1">
        <f t="shared" si="1693"/>
        <v>0</v>
      </c>
      <c r="BX529" s="1">
        <f t="shared" si="1693"/>
        <v>0</v>
      </c>
      <c r="BY529" s="1">
        <f t="shared" si="1693"/>
        <v>0</v>
      </c>
      <c r="BZ529" s="1">
        <f t="shared" si="1693"/>
        <v>1066416</v>
      </c>
      <c r="CA529" s="1">
        <f t="shared" si="1693"/>
        <v>1004564</v>
      </c>
      <c r="CB529" s="97">
        <f t="shared" si="1693"/>
        <v>0</v>
      </c>
      <c r="CC529" s="97">
        <f t="shared" si="1693"/>
        <v>-281</v>
      </c>
      <c r="CD529" s="97">
        <f t="shared" si="1693"/>
        <v>0</v>
      </c>
      <c r="CE529" s="97">
        <f t="shared" si="1693"/>
        <v>-4564</v>
      </c>
      <c r="CF529" s="124">
        <f t="shared" si="1693"/>
        <v>1061571</v>
      </c>
      <c r="CG529" s="124">
        <f t="shared" si="1693"/>
        <v>1000000</v>
      </c>
      <c r="CH529" s="97">
        <f t="shared" si="1693"/>
        <v>0</v>
      </c>
      <c r="CI529" s="97">
        <f t="shared" si="1693"/>
        <v>-7524</v>
      </c>
      <c r="CJ529" s="97">
        <f t="shared" si="1693"/>
        <v>0</v>
      </c>
      <c r="CK529" s="97">
        <f t="shared" si="1693"/>
        <v>-122198</v>
      </c>
      <c r="CL529" s="191">
        <f t="shared" ref="CL529:CO529" si="1694">CL530</f>
        <v>931849</v>
      </c>
      <c r="CM529" s="191">
        <f t="shared" si="1694"/>
        <v>877802</v>
      </c>
      <c r="CN529" s="191">
        <f t="shared" si="1694"/>
        <v>928097</v>
      </c>
      <c r="CO529" s="191">
        <f t="shared" si="1694"/>
        <v>874267</v>
      </c>
      <c r="CP529" s="210">
        <f t="shared" ref="CP529:CP592" si="1695">CN529/CL529*100</f>
        <v>99.597359658056178</v>
      </c>
      <c r="CQ529" s="210">
        <f t="shared" ref="CQ529:CQ591" si="1696">CO529/CM529*100</f>
        <v>99.597289593780829</v>
      </c>
    </row>
    <row r="530" spans="1:95" s="53" customFormat="1" ht="36.75" customHeight="1">
      <c r="A530" s="2" t="s">
        <v>36</v>
      </c>
      <c r="B530" s="27" t="s">
        <v>44</v>
      </c>
      <c r="C530" s="27" t="s">
        <v>254</v>
      </c>
      <c r="D530" s="29" t="s">
        <v>786</v>
      </c>
      <c r="E530" s="30">
        <v>240</v>
      </c>
      <c r="F530" s="13"/>
      <c r="G530" s="13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>
        <v>43100</v>
      </c>
      <c r="AB530" s="1"/>
      <c r="AC530" s="1">
        <v>700000</v>
      </c>
      <c r="AD530" s="1">
        <f>X530+Z530+AA530+AB530+AC530</f>
        <v>743100</v>
      </c>
      <c r="AE530" s="1">
        <f>Y530+AC530</f>
        <v>700000</v>
      </c>
      <c r="AF530" s="1"/>
      <c r="AG530" s="1"/>
      <c r="AH530" s="1"/>
      <c r="AI530" s="1"/>
      <c r="AJ530" s="1">
        <f>AD530+AF530+AG530+AH530+AI530</f>
        <v>743100</v>
      </c>
      <c r="AK530" s="1">
        <f>AE530+AI530</f>
        <v>700000</v>
      </c>
      <c r="AL530" s="1"/>
      <c r="AM530" s="1"/>
      <c r="AN530" s="1"/>
      <c r="AO530" s="1"/>
      <c r="AP530" s="1">
        <f>AJ530+AL530+AM530+AN530+AO530</f>
        <v>743100</v>
      </c>
      <c r="AQ530" s="1">
        <f>AK530+AO530</f>
        <v>700000</v>
      </c>
      <c r="AR530" s="1"/>
      <c r="AS530" s="1"/>
      <c r="AT530" s="1"/>
      <c r="AU530" s="1"/>
      <c r="AV530" s="1">
        <f>AP530+AR530+AS530+AT530+AU530</f>
        <v>743100</v>
      </c>
      <c r="AW530" s="1">
        <f>AQ530+AU530</f>
        <v>700000</v>
      </c>
      <c r="AX530" s="1"/>
      <c r="AY530" s="1"/>
      <c r="AZ530" s="1"/>
      <c r="BA530" s="1"/>
      <c r="BB530" s="1">
        <f>AV530+AX530+AY530+AZ530+BA530</f>
        <v>743100</v>
      </c>
      <c r="BC530" s="1">
        <f>AW530+BA530</f>
        <v>700000</v>
      </c>
      <c r="BD530" s="1"/>
      <c r="BE530" s="1">
        <v>18752</v>
      </c>
      <c r="BF530" s="1"/>
      <c r="BG530" s="1">
        <v>304564</v>
      </c>
      <c r="BH530" s="1">
        <f>BB530+BD530+BE530+BF530+BG530</f>
        <v>1066416</v>
      </c>
      <c r="BI530" s="1">
        <f>BC530+BG530</f>
        <v>1004564</v>
      </c>
      <c r="BJ530" s="1"/>
      <c r="BK530" s="1"/>
      <c r="BL530" s="1"/>
      <c r="BM530" s="1"/>
      <c r="BN530" s="1">
        <f>BH530+BJ530+BK530+BL530+BM530</f>
        <v>1066416</v>
      </c>
      <c r="BO530" s="1">
        <f>BI530+BM530</f>
        <v>1004564</v>
      </c>
      <c r="BP530" s="1"/>
      <c r="BQ530" s="1"/>
      <c r="BR530" s="1"/>
      <c r="BS530" s="1"/>
      <c r="BT530" s="1">
        <f>BN530+BP530+BQ530+BR530+BS530</f>
        <v>1066416</v>
      </c>
      <c r="BU530" s="1">
        <f>BO530+BS530</f>
        <v>1004564</v>
      </c>
      <c r="BV530" s="1"/>
      <c r="BW530" s="1"/>
      <c r="BX530" s="1"/>
      <c r="BY530" s="1"/>
      <c r="BZ530" s="1">
        <f>BT530+BV530+BW530+BX530+BY530</f>
        <v>1066416</v>
      </c>
      <c r="CA530" s="1">
        <f>BU530+BY530</f>
        <v>1004564</v>
      </c>
      <c r="CB530" s="97"/>
      <c r="CC530" s="97">
        <v>-281</v>
      </c>
      <c r="CD530" s="97"/>
      <c r="CE530" s="97">
        <v>-4564</v>
      </c>
      <c r="CF530" s="124">
        <f>BZ530+CB530+CC530+CD530+CE530</f>
        <v>1061571</v>
      </c>
      <c r="CG530" s="124">
        <f>CA530+CE530</f>
        <v>1000000</v>
      </c>
      <c r="CH530" s="97"/>
      <c r="CI530" s="97">
        <v>-7524</v>
      </c>
      <c r="CJ530" s="97"/>
      <c r="CK530" s="97">
        <v>-122198</v>
      </c>
      <c r="CL530" s="191">
        <f>CF530+CH530+CI530+CJ530+CK530</f>
        <v>931849</v>
      </c>
      <c r="CM530" s="191">
        <f>CG530+CK530</f>
        <v>877802</v>
      </c>
      <c r="CN530" s="191">
        <v>928097</v>
      </c>
      <c r="CO530" s="191">
        <v>874267</v>
      </c>
      <c r="CP530" s="210">
        <f t="shared" si="1695"/>
        <v>99.597359658056178</v>
      </c>
      <c r="CQ530" s="210">
        <f t="shared" si="1696"/>
        <v>99.597289593780829</v>
      </c>
    </row>
    <row r="531" spans="1:95" s="53" customFormat="1" ht="33">
      <c r="A531" s="2" t="s">
        <v>276</v>
      </c>
      <c r="B531" s="27" t="s">
        <v>44</v>
      </c>
      <c r="C531" s="27" t="s">
        <v>254</v>
      </c>
      <c r="D531" s="32" t="s">
        <v>277</v>
      </c>
      <c r="E531" s="27"/>
      <c r="F531" s="1">
        <f>F532+F536</f>
        <v>87289</v>
      </c>
      <c r="G531" s="1">
        <f>G532+G536</f>
        <v>0</v>
      </c>
      <c r="H531" s="1">
        <f t="shared" ref="H531:M531" si="1697">H532+H536</f>
        <v>0</v>
      </c>
      <c r="I531" s="1">
        <f t="shared" si="1697"/>
        <v>0</v>
      </c>
      <c r="J531" s="1">
        <f t="shared" si="1697"/>
        <v>0</v>
      </c>
      <c r="K531" s="1">
        <f t="shared" si="1697"/>
        <v>0</v>
      </c>
      <c r="L531" s="1">
        <f t="shared" si="1697"/>
        <v>87289</v>
      </c>
      <c r="M531" s="1">
        <f t="shared" si="1697"/>
        <v>0</v>
      </c>
      <c r="N531" s="1">
        <f t="shared" ref="N531:S531" si="1698">N532+N536</f>
        <v>0</v>
      </c>
      <c r="O531" s="1">
        <f t="shared" si="1698"/>
        <v>0</v>
      </c>
      <c r="P531" s="1">
        <f t="shared" si="1698"/>
        <v>0</v>
      </c>
      <c r="Q531" s="1">
        <f t="shared" si="1698"/>
        <v>0</v>
      </c>
      <c r="R531" s="1">
        <f t="shared" si="1698"/>
        <v>87289</v>
      </c>
      <c r="S531" s="1">
        <f t="shared" si="1698"/>
        <v>0</v>
      </c>
      <c r="T531" s="1">
        <f t="shared" ref="T531:Y531" si="1699">T532+T536</f>
        <v>0</v>
      </c>
      <c r="U531" s="1">
        <f t="shared" si="1699"/>
        <v>0</v>
      </c>
      <c r="V531" s="1">
        <f t="shared" si="1699"/>
        <v>0</v>
      </c>
      <c r="W531" s="1">
        <f t="shared" si="1699"/>
        <v>0</v>
      </c>
      <c r="X531" s="1">
        <f t="shared" si="1699"/>
        <v>87289</v>
      </c>
      <c r="Y531" s="1">
        <f t="shared" si="1699"/>
        <v>0</v>
      </c>
      <c r="Z531" s="1">
        <f t="shared" ref="Z531:AE531" si="1700">Z532+Z536</f>
        <v>6380</v>
      </c>
      <c r="AA531" s="1">
        <f t="shared" si="1700"/>
        <v>0</v>
      </c>
      <c r="AB531" s="1">
        <f t="shared" si="1700"/>
        <v>0</v>
      </c>
      <c r="AC531" s="1">
        <f t="shared" si="1700"/>
        <v>0</v>
      </c>
      <c r="AD531" s="1">
        <f t="shared" si="1700"/>
        <v>93669</v>
      </c>
      <c r="AE531" s="1">
        <f t="shared" si="1700"/>
        <v>0</v>
      </c>
      <c r="AF531" s="1">
        <f t="shared" ref="AF531:AK531" si="1701">AF532+AF536</f>
        <v>0</v>
      </c>
      <c r="AG531" s="1">
        <f t="shared" si="1701"/>
        <v>0</v>
      </c>
      <c r="AH531" s="1">
        <f t="shared" si="1701"/>
        <v>0</v>
      </c>
      <c r="AI531" s="1">
        <f t="shared" si="1701"/>
        <v>0</v>
      </c>
      <c r="AJ531" s="1">
        <f t="shared" si="1701"/>
        <v>93669</v>
      </c>
      <c r="AK531" s="1">
        <f t="shared" si="1701"/>
        <v>0</v>
      </c>
      <c r="AL531" s="1">
        <f t="shared" ref="AL531:AQ531" si="1702">AL532+AL536</f>
        <v>3483</v>
      </c>
      <c r="AM531" s="1">
        <f t="shared" si="1702"/>
        <v>0</v>
      </c>
      <c r="AN531" s="1">
        <f t="shared" si="1702"/>
        <v>0</v>
      </c>
      <c r="AO531" s="1">
        <f t="shared" si="1702"/>
        <v>0</v>
      </c>
      <c r="AP531" s="1">
        <f t="shared" si="1702"/>
        <v>97152</v>
      </c>
      <c r="AQ531" s="1">
        <f t="shared" si="1702"/>
        <v>0</v>
      </c>
      <c r="AR531" s="1">
        <f t="shared" ref="AR531:AW531" si="1703">AR532+AR536</f>
        <v>0</v>
      </c>
      <c r="AS531" s="1">
        <f t="shared" si="1703"/>
        <v>0</v>
      </c>
      <c r="AT531" s="1">
        <f t="shared" si="1703"/>
        <v>0</v>
      </c>
      <c r="AU531" s="1">
        <f t="shared" si="1703"/>
        <v>0</v>
      </c>
      <c r="AV531" s="1">
        <f t="shared" si="1703"/>
        <v>97152</v>
      </c>
      <c r="AW531" s="1">
        <f t="shared" si="1703"/>
        <v>0</v>
      </c>
      <c r="AX531" s="1">
        <f t="shared" ref="AX531:BC531" si="1704">AX532+AX536</f>
        <v>1119</v>
      </c>
      <c r="AY531" s="1">
        <f t="shared" si="1704"/>
        <v>0</v>
      </c>
      <c r="AZ531" s="1">
        <f t="shared" si="1704"/>
        <v>0</v>
      </c>
      <c r="BA531" s="1">
        <f t="shared" si="1704"/>
        <v>0</v>
      </c>
      <c r="BB531" s="1">
        <f t="shared" si="1704"/>
        <v>98271</v>
      </c>
      <c r="BC531" s="1">
        <f t="shared" si="1704"/>
        <v>0</v>
      </c>
      <c r="BD531" s="1">
        <f t="shared" ref="BD531:BI531" si="1705">BD532+BD536</f>
        <v>0</v>
      </c>
      <c r="BE531" s="1">
        <f t="shared" si="1705"/>
        <v>-8629</v>
      </c>
      <c r="BF531" s="1">
        <f t="shared" si="1705"/>
        <v>0</v>
      </c>
      <c r="BG531" s="1">
        <f t="shared" si="1705"/>
        <v>0</v>
      </c>
      <c r="BH531" s="1">
        <f t="shared" si="1705"/>
        <v>89642</v>
      </c>
      <c r="BI531" s="1">
        <f t="shared" si="1705"/>
        <v>0</v>
      </c>
      <c r="BJ531" s="1">
        <f t="shared" ref="BJ531:BO531" si="1706">BJ532+BJ536</f>
        <v>1341</v>
      </c>
      <c r="BK531" s="1">
        <f t="shared" si="1706"/>
        <v>-815</v>
      </c>
      <c r="BL531" s="1">
        <f t="shared" si="1706"/>
        <v>0</v>
      </c>
      <c r="BM531" s="1">
        <f t="shared" si="1706"/>
        <v>0</v>
      </c>
      <c r="BN531" s="1">
        <f t="shared" si="1706"/>
        <v>90168</v>
      </c>
      <c r="BO531" s="1">
        <f t="shared" si="1706"/>
        <v>0</v>
      </c>
      <c r="BP531" s="1">
        <f t="shared" ref="BP531:BU531" si="1707">BP532+BP536</f>
        <v>13829</v>
      </c>
      <c r="BQ531" s="1">
        <f t="shared" si="1707"/>
        <v>0</v>
      </c>
      <c r="BR531" s="1">
        <f t="shared" si="1707"/>
        <v>0</v>
      </c>
      <c r="BS531" s="1">
        <f t="shared" si="1707"/>
        <v>0</v>
      </c>
      <c r="BT531" s="1">
        <f t="shared" si="1707"/>
        <v>103997</v>
      </c>
      <c r="BU531" s="1">
        <f t="shared" si="1707"/>
        <v>0</v>
      </c>
      <c r="BV531" s="1">
        <f t="shared" ref="BV531:CA531" si="1708">BV532+BV536</f>
        <v>0</v>
      </c>
      <c r="BW531" s="1">
        <f t="shared" si="1708"/>
        <v>0</v>
      </c>
      <c r="BX531" s="1">
        <f t="shared" si="1708"/>
        <v>0</v>
      </c>
      <c r="BY531" s="1">
        <f t="shared" si="1708"/>
        <v>0</v>
      </c>
      <c r="BZ531" s="1">
        <f t="shared" si="1708"/>
        <v>103997</v>
      </c>
      <c r="CA531" s="1">
        <f t="shared" si="1708"/>
        <v>0</v>
      </c>
      <c r="CB531" s="97">
        <f t="shared" ref="CB531:CG531" si="1709">CB532+CB536</f>
        <v>0</v>
      </c>
      <c r="CC531" s="97">
        <f t="shared" si="1709"/>
        <v>0</v>
      </c>
      <c r="CD531" s="97">
        <f t="shared" si="1709"/>
        <v>0</v>
      </c>
      <c r="CE531" s="97">
        <f t="shared" si="1709"/>
        <v>0</v>
      </c>
      <c r="CF531" s="124">
        <f t="shared" si="1709"/>
        <v>103997</v>
      </c>
      <c r="CG531" s="124">
        <f t="shared" si="1709"/>
        <v>0</v>
      </c>
      <c r="CH531" s="97">
        <f t="shared" ref="CH531:CL531" si="1710">CH532+CH536</f>
        <v>0</v>
      </c>
      <c r="CI531" s="97">
        <f t="shared" si="1710"/>
        <v>-72</v>
      </c>
      <c r="CJ531" s="97">
        <f t="shared" si="1710"/>
        <v>-71</v>
      </c>
      <c r="CK531" s="97">
        <f t="shared" si="1710"/>
        <v>0</v>
      </c>
      <c r="CL531" s="191">
        <f t="shared" si="1710"/>
        <v>103854</v>
      </c>
      <c r="CM531" s="191">
        <f t="shared" ref="CM531:CO531" si="1711">CM532+CM536</f>
        <v>0</v>
      </c>
      <c r="CN531" s="191">
        <f t="shared" si="1711"/>
        <v>90025</v>
      </c>
      <c r="CO531" s="191">
        <f t="shared" si="1711"/>
        <v>0</v>
      </c>
      <c r="CP531" s="210">
        <f t="shared" si="1695"/>
        <v>86.684191268511569</v>
      </c>
      <c r="CQ531" s="210"/>
    </row>
    <row r="532" spans="1:95" s="53" customFormat="1" ht="20.25" customHeight="1">
      <c r="A532" s="68" t="s">
        <v>78</v>
      </c>
      <c r="B532" s="27" t="s">
        <v>44</v>
      </c>
      <c r="C532" s="27" t="s">
        <v>254</v>
      </c>
      <c r="D532" s="32" t="s">
        <v>278</v>
      </c>
      <c r="E532" s="27"/>
      <c r="F532" s="1">
        <f t="shared" ref="F532:U534" si="1712">F533</f>
        <v>24507</v>
      </c>
      <c r="G532" s="1">
        <f t="shared" si="1712"/>
        <v>0</v>
      </c>
      <c r="H532" s="1">
        <f t="shared" si="1712"/>
        <v>0</v>
      </c>
      <c r="I532" s="1">
        <f t="shared" si="1712"/>
        <v>0</v>
      </c>
      <c r="J532" s="1">
        <f t="shared" si="1712"/>
        <v>0</v>
      </c>
      <c r="K532" s="1">
        <f t="shared" si="1712"/>
        <v>0</v>
      </c>
      <c r="L532" s="1">
        <f t="shared" si="1712"/>
        <v>24507</v>
      </c>
      <c r="M532" s="1">
        <f t="shared" si="1712"/>
        <v>0</v>
      </c>
      <c r="N532" s="1">
        <f t="shared" si="1712"/>
        <v>0</v>
      </c>
      <c r="O532" s="1">
        <f t="shared" si="1712"/>
        <v>0</v>
      </c>
      <c r="P532" s="1">
        <f t="shared" si="1712"/>
        <v>0</v>
      </c>
      <c r="Q532" s="1">
        <f t="shared" si="1712"/>
        <v>0</v>
      </c>
      <c r="R532" s="1">
        <f t="shared" si="1712"/>
        <v>24507</v>
      </c>
      <c r="S532" s="1">
        <f t="shared" si="1712"/>
        <v>0</v>
      </c>
      <c r="T532" s="1">
        <f t="shared" si="1712"/>
        <v>0</v>
      </c>
      <c r="U532" s="1">
        <f t="shared" si="1712"/>
        <v>0</v>
      </c>
      <c r="V532" s="1">
        <f t="shared" ref="T532:AI534" si="1713">V533</f>
        <v>0</v>
      </c>
      <c r="W532" s="1">
        <f t="shared" si="1713"/>
        <v>0</v>
      </c>
      <c r="X532" s="1">
        <f t="shared" si="1713"/>
        <v>24507</v>
      </c>
      <c r="Y532" s="1">
        <f t="shared" si="1713"/>
        <v>0</v>
      </c>
      <c r="Z532" s="1">
        <f t="shared" si="1713"/>
        <v>6380</v>
      </c>
      <c r="AA532" s="1">
        <f t="shared" si="1713"/>
        <v>0</v>
      </c>
      <c r="AB532" s="1">
        <f t="shared" si="1713"/>
        <v>0</v>
      </c>
      <c r="AC532" s="1">
        <f t="shared" si="1713"/>
        <v>0</v>
      </c>
      <c r="AD532" s="1">
        <f t="shared" si="1713"/>
        <v>30887</v>
      </c>
      <c r="AE532" s="1">
        <f t="shared" si="1713"/>
        <v>0</v>
      </c>
      <c r="AF532" s="1">
        <f t="shared" si="1713"/>
        <v>0</v>
      </c>
      <c r="AG532" s="1">
        <f t="shared" si="1713"/>
        <v>0</v>
      </c>
      <c r="AH532" s="1">
        <f t="shared" si="1713"/>
        <v>0</v>
      </c>
      <c r="AI532" s="1">
        <f t="shared" si="1713"/>
        <v>0</v>
      </c>
      <c r="AJ532" s="1">
        <f t="shared" ref="AF532:BD534" si="1714">AJ533</f>
        <v>30887</v>
      </c>
      <c r="AK532" s="1">
        <f t="shared" si="1714"/>
        <v>0</v>
      </c>
      <c r="AL532" s="1">
        <f t="shared" si="1714"/>
        <v>3483</v>
      </c>
      <c r="AM532" s="1">
        <f t="shared" si="1714"/>
        <v>0</v>
      </c>
      <c r="AN532" s="1">
        <f t="shared" si="1714"/>
        <v>0</v>
      </c>
      <c r="AO532" s="1">
        <f t="shared" si="1714"/>
        <v>0</v>
      </c>
      <c r="AP532" s="1">
        <f t="shared" si="1714"/>
        <v>34370</v>
      </c>
      <c r="AQ532" s="1">
        <f t="shared" si="1714"/>
        <v>0</v>
      </c>
      <c r="AR532" s="1">
        <f t="shared" si="1714"/>
        <v>0</v>
      </c>
      <c r="AS532" s="1">
        <f t="shared" si="1714"/>
        <v>0</v>
      </c>
      <c r="AT532" s="1">
        <f t="shared" si="1714"/>
        <v>0</v>
      </c>
      <c r="AU532" s="1">
        <f t="shared" si="1714"/>
        <v>0</v>
      </c>
      <c r="AV532" s="1">
        <f t="shared" si="1714"/>
        <v>34370</v>
      </c>
      <c r="AW532" s="1">
        <f t="shared" si="1714"/>
        <v>0</v>
      </c>
      <c r="AX532" s="1">
        <f t="shared" si="1714"/>
        <v>1100</v>
      </c>
      <c r="AY532" s="1">
        <f t="shared" si="1714"/>
        <v>0</v>
      </c>
      <c r="AZ532" s="1">
        <f t="shared" si="1714"/>
        <v>0</v>
      </c>
      <c r="BA532" s="1">
        <f t="shared" si="1714"/>
        <v>0</v>
      </c>
      <c r="BB532" s="1">
        <f t="shared" si="1714"/>
        <v>35470</v>
      </c>
      <c r="BC532" s="1">
        <f t="shared" ref="BB532:BC534" si="1715">BC533</f>
        <v>0</v>
      </c>
      <c r="BD532" s="1">
        <f t="shared" si="1714"/>
        <v>0</v>
      </c>
      <c r="BE532" s="1">
        <f t="shared" ref="BD532:BS534" si="1716">BE533</f>
        <v>0</v>
      </c>
      <c r="BF532" s="1">
        <f t="shared" si="1716"/>
        <v>0</v>
      </c>
      <c r="BG532" s="1">
        <f t="shared" si="1716"/>
        <v>0</v>
      </c>
      <c r="BH532" s="1">
        <f t="shared" si="1716"/>
        <v>35470</v>
      </c>
      <c r="BI532" s="1">
        <f t="shared" si="1716"/>
        <v>0</v>
      </c>
      <c r="BJ532" s="1">
        <f t="shared" si="1716"/>
        <v>0</v>
      </c>
      <c r="BK532" s="1">
        <f t="shared" si="1716"/>
        <v>0</v>
      </c>
      <c r="BL532" s="1">
        <f t="shared" si="1716"/>
        <v>0</v>
      </c>
      <c r="BM532" s="1">
        <f t="shared" si="1716"/>
        <v>0</v>
      </c>
      <c r="BN532" s="1">
        <f t="shared" si="1716"/>
        <v>35470</v>
      </c>
      <c r="BO532" s="1">
        <f t="shared" si="1716"/>
        <v>0</v>
      </c>
      <c r="BP532" s="1">
        <f t="shared" si="1716"/>
        <v>12896</v>
      </c>
      <c r="BQ532" s="1">
        <f t="shared" si="1716"/>
        <v>0</v>
      </c>
      <c r="BR532" s="1">
        <f t="shared" si="1716"/>
        <v>0</v>
      </c>
      <c r="BS532" s="1">
        <f t="shared" si="1716"/>
        <v>0</v>
      </c>
      <c r="BT532" s="1">
        <f t="shared" ref="BP532:CE534" si="1717">BT533</f>
        <v>48366</v>
      </c>
      <c r="BU532" s="1">
        <f t="shared" si="1717"/>
        <v>0</v>
      </c>
      <c r="BV532" s="1">
        <f t="shared" si="1717"/>
        <v>0</v>
      </c>
      <c r="BW532" s="1">
        <f t="shared" si="1717"/>
        <v>0</v>
      </c>
      <c r="BX532" s="1">
        <f t="shared" si="1717"/>
        <v>0</v>
      </c>
      <c r="BY532" s="1">
        <f t="shared" si="1717"/>
        <v>0</v>
      </c>
      <c r="BZ532" s="1">
        <f t="shared" si="1717"/>
        <v>48366</v>
      </c>
      <c r="CA532" s="1">
        <f t="shared" si="1717"/>
        <v>0</v>
      </c>
      <c r="CB532" s="97">
        <f t="shared" si="1717"/>
        <v>0</v>
      </c>
      <c r="CC532" s="97">
        <f t="shared" si="1717"/>
        <v>0</v>
      </c>
      <c r="CD532" s="97">
        <f t="shared" si="1717"/>
        <v>0</v>
      </c>
      <c r="CE532" s="97">
        <f t="shared" si="1717"/>
        <v>0</v>
      </c>
      <c r="CF532" s="124">
        <f t="shared" ref="CB532:CO534" si="1718">CF533</f>
        <v>48366</v>
      </c>
      <c r="CG532" s="124">
        <f t="shared" si="1718"/>
        <v>0</v>
      </c>
      <c r="CH532" s="97">
        <f t="shared" si="1718"/>
        <v>0</v>
      </c>
      <c r="CI532" s="97">
        <f t="shared" si="1718"/>
        <v>-2</v>
      </c>
      <c r="CJ532" s="97">
        <f t="shared" si="1718"/>
        <v>-2</v>
      </c>
      <c r="CK532" s="97">
        <f t="shared" si="1718"/>
        <v>0</v>
      </c>
      <c r="CL532" s="191">
        <f t="shared" si="1718"/>
        <v>48362</v>
      </c>
      <c r="CM532" s="191">
        <f t="shared" si="1718"/>
        <v>0</v>
      </c>
      <c r="CN532" s="191">
        <f t="shared" si="1718"/>
        <v>35151</v>
      </c>
      <c r="CO532" s="191">
        <f t="shared" si="1718"/>
        <v>0</v>
      </c>
      <c r="CP532" s="210">
        <f t="shared" si="1695"/>
        <v>72.68309830031842</v>
      </c>
      <c r="CQ532" s="210"/>
    </row>
    <row r="533" spans="1:95" s="53" customFormat="1" ht="23.25" customHeight="1">
      <c r="A533" s="2" t="s">
        <v>258</v>
      </c>
      <c r="B533" s="27" t="s">
        <v>44</v>
      </c>
      <c r="C533" s="27" t="s">
        <v>254</v>
      </c>
      <c r="D533" s="32" t="s">
        <v>279</v>
      </c>
      <c r="E533" s="27"/>
      <c r="F533" s="1">
        <f t="shared" si="1712"/>
        <v>24507</v>
      </c>
      <c r="G533" s="1">
        <f t="shared" si="1712"/>
        <v>0</v>
      </c>
      <c r="H533" s="1">
        <f t="shared" si="1712"/>
        <v>0</v>
      </c>
      <c r="I533" s="1">
        <f t="shared" si="1712"/>
        <v>0</v>
      </c>
      <c r="J533" s="1">
        <f t="shared" si="1712"/>
        <v>0</v>
      </c>
      <c r="K533" s="1">
        <f t="shared" si="1712"/>
        <v>0</v>
      </c>
      <c r="L533" s="1">
        <f t="shared" si="1712"/>
        <v>24507</v>
      </c>
      <c r="M533" s="1">
        <f t="shared" si="1712"/>
        <v>0</v>
      </c>
      <c r="N533" s="1">
        <f t="shared" si="1712"/>
        <v>0</v>
      </c>
      <c r="O533" s="1">
        <f t="shared" si="1712"/>
        <v>0</v>
      </c>
      <c r="P533" s="1">
        <f t="shared" si="1712"/>
        <v>0</v>
      </c>
      <c r="Q533" s="1">
        <f t="shared" si="1712"/>
        <v>0</v>
      </c>
      <c r="R533" s="1">
        <f t="shared" si="1712"/>
        <v>24507</v>
      </c>
      <c r="S533" s="1">
        <f t="shared" si="1712"/>
        <v>0</v>
      </c>
      <c r="T533" s="1">
        <f t="shared" si="1713"/>
        <v>0</v>
      </c>
      <c r="U533" s="1">
        <f t="shared" si="1713"/>
        <v>0</v>
      </c>
      <c r="V533" s="1">
        <f t="shared" si="1713"/>
        <v>0</v>
      </c>
      <c r="W533" s="1">
        <f t="shared" si="1713"/>
        <v>0</v>
      </c>
      <c r="X533" s="1">
        <f t="shared" si="1713"/>
        <v>24507</v>
      </c>
      <c r="Y533" s="1">
        <f t="shared" si="1713"/>
        <v>0</v>
      </c>
      <c r="Z533" s="1">
        <f t="shared" si="1713"/>
        <v>6380</v>
      </c>
      <c r="AA533" s="1">
        <f t="shared" si="1713"/>
        <v>0</v>
      </c>
      <c r="AB533" s="1">
        <f t="shared" si="1713"/>
        <v>0</v>
      </c>
      <c r="AC533" s="1">
        <f t="shared" si="1713"/>
        <v>0</v>
      </c>
      <c r="AD533" s="1">
        <f t="shared" si="1713"/>
        <v>30887</v>
      </c>
      <c r="AE533" s="1">
        <f t="shared" si="1713"/>
        <v>0</v>
      </c>
      <c r="AF533" s="1">
        <f t="shared" si="1714"/>
        <v>0</v>
      </c>
      <c r="AG533" s="1">
        <f t="shared" si="1714"/>
        <v>0</v>
      </c>
      <c r="AH533" s="1">
        <f t="shared" si="1714"/>
        <v>0</v>
      </c>
      <c r="AI533" s="1">
        <f t="shared" si="1714"/>
        <v>0</v>
      </c>
      <c r="AJ533" s="1">
        <f t="shared" si="1714"/>
        <v>30887</v>
      </c>
      <c r="AK533" s="1">
        <f t="shared" si="1714"/>
        <v>0</v>
      </c>
      <c r="AL533" s="1">
        <f t="shared" si="1714"/>
        <v>3483</v>
      </c>
      <c r="AM533" s="1">
        <f t="shared" si="1714"/>
        <v>0</v>
      </c>
      <c r="AN533" s="1">
        <f t="shared" si="1714"/>
        <v>0</v>
      </c>
      <c r="AO533" s="1">
        <f t="shared" si="1714"/>
        <v>0</v>
      </c>
      <c r="AP533" s="1">
        <f t="shared" si="1714"/>
        <v>34370</v>
      </c>
      <c r="AQ533" s="1">
        <f t="shared" si="1714"/>
        <v>0</v>
      </c>
      <c r="AR533" s="1">
        <f t="shared" si="1714"/>
        <v>0</v>
      </c>
      <c r="AS533" s="1">
        <f t="shared" si="1714"/>
        <v>0</v>
      </c>
      <c r="AT533" s="1">
        <f t="shared" si="1714"/>
        <v>0</v>
      </c>
      <c r="AU533" s="1">
        <f t="shared" si="1714"/>
        <v>0</v>
      </c>
      <c r="AV533" s="1">
        <f t="shared" si="1714"/>
        <v>34370</v>
      </c>
      <c r="AW533" s="1">
        <f t="shared" si="1714"/>
        <v>0</v>
      </c>
      <c r="AX533" s="1">
        <f t="shared" ref="AX533:BA534" si="1719">AX534</f>
        <v>1100</v>
      </c>
      <c r="AY533" s="1">
        <f t="shared" si="1719"/>
        <v>0</v>
      </c>
      <c r="AZ533" s="1">
        <f t="shared" si="1719"/>
        <v>0</v>
      </c>
      <c r="BA533" s="1">
        <f t="shared" si="1719"/>
        <v>0</v>
      </c>
      <c r="BB533" s="1">
        <f t="shared" si="1715"/>
        <v>35470</v>
      </c>
      <c r="BC533" s="1">
        <f t="shared" si="1715"/>
        <v>0</v>
      </c>
      <c r="BD533" s="1">
        <f t="shared" si="1714"/>
        <v>0</v>
      </c>
      <c r="BE533" s="1">
        <f t="shared" si="1716"/>
        <v>0</v>
      </c>
      <c r="BF533" s="1">
        <f t="shared" si="1716"/>
        <v>0</v>
      </c>
      <c r="BG533" s="1">
        <f t="shared" si="1716"/>
        <v>0</v>
      </c>
      <c r="BH533" s="1">
        <f t="shared" si="1716"/>
        <v>35470</v>
      </c>
      <c r="BI533" s="1">
        <f t="shared" si="1716"/>
        <v>0</v>
      </c>
      <c r="BJ533" s="1">
        <f t="shared" si="1716"/>
        <v>0</v>
      </c>
      <c r="BK533" s="1">
        <f t="shared" si="1716"/>
        <v>0</v>
      </c>
      <c r="BL533" s="1">
        <f t="shared" si="1716"/>
        <v>0</v>
      </c>
      <c r="BM533" s="1">
        <f t="shared" si="1716"/>
        <v>0</v>
      </c>
      <c r="BN533" s="1">
        <f t="shared" si="1716"/>
        <v>35470</v>
      </c>
      <c r="BO533" s="1">
        <f t="shared" si="1716"/>
        <v>0</v>
      </c>
      <c r="BP533" s="1">
        <f t="shared" si="1717"/>
        <v>12896</v>
      </c>
      <c r="BQ533" s="1">
        <f t="shared" si="1717"/>
        <v>0</v>
      </c>
      <c r="BR533" s="1">
        <f t="shared" si="1717"/>
        <v>0</v>
      </c>
      <c r="BS533" s="1">
        <f t="shared" si="1717"/>
        <v>0</v>
      </c>
      <c r="BT533" s="1">
        <f t="shared" si="1717"/>
        <v>48366</v>
      </c>
      <c r="BU533" s="1">
        <f t="shared" si="1717"/>
        <v>0</v>
      </c>
      <c r="BV533" s="1">
        <f t="shared" si="1717"/>
        <v>0</v>
      </c>
      <c r="BW533" s="1">
        <f t="shared" si="1717"/>
        <v>0</v>
      </c>
      <c r="BX533" s="1">
        <f t="shared" si="1717"/>
        <v>0</v>
      </c>
      <c r="BY533" s="1">
        <f t="shared" si="1717"/>
        <v>0</v>
      </c>
      <c r="BZ533" s="1">
        <f t="shared" si="1717"/>
        <v>48366</v>
      </c>
      <c r="CA533" s="1">
        <f t="shared" si="1717"/>
        <v>0</v>
      </c>
      <c r="CB533" s="97">
        <f t="shared" si="1718"/>
        <v>0</v>
      </c>
      <c r="CC533" s="97">
        <f t="shared" si="1718"/>
        <v>0</v>
      </c>
      <c r="CD533" s="97">
        <f t="shared" si="1718"/>
        <v>0</v>
      </c>
      <c r="CE533" s="97">
        <f t="shared" si="1718"/>
        <v>0</v>
      </c>
      <c r="CF533" s="124">
        <f t="shared" si="1718"/>
        <v>48366</v>
      </c>
      <c r="CG533" s="124">
        <f t="shared" si="1718"/>
        <v>0</v>
      </c>
      <c r="CH533" s="97">
        <f t="shared" si="1718"/>
        <v>0</v>
      </c>
      <c r="CI533" s="97">
        <f t="shared" si="1718"/>
        <v>-2</v>
      </c>
      <c r="CJ533" s="97">
        <f t="shared" si="1718"/>
        <v>-2</v>
      </c>
      <c r="CK533" s="97">
        <f t="shared" si="1718"/>
        <v>0</v>
      </c>
      <c r="CL533" s="191">
        <f t="shared" si="1718"/>
        <v>48362</v>
      </c>
      <c r="CM533" s="191">
        <f t="shared" si="1718"/>
        <v>0</v>
      </c>
      <c r="CN533" s="191">
        <f t="shared" si="1718"/>
        <v>35151</v>
      </c>
      <c r="CO533" s="191">
        <f t="shared" si="1718"/>
        <v>0</v>
      </c>
      <c r="CP533" s="210">
        <f t="shared" si="1695"/>
        <v>72.68309830031842</v>
      </c>
      <c r="CQ533" s="210"/>
    </row>
    <row r="534" spans="1:95" s="53" customFormat="1" ht="33">
      <c r="A534" s="2" t="s">
        <v>35</v>
      </c>
      <c r="B534" s="27" t="s">
        <v>44</v>
      </c>
      <c r="C534" s="27" t="s">
        <v>254</v>
      </c>
      <c r="D534" s="32" t="s">
        <v>280</v>
      </c>
      <c r="E534" s="30">
        <v>200</v>
      </c>
      <c r="F534" s="1">
        <f t="shared" si="1712"/>
        <v>24507</v>
      </c>
      <c r="G534" s="1">
        <f t="shared" si="1712"/>
        <v>0</v>
      </c>
      <c r="H534" s="1">
        <f t="shared" si="1712"/>
        <v>0</v>
      </c>
      <c r="I534" s="1">
        <f t="shared" si="1712"/>
        <v>0</v>
      </c>
      <c r="J534" s="1">
        <f t="shared" si="1712"/>
        <v>0</v>
      </c>
      <c r="K534" s="1">
        <f t="shared" si="1712"/>
        <v>0</v>
      </c>
      <c r="L534" s="1">
        <f t="shared" si="1712"/>
        <v>24507</v>
      </c>
      <c r="M534" s="1">
        <f t="shared" si="1712"/>
        <v>0</v>
      </c>
      <c r="N534" s="1">
        <f t="shared" si="1712"/>
        <v>0</v>
      </c>
      <c r="O534" s="1">
        <f t="shared" si="1712"/>
        <v>0</v>
      </c>
      <c r="P534" s="1">
        <f t="shared" si="1712"/>
        <v>0</v>
      </c>
      <c r="Q534" s="1">
        <f t="shared" si="1712"/>
        <v>0</v>
      </c>
      <c r="R534" s="1">
        <f t="shared" si="1712"/>
        <v>24507</v>
      </c>
      <c r="S534" s="1">
        <f t="shared" si="1712"/>
        <v>0</v>
      </c>
      <c r="T534" s="1">
        <f t="shared" si="1713"/>
        <v>0</v>
      </c>
      <c r="U534" s="1">
        <f t="shared" si="1713"/>
        <v>0</v>
      </c>
      <c r="V534" s="1">
        <f t="shared" si="1713"/>
        <v>0</v>
      </c>
      <c r="W534" s="1">
        <f t="shared" si="1713"/>
        <v>0</v>
      </c>
      <c r="X534" s="1">
        <f t="shared" si="1713"/>
        <v>24507</v>
      </c>
      <c r="Y534" s="1">
        <f t="shared" si="1713"/>
        <v>0</v>
      </c>
      <c r="Z534" s="1">
        <f t="shared" si="1713"/>
        <v>6380</v>
      </c>
      <c r="AA534" s="1">
        <f t="shared" si="1713"/>
        <v>0</v>
      </c>
      <c r="AB534" s="1">
        <f t="shared" si="1713"/>
        <v>0</v>
      </c>
      <c r="AC534" s="1">
        <f t="shared" si="1713"/>
        <v>0</v>
      </c>
      <c r="AD534" s="1">
        <f t="shared" si="1713"/>
        <v>30887</v>
      </c>
      <c r="AE534" s="1">
        <f t="shared" si="1713"/>
        <v>0</v>
      </c>
      <c r="AF534" s="1">
        <f t="shared" si="1714"/>
        <v>0</v>
      </c>
      <c r="AG534" s="1">
        <f t="shared" si="1714"/>
        <v>0</v>
      </c>
      <c r="AH534" s="1">
        <f t="shared" si="1714"/>
        <v>0</v>
      </c>
      <c r="AI534" s="1">
        <f t="shared" si="1714"/>
        <v>0</v>
      </c>
      <c r="AJ534" s="1">
        <f t="shared" si="1714"/>
        <v>30887</v>
      </c>
      <c r="AK534" s="1">
        <f t="shared" si="1714"/>
        <v>0</v>
      </c>
      <c r="AL534" s="1">
        <f t="shared" si="1714"/>
        <v>3483</v>
      </c>
      <c r="AM534" s="1">
        <f t="shared" si="1714"/>
        <v>0</v>
      </c>
      <c r="AN534" s="1">
        <f t="shared" si="1714"/>
        <v>0</v>
      </c>
      <c r="AO534" s="1">
        <f t="shared" si="1714"/>
        <v>0</v>
      </c>
      <c r="AP534" s="1">
        <f t="shared" si="1714"/>
        <v>34370</v>
      </c>
      <c r="AQ534" s="1">
        <f t="shared" si="1714"/>
        <v>0</v>
      </c>
      <c r="AR534" s="1">
        <f t="shared" si="1714"/>
        <v>0</v>
      </c>
      <c r="AS534" s="1">
        <f t="shared" si="1714"/>
        <v>0</v>
      </c>
      <c r="AT534" s="1">
        <f t="shared" si="1714"/>
        <v>0</v>
      </c>
      <c r="AU534" s="1">
        <f t="shared" si="1714"/>
        <v>0</v>
      </c>
      <c r="AV534" s="1">
        <f t="shared" si="1714"/>
        <v>34370</v>
      </c>
      <c r="AW534" s="1">
        <f t="shared" si="1714"/>
        <v>0</v>
      </c>
      <c r="AX534" s="1">
        <f t="shared" si="1719"/>
        <v>1100</v>
      </c>
      <c r="AY534" s="1">
        <f t="shared" si="1719"/>
        <v>0</v>
      </c>
      <c r="AZ534" s="1">
        <f t="shared" si="1719"/>
        <v>0</v>
      </c>
      <c r="BA534" s="1">
        <f t="shared" si="1719"/>
        <v>0</v>
      </c>
      <c r="BB534" s="1">
        <f t="shared" si="1715"/>
        <v>35470</v>
      </c>
      <c r="BC534" s="1">
        <f t="shared" si="1715"/>
        <v>0</v>
      </c>
      <c r="BD534" s="1">
        <f t="shared" si="1716"/>
        <v>0</v>
      </c>
      <c r="BE534" s="1">
        <f t="shared" si="1716"/>
        <v>0</v>
      </c>
      <c r="BF534" s="1">
        <f t="shared" si="1716"/>
        <v>0</v>
      </c>
      <c r="BG534" s="1">
        <f t="shared" si="1716"/>
        <v>0</v>
      </c>
      <c r="BH534" s="1">
        <f t="shared" si="1716"/>
        <v>35470</v>
      </c>
      <c r="BI534" s="1">
        <f t="shared" si="1716"/>
        <v>0</v>
      </c>
      <c r="BJ534" s="1">
        <f t="shared" si="1716"/>
        <v>0</v>
      </c>
      <c r="BK534" s="1">
        <f t="shared" si="1716"/>
        <v>0</v>
      </c>
      <c r="BL534" s="1">
        <f t="shared" si="1716"/>
        <v>0</v>
      </c>
      <c r="BM534" s="1">
        <f t="shared" si="1716"/>
        <v>0</v>
      </c>
      <c r="BN534" s="1">
        <f t="shared" si="1716"/>
        <v>35470</v>
      </c>
      <c r="BO534" s="1">
        <f t="shared" si="1716"/>
        <v>0</v>
      </c>
      <c r="BP534" s="1">
        <f t="shared" si="1717"/>
        <v>12896</v>
      </c>
      <c r="BQ534" s="1">
        <f t="shared" si="1717"/>
        <v>0</v>
      </c>
      <c r="BR534" s="1">
        <f t="shared" si="1717"/>
        <v>0</v>
      </c>
      <c r="BS534" s="1">
        <f t="shared" si="1717"/>
        <v>0</v>
      </c>
      <c r="BT534" s="1">
        <f t="shared" si="1717"/>
        <v>48366</v>
      </c>
      <c r="BU534" s="1">
        <f t="shared" si="1717"/>
        <v>0</v>
      </c>
      <c r="BV534" s="1">
        <f t="shared" si="1717"/>
        <v>0</v>
      </c>
      <c r="BW534" s="1">
        <f t="shared" si="1717"/>
        <v>0</v>
      </c>
      <c r="BX534" s="1">
        <f t="shared" si="1717"/>
        <v>0</v>
      </c>
      <c r="BY534" s="1">
        <f t="shared" si="1717"/>
        <v>0</v>
      </c>
      <c r="BZ534" s="1">
        <f t="shared" si="1717"/>
        <v>48366</v>
      </c>
      <c r="CA534" s="1">
        <f t="shared" si="1717"/>
        <v>0</v>
      </c>
      <c r="CB534" s="97">
        <f t="shared" si="1718"/>
        <v>0</v>
      </c>
      <c r="CC534" s="97">
        <f t="shared" si="1718"/>
        <v>0</v>
      </c>
      <c r="CD534" s="97">
        <f t="shared" si="1718"/>
        <v>0</v>
      </c>
      <c r="CE534" s="97">
        <f t="shared" si="1718"/>
        <v>0</v>
      </c>
      <c r="CF534" s="124">
        <f t="shared" si="1718"/>
        <v>48366</v>
      </c>
      <c r="CG534" s="124">
        <f t="shared" si="1718"/>
        <v>0</v>
      </c>
      <c r="CH534" s="97">
        <f t="shared" si="1718"/>
        <v>0</v>
      </c>
      <c r="CI534" s="97">
        <f t="shared" si="1718"/>
        <v>-2</v>
      </c>
      <c r="CJ534" s="97">
        <f t="shared" si="1718"/>
        <v>-2</v>
      </c>
      <c r="CK534" s="97">
        <f t="shared" si="1718"/>
        <v>0</v>
      </c>
      <c r="CL534" s="191">
        <f t="shared" si="1718"/>
        <v>48362</v>
      </c>
      <c r="CM534" s="191">
        <f t="shared" si="1718"/>
        <v>0</v>
      </c>
      <c r="CN534" s="191">
        <f t="shared" si="1718"/>
        <v>35151</v>
      </c>
      <c r="CO534" s="191">
        <f t="shared" si="1718"/>
        <v>0</v>
      </c>
      <c r="CP534" s="210">
        <f t="shared" si="1695"/>
        <v>72.68309830031842</v>
      </c>
      <c r="CQ534" s="210"/>
    </row>
    <row r="535" spans="1:95" s="53" customFormat="1" ht="40.5" customHeight="1">
      <c r="A535" s="54" t="s">
        <v>36</v>
      </c>
      <c r="B535" s="27" t="s">
        <v>44</v>
      </c>
      <c r="C535" s="27" t="s">
        <v>254</v>
      </c>
      <c r="D535" s="32" t="s">
        <v>280</v>
      </c>
      <c r="E535" s="30">
        <v>240</v>
      </c>
      <c r="F535" s="1">
        <f>22530+1977</f>
        <v>24507</v>
      </c>
      <c r="G535" s="1"/>
      <c r="H535" s="1"/>
      <c r="I535" s="1"/>
      <c r="J535" s="1"/>
      <c r="K535" s="1"/>
      <c r="L535" s="1">
        <f>F535+H535+I535+J535+K535</f>
        <v>24507</v>
      </c>
      <c r="M535" s="1">
        <f>G535+K535</f>
        <v>0</v>
      </c>
      <c r="N535" s="1"/>
      <c r="O535" s="1"/>
      <c r="P535" s="1"/>
      <c r="Q535" s="1"/>
      <c r="R535" s="1">
        <f>L535+N535+O535+P535+Q535</f>
        <v>24507</v>
      </c>
      <c r="S535" s="1">
        <f>M535+Q535</f>
        <v>0</v>
      </c>
      <c r="T535" s="1"/>
      <c r="U535" s="1"/>
      <c r="V535" s="1"/>
      <c r="W535" s="1"/>
      <c r="X535" s="1">
        <f>R535+T535+U535+V535+W535</f>
        <v>24507</v>
      </c>
      <c r="Y535" s="1">
        <f>S535+W535</f>
        <v>0</v>
      </c>
      <c r="Z535" s="1">
        <v>6380</v>
      </c>
      <c r="AA535" s="1"/>
      <c r="AB535" s="1"/>
      <c r="AC535" s="1"/>
      <c r="AD535" s="1">
        <f>X535+Z535+AA535+AB535+AC535</f>
        <v>30887</v>
      </c>
      <c r="AE535" s="1">
        <f>Y535+AC535</f>
        <v>0</v>
      </c>
      <c r="AF535" s="1"/>
      <c r="AG535" s="1"/>
      <c r="AH535" s="1"/>
      <c r="AI535" s="1"/>
      <c r="AJ535" s="1">
        <f>AD535+AF535+AG535+AH535+AI535</f>
        <v>30887</v>
      </c>
      <c r="AK535" s="1">
        <f>AE535+AI535</f>
        <v>0</v>
      </c>
      <c r="AL535" s="1">
        <v>3483</v>
      </c>
      <c r="AM535" s="1"/>
      <c r="AN535" s="1"/>
      <c r="AO535" s="1"/>
      <c r="AP535" s="1">
        <f>AJ535+AL535+AM535+AN535+AO535</f>
        <v>34370</v>
      </c>
      <c r="AQ535" s="1">
        <f>AK535+AO535</f>
        <v>0</v>
      </c>
      <c r="AR535" s="1"/>
      <c r="AS535" s="1"/>
      <c r="AT535" s="1"/>
      <c r="AU535" s="1"/>
      <c r="AV535" s="1">
        <f>AP535+AR535+AS535+AT535+AU535</f>
        <v>34370</v>
      </c>
      <c r="AW535" s="1">
        <f>AQ535+AU535</f>
        <v>0</v>
      </c>
      <c r="AX535" s="1">
        <v>1100</v>
      </c>
      <c r="AY535" s="1"/>
      <c r="AZ535" s="1"/>
      <c r="BA535" s="1"/>
      <c r="BB535" s="1">
        <f>AV535+AX535+AY535+AZ535+BA535</f>
        <v>35470</v>
      </c>
      <c r="BC535" s="1">
        <f>AW535+BA535</f>
        <v>0</v>
      </c>
      <c r="BD535" s="1"/>
      <c r="BE535" s="1"/>
      <c r="BF535" s="1"/>
      <c r="BG535" s="1"/>
      <c r="BH535" s="1">
        <f>BB535+BD535+BE535+BF535+BG535</f>
        <v>35470</v>
      </c>
      <c r="BI535" s="1">
        <f>BC535+BG535</f>
        <v>0</v>
      </c>
      <c r="BJ535" s="1"/>
      <c r="BK535" s="1"/>
      <c r="BL535" s="1"/>
      <c r="BM535" s="1"/>
      <c r="BN535" s="1">
        <f>BH535+BJ535+BK535+BL535+BM535</f>
        <v>35470</v>
      </c>
      <c r="BO535" s="1">
        <f>BI535+BM535</f>
        <v>0</v>
      </c>
      <c r="BP535" s="1">
        <v>12896</v>
      </c>
      <c r="BQ535" s="1"/>
      <c r="BR535" s="1"/>
      <c r="BS535" s="1"/>
      <c r="BT535" s="1">
        <f>BN535+BP535+BQ535+BR535+BS535</f>
        <v>48366</v>
      </c>
      <c r="BU535" s="1">
        <f>BO535+BS535</f>
        <v>0</v>
      </c>
      <c r="BV535" s="1"/>
      <c r="BW535" s="1"/>
      <c r="BX535" s="1"/>
      <c r="BY535" s="1"/>
      <c r="BZ535" s="1">
        <f>BT535+BV535+BW535+BX535+BY535</f>
        <v>48366</v>
      </c>
      <c r="CA535" s="1">
        <f>BU535+BY535</f>
        <v>0</v>
      </c>
      <c r="CB535" s="97"/>
      <c r="CC535" s="97"/>
      <c r="CD535" s="97"/>
      <c r="CE535" s="97"/>
      <c r="CF535" s="124">
        <f>BZ535+CB535+CC535+CD535+CE535</f>
        <v>48366</v>
      </c>
      <c r="CG535" s="124">
        <f>CA535+CE535</f>
        <v>0</v>
      </c>
      <c r="CH535" s="97"/>
      <c r="CI535" s="97">
        <v>-2</v>
      </c>
      <c r="CJ535" s="97">
        <v>-2</v>
      </c>
      <c r="CK535" s="97"/>
      <c r="CL535" s="191">
        <f>CF535+CH535+CI535+CJ535+CK535</f>
        <v>48362</v>
      </c>
      <c r="CM535" s="191">
        <f>CG535+CK535</f>
        <v>0</v>
      </c>
      <c r="CN535" s="191">
        <v>35151</v>
      </c>
      <c r="CO535" s="213"/>
      <c r="CP535" s="210">
        <f t="shared" si="1695"/>
        <v>72.68309830031842</v>
      </c>
      <c r="CQ535" s="210"/>
    </row>
    <row r="536" spans="1:95" s="53" customFormat="1" ht="33">
      <c r="A536" s="2" t="s">
        <v>118</v>
      </c>
      <c r="B536" s="27" t="s">
        <v>44</v>
      </c>
      <c r="C536" s="27" t="s">
        <v>254</v>
      </c>
      <c r="D536" s="32" t="s">
        <v>281</v>
      </c>
      <c r="E536" s="27"/>
      <c r="F536" s="1">
        <f>F537</f>
        <v>62782</v>
      </c>
      <c r="G536" s="1">
        <f>G537</f>
        <v>0</v>
      </c>
      <c r="H536" s="1">
        <f t="shared" ref="H536:BS536" si="1720">H537</f>
        <v>0</v>
      </c>
      <c r="I536" s="1">
        <f t="shared" si="1720"/>
        <v>0</v>
      </c>
      <c r="J536" s="1">
        <f t="shared" si="1720"/>
        <v>0</v>
      </c>
      <c r="K536" s="1">
        <f t="shared" si="1720"/>
        <v>0</v>
      </c>
      <c r="L536" s="1">
        <f t="shared" si="1720"/>
        <v>62782</v>
      </c>
      <c r="M536" s="1">
        <f t="shared" si="1720"/>
        <v>0</v>
      </c>
      <c r="N536" s="1">
        <f t="shared" si="1720"/>
        <v>0</v>
      </c>
      <c r="O536" s="1">
        <f t="shared" si="1720"/>
        <v>0</v>
      </c>
      <c r="P536" s="1">
        <f t="shared" si="1720"/>
        <v>0</v>
      </c>
      <c r="Q536" s="1">
        <f t="shared" si="1720"/>
        <v>0</v>
      </c>
      <c r="R536" s="1">
        <f t="shared" si="1720"/>
        <v>62782</v>
      </c>
      <c r="S536" s="1">
        <f t="shared" si="1720"/>
        <v>0</v>
      </c>
      <c r="T536" s="1">
        <f t="shared" si="1720"/>
        <v>0</v>
      </c>
      <c r="U536" s="1">
        <f t="shared" si="1720"/>
        <v>0</v>
      </c>
      <c r="V536" s="1">
        <f t="shared" si="1720"/>
        <v>0</v>
      </c>
      <c r="W536" s="1">
        <f t="shared" si="1720"/>
        <v>0</v>
      </c>
      <c r="X536" s="1">
        <f t="shared" si="1720"/>
        <v>62782</v>
      </c>
      <c r="Y536" s="1">
        <f t="shared" si="1720"/>
        <v>0</v>
      </c>
      <c r="Z536" s="1">
        <f t="shared" si="1720"/>
        <v>0</v>
      </c>
      <c r="AA536" s="1">
        <f t="shared" si="1720"/>
        <v>0</v>
      </c>
      <c r="AB536" s="1">
        <f t="shared" si="1720"/>
        <v>0</v>
      </c>
      <c r="AC536" s="1">
        <f t="shared" si="1720"/>
        <v>0</v>
      </c>
      <c r="AD536" s="1">
        <f t="shared" si="1720"/>
        <v>62782</v>
      </c>
      <c r="AE536" s="1">
        <f t="shared" si="1720"/>
        <v>0</v>
      </c>
      <c r="AF536" s="1">
        <f t="shared" si="1720"/>
        <v>0</v>
      </c>
      <c r="AG536" s="1">
        <f t="shared" si="1720"/>
        <v>0</v>
      </c>
      <c r="AH536" s="1">
        <f t="shared" si="1720"/>
        <v>0</v>
      </c>
      <c r="AI536" s="1">
        <f t="shared" si="1720"/>
        <v>0</v>
      </c>
      <c r="AJ536" s="1">
        <f t="shared" si="1720"/>
        <v>62782</v>
      </c>
      <c r="AK536" s="1">
        <f t="shared" si="1720"/>
        <v>0</v>
      </c>
      <c r="AL536" s="1">
        <f t="shared" si="1720"/>
        <v>0</v>
      </c>
      <c r="AM536" s="1">
        <f t="shared" si="1720"/>
        <v>0</v>
      </c>
      <c r="AN536" s="1">
        <f t="shared" si="1720"/>
        <v>0</v>
      </c>
      <c r="AO536" s="1">
        <f t="shared" si="1720"/>
        <v>0</v>
      </c>
      <c r="AP536" s="1">
        <f t="shared" si="1720"/>
        <v>62782</v>
      </c>
      <c r="AQ536" s="1">
        <f t="shared" si="1720"/>
        <v>0</v>
      </c>
      <c r="AR536" s="1">
        <f t="shared" si="1720"/>
        <v>0</v>
      </c>
      <c r="AS536" s="1">
        <f t="shared" si="1720"/>
        <v>0</v>
      </c>
      <c r="AT536" s="1">
        <f t="shared" si="1720"/>
        <v>0</v>
      </c>
      <c r="AU536" s="1">
        <f t="shared" si="1720"/>
        <v>0</v>
      </c>
      <c r="AV536" s="1">
        <f t="shared" si="1720"/>
        <v>62782</v>
      </c>
      <c r="AW536" s="1">
        <f t="shared" si="1720"/>
        <v>0</v>
      </c>
      <c r="AX536" s="1">
        <f t="shared" si="1720"/>
        <v>19</v>
      </c>
      <c r="AY536" s="1">
        <f t="shared" si="1720"/>
        <v>0</v>
      </c>
      <c r="AZ536" s="1">
        <f t="shared" si="1720"/>
        <v>0</v>
      </c>
      <c r="BA536" s="1">
        <f t="shared" si="1720"/>
        <v>0</v>
      </c>
      <c r="BB536" s="1">
        <f t="shared" si="1720"/>
        <v>62801</v>
      </c>
      <c r="BC536" s="1">
        <f t="shared" si="1720"/>
        <v>0</v>
      </c>
      <c r="BD536" s="1">
        <f t="shared" si="1720"/>
        <v>0</v>
      </c>
      <c r="BE536" s="1">
        <f t="shared" si="1720"/>
        <v>-8629</v>
      </c>
      <c r="BF536" s="1">
        <f t="shared" si="1720"/>
        <v>0</v>
      </c>
      <c r="BG536" s="1">
        <f t="shared" si="1720"/>
        <v>0</v>
      </c>
      <c r="BH536" s="1">
        <f t="shared" si="1720"/>
        <v>54172</v>
      </c>
      <c r="BI536" s="1">
        <f t="shared" si="1720"/>
        <v>0</v>
      </c>
      <c r="BJ536" s="1">
        <f t="shared" si="1720"/>
        <v>1341</v>
      </c>
      <c r="BK536" s="1">
        <f t="shared" si="1720"/>
        <v>-815</v>
      </c>
      <c r="BL536" s="1">
        <f t="shared" si="1720"/>
        <v>0</v>
      </c>
      <c r="BM536" s="1">
        <f t="shared" si="1720"/>
        <v>0</v>
      </c>
      <c r="BN536" s="1">
        <f t="shared" si="1720"/>
        <v>54698</v>
      </c>
      <c r="BO536" s="1">
        <f t="shared" si="1720"/>
        <v>0</v>
      </c>
      <c r="BP536" s="1">
        <f t="shared" si="1720"/>
        <v>933</v>
      </c>
      <c r="BQ536" s="1">
        <f t="shared" si="1720"/>
        <v>0</v>
      </c>
      <c r="BR536" s="1">
        <f t="shared" si="1720"/>
        <v>0</v>
      </c>
      <c r="BS536" s="1">
        <f t="shared" si="1720"/>
        <v>0</v>
      </c>
      <c r="BT536" s="1">
        <f t="shared" ref="BT536:CO536" si="1721">BT537</f>
        <v>55631</v>
      </c>
      <c r="BU536" s="1">
        <f t="shared" si="1721"/>
        <v>0</v>
      </c>
      <c r="BV536" s="1">
        <f t="shared" si="1721"/>
        <v>0</v>
      </c>
      <c r="BW536" s="1">
        <f t="shared" si="1721"/>
        <v>0</v>
      </c>
      <c r="BX536" s="1">
        <f t="shared" si="1721"/>
        <v>0</v>
      </c>
      <c r="BY536" s="1">
        <f t="shared" si="1721"/>
        <v>0</v>
      </c>
      <c r="BZ536" s="1">
        <f t="shared" si="1721"/>
        <v>55631</v>
      </c>
      <c r="CA536" s="1">
        <f t="shared" si="1721"/>
        <v>0</v>
      </c>
      <c r="CB536" s="97">
        <f t="shared" si="1721"/>
        <v>0</v>
      </c>
      <c r="CC536" s="97">
        <f t="shared" si="1721"/>
        <v>0</v>
      </c>
      <c r="CD536" s="97">
        <f t="shared" si="1721"/>
        <v>0</v>
      </c>
      <c r="CE536" s="97">
        <f t="shared" si="1721"/>
        <v>0</v>
      </c>
      <c r="CF536" s="124">
        <f t="shared" si="1721"/>
        <v>55631</v>
      </c>
      <c r="CG536" s="124">
        <f t="shared" si="1721"/>
        <v>0</v>
      </c>
      <c r="CH536" s="97">
        <f t="shared" si="1721"/>
        <v>0</v>
      </c>
      <c r="CI536" s="97">
        <f t="shared" si="1721"/>
        <v>-70</v>
      </c>
      <c r="CJ536" s="97">
        <f t="shared" si="1721"/>
        <v>-69</v>
      </c>
      <c r="CK536" s="97">
        <f t="shared" si="1721"/>
        <v>0</v>
      </c>
      <c r="CL536" s="191">
        <f t="shared" si="1721"/>
        <v>55492</v>
      </c>
      <c r="CM536" s="191">
        <f t="shared" si="1721"/>
        <v>0</v>
      </c>
      <c r="CN536" s="191">
        <f t="shared" si="1721"/>
        <v>54874</v>
      </c>
      <c r="CO536" s="191">
        <f t="shared" si="1721"/>
        <v>0</v>
      </c>
      <c r="CP536" s="210">
        <f t="shared" si="1695"/>
        <v>98.88632595689468</v>
      </c>
      <c r="CQ536" s="210"/>
    </row>
    <row r="537" spans="1:95" s="53" customFormat="1" ht="33">
      <c r="A537" s="2" t="s">
        <v>282</v>
      </c>
      <c r="B537" s="27" t="s">
        <v>44</v>
      </c>
      <c r="C537" s="27" t="s">
        <v>254</v>
      </c>
      <c r="D537" s="32" t="s">
        <v>283</v>
      </c>
      <c r="E537" s="27"/>
      <c r="F537" s="1">
        <f>F538+F540+F542</f>
        <v>62782</v>
      </c>
      <c r="G537" s="1">
        <f>G538+G540+G542</f>
        <v>0</v>
      </c>
      <c r="H537" s="1">
        <f t="shared" ref="H537:M537" si="1722">H538+H540+H542</f>
        <v>0</v>
      </c>
      <c r="I537" s="1">
        <f t="shared" si="1722"/>
        <v>0</v>
      </c>
      <c r="J537" s="1">
        <f t="shared" si="1722"/>
        <v>0</v>
      </c>
      <c r="K537" s="1">
        <f t="shared" si="1722"/>
        <v>0</v>
      </c>
      <c r="L537" s="1">
        <f t="shared" si="1722"/>
        <v>62782</v>
      </c>
      <c r="M537" s="1">
        <f t="shared" si="1722"/>
        <v>0</v>
      </c>
      <c r="N537" s="1">
        <f t="shared" ref="N537:S537" si="1723">N538+N540+N542</f>
        <v>0</v>
      </c>
      <c r="O537" s="1">
        <f t="shared" si="1723"/>
        <v>0</v>
      </c>
      <c r="P537" s="1">
        <f t="shared" si="1723"/>
        <v>0</v>
      </c>
      <c r="Q537" s="1">
        <f t="shared" si="1723"/>
        <v>0</v>
      </c>
      <c r="R537" s="1">
        <f t="shared" si="1723"/>
        <v>62782</v>
      </c>
      <c r="S537" s="1">
        <f t="shared" si="1723"/>
        <v>0</v>
      </c>
      <c r="T537" s="1">
        <f t="shared" ref="T537:Y537" si="1724">T538+T540+T542</f>
        <v>0</v>
      </c>
      <c r="U537" s="1">
        <f t="shared" si="1724"/>
        <v>0</v>
      </c>
      <c r="V537" s="1">
        <f t="shared" si="1724"/>
        <v>0</v>
      </c>
      <c r="W537" s="1">
        <f t="shared" si="1724"/>
        <v>0</v>
      </c>
      <c r="X537" s="1">
        <f t="shared" si="1724"/>
        <v>62782</v>
      </c>
      <c r="Y537" s="1">
        <f t="shared" si="1724"/>
        <v>0</v>
      </c>
      <c r="Z537" s="1">
        <f t="shared" ref="Z537:AE537" si="1725">Z538+Z540+Z542</f>
        <v>0</v>
      </c>
      <c r="AA537" s="1">
        <f t="shared" si="1725"/>
        <v>0</v>
      </c>
      <c r="AB537" s="1">
        <f t="shared" si="1725"/>
        <v>0</v>
      </c>
      <c r="AC537" s="1">
        <f t="shared" si="1725"/>
        <v>0</v>
      </c>
      <c r="AD537" s="1">
        <f t="shared" si="1725"/>
        <v>62782</v>
      </c>
      <c r="AE537" s="1">
        <f t="shared" si="1725"/>
        <v>0</v>
      </c>
      <c r="AF537" s="1">
        <f t="shared" ref="AF537:AK537" si="1726">AF538+AF540+AF542</f>
        <v>0</v>
      </c>
      <c r="AG537" s="1">
        <f t="shared" si="1726"/>
        <v>0</v>
      </c>
      <c r="AH537" s="1">
        <f t="shared" si="1726"/>
        <v>0</v>
      </c>
      <c r="AI537" s="1">
        <f t="shared" si="1726"/>
        <v>0</v>
      </c>
      <c r="AJ537" s="1">
        <f t="shared" si="1726"/>
        <v>62782</v>
      </c>
      <c r="AK537" s="1">
        <f t="shared" si="1726"/>
        <v>0</v>
      </c>
      <c r="AL537" s="1">
        <f t="shared" ref="AL537:AQ537" si="1727">AL538+AL540+AL542</f>
        <v>0</v>
      </c>
      <c r="AM537" s="1">
        <f t="shared" si="1727"/>
        <v>0</v>
      </c>
      <c r="AN537" s="1">
        <f t="shared" si="1727"/>
        <v>0</v>
      </c>
      <c r="AO537" s="1">
        <f t="shared" si="1727"/>
        <v>0</v>
      </c>
      <c r="AP537" s="1">
        <f t="shared" si="1727"/>
        <v>62782</v>
      </c>
      <c r="AQ537" s="1">
        <f t="shared" si="1727"/>
        <v>0</v>
      </c>
      <c r="AR537" s="1">
        <f t="shared" ref="AR537:AW537" si="1728">AR538+AR540+AR542</f>
        <v>0</v>
      </c>
      <c r="AS537" s="1">
        <f t="shared" si="1728"/>
        <v>0</v>
      </c>
      <c r="AT537" s="1">
        <f t="shared" si="1728"/>
        <v>0</v>
      </c>
      <c r="AU537" s="1">
        <f t="shared" si="1728"/>
        <v>0</v>
      </c>
      <c r="AV537" s="1">
        <f t="shared" si="1728"/>
        <v>62782</v>
      </c>
      <c r="AW537" s="1">
        <f t="shared" si="1728"/>
        <v>0</v>
      </c>
      <c r="AX537" s="1">
        <f t="shared" ref="AX537:BC537" si="1729">AX538+AX540+AX542</f>
        <v>19</v>
      </c>
      <c r="AY537" s="1">
        <f t="shared" si="1729"/>
        <v>0</v>
      </c>
      <c r="AZ537" s="1">
        <f t="shared" si="1729"/>
        <v>0</v>
      </c>
      <c r="BA537" s="1">
        <f t="shared" si="1729"/>
        <v>0</v>
      </c>
      <c r="BB537" s="1">
        <f t="shared" si="1729"/>
        <v>62801</v>
      </c>
      <c r="BC537" s="1">
        <f t="shared" si="1729"/>
        <v>0</v>
      </c>
      <c r="BD537" s="1">
        <f t="shared" ref="BD537:BI537" si="1730">BD538+BD540+BD542</f>
        <v>0</v>
      </c>
      <c r="BE537" s="1">
        <f t="shared" si="1730"/>
        <v>-8629</v>
      </c>
      <c r="BF537" s="1">
        <f t="shared" si="1730"/>
        <v>0</v>
      </c>
      <c r="BG537" s="1">
        <f t="shared" si="1730"/>
        <v>0</v>
      </c>
      <c r="BH537" s="1">
        <f t="shared" si="1730"/>
        <v>54172</v>
      </c>
      <c r="BI537" s="1">
        <f t="shared" si="1730"/>
        <v>0</v>
      </c>
      <c r="BJ537" s="1">
        <f t="shared" ref="BJ537:BO537" si="1731">BJ538+BJ540+BJ542</f>
        <v>1341</v>
      </c>
      <c r="BK537" s="1">
        <f t="shared" si="1731"/>
        <v>-815</v>
      </c>
      <c r="BL537" s="1">
        <f t="shared" si="1731"/>
        <v>0</v>
      </c>
      <c r="BM537" s="1">
        <f t="shared" si="1731"/>
        <v>0</v>
      </c>
      <c r="BN537" s="1">
        <f t="shared" si="1731"/>
        <v>54698</v>
      </c>
      <c r="BO537" s="1">
        <f t="shared" si="1731"/>
        <v>0</v>
      </c>
      <c r="BP537" s="1">
        <f t="shared" ref="BP537:BU537" si="1732">BP538+BP540+BP542</f>
        <v>933</v>
      </c>
      <c r="BQ537" s="1">
        <f t="shared" si="1732"/>
        <v>0</v>
      </c>
      <c r="BR537" s="1">
        <f t="shared" si="1732"/>
        <v>0</v>
      </c>
      <c r="BS537" s="1">
        <f t="shared" si="1732"/>
        <v>0</v>
      </c>
      <c r="BT537" s="1">
        <f t="shared" si="1732"/>
        <v>55631</v>
      </c>
      <c r="BU537" s="1">
        <f t="shared" si="1732"/>
        <v>0</v>
      </c>
      <c r="BV537" s="1">
        <f t="shared" ref="BV537:CA537" si="1733">BV538+BV540+BV542</f>
        <v>0</v>
      </c>
      <c r="BW537" s="1">
        <f t="shared" si="1733"/>
        <v>0</v>
      </c>
      <c r="BX537" s="1">
        <f t="shared" si="1733"/>
        <v>0</v>
      </c>
      <c r="BY537" s="1">
        <f t="shared" si="1733"/>
        <v>0</v>
      </c>
      <c r="BZ537" s="1">
        <f t="shared" si="1733"/>
        <v>55631</v>
      </c>
      <c r="CA537" s="1">
        <f t="shared" si="1733"/>
        <v>0</v>
      </c>
      <c r="CB537" s="97">
        <f t="shared" ref="CB537:CG537" si="1734">CB538+CB540+CB542</f>
        <v>0</v>
      </c>
      <c r="CC537" s="97">
        <f t="shared" si="1734"/>
        <v>0</v>
      </c>
      <c r="CD537" s="97">
        <f t="shared" si="1734"/>
        <v>0</v>
      </c>
      <c r="CE537" s="97">
        <f t="shared" si="1734"/>
        <v>0</v>
      </c>
      <c r="CF537" s="124">
        <f t="shared" si="1734"/>
        <v>55631</v>
      </c>
      <c r="CG537" s="124">
        <f t="shared" si="1734"/>
        <v>0</v>
      </c>
      <c r="CH537" s="97">
        <f t="shared" ref="CH537:CL537" si="1735">CH538+CH540+CH542</f>
        <v>0</v>
      </c>
      <c r="CI537" s="97">
        <f t="shared" si="1735"/>
        <v>-70</v>
      </c>
      <c r="CJ537" s="97">
        <f t="shared" si="1735"/>
        <v>-69</v>
      </c>
      <c r="CK537" s="97">
        <f t="shared" si="1735"/>
        <v>0</v>
      </c>
      <c r="CL537" s="191">
        <f t="shared" si="1735"/>
        <v>55492</v>
      </c>
      <c r="CM537" s="191">
        <f t="shared" ref="CM537:CO537" si="1736">CM538+CM540+CM542</f>
        <v>0</v>
      </c>
      <c r="CN537" s="191">
        <f t="shared" si="1736"/>
        <v>54874</v>
      </c>
      <c r="CO537" s="191">
        <f t="shared" si="1736"/>
        <v>0</v>
      </c>
      <c r="CP537" s="210">
        <f t="shared" si="1695"/>
        <v>98.88632595689468</v>
      </c>
      <c r="CQ537" s="210"/>
    </row>
    <row r="538" spans="1:95" s="53" customFormat="1" ht="82.5">
      <c r="A538" s="2" t="s">
        <v>22</v>
      </c>
      <c r="B538" s="27" t="s">
        <v>44</v>
      </c>
      <c r="C538" s="27" t="s">
        <v>254</v>
      </c>
      <c r="D538" s="32" t="s">
        <v>283</v>
      </c>
      <c r="E538" s="30">
        <v>100</v>
      </c>
      <c r="F538" s="1">
        <f>F539</f>
        <v>18038</v>
      </c>
      <c r="G538" s="1">
        <f>G539</f>
        <v>0</v>
      </c>
      <c r="H538" s="1">
        <f t="shared" ref="H538:BS538" si="1737">H539</f>
        <v>0</v>
      </c>
      <c r="I538" s="1">
        <f t="shared" si="1737"/>
        <v>0</v>
      </c>
      <c r="J538" s="1">
        <f t="shared" si="1737"/>
        <v>0</v>
      </c>
      <c r="K538" s="1">
        <f t="shared" si="1737"/>
        <v>0</v>
      </c>
      <c r="L538" s="1">
        <f t="shared" si="1737"/>
        <v>18038</v>
      </c>
      <c r="M538" s="1">
        <f t="shared" si="1737"/>
        <v>0</v>
      </c>
      <c r="N538" s="1">
        <f t="shared" si="1737"/>
        <v>0</v>
      </c>
      <c r="O538" s="1">
        <f t="shared" si="1737"/>
        <v>0</v>
      </c>
      <c r="P538" s="1">
        <f t="shared" si="1737"/>
        <v>0</v>
      </c>
      <c r="Q538" s="1">
        <f t="shared" si="1737"/>
        <v>0</v>
      </c>
      <c r="R538" s="1">
        <f t="shared" si="1737"/>
        <v>18038</v>
      </c>
      <c r="S538" s="1">
        <f t="shared" si="1737"/>
        <v>0</v>
      </c>
      <c r="T538" s="1">
        <f t="shared" si="1737"/>
        <v>0</v>
      </c>
      <c r="U538" s="1">
        <f t="shared" si="1737"/>
        <v>0</v>
      </c>
      <c r="V538" s="1">
        <f t="shared" si="1737"/>
        <v>0</v>
      </c>
      <c r="W538" s="1">
        <f t="shared" si="1737"/>
        <v>0</v>
      </c>
      <c r="X538" s="1">
        <f t="shared" si="1737"/>
        <v>18038</v>
      </c>
      <c r="Y538" s="1">
        <f t="shared" si="1737"/>
        <v>0</v>
      </c>
      <c r="Z538" s="1">
        <f t="shared" si="1737"/>
        <v>0</v>
      </c>
      <c r="AA538" s="1">
        <f t="shared" si="1737"/>
        <v>0</v>
      </c>
      <c r="AB538" s="1">
        <f t="shared" si="1737"/>
        <v>0</v>
      </c>
      <c r="AC538" s="1">
        <f t="shared" si="1737"/>
        <v>0</v>
      </c>
      <c r="AD538" s="1">
        <f t="shared" si="1737"/>
        <v>18038</v>
      </c>
      <c r="AE538" s="1">
        <f t="shared" si="1737"/>
        <v>0</v>
      </c>
      <c r="AF538" s="1">
        <f t="shared" si="1737"/>
        <v>0</v>
      </c>
      <c r="AG538" s="1">
        <f t="shared" si="1737"/>
        <v>0</v>
      </c>
      <c r="AH538" s="1">
        <f t="shared" si="1737"/>
        <v>0</v>
      </c>
      <c r="AI538" s="1">
        <f t="shared" si="1737"/>
        <v>0</v>
      </c>
      <c r="AJ538" s="1">
        <f t="shared" si="1737"/>
        <v>18038</v>
      </c>
      <c r="AK538" s="1">
        <f t="shared" si="1737"/>
        <v>0</v>
      </c>
      <c r="AL538" s="1">
        <f t="shared" si="1737"/>
        <v>0</v>
      </c>
      <c r="AM538" s="1">
        <f t="shared" si="1737"/>
        <v>0</v>
      </c>
      <c r="AN538" s="1">
        <f t="shared" si="1737"/>
        <v>0</v>
      </c>
      <c r="AO538" s="1">
        <f t="shared" si="1737"/>
        <v>0</v>
      </c>
      <c r="AP538" s="1">
        <f t="shared" si="1737"/>
        <v>18038</v>
      </c>
      <c r="AQ538" s="1">
        <f t="shared" si="1737"/>
        <v>0</v>
      </c>
      <c r="AR538" s="1">
        <f t="shared" si="1737"/>
        <v>0</v>
      </c>
      <c r="AS538" s="1">
        <f t="shared" si="1737"/>
        <v>0</v>
      </c>
      <c r="AT538" s="1">
        <f t="shared" si="1737"/>
        <v>0</v>
      </c>
      <c r="AU538" s="1">
        <f t="shared" si="1737"/>
        <v>0</v>
      </c>
      <c r="AV538" s="1">
        <f t="shared" si="1737"/>
        <v>18038</v>
      </c>
      <c r="AW538" s="1">
        <f t="shared" si="1737"/>
        <v>0</v>
      </c>
      <c r="AX538" s="1">
        <f t="shared" si="1737"/>
        <v>0</v>
      </c>
      <c r="AY538" s="1">
        <f t="shared" si="1737"/>
        <v>0</v>
      </c>
      <c r="AZ538" s="1">
        <f t="shared" si="1737"/>
        <v>0</v>
      </c>
      <c r="BA538" s="1">
        <f t="shared" si="1737"/>
        <v>0</v>
      </c>
      <c r="BB538" s="1">
        <f t="shared" si="1737"/>
        <v>18038</v>
      </c>
      <c r="BC538" s="1">
        <f t="shared" si="1737"/>
        <v>0</v>
      </c>
      <c r="BD538" s="1">
        <f t="shared" si="1737"/>
        <v>0</v>
      </c>
      <c r="BE538" s="1">
        <f t="shared" si="1737"/>
        <v>0</v>
      </c>
      <c r="BF538" s="1">
        <f t="shared" si="1737"/>
        <v>0</v>
      </c>
      <c r="BG538" s="1">
        <f t="shared" si="1737"/>
        <v>0</v>
      </c>
      <c r="BH538" s="1">
        <f t="shared" si="1737"/>
        <v>18038</v>
      </c>
      <c r="BI538" s="1">
        <f t="shared" si="1737"/>
        <v>0</v>
      </c>
      <c r="BJ538" s="1">
        <f t="shared" si="1737"/>
        <v>143</v>
      </c>
      <c r="BK538" s="1">
        <f t="shared" si="1737"/>
        <v>-815</v>
      </c>
      <c r="BL538" s="1">
        <f t="shared" si="1737"/>
        <v>0</v>
      </c>
      <c r="BM538" s="1">
        <f t="shared" si="1737"/>
        <v>0</v>
      </c>
      <c r="BN538" s="1">
        <f t="shared" si="1737"/>
        <v>17366</v>
      </c>
      <c r="BO538" s="1">
        <f t="shared" si="1737"/>
        <v>0</v>
      </c>
      <c r="BP538" s="1">
        <f t="shared" si="1737"/>
        <v>0</v>
      </c>
      <c r="BQ538" s="1">
        <f t="shared" si="1737"/>
        <v>0</v>
      </c>
      <c r="BR538" s="1">
        <f t="shared" si="1737"/>
        <v>0</v>
      </c>
      <c r="BS538" s="1">
        <f t="shared" si="1737"/>
        <v>0</v>
      </c>
      <c r="BT538" s="1">
        <f t="shared" ref="BT538:CO538" si="1738">BT539</f>
        <v>17366</v>
      </c>
      <c r="BU538" s="1">
        <f t="shared" si="1738"/>
        <v>0</v>
      </c>
      <c r="BV538" s="1">
        <f t="shared" si="1738"/>
        <v>0</v>
      </c>
      <c r="BW538" s="1">
        <f t="shared" si="1738"/>
        <v>0</v>
      </c>
      <c r="BX538" s="1">
        <f t="shared" si="1738"/>
        <v>0</v>
      </c>
      <c r="BY538" s="1">
        <f t="shared" si="1738"/>
        <v>0</v>
      </c>
      <c r="BZ538" s="1">
        <f t="shared" si="1738"/>
        <v>17366</v>
      </c>
      <c r="CA538" s="1">
        <f t="shared" si="1738"/>
        <v>0</v>
      </c>
      <c r="CB538" s="97">
        <f t="shared" si="1738"/>
        <v>0</v>
      </c>
      <c r="CC538" s="97">
        <f t="shared" si="1738"/>
        <v>0</v>
      </c>
      <c r="CD538" s="97">
        <f t="shared" si="1738"/>
        <v>0</v>
      </c>
      <c r="CE538" s="97">
        <f t="shared" si="1738"/>
        <v>0</v>
      </c>
      <c r="CF538" s="124">
        <f t="shared" si="1738"/>
        <v>17366</v>
      </c>
      <c r="CG538" s="124">
        <f t="shared" si="1738"/>
        <v>0</v>
      </c>
      <c r="CH538" s="97">
        <f t="shared" si="1738"/>
        <v>0</v>
      </c>
      <c r="CI538" s="97">
        <f t="shared" si="1738"/>
        <v>0</v>
      </c>
      <c r="CJ538" s="97">
        <f t="shared" si="1738"/>
        <v>0</v>
      </c>
      <c r="CK538" s="97">
        <f t="shared" si="1738"/>
        <v>0</v>
      </c>
      <c r="CL538" s="191">
        <f t="shared" si="1738"/>
        <v>17366</v>
      </c>
      <c r="CM538" s="191">
        <f t="shared" si="1738"/>
        <v>0</v>
      </c>
      <c r="CN538" s="191">
        <f t="shared" si="1738"/>
        <v>17366</v>
      </c>
      <c r="CO538" s="191">
        <f t="shared" si="1738"/>
        <v>0</v>
      </c>
      <c r="CP538" s="210">
        <f t="shared" si="1695"/>
        <v>100</v>
      </c>
      <c r="CQ538" s="210"/>
    </row>
    <row r="539" spans="1:95" s="53" customFormat="1" ht="23.25" customHeight="1">
      <c r="A539" s="54" t="s">
        <v>122</v>
      </c>
      <c r="B539" s="27" t="s">
        <v>44</v>
      </c>
      <c r="C539" s="27" t="s">
        <v>254</v>
      </c>
      <c r="D539" s="32" t="s">
        <v>283</v>
      </c>
      <c r="E539" s="30">
        <v>110</v>
      </c>
      <c r="F539" s="1">
        <f>16811+1227</f>
        <v>18038</v>
      </c>
      <c r="G539" s="1"/>
      <c r="H539" s="1"/>
      <c r="I539" s="1"/>
      <c r="J539" s="1"/>
      <c r="K539" s="1"/>
      <c r="L539" s="1">
        <f>F539+H539+I539+J539+K539</f>
        <v>18038</v>
      </c>
      <c r="M539" s="1">
        <f>G539+K539</f>
        <v>0</v>
      </c>
      <c r="N539" s="1"/>
      <c r="O539" s="1"/>
      <c r="P539" s="1"/>
      <c r="Q539" s="1"/>
      <c r="R539" s="1">
        <f>L539+N539+O539+P539+Q539</f>
        <v>18038</v>
      </c>
      <c r="S539" s="1">
        <f>M539+Q539</f>
        <v>0</v>
      </c>
      <c r="T539" s="1"/>
      <c r="U539" s="1"/>
      <c r="V539" s="1"/>
      <c r="W539" s="1"/>
      <c r="X539" s="1">
        <f>R539+T539+U539+V539+W539</f>
        <v>18038</v>
      </c>
      <c r="Y539" s="1">
        <f>S539+W539</f>
        <v>0</v>
      </c>
      <c r="Z539" s="1"/>
      <c r="AA539" s="1"/>
      <c r="AB539" s="1"/>
      <c r="AC539" s="1"/>
      <c r="AD539" s="1">
        <f>X539+Z539+AA539+AB539+AC539</f>
        <v>18038</v>
      </c>
      <c r="AE539" s="1">
        <f>Y539+AC539</f>
        <v>0</v>
      </c>
      <c r="AF539" s="1"/>
      <c r="AG539" s="1"/>
      <c r="AH539" s="1"/>
      <c r="AI539" s="1"/>
      <c r="AJ539" s="1">
        <f>AD539+AF539+AG539+AH539+AI539</f>
        <v>18038</v>
      </c>
      <c r="AK539" s="1">
        <f>AE539+AI539</f>
        <v>0</v>
      </c>
      <c r="AL539" s="1"/>
      <c r="AM539" s="1"/>
      <c r="AN539" s="1"/>
      <c r="AO539" s="1"/>
      <c r="AP539" s="1">
        <f>AJ539+AL539+AM539+AN539+AO539</f>
        <v>18038</v>
      </c>
      <c r="AQ539" s="1">
        <f>AK539+AO539</f>
        <v>0</v>
      </c>
      <c r="AR539" s="1"/>
      <c r="AS539" s="1"/>
      <c r="AT539" s="1"/>
      <c r="AU539" s="1"/>
      <c r="AV539" s="1">
        <f>AP539+AR539+AS539+AT539+AU539</f>
        <v>18038</v>
      </c>
      <c r="AW539" s="1">
        <f>AQ539+AU539</f>
        <v>0</v>
      </c>
      <c r="AX539" s="1"/>
      <c r="AY539" s="1"/>
      <c r="AZ539" s="1"/>
      <c r="BA539" s="1"/>
      <c r="BB539" s="1">
        <f>AV539+AX539+AY539+AZ539+BA539</f>
        <v>18038</v>
      </c>
      <c r="BC539" s="1">
        <f>AW539+BA539</f>
        <v>0</v>
      </c>
      <c r="BD539" s="1"/>
      <c r="BE539" s="1"/>
      <c r="BF539" s="1"/>
      <c r="BG539" s="1"/>
      <c r="BH539" s="1">
        <f>BB539+BD539+BE539+BF539+BG539</f>
        <v>18038</v>
      </c>
      <c r="BI539" s="1">
        <f>BC539+BG539</f>
        <v>0</v>
      </c>
      <c r="BJ539" s="1">
        <v>143</v>
      </c>
      <c r="BK539" s="1">
        <v>-815</v>
      </c>
      <c r="BL539" s="1"/>
      <c r="BM539" s="1"/>
      <c r="BN539" s="1">
        <f>BH539+BJ539+BK539+BL539+BM539</f>
        <v>17366</v>
      </c>
      <c r="BO539" s="1">
        <f>BI539+BM539</f>
        <v>0</v>
      </c>
      <c r="BP539" s="1"/>
      <c r="BQ539" s="1"/>
      <c r="BR539" s="1"/>
      <c r="BS539" s="1"/>
      <c r="BT539" s="1">
        <f>BN539+BP539+BQ539+BR539+BS539</f>
        <v>17366</v>
      </c>
      <c r="BU539" s="1">
        <f>BO539+BS539</f>
        <v>0</v>
      </c>
      <c r="BV539" s="1"/>
      <c r="BW539" s="1"/>
      <c r="BX539" s="1"/>
      <c r="BY539" s="1"/>
      <c r="BZ539" s="1">
        <f>BT539+BV539+BW539+BX539+BY539</f>
        <v>17366</v>
      </c>
      <c r="CA539" s="1">
        <f>BU539+BY539</f>
        <v>0</v>
      </c>
      <c r="CB539" s="97"/>
      <c r="CC539" s="97"/>
      <c r="CD539" s="97"/>
      <c r="CE539" s="97"/>
      <c r="CF539" s="124">
        <f>BZ539+CB539+CC539+CD539+CE539</f>
        <v>17366</v>
      </c>
      <c r="CG539" s="124">
        <f>CA539+CE539</f>
        <v>0</v>
      </c>
      <c r="CH539" s="97"/>
      <c r="CI539" s="97"/>
      <c r="CJ539" s="97"/>
      <c r="CK539" s="97"/>
      <c r="CL539" s="191">
        <f>CF539+CH539+CI539+CJ539+CK539</f>
        <v>17366</v>
      </c>
      <c r="CM539" s="191">
        <f>CG539+CK539</f>
        <v>0</v>
      </c>
      <c r="CN539" s="191">
        <v>17366</v>
      </c>
      <c r="CO539" s="213"/>
      <c r="CP539" s="210">
        <f t="shared" si="1695"/>
        <v>100</v>
      </c>
      <c r="CQ539" s="210"/>
    </row>
    <row r="540" spans="1:95" s="53" customFormat="1" ht="33">
      <c r="A540" s="2" t="s">
        <v>35</v>
      </c>
      <c r="B540" s="27" t="s">
        <v>44</v>
      </c>
      <c r="C540" s="27" t="s">
        <v>254</v>
      </c>
      <c r="D540" s="32" t="s">
        <v>283</v>
      </c>
      <c r="E540" s="30">
        <v>200</v>
      </c>
      <c r="F540" s="1">
        <f>F541</f>
        <v>44701</v>
      </c>
      <c r="G540" s="1">
        <f>G541</f>
        <v>0</v>
      </c>
      <c r="H540" s="1">
        <f t="shared" ref="H540:BS540" si="1739">H541</f>
        <v>0</v>
      </c>
      <c r="I540" s="1">
        <f t="shared" si="1739"/>
        <v>0</v>
      </c>
      <c r="J540" s="1">
        <f t="shared" si="1739"/>
        <v>0</v>
      </c>
      <c r="K540" s="1">
        <f t="shared" si="1739"/>
        <v>0</v>
      </c>
      <c r="L540" s="1">
        <f t="shared" si="1739"/>
        <v>44701</v>
      </c>
      <c r="M540" s="1">
        <f t="shared" si="1739"/>
        <v>0</v>
      </c>
      <c r="N540" s="1">
        <f t="shared" si="1739"/>
        <v>0</v>
      </c>
      <c r="O540" s="1">
        <f t="shared" si="1739"/>
        <v>0</v>
      </c>
      <c r="P540" s="1">
        <f t="shared" si="1739"/>
        <v>0</v>
      </c>
      <c r="Q540" s="1">
        <f t="shared" si="1739"/>
        <v>0</v>
      </c>
      <c r="R540" s="1">
        <f t="shared" si="1739"/>
        <v>44701</v>
      </c>
      <c r="S540" s="1">
        <f t="shared" si="1739"/>
        <v>0</v>
      </c>
      <c r="T540" s="1">
        <f t="shared" si="1739"/>
        <v>0</v>
      </c>
      <c r="U540" s="1">
        <f t="shared" si="1739"/>
        <v>0</v>
      </c>
      <c r="V540" s="1">
        <f t="shared" si="1739"/>
        <v>0</v>
      </c>
      <c r="W540" s="1">
        <f t="shared" si="1739"/>
        <v>0</v>
      </c>
      <c r="X540" s="1">
        <f t="shared" si="1739"/>
        <v>44701</v>
      </c>
      <c r="Y540" s="1">
        <f t="shared" si="1739"/>
        <v>0</v>
      </c>
      <c r="Z540" s="1">
        <f t="shared" si="1739"/>
        <v>0</v>
      </c>
      <c r="AA540" s="1">
        <f t="shared" si="1739"/>
        <v>0</v>
      </c>
      <c r="AB540" s="1">
        <f t="shared" si="1739"/>
        <v>0</v>
      </c>
      <c r="AC540" s="1">
        <f t="shared" si="1739"/>
        <v>0</v>
      </c>
      <c r="AD540" s="1">
        <f t="shared" si="1739"/>
        <v>44701</v>
      </c>
      <c r="AE540" s="1">
        <f t="shared" si="1739"/>
        <v>0</v>
      </c>
      <c r="AF540" s="1">
        <f t="shared" si="1739"/>
        <v>0</v>
      </c>
      <c r="AG540" s="1">
        <f t="shared" si="1739"/>
        <v>0</v>
      </c>
      <c r="AH540" s="1">
        <f t="shared" si="1739"/>
        <v>0</v>
      </c>
      <c r="AI540" s="1">
        <f t="shared" si="1739"/>
        <v>0</v>
      </c>
      <c r="AJ540" s="1">
        <f t="shared" si="1739"/>
        <v>44701</v>
      </c>
      <c r="AK540" s="1">
        <f t="shared" si="1739"/>
        <v>0</v>
      </c>
      <c r="AL540" s="1">
        <f t="shared" si="1739"/>
        <v>0</v>
      </c>
      <c r="AM540" s="1">
        <f t="shared" si="1739"/>
        <v>0</v>
      </c>
      <c r="AN540" s="1">
        <f t="shared" si="1739"/>
        <v>0</v>
      </c>
      <c r="AO540" s="1">
        <f t="shared" si="1739"/>
        <v>0</v>
      </c>
      <c r="AP540" s="1">
        <f t="shared" si="1739"/>
        <v>44701</v>
      </c>
      <c r="AQ540" s="1">
        <f t="shared" si="1739"/>
        <v>0</v>
      </c>
      <c r="AR540" s="1">
        <f t="shared" si="1739"/>
        <v>0</v>
      </c>
      <c r="AS540" s="1">
        <f t="shared" si="1739"/>
        <v>0</v>
      </c>
      <c r="AT540" s="1">
        <f t="shared" si="1739"/>
        <v>0</v>
      </c>
      <c r="AU540" s="1">
        <f t="shared" si="1739"/>
        <v>0</v>
      </c>
      <c r="AV540" s="1">
        <f t="shared" si="1739"/>
        <v>44701</v>
      </c>
      <c r="AW540" s="1">
        <f t="shared" si="1739"/>
        <v>0</v>
      </c>
      <c r="AX540" s="1">
        <f t="shared" si="1739"/>
        <v>17</v>
      </c>
      <c r="AY540" s="1">
        <f t="shared" si="1739"/>
        <v>0</v>
      </c>
      <c r="AZ540" s="1">
        <f t="shared" si="1739"/>
        <v>0</v>
      </c>
      <c r="BA540" s="1">
        <f t="shared" si="1739"/>
        <v>0</v>
      </c>
      <c r="BB540" s="1">
        <f t="shared" si="1739"/>
        <v>44718</v>
      </c>
      <c r="BC540" s="1">
        <f t="shared" si="1739"/>
        <v>0</v>
      </c>
      <c r="BD540" s="1">
        <f t="shared" si="1739"/>
        <v>0</v>
      </c>
      <c r="BE540" s="1">
        <f t="shared" si="1739"/>
        <v>-8629</v>
      </c>
      <c r="BF540" s="1">
        <f t="shared" si="1739"/>
        <v>0</v>
      </c>
      <c r="BG540" s="1">
        <f t="shared" si="1739"/>
        <v>0</v>
      </c>
      <c r="BH540" s="1">
        <f t="shared" si="1739"/>
        <v>36089</v>
      </c>
      <c r="BI540" s="1">
        <f t="shared" si="1739"/>
        <v>0</v>
      </c>
      <c r="BJ540" s="1">
        <f t="shared" si="1739"/>
        <v>653</v>
      </c>
      <c r="BK540" s="1">
        <f t="shared" si="1739"/>
        <v>-17</v>
      </c>
      <c r="BL540" s="1">
        <f t="shared" si="1739"/>
        <v>0</v>
      </c>
      <c r="BM540" s="1">
        <f t="shared" si="1739"/>
        <v>0</v>
      </c>
      <c r="BN540" s="1">
        <f t="shared" si="1739"/>
        <v>36725</v>
      </c>
      <c r="BO540" s="1">
        <f t="shared" si="1739"/>
        <v>0</v>
      </c>
      <c r="BP540" s="1">
        <f t="shared" si="1739"/>
        <v>933</v>
      </c>
      <c r="BQ540" s="1">
        <f t="shared" si="1739"/>
        <v>0</v>
      </c>
      <c r="BR540" s="1">
        <f t="shared" si="1739"/>
        <v>0</v>
      </c>
      <c r="BS540" s="1">
        <f t="shared" si="1739"/>
        <v>0</v>
      </c>
      <c r="BT540" s="1">
        <f t="shared" ref="BT540:CO540" si="1740">BT541</f>
        <v>37658</v>
      </c>
      <c r="BU540" s="1">
        <f t="shared" si="1740"/>
        <v>0</v>
      </c>
      <c r="BV540" s="1">
        <f t="shared" si="1740"/>
        <v>0</v>
      </c>
      <c r="BW540" s="1">
        <f t="shared" si="1740"/>
        <v>0</v>
      </c>
      <c r="BX540" s="1">
        <f t="shared" si="1740"/>
        <v>0</v>
      </c>
      <c r="BY540" s="1">
        <f t="shared" si="1740"/>
        <v>0</v>
      </c>
      <c r="BZ540" s="1">
        <f t="shared" si="1740"/>
        <v>37658</v>
      </c>
      <c r="CA540" s="1">
        <f t="shared" si="1740"/>
        <v>0</v>
      </c>
      <c r="CB540" s="97">
        <f t="shared" si="1740"/>
        <v>0</v>
      </c>
      <c r="CC540" s="97">
        <f t="shared" si="1740"/>
        <v>0</v>
      </c>
      <c r="CD540" s="97">
        <f t="shared" si="1740"/>
        <v>0</v>
      </c>
      <c r="CE540" s="97">
        <f t="shared" si="1740"/>
        <v>0</v>
      </c>
      <c r="CF540" s="124">
        <f t="shared" si="1740"/>
        <v>37658</v>
      </c>
      <c r="CG540" s="124">
        <f t="shared" si="1740"/>
        <v>0</v>
      </c>
      <c r="CH540" s="97">
        <f t="shared" si="1740"/>
        <v>0</v>
      </c>
      <c r="CI540" s="97">
        <f t="shared" si="1740"/>
        <v>-70</v>
      </c>
      <c r="CJ540" s="97">
        <f t="shared" si="1740"/>
        <v>-69</v>
      </c>
      <c r="CK540" s="97">
        <f t="shared" si="1740"/>
        <v>0</v>
      </c>
      <c r="CL540" s="191">
        <f t="shared" si="1740"/>
        <v>37519</v>
      </c>
      <c r="CM540" s="191">
        <f t="shared" si="1740"/>
        <v>0</v>
      </c>
      <c r="CN540" s="191">
        <f t="shared" si="1740"/>
        <v>36897</v>
      </c>
      <c r="CO540" s="191">
        <f t="shared" si="1740"/>
        <v>0</v>
      </c>
      <c r="CP540" s="210">
        <f t="shared" si="1695"/>
        <v>98.342173298861908</v>
      </c>
      <c r="CQ540" s="210"/>
    </row>
    <row r="541" spans="1:95" s="53" customFormat="1" ht="36" customHeight="1">
      <c r="A541" s="54" t="s">
        <v>36</v>
      </c>
      <c r="B541" s="27" t="s">
        <v>44</v>
      </c>
      <c r="C541" s="27" t="s">
        <v>254</v>
      </c>
      <c r="D541" s="32" t="s">
        <v>283</v>
      </c>
      <c r="E541" s="30">
        <v>240</v>
      </c>
      <c r="F541" s="1">
        <f>35827+8874</f>
        <v>44701</v>
      </c>
      <c r="G541" s="1"/>
      <c r="H541" s="1"/>
      <c r="I541" s="1"/>
      <c r="J541" s="1"/>
      <c r="K541" s="1"/>
      <c r="L541" s="1">
        <f>F541+H541+I541+J541+K541</f>
        <v>44701</v>
      </c>
      <c r="M541" s="1">
        <f>G541+K541</f>
        <v>0</v>
      </c>
      <c r="N541" s="1"/>
      <c r="O541" s="1"/>
      <c r="P541" s="1"/>
      <c r="Q541" s="1"/>
      <c r="R541" s="1">
        <f>L541+N541+O541+P541+Q541</f>
        <v>44701</v>
      </c>
      <c r="S541" s="1">
        <f>M541+Q541</f>
        <v>0</v>
      </c>
      <c r="T541" s="1"/>
      <c r="U541" s="1"/>
      <c r="V541" s="1"/>
      <c r="W541" s="1"/>
      <c r="X541" s="1">
        <f>R541+T541+U541+V541+W541</f>
        <v>44701</v>
      </c>
      <c r="Y541" s="1">
        <f>S541+W541</f>
        <v>0</v>
      </c>
      <c r="Z541" s="1"/>
      <c r="AA541" s="1"/>
      <c r="AB541" s="1"/>
      <c r="AC541" s="1"/>
      <c r="AD541" s="1">
        <f>X541+Z541+AA541+AB541+AC541</f>
        <v>44701</v>
      </c>
      <c r="AE541" s="1">
        <f>Y541+AC541</f>
        <v>0</v>
      </c>
      <c r="AF541" s="1"/>
      <c r="AG541" s="1"/>
      <c r="AH541" s="1"/>
      <c r="AI541" s="1"/>
      <c r="AJ541" s="1">
        <f>AD541+AF541+AG541+AH541+AI541</f>
        <v>44701</v>
      </c>
      <c r="AK541" s="1">
        <f>AE541+AI541</f>
        <v>0</v>
      </c>
      <c r="AL541" s="1"/>
      <c r="AM541" s="1"/>
      <c r="AN541" s="1"/>
      <c r="AO541" s="1"/>
      <c r="AP541" s="1">
        <f>AJ541+AL541+AM541+AN541+AO541</f>
        <v>44701</v>
      </c>
      <c r="AQ541" s="1">
        <f>AK541+AO541</f>
        <v>0</v>
      </c>
      <c r="AR541" s="1"/>
      <c r="AS541" s="1"/>
      <c r="AT541" s="1"/>
      <c r="AU541" s="1"/>
      <c r="AV541" s="1">
        <f>AP541+AR541+AS541+AT541+AU541</f>
        <v>44701</v>
      </c>
      <c r="AW541" s="1">
        <f>AQ541+AU541</f>
        <v>0</v>
      </c>
      <c r="AX541" s="1">
        <v>17</v>
      </c>
      <c r="AY541" s="1"/>
      <c r="AZ541" s="1"/>
      <c r="BA541" s="1"/>
      <c r="BB541" s="1">
        <f>AV541+AX541+AY541+AZ541+BA541</f>
        <v>44718</v>
      </c>
      <c r="BC541" s="1">
        <f>AW541+BA541</f>
        <v>0</v>
      </c>
      <c r="BD541" s="1"/>
      <c r="BE541" s="1">
        <v>-8629</v>
      </c>
      <c r="BF541" s="1"/>
      <c r="BG541" s="1"/>
      <c r="BH541" s="1">
        <f>BB541+BD541+BE541+BF541+BG541</f>
        <v>36089</v>
      </c>
      <c r="BI541" s="1">
        <f>BC541+BG541</f>
        <v>0</v>
      </c>
      <c r="BJ541" s="1">
        <v>653</v>
      </c>
      <c r="BK541" s="1">
        <v>-17</v>
      </c>
      <c r="BL541" s="1"/>
      <c r="BM541" s="1"/>
      <c r="BN541" s="1">
        <f>BH541+BJ541+BK541+BL541+BM541</f>
        <v>36725</v>
      </c>
      <c r="BO541" s="1">
        <f>BI541+BM541</f>
        <v>0</v>
      </c>
      <c r="BP541" s="1">
        <v>933</v>
      </c>
      <c r="BQ541" s="1"/>
      <c r="BR541" s="1"/>
      <c r="BS541" s="1"/>
      <c r="BT541" s="1">
        <f>BN541+BP541+BQ541+BR541+BS541</f>
        <v>37658</v>
      </c>
      <c r="BU541" s="1">
        <f>BO541+BS541</f>
        <v>0</v>
      </c>
      <c r="BV541" s="1"/>
      <c r="BW541" s="1"/>
      <c r="BX541" s="1"/>
      <c r="BY541" s="1"/>
      <c r="BZ541" s="1">
        <f>BT541+BV541+BW541+BX541+BY541</f>
        <v>37658</v>
      </c>
      <c r="CA541" s="1">
        <f>BU541+BY541</f>
        <v>0</v>
      </c>
      <c r="CB541" s="97"/>
      <c r="CC541" s="97"/>
      <c r="CD541" s="97"/>
      <c r="CE541" s="97"/>
      <c r="CF541" s="124">
        <f>BZ541+CB541+CC541+CD541+CE541</f>
        <v>37658</v>
      </c>
      <c r="CG541" s="124">
        <f>CA541+CE541</f>
        <v>0</v>
      </c>
      <c r="CH541" s="97"/>
      <c r="CI541" s="97">
        <v>-70</v>
      </c>
      <c r="CJ541" s="97">
        <v>-69</v>
      </c>
      <c r="CK541" s="97"/>
      <c r="CL541" s="191">
        <f>CF541+CH541+CI541+CJ541+CK541</f>
        <v>37519</v>
      </c>
      <c r="CM541" s="191">
        <f>CG541+CK541</f>
        <v>0</v>
      </c>
      <c r="CN541" s="191">
        <v>36897</v>
      </c>
      <c r="CO541" s="213"/>
      <c r="CP541" s="210">
        <f t="shared" si="1695"/>
        <v>98.342173298861908</v>
      </c>
      <c r="CQ541" s="210"/>
    </row>
    <row r="542" spans="1:95" s="53" customFormat="1" ht="22.5" customHeight="1">
      <c r="A542" s="54" t="s">
        <v>40</v>
      </c>
      <c r="B542" s="27" t="s">
        <v>44</v>
      </c>
      <c r="C542" s="27" t="s">
        <v>254</v>
      </c>
      <c r="D542" s="32" t="s">
        <v>283</v>
      </c>
      <c r="E542" s="30">
        <v>800</v>
      </c>
      <c r="F542" s="1">
        <f>F544+F543</f>
        <v>43</v>
      </c>
      <c r="G542" s="1">
        <f>G544+G543</f>
        <v>0</v>
      </c>
      <c r="H542" s="1">
        <f t="shared" ref="H542:M542" si="1741">H544+H543</f>
        <v>0</v>
      </c>
      <c r="I542" s="1">
        <f t="shared" si="1741"/>
        <v>0</v>
      </c>
      <c r="J542" s="1">
        <f t="shared" si="1741"/>
        <v>0</v>
      </c>
      <c r="K542" s="1">
        <f t="shared" si="1741"/>
        <v>0</v>
      </c>
      <c r="L542" s="1">
        <f t="shared" si="1741"/>
        <v>43</v>
      </c>
      <c r="M542" s="1">
        <f t="shared" si="1741"/>
        <v>0</v>
      </c>
      <c r="N542" s="1">
        <f t="shared" ref="N542:S542" si="1742">N544+N543</f>
        <v>0</v>
      </c>
      <c r="O542" s="1">
        <f t="shared" si="1742"/>
        <v>0</v>
      </c>
      <c r="P542" s="1">
        <f t="shared" si="1742"/>
        <v>0</v>
      </c>
      <c r="Q542" s="1">
        <f t="shared" si="1742"/>
        <v>0</v>
      </c>
      <c r="R542" s="1">
        <f t="shared" si="1742"/>
        <v>43</v>
      </c>
      <c r="S542" s="1">
        <f t="shared" si="1742"/>
        <v>0</v>
      </c>
      <c r="T542" s="1">
        <f t="shared" ref="T542:Y542" si="1743">T544+T543</f>
        <v>0</v>
      </c>
      <c r="U542" s="1">
        <f t="shared" si="1743"/>
        <v>0</v>
      </c>
      <c r="V542" s="1">
        <f t="shared" si="1743"/>
        <v>0</v>
      </c>
      <c r="W542" s="1">
        <f t="shared" si="1743"/>
        <v>0</v>
      </c>
      <c r="X542" s="1">
        <f t="shared" si="1743"/>
        <v>43</v>
      </c>
      <c r="Y542" s="1">
        <f t="shared" si="1743"/>
        <v>0</v>
      </c>
      <c r="Z542" s="1">
        <f t="shared" ref="Z542:AE542" si="1744">Z544+Z543</f>
        <v>0</v>
      </c>
      <c r="AA542" s="1">
        <f t="shared" si="1744"/>
        <v>0</v>
      </c>
      <c r="AB542" s="1">
        <f t="shared" si="1744"/>
        <v>0</v>
      </c>
      <c r="AC542" s="1">
        <f t="shared" si="1744"/>
        <v>0</v>
      </c>
      <c r="AD542" s="1">
        <f t="shared" si="1744"/>
        <v>43</v>
      </c>
      <c r="AE542" s="1">
        <f t="shared" si="1744"/>
        <v>0</v>
      </c>
      <c r="AF542" s="1">
        <f t="shared" ref="AF542:AK542" si="1745">AF544+AF543</f>
        <v>0</v>
      </c>
      <c r="AG542" s="1">
        <f t="shared" si="1745"/>
        <v>0</v>
      </c>
      <c r="AH542" s="1">
        <f t="shared" si="1745"/>
        <v>0</v>
      </c>
      <c r="AI542" s="1">
        <f t="shared" si="1745"/>
        <v>0</v>
      </c>
      <c r="AJ542" s="1">
        <f t="shared" si="1745"/>
        <v>43</v>
      </c>
      <c r="AK542" s="1">
        <f t="shared" si="1745"/>
        <v>0</v>
      </c>
      <c r="AL542" s="1">
        <f t="shared" ref="AL542:AQ542" si="1746">AL544+AL543</f>
        <v>0</v>
      </c>
      <c r="AM542" s="1">
        <f t="shared" si="1746"/>
        <v>0</v>
      </c>
      <c r="AN542" s="1">
        <f t="shared" si="1746"/>
        <v>0</v>
      </c>
      <c r="AO542" s="1">
        <f t="shared" si="1746"/>
        <v>0</v>
      </c>
      <c r="AP542" s="1">
        <f t="shared" si="1746"/>
        <v>43</v>
      </c>
      <c r="AQ542" s="1">
        <f t="shared" si="1746"/>
        <v>0</v>
      </c>
      <c r="AR542" s="1">
        <f t="shared" ref="AR542:AW542" si="1747">AR544+AR543</f>
        <v>0</v>
      </c>
      <c r="AS542" s="1">
        <f t="shared" si="1747"/>
        <v>0</v>
      </c>
      <c r="AT542" s="1">
        <f t="shared" si="1747"/>
        <v>0</v>
      </c>
      <c r="AU542" s="1">
        <f t="shared" si="1747"/>
        <v>0</v>
      </c>
      <c r="AV542" s="1">
        <f t="shared" si="1747"/>
        <v>43</v>
      </c>
      <c r="AW542" s="1">
        <f t="shared" si="1747"/>
        <v>0</v>
      </c>
      <c r="AX542" s="1">
        <f t="shared" ref="AX542:BC542" si="1748">AX544+AX543</f>
        <v>2</v>
      </c>
      <c r="AY542" s="1">
        <f t="shared" si="1748"/>
        <v>0</v>
      </c>
      <c r="AZ542" s="1">
        <f t="shared" si="1748"/>
        <v>0</v>
      </c>
      <c r="BA542" s="1">
        <f t="shared" si="1748"/>
        <v>0</v>
      </c>
      <c r="BB542" s="1">
        <f t="shared" si="1748"/>
        <v>45</v>
      </c>
      <c r="BC542" s="1">
        <f t="shared" si="1748"/>
        <v>0</v>
      </c>
      <c r="BD542" s="1">
        <f t="shared" ref="BD542:BI542" si="1749">BD544+BD543</f>
        <v>0</v>
      </c>
      <c r="BE542" s="1">
        <f t="shared" si="1749"/>
        <v>0</v>
      </c>
      <c r="BF542" s="1">
        <f t="shared" si="1749"/>
        <v>0</v>
      </c>
      <c r="BG542" s="1">
        <f t="shared" si="1749"/>
        <v>0</v>
      </c>
      <c r="BH542" s="1">
        <f t="shared" si="1749"/>
        <v>45</v>
      </c>
      <c r="BI542" s="1">
        <f t="shared" si="1749"/>
        <v>0</v>
      </c>
      <c r="BJ542" s="1">
        <f t="shared" ref="BJ542:BO542" si="1750">BJ544+BJ543</f>
        <v>545</v>
      </c>
      <c r="BK542" s="1">
        <f t="shared" si="1750"/>
        <v>17</v>
      </c>
      <c r="BL542" s="1">
        <f t="shared" si="1750"/>
        <v>0</v>
      </c>
      <c r="BM542" s="1">
        <f t="shared" si="1750"/>
        <v>0</v>
      </c>
      <c r="BN542" s="1">
        <f t="shared" si="1750"/>
        <v>607</v>
      </c>
      <c r="BO542" s="1">
        <f t="shared" si="1750"/>
        <v>0</v>
      </c>
      <c r="BP542" s="1">
        <f t="shared" ref="BP542:BU542" si="1751">BP544+BP543</f>
        <v>0</v>
      </c>
      <c r="BQ542" s="1">
        <f t="shared" si="1751"/>
        <v>0</v>
      </c>
      <c r="BR542" s="1">
        <f t="shared" si="1751"/>
        <v>0</v>
      </c>
      <c r="BS542" s="1">
        <f t="shared" si="1751"/>
        <v>0</v>
      </c>
      <c r="BT542" s="1">
        <f t="shared" si="1751"/>
        <v>607</v>
      </c>
      <c r="BU542" s="1">
        <f t="shared" si="1751"/>
        <v>0</v>
      </c>
      <c r="BV542" s="1">
        <f t="shared" ref="BV542:CA542" si="1752">BV544+BV543</f>
        <v>0</v>
      </c>
      <c r="BW542" s="1">
        <f t="shared" si="1752"/>
        <v>0</v>
      </c>
      <c r="BX542" s="1">
        <f t="shared" si="1752"/>
        <v>0</v>
      </c>
      <c r="BY542" s="1">
        <f t="shared" si="1752"/>
        <v>0</v>
      </c>
      <c r="BZ542" s="1">
        <f t="shared" si="1752"/>
        <v>607</v>
      </c>
      <c r="CA542" s="1">
        <f t="shared" si="1752"/>
        <v>0</v>
      </c>
      <c r="CB542" s="97">
        <f t="shared" ref="CB542:CG542" si="1753">CB544+CB543</f>
        <v>0</v>
      </c>
      <c r="CC542" s="97">
        <f t="shared" si="1753"/>
        <v>0</v>
      </c>
      <c r="CD542" s="97">
        <f t="shared" si="1753"/>
        <v>0</v>
      </c>
      <c r="CE542" s="97">
        <f t="shared" si="1753"/>
        <v>0</v>
      </c>
      <c r="CF542" s="124">
        <f t="shared" si="1753"/>
        <v>607</v>
      </c>
      <c r="CG542" s="124">
        <f t="shared" si="1753"/>
        <v>0</v>
      </c>
      <c r="CH542" s="97">
        <f t="shared" ref="CH542:CO542" si="1754">CH544+CH543</f>
        <v>0</v>
      </c>
      <c r="CI542" s="97">
        <f t="shared" si="1754"/>
        <v>0</v>
      </c>
      <c r="CJ542" s="97">
        <f t="shared" si="1754"/>
        <v>0</v>
      </c>
      <c r="CK542" s="97">
        <f t="shared" si="1754"/>
        <v>0</v>
      </c>
      <c r="CL542" s="191">
        <f t="shared" si="1754"/>
        <v>607</v>
      </c>
      <c r="CM542" s="191">
        <f t="shared" si="1754"/>
        <v>0</v>
      </c>
      <c r="CN542" s="191">
        <f t="shared" si="1754"/>
        <v>611</v>
      </c>
      <c r="CO542" s="191">
        <f t="shared" si="1754"/>
        <v>0</v>
      </c>
      <c r="CP542" s="210">
        <f t="shared" si="1695"/>
        <v>100.65897858319606</v>
      </c>
      <c r="CQ542" s="210"/>
    </row>
    <row r="543" spans="1:95" s="53" customFormat="1" ht="22.5" customHeight="1">
      <c r="A543" s="54" t="s">
        <v>41</v>
      </c>
      <c r="B543" s="27" t="s">
        <v>44</v>
      </c>
      <c r="C543" s="27" t="s">
        <v>254</v>
      </c>
      <c r="D543" s="32" t="s">
        <v>283</v>
      </c>
      <c r="E543" s="30">
        <v>830</v>
      </c>
      <c r="F543" s="13"/>
      <c r="G543" s="13"/>
      <c r="H543" s="1"/>
      <c r="I543" s="1"/>
      <c r="J543" s="1"/>
      <c r="K543" s="1"/>
      <c r="L543" s="1">
        <f>F543+H543+I543+J543+K543</f>
        <v>0</v>
      </c>
      <c r="M543" s="1">
        <f>G543+K543</f>
        <v>0</v>
      </c>
      <c r="N543" s="1"/>
      <c r="O543" s="1"/>
      <c r="P543" s="1"/>
      <c r="Q543" s="1"/>
      <c r="R543" s="1">
        <f>L543+N543+O543+P543+Q543</f>
        <v>0</v>
      </c>
      <c r="S543" s="1">
        <f>M543+Q543</f>
        <v>0</v>
      </c>
      <c r="T543" s="1"/>
      <c r="U543" s="1"/>
      <c r="V543" s="1"/>
      <c r="W543" s="1"/>
      <c r="X543" s="1">
        <f>R543+T543+U543+V543+W543</f>
        <v>0</v>
      </c>
      <c r="Y543" s="1">
        <f>S543+W543</f>
        <v>0</v>
      </c>
      <c r="Z543" s="1"/>
      <c r="AA543" s="1"/>
      <c r="AB543" s="1"/>
      <c r="AC543" s="1"/>
      <c r="AD543" s="1">
        <f>X543+Z543+AA543+AB543+AC543</f>
        <v>0</v>
      </c>
      <c r="AE543" s="1">
        <f>Y543+AC543</f>
        <v>0</v>
      </c>
      <c r="AF543" s="1"/>
      <c r="AG543" s="1"/>
      <c r="AH543" s="1"/>
      <c r="AI543" s="1"/>
      <c r="AJ543" s="1">
        <f>AD543+AF543+AG543+AH543+AI543</f>
        <v>0</v>
      </c>
      <c r="AK543" s="1">
        <f>AE543+AI543</f>
        <v>0</v>
      </c>
      <c r="AL543" s="1"/>
      <c r="AM543" s="1"/>
      <c r="AN543" s="1"/>
      <c r="AO543" s="1"/>
      <c r="AP543" s="1">
        <f>AJ543+AL543+AM543+AN543+AO543</f>
        <v>0</v>
      </c>
      <c r="AQ543" s="1">
        <f>AK543+AO543</f>
        <v>0</v>
      </c>
      <c r="AR543" s="1"/>
      <c r="AS543" s="1"/>
      <c r="AT543" s="1"/>
      <c r="AU543" s="1"/>
      <c r="AV543" s="1">
        <f>AP543+AR543+AS543+AT543+AU543</f>
        <v>0</v>
      </c>
      <c r="AW543" s="1">
        <f>AQ543+AU543</f>
        <v>0</v>
      </c>
      <c r="AX543" s="1">
        <v>2</v>
      </c>
      <c r="AY543" s="1"/>
      <c r="AZ543" s="1"/>
      <c r="BA543" s="1"/>
      <c r="BB543" s="1">
        <f>AV543+AX543+AY543+AZ543+BA543</f>
        <v>2</v>
      </c>
      <c r="BC543" s="1">
        <f>AW543+BA543</f>
        <v>0</v>
      </c>
      <c r="BD543" s="1"/>
      <c r="BE543" s="1"/>
      <c r="BF543" s="1"/>
      <c r="BG543" s="1"/>
      <c r="BH543" s="1">
        <f>BB543+BD543+BE543+BF543+BG543</f>
        <v>2</v>
      </c>
      <c r="BI543" s="1">
        <f>BC543+BG543</f>
        <v>0</v>
      </c>
      <c r="BJ543" s="1">
        <v>545</v>
      </c>
      <c r="BK543" s="1">
        <v>17</v>
      </c>
      <c r="BL543" s="1"/>
      <c r="BM543" s="1"/>
      <c r="BN543" s="1">
        <f>BH543+BJ543+BK543+BL543+BM543</f>
        <v>564</v>
      </c>
      <c r="BO543" s="1">
        <f>BI543+BM543</f>
        <v>0</v>
      </c>
      <c r="BP543" s="1"/>
      <c r="BQ543" s="1"/>
      <c r="BR543" s="1"/>
      <c r="BS543" s="1"/>
      <c r="BT543" s="1">
        <f>BN543+BP543+BQ543+BR543+BS543</f>
        <v>564</v>
      </c>
      <c r="BU543" s="1">
        <f>BO543+BS543</f>
        <v>0</v>
      </c>
      <c r="BV543" s="1"/>
      <c r="BW543" s="1"/>
      <c r="BX543" s="1"/>
      <c r="BY543" s="1"/>
      <c r="BZ543" s="1">
        <f>BT543+BV543+BW543+BX543+BY543</f>
        <v>564</v>
      </c>
      <c r="CA543" s="1">
        <f>BU543+BY543</f>
        <v>0</v>
      </c>
      <c r="CB543" s="97"/>
      <c r="CC543" s="97"/>
      <c r="CD543" s="97"/>
      <c r="CE543" s="97"/>
      <c r="CF543" s="124">
        <f>BZ543+CB543+CC543+CD543+CE543</f>
        <v>564</v>
      </c>
      <c r="CG543" s="124">
        <f>CA543+CE543</f>
        <v>0</v>
      </c>
      <c r="CH543" s="97"/>
      <c r="CI543" s="97"/>
      <c r="CJ543" s="97"/>
      <c r="CK543" s="97"/>
      <c r="CL543" s="191">
        <f>CF543+CH543+CI543+CJ543+CK543</f>
        <v>564</v>
      </c>
      <c r="CM543" s="191">
        <f>CG543+CK543</f>
        <v>0</v>
      </c>
      <c r="CN543" s="191">
        <v>563</v>
      </c>
      <c r="CO543" s="213"/>
      <c r="CP543" s="210">
        <f t="shared" si="1695"/>
        <v>99.822695035460995</v>
      </c>
      <c r="CQ543" s="210"/>
    </row>
    <row r="544" spans="1:95" s="53" customFormat="1" ht="21" customHeight="1">
      <c r="A544" s="2" t="s">
        <v>42</v>
      </c>
      <c r="B544" s="27" t="s">
        <v>44</v>
      </c>
      <c r="C544" s="27" t="s">
        <v>254</v>
      </c>
      <c r="D544" s="32" t="s">
        <v>283</v>
      </c>
      <c r="E544" s="30">
        <v>850</v>
      </c>
      <c r="F544" s="1">
        <f>40+3</f>
        <v>43</v>
      </c>
      <c r="G544" s="1"/>
      <c r="H544" s="1"/>
      <c r="I544" s="1"/>
      <c r="J544" s="1"/>
      <c r="K544" s="1"/>
      <c r="L544" s="1">
        <f>F544+H544+I544+J544+K544</f>
        <v>43</v>
      </c>
      <c r="M544" s="1">
        <f>G544+K544</f>
        <v>0</v>
      </c>
      <c r="N544" s="1"/>
      <c r="O544" s="1"/>
      <c r="P544" s="1"/>
      <c r="Q544" s="1"/>
      <c r="R544" s="1">
        <f>L544+N544+O544+P544+Q544</f>
        <v>43</v>
      </c>
      <c r="S544" s="1">
        <f>M544+Q544</f>
        <v>0</v>
      </c>
      <c r="T544" s="1"/>
      <c r="U544" s="1"/>
      <c r="V544" s="1"/>
      <c r="W544" s="1"/>
      <c r="X544" s="1">
        <f>R544+T544+U544+V544+W544</f>
        <v>43</v>
      </c>
      <c r="Y544" s="1">
        <f>S544+W544</f>
        <v>0</v>
      </c>
      <c r="Z544" s="1"/>
      <c r="AA544" s="1"/>
      <c r="AB544" s="1"/>
      <c r="AC544" s="1"/>
      <c r="AD544" s="1">
        <f>X544+Z544+AA544+AB544+AC544</f>
        <v>43</v>
      </c>
      <c r="AE544" s="1">
        <f>Y544+AC544</f>
        <v>0</v>
      </c>
      <c r="AF544" s="1"/>
      <c r="AG544" s="1"/>
      <c r="AH544" s="1"/>
      <c r="AI544" s="1"/>
      <c r="AJ544" s="1">
        <f>AD544+AF544+AG544+AH544+AI544</f>
        <v>43</v>
      </c>
      <c r="AK544" s="1">
        <f>AE544+AI544</f>
        <v>0</v>
      </c>
      <c r="AL544" s="1"/>
      <c r="AM544" s="1"/>
      <c r="AN544" s="1"/>
      <c r="AO544" s="1"/>
      <c r="AP544" s="1">
        <f>AJ544+AL544+AM544+AN544+AO544</f>
        <v>43</v>
      </c>
      <c r="AQ544" s="1">
        <f>AK544+AO544</f>
        <v>0</v>
      </c>
      <c r="AR544" s="1"/>
      <c r="AS544" s="1"/>
      <c r="AT544" s="1"/>
      <c r="AU544" s="1"/>
      <c r="AV544" s="1">
        <f>AP544+AR544+AS544+AT544+AU544</f>
        <v>43</v>
      </c>
      <c r="AW544" s="1">
        <f>AQ544+AU544</f>
        <v>0</v>
      </c>
      <c r="AX544" s="1"/>
      <c r="AY544" s="1"/>
      <c r="AZ544" s="1"/>
      <c r="BA544" s="1"/>
      <c r="BB544" s="1">
        <f>AV544+AX544+AY544+AZ544+BA544</f>
        <v>43</v>
      </c>
      <c r="BC544" s="1">
        <f>AW544+BA544</f>
        <v>0</v>
      </c>
      <c r="BD544" s="1"/>
      <c r="BE544" s="1"/>
      <c r="BF544" s="1"/>
      <c r="BG544" s="1"/>
      <c r="BH544" s="1">
        <f>BB544+BD544+BE544+BF544+BG544</f>
        <v>43</v>
      </c>
      <c r="BI544" s="1">
        <f>BC544+BG544</f>
        <v>0</v>
      </c>
      <c r="BJ544" s="1"/>
      <c r="BK544" s="1"/>
      <c r="BL544" s="1"/>
      <c r="BM544" s="1"/>
      <c r="BN544" s="1">
        <f>BH544+BJ544+BK544+BL544+BM544</f>
        <v>43</v>
      </c>
      <c r="BO544" s="1">
        <f>BI544+BM544</f>
        <v>0</v>
      </c>
      <c r="BP544" s="1"/>
      <c r="BQ544" s="1"/>
      <c r="BR544" s="1"/>
      <c r="BS544" s="1"/>
      <c r="BT544" s="1">
        <f>BN544+BP544+BQ544+BR544+BS544</f>
        <v>43</v>
      </c>
      <c r="BU544" s="1">
        <f>BO544+BS544</f>
        <v>0</v>
      </c>
      <c r="BV544" s="1"/>
      <c r="BW544" s="1"/>
      <c r="BX544" s="1"/>
      <c r="BY544" s="1"/>
      <c r="BZ544" s="1">
        <f>BT544+BV544+BW544+BX544+BY544</f>
        <v>43</v>
      </c>
      <c r="CA544" s="1">
        <f>BU544+BY544</f>
        <v>0</v>
      </c>
      <c r="CB544" s="97"/>
      <c r="CC544" s="97"/>
      <c r="CD544" s="97"/>
      <c r="CE544" s="97"/>
      <c r="CF544" s="124">
        <f>BZ544+CB544+CC544+CD544+CE544</f>
        <v>43</v>
      </c>
      <c r="CG544" s="124">
        <f>CA544+CE544</f>
        <v>0</v>
      </c>
      <c r="CH544" s="97"/>
      <c r="CI544" s="97"/>
      <c r="CJ544" s="97"/>
      <c r="CK544" s="97"/>
      <c r="CL544" s="191">
        <f>CF544+CH544+CI544+CJ544+CK544</f>
        <v>43</v>
      </c>
      <c r="CM544" s="191">
        <f>CG544+CK544</f>
        <v>0</v>
      </c>
      <c r="CN544" s="191">
        <v>48</v>
      </c>
      <c r="CO544" s="213"/>
      <c r="CP544" s="210">
        <f t="shared" si="1695"/>
        <v>111.62790697674419</v>
      </c>
      <c r="CQ544" s="210"/>
    </row>
    <row r="545" spans="1:95" s="53" customFormat="1" ht="16.5">
      <c r="A545" s="2" t="s">
        <v>26</v>
      </c>
      <c r="B545" s="27" t="s">
        <v>44</v>
      </c>
      <c r="C545" s="27" t="s">
        <v>254</v>
      </c>
      <c r="D545" s="31" t="s">
        <v>27</v>
      </c>
      <c r="E545" s="27"/>
      <c r="F545" s="1">
        <f>F546+F550</f>
        <v>1200</v>
      </c>
      <c r="G545" s="1">
        <f>G546+G550</f>
        <v>0</v>
      </c>
      <c r="H545" s="1">
        <f t="shared" ref="H545:M545" si="1755">H546+H550</f>
        <v>0</v>
      </c>
      <c r="I545" s="1">
        <f t="shared" si="1755"/>
        <v>0</v>
      </c>
      <c r="J545" s="1">
        <f t="shared" si="1755"/>
        <v>0</v>
      </c>
      <c r="K545" s="1">
        <f t="shared" si="1755"/>
        <v>0</v>
      </c>
      <c r="L545" s="1">
        <f t="shared" si="1755"/>
        <v>1200</v>
      </c>
      <c r="M545" s="1">
        <f t="shared" si="1755"/>
        <v>0</v>
      </c>
      <c r="N545" s="1">
        <f t="shared" ref="N545:S545" si="1756">N546+N550</f>
        <v>0</v>
      </c>
      <c r="O545" s="1">
        <f t="shared" si="1756"/>
        <v>0</v>
      </c>
      <c r="P545" s="1">
        <f t="shared" si="1756"/>
        <v>0</v>
      </c>
      <c r="Q545" s="1">
        <f t="shared" si="1756"/>
        <v>0</v>
      </c>
      <c r="R545" s="1">
        <f t="shared" si="1756"/>
        <v>1200</v>
      </c>
      <c r="S545" s="1">
        <f t="shared" si="1756"/>
        <v>0</v>
      </c>
      <c r="T545" s="1">
        <f t="shared" ref="T545:Y545" si="1757">T546+T550</f>
        <v>0</v>
      </c>
      <c r="U545" s="1">
        <f t="shared" si="1757"/>
        <v>0</v>
      </c>
      <c r="V545" s="1">
        <f t="shared" si="1757"/>
        <v>0</v>
      </c>
      <c r="W545" s="1">
        <f t="shared" si="1757"/>
        <v>0</v>
      </c>
      <c r="X545" s="1">
        <f t="shared" si="1757"/>
        <v>1200</v>
      </c>
      <c r="Y545" s="1">
        <f t="shared" si="1757"/>
        <v>0</v>
      </c>
      <c r="Z545" s="1">
        <f t="shared" ref="Z545:AE545" si="1758">Z546+Z550</f>
        <v>0</v>
      </c>
      <c r="AA545" s="1">
        <f t="shared" si="1758"/>
        <v>0</v>
      </c>
      <c r="AB545" s="1">
        <f t="shared" si="1758"/>
        <v>0</v>
      </c>
      <c r="AC545" s="1">
        <f t="shared" si="1758"/>
        <v>0</v>
      </c>
      <c r="AD545" s="1">
        <f t="shared" si="1758"/>
        <v>1200</v>
      </c>
      <c r="AE545" s="1">
        <f t="shared" si="1758"/>
        <v>0</v>
      </c>
      <c r="AF545" s="1">
        <f t="shared" ref="AF545:AK545" si="1759">AF546+AF550</f>
        <v>155</v>
      </c>
      <c r="AG545" s="1">
        <f t="shared" si="1759"/>
        <v>0</v>
      </c>
      <c r="AH545" s="1">
        <f t="shared" si="1759"/>
        <v>0</v>
      </c>
      <c r="AI545" s="1">
        <f t="shared" si="1759"/>
        <v>0</v>
      </c>
      <c r="AJ545" s="1">
        <f t="shared" si="1759"/>
        <v>1355</v>
      </c>
      <c r="AK545" s="1">
        <f t="shared" si="1759"/>
        <v>0</v>
      </c>
      <c r="AL545" s="1">
        <f t="shared" ref="AL545:AQ545" si="1760">AL546+AL550</f>
        <v>700</v>
      </c>
      <c r="AM545" s="1">
        <f t="shared" si="1760"/>
        <v>0</v>
      </c>
      <c r="AN545" s="1">
        <f t="shared" si="1760"/>
        <v>0</v>
      </c>
      <c r="AO545" s="1">
        <f t="shared" si="1760"/>
        <v>0</v>
      </c>
      <c r="AP545" s="1">
        <f t="shared" si="1760"/>
        <v>2055</v>
      </c>
      <c r="AQ545" s="1">
        <f t="shared" si="1760"/>
        <v>0</v>
      </c>
      <c r="AR545" s="1">
        <f t="shared" ref="AR545:AW545" si="1761">AR546+AR550</f>
        <v>0</v>
      </c>
      <c r="AS545" s="1">
        <f t="shared" si="1761"/>
        <v>0</v>
      </c>
      <c r="AT545" s="1">
        <f t="shared" si="1761"/>
        <v>0</v>
      </c>
      <c r="AU545" s="1">
        <f t="shared" si="1761"/>
        <v>0</v>
      </c>
      <c r="AV545" s="1">
        <f t="shared" si="1761"/>
        <v>2055</v>
      </c>
      <c r="AW545" s="1">
        <f t="shared" si="1761"/>
        <v>0</v>
      </c>
      <c r="AX545" s="1">
        <f t="shared" ref="AX545:BC545" si="1762">AX546+AX550</f>
        <v>0</v>
      </c>
      <c r="AY545" s="1">
        <f t="shared" si="1762"/>
        <v>0</v>
      </c>
      <c r="AZ545" s="1">
        <f t="shared" si="1762"/>
        <v>0</v>
      </c>
      <c r="BA545" s="1">
        <f t="shared" si="1762"/>
        <v>0</v>
      </c>
      <c r="BB545" s="1">
        <f t="shared" si="1762"/>
        <v>2055</v>
      </c>
      <c r="BC545" s="1">
        <f t="shared" si="1762"/>
        <v>0</v>
      </c>
      <c r="BD545" s="1">
        <f t="shared" ref="BD545:BI545" si="1763">BD546+BD550</f>
        <v>0</v>
      </c>
      <c r="BE545" s="1">
        <f t="shared" si="1763"/>
        <v>0</v>
      </c>
      <c r="BF545" s="1">
        <f t="shared" si="1763"/>
        <v>0</v>
      </c>
      <c r="BG545" s="1">
        <f t="shared" si="1763"/>
        <v>0</v>
      </c>
      <c r="BH545" s="1">
        <f t="shared" si="1763"/>
        <v>2055</v>
      </c>
      <c r="BI545" s="1">
        <f t="shared" si="1763"/>
        <v>0</v>
      </c>
      <c r="BJ545" s="1">
        <f t="shared" ref="BJ545:BO545" si="1764">BJ546+BJ550</f>
        <v>1150</v>
      </c>
      <c r="BK545" s="1">
        <f t="shared" si="1764"/>
        <v>0</v>
      </c>
      <c r="BL545" s="1">
        <f t="shared" si="1764"/>
        <v>0</v>
      </c>
      <c r="BM545" s="1">
        <f t="shared" si="1764"/>
        <v>0</v>
      </c>
      <c r="BN545" s="1">
        <f t="shared" si="1764"/>
        <v>3205</v>
      </c>
      <c r="BO545" s="1">
        <f t="shared" si="1764"/>
        <v>0</v>
      </c>
      <c r="BP545" s="1">
        <f t="shared" ref="BP545:BU545" si="1765">BP546+BP550</f>
        <v>370</v>
      </c>
      <c r="BQ545" s="1">
        <f t="shared" si="1765"/>
        <v>0</v>
      </c>
      <c r="BR545" s="1">
        <f t="shared" si="1765"/>
        <v>0</v>
      </c>
      <c r="BS545" s="1">
        <f t="shared" si="1765"/>
        <v>0</v>
      </c>
      <c r="BT545" s="1">
        <f t="shared" si="1765"/>
        <v>3575</v>
      </c>
      <c r="BU545" s="1">
        <f t="shared" si="1765"/>
        <v>0</v>
      </c>
      <c r="BV545" s="1">
        <f t="shared" ref="BV545:CA545" si="1766">BV546+BV550</f>
        <v>0</v>
      </c>
      <c r="BW545" s="1">
        <f t="shared" si="1766"/>
        <v>0</v>
      </c>
      <c r="BX545" s="1">
        <f t="shared" si="1766"/>
        <v>0</v>
      </c>
      <c r="BY545" s="1">
        <f t="shared" si="1766"/>
        <v>0</v>
      </c>
      <c r="BZ545" s="1">
        <f t="shared" si="1766"/>
        <v>3575</v>
      </c>
      <c r="CA545" s="1">
        <f t="shared" si="1766"/>
        <v>0</v>
      </c>
      <c r="CB545" s="97">
        <f t="shared" ref="CB545:CG545" si="1767">CB546+CB550</f>
        <v>0</v>
      </c>
      <c r="CC545" s="97">
        <f t="shared" si="1767"/>
        <v>0</v>
      </c>
      <c r="CD545" s="97">
        <f t="shared" si="1767"/>
        <v>0</v>
      </c>
      <c r="CE545" s="97">
        <f t="shared" si="1767"/>
        <v>0</v>
      </c>
      <c r="CF545" s="124">
        <f t="shared" si="1767"/>
        <v>3575</v>
      </c>
      <c r="CG545" s="124">
        <f t="shared" si="1767"/>
        <v>0</v>
      </c>
      <c r="CH545" s="97">
        <f t="shared" ref="CH545:CL545" si="1768">CH546+CH550</f>
        <v>0</v>
      </c>
      <c r="CI545" s="97">
        <f t="shared" si="1768"/>
        <v>0</v>
      </c>
      <c r="CJ545" s="97">
        <f t="shared" si="1768"/>
        <v>0</v>
      </c>
      <c r="CK545" s="97">
        <f t="shared" si="1768"/>
        <v>0</v>
      </c>
      <c r="CL545" s="191">
        <f t="shared" si="1768"/>
        <v>3575</v>
      </c>
      <c r="CM545" s="191">
        <f t="shared" ref="CM545:CO545" si="1769">CM546+CM550</f>
        <v>0</v>
      </c>
      <c r="CN545" s="191">
        <f t="shared" si="1769"/>
        <v>3575</v>
      </c>
      <c r="CO545" s="191">
        <f t="shared" si="1769"/>
        <v>0</v>
      </c>
      <c r="CP545" s="210">
        <f t="shared" si="1695"/>
        <v>100</v>
      </c>
      <c r="CQ545" s="210"/>
    </row>
    <row r="546" spans="1:95" s="144" customFormat="1" ht="44.25" hidden="1" customHeight="1">
      <c r="A546" s="160" t="s">
        <v>78</v>
      </c>
      <c r="B546" s="114" t="s">
        <v>44</v>
      </c>
      <c r="C546" s="114" t="s">
        <v>254</v>
      </c>
      <c r="D546" s="114" t="s">
        <v>147</v>
      </c>
      <c r="E546" s="114"/>
      <c r="F546" s="116">
        <f t="shared" ref="F546:U548" si="1770">F547</f>
        <v>0</v>
      </c>
      <c r="G546" s="116">
        <f t="shared" si="1770"/>
        <v>0</v>
      </c>
      <c r="H546" s="116">
        <f t="shared" si="1770"/>
        <v>0</v>
      </c>
      <c r="I546" s="116">
        <f t="shared" si="1770"/>
        <v>0</v>
      </c>
      <c r="J546" s="116">
        <f t="shared" si="1770"/>
        <v>0</v>
      </c>
      <c r="K546" s="116">
        <f t="shared" si="1770"/>
        <v>0</v>
      </c>
      <c r="L546" s="116">
        <f t="shared" si="1770"/>
        <v>0</v>
      </c>
      <c r="M546" s="116">
        <f t="shared" si="1770"/>
        <v>0</v>
      </c>
      <c r="N546" s="116">
        <f t="shared" si="1770"/>
        <v>0</v>
      </c>
      <c r="O546" s="116">
        <f t="shared" si="1770"/>
        <v>0</v>
      </c>
      <c r="P546" s="116">
        <f t="shared" si="1770"/>
        <v>0</v>
      </c>
      <c r="Q546" s="116">
        <f t="shared" si="1770"/>
        <v>0</v>
      </c>
      <c r="R546" s="116">
        <f t="shared" si="1770"/>
        <v>0</v>
      </c>
      <c r="S546" s="116">
        <f t="shared" si="1770"/>
        <v>0</v>
      </c>
      <c r="T546" s="116">
        <f t="shared" si="1770"/>
        <v>0</v>
      </c>
      <c r="U546" s="116">
        <f t="shared" si="1770"/>
        <v>0</v>
      </c>
      <c r="V546" s="116">
        <f t="shared" ref="T546:AI548" si="1771">V547</f>
        <v>0</v>
      </c>
      <c r="W546" s="116">
        <f t="shared" si="1771"/>
        <v>0</v>
      </c>
      <c r="X546" s="116">
        <f t="shared" si="1771"/>
        <v>0</v>
      </c>
      <c r="Y546" s="116">
        <f t="shared" si="1771"/>
        <v>0</v>
      </c>
      <c r="Z546" s="116">
        <f t="shared" si="1771"/>
        <v>0</v>
      </c>
      <c r="AA546" s="116">
        <f t="shared" si="1771"/>
        <v>0</v>
      </c>
      <c r="AB546" s="116">
        <f t="shared" si="1771"/>
        <v>0</v>
      </c>
      <c r="AC546" s="116">
        <f t="shared" si="1771"/>
        <v>0</v>
      </c>
      <c r="AD546" s="116">
        <f t="shared" si="1771"/>
        <v>0</v>
      </c>
      <c r="AE546" s="116">
        <f t="shared" si="1771"/>
        <v>0</v>
      </c>
      <c r="AF546" s="116">
        <f t="shared" si="1771"/>
        <v>0</v>
      </c>
      <c r="AG546" s="116">
        <f t="shared" si="1771"/>
        <v>0</v>
      </c>
      <c r="AH546" s="116">
        <f t="shared" si="1771"/>
        <v>0</v>
      </c>
      <c r="AI546" s="116">
        <f t="shared" si="1771"/>
        <v>0</v>
      </c>
      <c r="AJ546" s="116">
        <f t="shared" ref="AF546:BD548" si="1772">AJ547</f>
        <v>0</v>
      </c>
      <c r="AK546" s="116">
        <f t="shared" si="1772"/>
        <v>0</v>
      </c>
      <c r="AL546" s="116">
        <f t="shared" si="1772"/>
        <v>0</v>
      </c>
      <c r="AM546" s="116">
        <f t="shared" si="1772"/>
        <v>0</v>
      </c>
      <c r="AN546" s="116">
        <f t="shared" si="1772"/>
        <v>0</v>
      </c>
      <c r="AO546" s="116">
        <f t="shared" si="1772"/>
        <v>0</v>
      </c>
      <c r="AP546" s="116">
        <f t="shared" si="1772"/>
        <v>0</v>
      </c>
      <c r="AQ546" s="116">
        <f t="shared" si="1772"/>
        <v>0</v>
      </c>
      <c r="AR546" s="116">
        <f t="shared" si="1772"/>
        <v>0</v>
      </c>
      <c r="AS546" s="116">
        <f t="shared" si="1772"/>
        <v>0</v>
      </c>
      <c r="AT546" s="116">
        <f t="shared" si="1772"/>
        <v>0</v>
      </c>
      <c r="AU546" s="116">
        <f t="shared" si="1772"/>
        <v>0</v>
      </c>
      <c r="AV546" s="116">
        <f t="shared" si="1772"/>
        <v>0</v>
      </c>
      <c r="AW546" s="116">
        <f t="shared" si="1772"/>
        <v>0</v>
      </c>
      <c r="AX546" s="116">
        <f t="shared" si="1772"/>
        <v>0</v>
      </c>
      <c r="AY546" s="116">
        <f t="shared" si="1772"/>
        <v>0</v>
      </c>
      <c r="AZ546" s="116">
        <f t="shared" si="1772"/>
        <v>0</v>
      </c>
      <c r="BA546" s="116">
        <f t="shared" si="1772"/>
        <v>0</v>
      </c>
      <c r="BB546" s="116">
        <f t="shared" si="1772"/>
        <v>0</v>
      </c>
      <c r="BC546" s="116">
        <f t="shared" ref="BB546:BC548" si="1773">BC547</f>
        <v>0</v>
      </c>
      <c r="BD546" s="116">
        <f t="shared" si="1772"/>
        <v>0</v>
      </c>
      <c r="BE546" s="116">
        <f t="shared" ref="BD546:BS548" si="1774">BE547</f>
        <v>0</v>
      </c>
      <c r="BF546" s="116">
        <f t="shared" si="1774"/>
        <v>0</v>
      </c>
      <c r="BG546" s="116">
        <f t="shared" si="1774"/>
        <v>0</v>
      </c>
      <c r="BH546" s="116">
        <f t="shared" si="1774"/>
        <v>0</v>
      </c>
      <c r="BI546" s="116">
        <f t="shared" si="1774"/>
        <v>0</v>
      </c>
      <c r="BJ546" s="116">
        <f t="shared" si="1774"/>
        <v>0</v>
      </c>
      <c r="BK546" s="116">
        <f t="shared" si="1774"/>
        <v>0</v>
      </c>
      <c r="BL546" s="116">
        <f t="shared" si="1774"/>
        <v>0</v>
      </c>
      <c r="BM546" s="116">
        <f t="shared" si="1774"/>
        <v>0</v>
      </c>
      <c r="BN546" s="116">
        <f t="shared" si="1774"/>
        <v>0</v>
      </c>
      <c r="BO546" s="116">
        <f t="shared" si="1774"/>
        <v>0</v>
      </c>
      <c r="BP546" s="116">
        <f t="shared" si="1774"/>
        <v>0</v>
      </c>
      <c r="BQ546" s="116">
        <f t="shared" si="1774"/>
        <v>0</v>
      </c>
      <c r="BR546" s="116">
        <f t="shared" si="1774"/>
        <v>0</v>
      </c>
      <c r="BS546" s="116">
        <f t="shared" si="1774"/>
        <v>0</v>
      </c>
      <c r="BT546" s="116">
        <f t="shared" ref="BP546:CE548" si="1775">BT547</f>
        <v>0</v>
      </c>
      <c r="BU546" s="116">
        <f t="shared" si="1775"/>
        <v>0</v>
      </c>
      <c r="BV546" s="116">
        <f t="shared" si="1775"/>
        <v>0</v>
      </c>
      <c r="BW546" s="116">
        <f t="shared" si="1775"/>
        <v>0</v>
      </c>
      <c r="BX546" s="116">
        <f t="shared" si="1775"/>
        <v>0</v>
      </c>
      <c r="BY546" s="116">
        <f t="shared" si="1775"/>
        <v>0</v>
      </c>
      <c r="BZ546" s="116">
        <f t="shared" si="1775"/>
        <v>0</v>
      </c>
      <c r="CA546" s="116">
        <f t="shared" si="1775"/>
        <v>0</v>
      </c>
      <c r="CB546" s="116">
        <f t="shared" si="1775"/>
        <v>0</v>
      </c>
      <c r="CC546" s="116">
        <f t="shared" si="1775"/>
        <v>0</v>
      </c>
      <c r="CD546" s="116">
        <f t="shared" si="1775"/>
        <v>0</v>
      </c>
      <c r="CE546" s="116">
        <f t="shared" si="1775"/>
        <v>0</v>
      </c>
      <c r="CF546" s="116">
        <f t="shared" ref="CB546:CO548" si="1776">CF547</f>
        <v>0</v>
      </c>
      <c r="CG546" s="116">
        <f t="shared" si="1776"/>
        <v>0</v>
      </c>
      <c r="CH546" s="116">
        <f t="shared" si="1776"/>
        <v>0</v>
      </c>
      <c r="CI546" s="116">
        <f t="shared" si="1776"/>
        <v>0</v>
      </c>
      <c r="CJ546" s="116">
        <f t="shared" si="1776"/>
        <v>0</v>
      </c>
      <c r="CK546" s="116">
        <f t="shared" si="1776"/>
        <v>0</v>
      </c>
      <c r="CL546" s="191">
        <f t="shared" si="1776"/>
        <v>0</v>
      </c>
      <c r="CM546" s="191">
        <f t="shared" si="1776"/>
        <v>0</v>
      </c>
      <c r="CN546" s="191">
        <f t="shared" si="1776"/>
        <v>0</v>
      </c>
      <c r="CO546" s="191">
        <f t="shared" si="1776"/>
        <v>0</v>
      </c>
      <c r="CP546" s="210" t="e">
        <f t="shared" si="1695"/>
        <v>#DIV/0!</v>
      </c>
      <c r="CQ546" s="210"/>
    </row>
    <row r="547" spans="1:95" s="144" customFormat="1" ht="44.25" hidden="1" customHeight="1">
      <c r="A547" s="113" t="s">
        <v>284</v>
      </c>
      <c r="B547" s="114" t="s">
        <v>44</v>
      </c>
      <c r="C547" s="114" t="s">
        <v>254</v>
      </c>
      <c r="D547" s="114" t="s">
        <v>285</v>
      </c>
      <c r="E547" s="114"/>
      <c r="F547" s="116">
        <f t="shared" si="1770"/>
        <v>0</v>
      </c>
      <c r="G547" s="116">
        <f t="shared" si="1770"/>
        <v>0</v>
      </c>
      <c r="H547" s="116">
        <f t="shared" si="1770"/>
        <v>0</v>
      </c>
      <c r="I547" s="116">
        <f t="shared" si="1770"/>
        <v>0</v>
      </c>
      <c r="J547" s="116">
        <f t="shared" si="1770"/>
        <v>0</v>
      </c>
      <c r="K547" s="116">
        <f t="shared" si="1770"/>
        <v>0</v>
      </c>
      <c r="L547" s="116">
        <f t="shared" si="1770"/>
        <v>0</v>
      </c>
      <c r="M547" s="116">
        <f t="shared" si="1770"/>
        <v>0</v>
      </c>
      <c r="N547" s="116">
        <f t="shared" si="1770"/>
        <v>0</v>
      </c>
      <c r="O547" s="116">
        <f t="shared" si="1770"/>
        <v>0</v>
      </c>
      <c r="P547" s="116">
        <f t="shared" si="1770"/>
        <v>0</v>
      </c>
      <c r="Q547" s="116">
        <f t="shared" si="1770"/>
        <v>0</v>
      </c>
      <c r="R547" s="116">
        <f t="shared" si="1770"/>
        <v>0</v>
      </c>
      <c r="S547" s="116">
        <f t="shared" si="1770"/>
        <v>0</v>
      </c>
      <c r="T547" s="116">
        <f t="shared" si="1771"/>
        <v>0</v>
      </c>
      <c r="U547" s="116">
        <f t="shared" si="1771"/>
        <v>0</v>
      </c>
      <c r="V547" s="116">
        <f t="shared" si="1771"/>
        <v>0</v>
      </c>
      <c r="W547" s="116">
        <f t="shared" si="1771"/>
        <v>0</v>
      </c>
      <c r="X547" s="116">
        <f t="shared" si="1771"/>
        <v>0</v>
      </c>
      <c r="Y547" s="116">
        <f t="shared" si="1771"/>
        <v>0</v>
      </c>
      <c r="Z547" s="116">
        <f t="shared" si="1771"/>
        <v>0</v>
      </c>
      <c r="AA547" s="116">
        <f t="shared" si="1771"/>
        <v>0</v>
      </c>
      <c r="AB547" s="116">
        <f t="shared" si="1771"/>
        <v>0</v>
      </c>
      <c r="AC547" s="116">
        <f t="shared" si="1771"/>
        <v>0</v>
      </c>
      <c r="AD547" s="116">
        <f t="shared" si="1771"/>
        <v>0</v>
      </c>
      <c r="AE547" s="116">
        <f t="shared" si="1771"/>
        <v>0</v>
      </c>
      <c r="AF547" s="116">
        <f t="shared" si="1772"/>
        <v>0</v>
      </c>
      <c r="AG547" s="116">
        <f t="shared" si="1772"/>
        <v>0</v>
      </c>
      <c r="AH547" s="116">
        <f t="shared" si="1772"/>
        <v>0</v>
      </c>
      <c r="AI547" s="116">
        <f t="shared" si="1772"/>
        <v>0</v>
      </c>
      <c r="AJ547" s="116">
        <f t="shared" si="1772"/>
        <v>0</v>
      </c>
      <c r="AK547" s="116">
        <f t="shared" si="1772"/>
        <v>0</v>
      </c>
      <c r="AL547" s="116">
        <f t="shared" si="1772"/>
        <v>0</v>
      </c>
      <c r="AM547" s="116">
        <f t="shared" si="1772"/>
        <v>0</v>
      </c>
      <c r="AN547" s="116">
        <f t="shared" si="1772"/>
        <v>0</v>
      </c>
      <c r="AO547" s="116">
        <f t="shared" si="1772"/>
        <v>0</v>
      </c>
      <c r="AP547" s="116">
        <f t="shared" si="1772"/>
        <v>0</v>
      </c>
      <c r="AQ547" s="116">
        <f t="shared" si="1772"/>
        <v>0</v>
      </c>
      <c r="AR547" s="116">
        <f t="shared" si="1772"/>
        <v>0</v>
      </c>
      <c r="AS547" s="116">
        <f t="shared" si="1772"/>
        <v>0</v>
      </c>
      <c r="AT547" s="116">
        <f t="shared" si="1772"/>
        <v>0</v>
      </c>
      <c r="AU547" s="116">
        <f t="shared" si="1772"/>
        <v>0</v>
      </c>
      <c r="AV547" s="116">
        <f t="shared" si="1772"/>
        <v>0</v>
      </c>
      <c r="AW547" s="116">
        <f t="shared" si="1772"/>
        <v>0</v>
      </c>
      <c r="AX547" s="116">
        <f t="shared" ref="AX547:BA548" si="1777">AX548</f>
        <v>0</v>
      </c>
      <c r="AY547" s="116">
        <f t="shared" si="1777"/>
        <v>0</v>
      </c>
      <c r="AZ547" s="116">
        <f t="shared" si="1777"/>
        <v>0</v>
      </c>
      <c r="BA547" s="116">
        <f t="shared" si="1777"/>
        <v>0</v>
      </c>
      <c r="BB547" s="116">
        <f t="shared" si="1773"/>
        <v>0</v>
      </c>
      <c r="BC547" s="116">
        <f t="shared" si="1773"/>
        <v>0</v>
      </c>
      <c r="BD547" s="116">
        <f t="shared" si="1772"/>
        <v>0</v>
      </c>
      <c r="BE547" s="116">
        <f t="shared" si="1774"/>
        <v>0</v>
      </c>
      <c r="BF547" s="116">
        <f t="shared" si="1774"/>
        <v>0</v>
      </c>
      <c r="BG547" s="116">
        <f t="shared" si="1774"/>
        <v>0</v>
      </c>
      <c r="BH547" s="116">
        <f t="shared" si="1774"/>
        <v>0</v>
      </c>
      <c r="BI547" s="116">
        <f t="shared" si="1774"/>
        <v>0</v>
      </c>
      <c r="BJ547" s="116">
        <f t="shared" si="1774"/>
        <v>0</v>
      </c>
      <c r="BK547" s="116">
        <f t="shared" si="1774"/>
        <v>0</v>
      </c>
      <c r="BL547" s="116">
        <f t="shared" si="1774"/>
        <v>0</v>
      </c>
      <c r="BM547" s="116">
        <f t="shared" si="1774"/>
        <v>0</v>
      </c>
      <c r="BN547" s="116">
        <f t="shared" si="1774"/>
        <v>0</v>
      </c>
      <c r="BO547" s="116">
        <f t="shared" si="1774"/>
        <v>0</v>
      </c>
      <c r="BP547" s="116">
        <f t="shared" si="1775"/>
        <v>0</v>
      </c>
      <c r="BQ547" s="116">
        <f t="shared" si="1775"/>
        <v>0</v>
      </c>
      <c r="BR547" s="116">
        <f t="shared" si="1775"/>
        <v>0</v>
      </c>
      <c r="BS547" s="116">
        <f t="shared" si="1775"/>
        <v>0</v>
      </c>
      <c r="BT547" s="116">
        <f t="shared" si="1775"/>
        <v>0</v>
      </c>
      <c r="BU547" s="116">
        <f t="shared" si="1775"/>
        <v>0</v>
      </c>
      <c r="BV547" s="116">
        <f t="shared" si="1775"/>
        <v>0</v>
      </c>
      <c r="BW547" s="116">
        <f t="shared" si="1775"/>
        <v>0</v>
      </c>
      <c r="BX547" s="116">
        <f t="shared" si="1775"/>
        <v>0</v>
      </c>
      <c r="BY547" s="116">
        <f t="shared" si="1775"/>
        <v>0</v>
      </c>
      <c r="BZ547" s="116">
        <f t="shared" si="1775"/>
        <v>0</v>
      </c>
      <c r="CA547" s="116">
        <f t="shared" si="1775"/>
        <v>0</v>
      </c>
      <c r="CB547" s="116">
        <f t="shared" si="1776"/>
        <v>0</v>
      </c>
      <c r="CC547" s="116">
        <f t="shared" si="1776"/>
        <v>0</v>
      </c>
      <c r="CD547" s="116">
        <f t="shared" si="1776"/>
        <v>0</v>
      </c>
      <c r="CE547" s="116">
        <f t="shared" si="1776"/>
        <v>0</v>
      </c>
      <c r="CF547" s="116">
        <f t="shared" si="1776"/>
        <v>0</v>
      </c>
      <c r="CG547" s="116">
        <f t="shared" si="1776"/>
        <v>0</v>
      </c>
      <c r="CH547" s="116">
        <f t="shared" si="1776"/>
        <v>0</v>
      </c>
      <c r="CI547" s="116">
        <f t="shared" si="1776"/>
        <v>0</v>
      </c>
      <c r="CJ547" s="116">
        <f t="shared" si="1776"/>
        <v>0</v>
      </c>
      <c r="CK547" s="116">
        <f t="shared" si="1776"/>
        <v>0</v>
      </c>
      <c r="CL547" s="191">
        <f t="shared" si="1776"/>
        <v>0</v>
      </c>
      <c r="CM547" s="191">
        <f t="shared" si="1776"/>
        <v>0</v>
      </c>
      <c r="CN547" s="191">
        <f t="shared" si="1776"/>
        <v>0</v>
      </c>
      <c r="CO547" s="191">
        <f t="shared" si="1776"/>
        <v>0</v>
      </c>
      <c r="CP547" s="210" t="e">
        <f t="shared" si="1695"/>
        <v>#DIV/0!</v>
      </c>
      <c r="CQ547" s="210"/>
    </row>
    <row r="548" spans="1:95" s="144" customFormat="1" ht="44.25" hidden="1" customHeight="1">
      <c r="A548" s="140" t="s">
        <v>40</v>
      </c>
      <c r="B548" s="114" t="s">
        <v>44</v>
      </c>
      <c r="C548" s="114" t="s">
        <v>254</v>
      </c>
      <c r="D548" s="114" t="s">
        <v>285</v>
      </c>
      <c r="E548" s="115">
        <v>800</v>
      </c>
      <c r="F548" s="116">
        <f t="shared" si="1770"/>
        <v>0</v>
      </c>
      <c r="G548" s="116">
        <f t="shared" si="1770"/>
        <v>0</v>
      </c>
      <c r="H548" s="116">
        <f t="shared" si="1770"/>
        <v>0</v>
      </c>
      <c r="I548" s="116">
        <f t="shared" si="1770"/>
        <v>0</v>
      </c>
      <c r="J548" s="116">
        <f t="shared" si="1770"/>
        <v>0</v>
      </c>
      <c r="K548" s="116">
        <f t="shared" si="1770"/>
        <v>0</v>
      </c>
      <c r="L548" s="116">
        <f t="shared" si="1770"/>
        <v>0</v>
      </c>
      <c r="M548" s="116">
        <f t="shared" si="1770"/>
        <v>0</v>
      </c>
      <c r="N548" s="116">
        <f t="shared" si="1770"/>
        <v>0</v>
      </c>
      <c r="O548" s="116">
        <f t="shared" si="1770"/>
        <v>0</v>
      </c>
      <c r="P548" s="116">
        <f t="shared" si="1770"/>
        <v>0</v>
      </c>
      <c r="Q548" s="116">
        <f t="shared" si="1770"/>
        <v>0</v>
      </c>
      <c r="R548" s="116">
        <f t="shared" si="1770"/>
        <v>0</v>
      </c>
      <c r="S548" s="116">
        <f t="shared" si="1770"/>
        <v>0</v>
      </c>
      <c r="T548" s="116">
        <f t="shared" si="1771"/>
        <v>0</v>
      </c>
      <c r="U548" s="116">
        <f t="shared" si="1771"/>
        <v>0</v>
      </c>
      <c r="V548" s="116">
        <f t="shared" si="1771"/>
        <v>0</v>
      </c>
      <c r="W548" s="116">
        <f t="shared" si="1771"/>
        <v>0</v>
      </c>
      <c r="X548" s="116">
        <f t="shared" si="1771"/>
        <v>0</v>
      </c>
      <c r="Y548" s="116">
        <f t="shared" si="1771"/>
        <v>0</v>
      </c>
      <c r="Z548" s="116">
        <f t="shared" si="1771"/>
        <v>0</v>
      </c>
      <c r="AA548" s="116">
        <f t="shared" si="1771"/>
        <v>0</v>
      </c>
      <c r="AB548" s="116">
        <f t="shared" si="1771"/>
        <v>0</v>
      </c>
      <c r="AC548" s="116">
        <f t="shared" si="1771"/>
        <v>0</v>
      </c>
      <c r="AD548" s="116">
        <f t="shared" si="1771"/>
        <v>0</v>
      </c>
      <c r="AE548" s="116">
        <f t="shared" si="1771"/>
        <v>0</v>
      </c>
      <c r="AF548" s="116">
        <f t="shared" si="1772"/>
        <v>0</v>
      </c>
      <c r="AG548" s="116">
        <f t="shared" si="1772"/>
        <v>0</v>
      </c>
      <c r="AH548" s="116">
        <f t="shared" si="1772"/>
        <v>0</v>
      </c>
      <c r="AI548" s="116">
        <f t="shared" si="1772"/>
        <v>0</v>
      </c>
      <c r="AJ548" s="116">
        <f t="shared" si="1772"/>
        <v>0</v>
      </c>
      <c r="AK548" s="116">
        <f t="shared" si="1772"/>
        <v>0</v>
      </c>
      <c r="AL548" s="116">
        <f t="shared" si="1772"/>
        <v>0</v>
      </c>
      <c r="AM548" s="116">
        <f t="shared" si="1772"/>
        <v>0</v>
      </c>
      <c r="AN548" s="116">
        <f t="shared" si="1772"/>
        <v>0</v>
      </c>
      <c r="AO548" s="116">
        <f t="shared" si="1772"/>
        <v>0</v>
      </c>
      <c r="AP548" s="116">
        <f t="shared" si="1772"/>
        <v>0</v>
      </c>
      <c r="AQ548" s="116">
        <f t="shared" si="1772"/>
        <v>0</v>
      </c>
      <c r="AR548" s="116">
        <f t="shared" si="1772"/>
        <v>0</v>
      </c>
      <c r="AS548" s="116">
        <f t="shared" si="1772"/>
        <v>0</v>
      </c>
      <c r="AT548" s="116">
        <f t="shared" si="1772"/>
        <v>0</v>
      </c>
      <c r="AU548" s="116">
        <f t="shared" si="1772"/>
        <v>0</v>
      </c>
      <c r="AV548" s="116">
        <f t="shared" si="1772"/>
        <v>0</v>
      </c>
      <c r="AW548" s="116">
        <f t="shared" si="1772"/>
        <v>0</v>
      </c>
      <c r="AX548" s="116">
        <f t="shared" si="1777"/>
        <v>0</v>
      </c>
      <c r="AY548" s="116">
        <f t="shared" si="1777"/>
        <v>0</v>
      </c>
      <c r="AZ548" s="116">
        <f t="shared" si="1777"/>
        <v>0</v>
      </c>
      <c r="BA548" s="116">
        <f t="shared" si="1777"/>
        <v>0</v>
      </c>
      <c r="BB548" s="116">
        <f t="shared" si="1773"/>
        <v>0</v>
      </c>
      <c r="BC548" s="116">
        <f t="shared" si="1773"/>
        <v>0</v>
      </c>
      <c r="BD548" s="116">
        <f t="shared" si="1774"/>
        <v>0</v>
      </c>
      <c r="BE548" s="116">
        <f t="shared" si="1774"/>
        <v>0</v>
      </c>
      <c r="BF548" s="116">
        <f t="shared" si="1774"/>
        <v>0</v>
      </c>
      <c r="BG548" s="116">
        <f t="shared" si="1774"/>
        <v>0</v>
      </c>
      <c r="BH548" s="116">
        <f t="shared" si="1774"/>
        <v>0</v>
      </c>
      <c r="BI548" s="116">
        <f t="shared" si="1774"/>
        <v>0</v>
      </c>
      <c r="BJ548" s="116">
        <f t="shared" si="1774"/>
        <v>0</v>
      </c>
      <c r="BK548" s="116">
        <f t="shared" si="1774"/>
        <v>0</v>
      </c>
      <c r="BL548" s="116">
        <f t="shared" si="1774"/>
        <v>0</v>
      </c>
      <c r="BM548" s="116">
        <f t="shared" si="1774"/>
        <v>0</v>
      </c>
      <c r="BN548" s="116">
        <f t="shared" si="1774"/>
        <v>0</v>
      </c>
      <c r="BO548" s="116">
        <f t="shared" si="1774"/>
        <v>0</v>
      </c>
      <c r="BP548" s="116">
        <f t="shared" si="1775"/>
        <v>0</v>
      </c>
      <c r="BQ548" s="116">
        <f t="shared" si="1775"/>
        <v>0</v>
      </c>
      <c r="BR548" s="116">
        <f t="shared" si="1775"/>
        <v>0</v>
      </c>
      <c r="BS548" s="116">
        <f t="shared" si="1775"/>
        <v>0</v>
      </c>
      <c r="BT548" s="116">
        <f t="shared" si="1775"/>
        <v>0</v>
      </c>
      <c r="BU548" s="116">
        <f t="shared" si="1775"/>
        <v>0</v>
      </c>
      <c r="BV548" s="116">
        <f t="shared" si="1775"/>
        <v>0</v>
      </c>
      <c r="BW548" s="116">
        <f t="shared" si="1775"/>
        <v>0</v>
      </c>
      <c r="BX548" s="116">
        <f t="shared" si="1775"/>
        <v>0</v>
      </c>
      <c r="BY548" s="116">
        <f t="shared" si="1775"/>
        <v>0</v>
      </c>
      <c r="BZ548" s="116">
        <f t="shared" si="1775"/>
        <v>0</v>
      </c>
      <c r="CA548" s="116">
        <f t="shared" si="1775"/>
        <v>0</v>
      </c>
      <c r="CB548" s="116">
        <f t="shared" si="1776"/>
        <v>0</v>
      </c>
      <c r="CC548" s="116">
        <f t="shared" si="1776"/>
        <v>0</v>
      </c>
      <c r="CD548" s="116">
        <f t="shared" si="1776"/>
        <v>0</v>
      </c>
      <c r="CE548" s="116">
        <f t="shared" si="1776"/>
        <v>0</v>
      </c>
      <c r="CF548" s="116">
        <f t="shared" si="1776"/>
        <v>0</v>
      </c>
      <c r="CG548" s="116">
        <f t="shared" si="1776"/>
        <v>0</v>
      </c>
      <c r="CH548" s="116">
        <f t="shared" si="1776"/>
        <v>0</v>
      </c>
      <c r="CI548" s="116">
        <f t="shared" si="1776"/>
        <v>0</v>
      </c>
      <c r="CJ548" s="116">
        <f t="shared" si="1776"/>
        <v>0</v>
      </c>
      <c r="CK548" s="116">
        <f t="shared" si="1776"/>
        <v>0</v>
      </c>
      <c r="CL548" s="191">
        <f t="shared" si="1776"/>
        <v>0</v>
      </c>
      <c r="CM548" s="191">
        <f t="shared" si="1776"/>
        <v>0</v>
      </c>
      <c r="CN548" s="191">
        <f t="shared" si="1776"/>
        <v>0</v>
      </c>
      <c r="CO548" s="191">
        <f t="shared" si="1776"/>
        <v>0</v>
      </c>
      <c r="CP548" s="210" t="e">
        <f t="shared" si="1695"/>
        <v>#DIV/0!</v>
      </c>
      <c r="CQ548" s="210"/>
    </row>
    <row r="549" spans="1:95" s="161" customFormat="1" ht="44.25" hidden="1" customHeight="1">
      <c r="A549" s="113" t="s">
        <v>42</v>
      </c>
      <c r="B549" s="114" t="s">
        <v>44</v>
      </c>
      <c r="C549" s="114" t="s">
        <v>254</v>
      </c>
      <c r="D549" s="114" t="s">
        <v>285</v>
      </c>
      <c r="E549" s="115">
        <v>850</v>
      </c>
      <c r="F549" s="116"/>
      <c r="G549" s="116"/>
      <c r="H549" s="116"/>
      <c r="I549" s="116"/>
      <c r="J549" s="116"/>
      <c r="K549" s="116"/>
      <c r="L549" s="116">
        <f>F549+H549+I549+J549+K549</f>
        <v>0</v>
      </c>
      <c r="M549" s="116">
        <f>G549+K549</f>
        <v>0</v>
      </c>
      <c r="N549" s="116"/>
      <c r="O549" s="116"/>
      <c r="P549" s="116"/>
      <c r="Q549" s="116"/>
      <c r="R549" s="116">
        <f>L549+N549+O549+P549+Q549</f>
        <v>0</v>
      </c>
      <c r="S549" s="116">
        <f>M549+Q549</f>
        <v>0</v>
      </c>
      <c r="T549" s="116"/>
      <c r="U549" s="116"/>
      <c r="V549" s="116"/>
      <c r="W549" s="116"/>
      <c r="X549" s="116">
        <f>R549+T549+U549+V549+W549</f>
        <v>0</v>
      </c>
      <c r="Y549" s="116">
        <f>S549+W549</f>
        <v>0</v>
      </c>
      <c r="Z549" s="116"/>
      <c r="AA549" s="116"/>
      <c r="AB549" s="116"/>
      <c r="AC549" s="116"/>
      <c r="AD549" s="116">
        <f>X549+Z549+AA549+AB549+AC549</f>
        <v>0</v>
      </c>
      <c r="AE549" s="116">
        <f>Y549+AC549</f>
        <v>0</v>
      </c>
      <c r="AF549" s="116"/>
      <c r="AG549" s="116"/>
      <c r="AH549" s="116"/>
      <c r="AI549" s="116"/>
      <c r="AJ549" s="116">
        <f>AD549+AF549+AG549+AH549+AI549</f>
        <v>0</v>
      </c>
      <c r="AK549" s="116">
        <f>AE549+AI549</f>
        <v>0</v>
      </c>
      <c r="AL549" s="116"/>
      <c r="AM549" s="116"/>
      <c r="AN549" s="116"/>
      <c r="AO549" s="116"/>
      <c r="AP549" s="116">
        <f>AJ549+AL549+AM549+AN549+AO549</f>
        <v>0</v>
      </c>
      <c r="AQ549" s="116">
        <f>AK549+AO549</f>
        <v>0</v>
      </c>
      <c r="AR549" s="116"/>
      <c r="AS549" s="116"/>
      <c r="AT549" s="116"/>
      <c r="AU549" s="116"/>
      <c r="AV549" s="116">
        <f>AP549+AR549+AS549+AT549+AU549</f>
        <v>0</v>
      </c>
      <c r="AW549" s="116">
        <f>AQ549+AU549</f>
        <v>0</v>
      </c>
      <c r="AX549" s="116"/>
      <c r="AY549" s="116"/>
      <c r="AZ549" s="116"/>
      <c r="BA549" s="116"/>
      <c r="BB549" s="116">
        <f>AV549+AX549+AY549+AZ549+BA549</f>
        <v>0</v>
      </c>
      <c r="BC549" s="116">
        <f>AW549+BA549</f>
        <v>0</v>
      </c>
      <c r="BD549" s="116"/>
      <c r="BE549" s="116"/>
      <c r="BF549" s="116"/>
      <c r="BG549" s="116"/>
      <c r="BH549" s="116">
        <f>BB549+BD549+BE549+BF549+BG549</f>
        <v>0</v>
      </c>
      <c r="BI549" s="116">
        <f>BC549+BG549</f>
        <v>0</v>
      </c>
      <c r="BJ549" s="116"/>
      <c r="BK549" s="116"/>
      <c r="BL549" s="116"/>
      <c r="BM549" s="116"/>
      <c r="BN549" s="116">
        <f>BH549+BJ549+BK549+BL549+BM549</f>
        <v>0</v>
      </c>
      <c r="BO549" s="116">
        <f>BI549+BM549</f>
        <v>0</v>
      </c>
      <c r="BP549" s="116"/>
      <c r="BQ549" s="116"/>
      <c r="BR549" s="116"/>
      <c r="BS549" s="116"/>
      <c r="BT549" s="116">
        <f>BN549+BP549+BQ549+BR549+BS549</f>
        <v>0</v>
      </c>
      <c r="BU549" s="116">
        <f>BO549+BS549</f>
        <v>0</v>
      </c>
      <c r="BV549" s="116"/>
      <c r="BW549" s="116"/>
      <c r="BX549" s="116"/>
      <c r="BY549" s="116"/>
      <c r="BZ549" s="116">
        <f>BT549+BV549+BW549+BX549+BY549</f>
        <v>0</v>
      </c>
      <c r="CA549" s="116">
        <f>BU549+BY549</f>
        <v>0</v>
      </c>
      <c r="CB549" s="116"/>
      <c r="CC549" s="116"/>
      <c r="CD549" s="116"/>
      <c r="CE549" s="116"/>
      <c r="CF549" s="116">
        <f>BZ549+CB549+CC549+CD549+CE549</f>
        <v>0</v>
      </c>
      <c r="CG549" s="116">
        <f>CA549+CE549</f>
        <v>0</v>
      </c>
      <c r="CH549" s="116"/>
      <c r="CI549" s="116"/>
      <c r="CJ549" s="116"/>
      <c r="CK549" s="116"/>
      <c r="CL549" s="191">
        <f>CF549+CH549+CI549+CJ549+CK549</f>
        <v>0</v>
      </c>
      <c r="CM549" s="191">
        <f t="shared" ref="CM549:CO549" si="1778">CG549+CI549+CJ549+CK549+CL549</f>
        <v>0</v>
      </c>
      <c r="CN549" s="191">
        <f t="shared" si="1778"/>
        <v>0</v>
      </c>
      <c r="CO549" s="191">
        <f t="shared" si="1778"/>
        <v>0</v>
      </c>
      <c r="CP549" s="210" t="e">
        <f t="shared" si="1695"/>
        <v>#DIV/0!</v>
      </c>
      <c r="CQ549" s="210"/>
    </row>
    <row r="550" spans="1:95" s="51" customFormat="1" ht="33.75">
      <c r="A550" s="2" t="s">
        <v>118</v>
      </c>
      <c r="B550" s="27" t="s">
        <v>44</v>
      </c>
      <c r="C550" s="27" t="s">
        <v>254</v>
      </c>
      <c r="D550" s="32" t="s">
        <v>157</v>
      </c>
      <c r="E550" s="27"/>
      <c r="F550" s="1">
        <f t="shared" ref="F550:U552" si="1779">F551</f>
        <v>1200</v>
      </c>
      <c r="G550" s="1">
        <f t="shared" si="1779"/>
        <v>0</v>
      </c>
      <c r="H550" s="1">
        <f t="shared" si="1779"/>
        <v>0</v>
      </c>
      <c r="I550" s="1">
        <f t="shared" si="1779"/>
        <v>0</v>
      </c>
      <c r="J550" s="1">
        <f t="shared" si="1779"/>
        <v>0</v>
      </c>
      <c r="K550" s="1">
        <f t="shared" si="1779"/>
        <v>0</v>
      </c>
      <c r="L550" s="1">
        <f t="shared" si="1779"/>
        <v>1200</v>
      </c>
      <c r="M550" s="1">
        <f t="shared" si="1779"/>
        <v>0</v>
      </c>
      <c r="N550" s="1">
        <f t="shared" si="1779"/>
        <v>0</v>
      </c>
      <c r="O550" s="1">
        <f t="shared" si="1779"/>
        <v>0</v>
      </c>
      <c r="P550" s="1">
        <f t="shared" si="1779"/>
        <v>0</v>
      </c>
      <c r="Q550" s="1">
        <f t="shared" si="1779"/>
        <v>0</v>
      </c>
      <c r="R550" s="1">
        <f t="shared" si="1779"/>
        <v>1200</v>
      </c>
      <c r="S550" s="1">
        <f t="shared" si="1779"/>
        <v>0</v>
      </c>
      <c r="T550" s="1">
        <f t="shared" si="1779"/>
        <v>0</v>
      </c>
      <c r="U550" s="1">
        <f t="shared" si="1779"/>
        <v>0</v>
      </c>
      <c r="V550" s="1">
        <f t="shared" ref="T550:AI552" si="1780">V551</f>
        <v>0</v>
      </c>
      <c r="W550" s="1">
        <f t="shared" si="1780"/>
        <v>0</v>
      </c>
      <c r="X550" s="1">
        <f t="shared" si="1780"/>
        <v>1200</v>
      </c>
      <c r="Y550" s="1">
        <f t="shared" si="1780"/>
        <v>0</v>
      </c>
      <c r="Z550" s="1">
        <f t="shared" si="1780"/>
        <v>0</v>
      </c>
      <c r="AA550" s="1">
        <f t="shared" si="1780"/>
        <v>0</v>
      </c>
      <c r="AB550" s="1">
        <f t="shared" si="1780"/>
        <v>0</v>
      </c>
      <c r="AC550" s="1">
        <f t="shared" si="1780"/>
        <v>0</v>
      </c>
      <c r="AD550" s="1">
        <f t="shared" si="1780"/>
        <v>1200</v>
      </c>
      <c r="AE550" s="1">
        <f t="shared" si="1780"/>
        <v>0</v>
      </c>
      <c r="AF550" s="1">
        <f t="shared" si="1780"/>
        <v>155</v>
      </c>
      <c r="AG550" s="1">
        <f t="shared" si="1780"/>
        <v>0</v>
      </c>
      <c r="AH550" s="1">
        <f t="shared" si="1780"/>
        <v>0</v>
      </c>
      <c r="AI550" s="1">
        <f t="shared" si="1780"/>
        <v>0</v>
      </c>
      <c r="AJ550" s="1">
        <f t="shared" ref="AF550:BD552" si="1781">AJ551</f>
        <v>1355</v>
      </c>
      <c r="AK550" s="1">
        <f t="shared" si="1781"/>
        <v>0</v>
      </c>
      <c r="AL550" s="1">
        <f t="shared" si="1781"/>
        <v>700</v>
      </c>
      <c r="AM550" s="1">
        <f t="shared" si="1781"/>
        <v>0</v>
      </c>
      <c r="AN550" s="1">
        <f t="shared" si="1781"/>
        <v>0</v>
      </c>
      <c r="AO550" s="1">
        <f t="shared" si="1781"/>
        <v>0</v>
      </c>
      <c r="AP550" s="1">
        <f t="shared" si="1781"/>
        <v>2055</v>
      </c>
      <c r="AQ550" s="1">
        <f t="shared" si="1781"/>
        <v>0</v>
      </c>
      <c r="AR550" s="1">
        <f t="shared" si="1781"/>
        <v>0</v>
      </c>
      <c r="AS550" s="1">
        <f t="shared" si="1781"/>
        <v>0</v>
      </c>
      <c r="AT550" s="1">
        <f t="shared" si="1781"/>
        <v>0</v>
      </c>
      <c r="AU550" s="1">
        <f t="shared" si="1781"/>
        <v>0</v>
      </c>
      <c r="AV550" s="1">
        <f t="shared" si="1781"/>
        <v>2055</v>
      </c>
      <c r="AW550" s="1">
        <f t="shared" si="1781"/>
        <v>0</v>
      </c>
      <c r="AX550" s="1">
        <f t="shared" si="1781"/>
        <v>0</v>
      </c>
      <c r="AY550" s="1">
        <f t="shared" si="1781"/>
        <v>0</v>
      </c>
      <c r="AZ550" s="1">
        <f t="shared" si="1781"/>
        <v>0</v>
      </c>
      <c r="BA550" s="1">
        <f t="shared" si="1781"/>
        <v>0</v>
      </c>
      <c r="BB550" s="1">
        <f t="shared" si="1781"/>
        <v>2055</v>
      </c>
      <c r="BC550" s="1">
        <f t="shared" ref="BB550:BC552" si="1782">BC551</f>
        <v>0</v>
      </c>
      <c r="BD550" s="1">
        <f t="shared" si="1781"/>
        <v>0</v>
      </c>
      <c r="BE550" s="1">
        <f t="shared" ref="BD550:BS552" si="1783">BE551</f>
        <v>0</v>
      </c>
      <c r="BF550" s="1">
        <f t="shared" si="1783"/>
        <v>0</v>
      </c>
      <c r="BG550" s="1">
        <f t="shared" si="1783"/>
        <v>0</v>
      </c>
      <c r="BH550" s="1">
        <f t="shared" si="1783"/>
        <v>2055</v>
      </c>
      <c r="BI550" s="1">
        <f t="shared" si="1783"/>
        <v>0</v>
      </c>
      <c r="BJ550" s="1">
        <f t="shared" si="1783"/>
        <v>1150</v>
      </c>
      <c r="BK550" s="1">
        <f t="shared" si="1783"/>
        <v>0</v>
      </c>
      <c r="BL550" s="1">
        <f t="shared" si="1783"/>
        <v>0</v>
      </c>
      <c r="BM550" s="1">
        <f t="shared" si="1783"/>
        <v>0</v>
      </c>
      <c r="BN550" s="1">
        <f t="shared" si="1783"/>
        <v>3205</v>
      </c>
      <c r="BO550" s="1">
        <f t="shared" si="1783"/>
        <v>0</v>
      </c>
      <c r="BP550" s="1">
        <f t="shared" si="1783"/>
        <v>370</v>
      </c>
      <c r="BQ550" s="1">
        <f t="shared" si="1783"/>
        <v>0</v>
      </c>
      <c r="BR550" s="1">
        <f t="shared" si="1783"/>
        <v>0</v>
      </c>
      <c r="BS550" s="1">
        <f t="shared" si="1783"/>
        <v>0</v>
      </c>
      <c r="BT550" s="1">
        <f t="shared" ref="BP550:CE552" si="1784">BT551</f>
        <v>3575</v>
      </c>
      <c r="BU550" s="1">
        <f t="shared" si="1784"/>
        <v>0</v>
      </c>
      <c r="BV550" s="1">
        <f t="shared" si="1784"/>
        <v>0</v>
      </c>
      <c r="BW550" s="1">
        <f t="shared" si="1784"/>
        <v>0</v>
      </c>
      <c r="BX550" s="1">
        <f t="shared" si="1784"/>
        <v>0</v>
      </c>
      <c r="BY550" s="1">
        <f t="shared" si="1784"/>
        <v>0</v>
      </c>
      <c r="BZ550" s="1">
        <f t="shared" si="1784"/>
        <v>3575</v>
      </c>
      <c r="CA550" s="1">
        <f t="shared" si="1784"/>
        <v>0</v>
      </c>
      <c r="CB550" s="97">
        <f t="shared" si="1784"/>
        <v>0</v>
      </c>
      <c r="CC550" s="97">
        <f t="shared" si="1784"/>
        <v>0</v>
      </c>
      <c r="CD550" s="97">
        <f t="shared" si="1784"/>
        <v>0</v>
      </c>
      <c r="CE550" s="97">
        <f t="shared" si="1784"/>
        <v>0</v>
      </c>
      <c r="CF550" s="124">
        <f t="shared" ref="CB550:CO552" si="1785">CF551</f>
        <v>3575</v>
      </c>
      <c r="CG550" s="124">
        <f t="shared" si="1785"/>
        <v>0</v>
      </c>
      <c r="CH550" s="97">
        <f t="shared" si="1785"/>
        <v>0</v>
      </c>
      <c r="CI550" s="97">
        <f t="shared" si="1785"/>
        <v>0</v>
      </c>
      <c r="CJ550" s="97">
        <f t="shared" si="1785"/>
        <v>0</v>
      </c>
      <c r="CK550" s="97">
        <f t="shared" si="1785"/>
        <v>0</v>
      </c>
      <c r="CL550" s="191">
        <f t="shared" si="1785"/>
        <v>3575</v>
      </c>
      <c r="CM550" s="191">
        <f t="shared" si="1785"/>
        <v>0</v>
      </c>
      <c r="CN550" s="191">
        <f t="shared" si="1785"/>
        <v>3575</v>
      </c>
      <c r="CO550" s="191">
        <f t="shared" si="1785"/>
        <v>0</v>
      </c>
      <c r="CP550" s="210">
        <f t="shared" si="1695"/>
        <v>100</v>
      </c>
      <c r="CQ550" s="210"/>
    </row>
    <row r="551" spans="1:95" s="51" customFormat="1" ht="33.75">
      <c r="A551" s="2" t="s">
        <v>282</v>
      </c>
      <c r="B551" s="27" t="s">
        <v>44</v>
      </c>
      <c r="C551" s="27" t="s">
        <v>254</v>
      </c>
      <c r="D551" s="32" t="s">
        <v>286</v>
      </c>
      <c r="E551" s="27"/>
      <c r="F551" s="1">
        <f t="shared" si="1779"/>
        <v>1200</v>
      </c>
      <c r="G551" s="1">
        <f t="shared" si="1779"/>
        <v>0</v>
      </c>
      <c r="H551" s="1">
        <f t="shared" si="1779"/>
        <v>0</v>
      </c>
      <c r="I551" s="1">
        <f t="shared" si="1779"/>
        <v>0</v>
      </c>
      <c r="J551" s="1">
        <f t="shared" si="1779"/>
        <v>0</v>
      </c>
      <c r="K551" s="1">
        <f t="shared" si="1779"/>
        <v>0</v>
      </c>
      <c r="L551" s="1">
        <f t="shared" si="1779"/>
        <v>1200</v>
      </c>
      <c r="M551" s="1">
        <f t="shared" si="1779"/>
        <v>0</v>
      </c>
      <c r="N551" s="1">
        <f t="shared" si="1779"/>
        <v>0</v>
      </c>
      <c r="O551" s="1">
        <f t="shared" si="1779"/>
        <v>0</v>
      </c>
      <c r="P551" s="1">
        <f t="shared" si="1779"/>
        <v>0</v>
      </c>
      <c r="Q551" s="1">
        <f t="shared" si="1779"/>
        <v>0</v>
      </c>
      <c r="R551" s="1">
        <f t="shared" si="1779"/>
        <v>1200</v>
      </c>
      <c r="S551" s="1">
        <f t="shared" si="1779"/>
        <v>0</v>
      </c>
      <c r="T551" s="1">
        <f t="shared" si="1780"/>
        <v>0</v>
      </c>
      <c r="U551" s="1">
        <f t="shared" si="1780"/>
        <v>0</v>
      </c>
      <c r="V551" s="1">
        <f t="shared" si="1780"/>
        <v>0</v>
      </c>
      <c r="W551" s="1">
        <f t="shared" si="1780"/>
        <v>0</v>
      </c>
      <c r="X551" s="1">
        <f t="shared" si="1780"/>
        <v>1200</v>
      </c>
      <c r="Y551" s="1">
        <f t="shared" si="1780"/>
        <v>0</v>
      </c>
      <c r="Z551" s="1">
        <f t="shared" si="1780"/>
        <v>0</v>
      </c>
      <c r="AA551" s="1">
        <f t="shared" si="1780"/>
        <v>0</v>
      </c>
      <c r="AB551" s="1">
        <f t="shared" si="1780"/>
        <v>0</v>
      </c>
      <c r="AC551" s="1">
        <f t="shared" si="1780"/>
        <v>0</v>
      </c>
      <c r="AD551" s="1">
        <f t="shared" si="1780"/>
        <v>1200</v>
      </c>
      <c r="AE551" s="1">
        <f t="shared" si="1780"/>
        <v>0</v>
      </c>
      <c r="AF551" s="1">
        <f t="shared" si="1781"/>
        <v>155</v>
      </c>
      <c r="AG551" s="1">
        <f t="shared" si="1781"/>
        <v>0</v>
      </c>
      <c r="AH551" s="1">
        <f t="shared" si="1781"/>
        <v>0</v>
      </c>
      <c r="AI551" s="1">
        <f t="shared" si="1781"/>
        <v>0</v>
      </c>
      <c r="AJ551" s="1">
        <f t="shared" si="1781"/>
        <v>1355</v>
      </c>
      <c r="AK551" s="1">
        <f t="shared" si="1781"/>
        <v>0</v>
      </c>
      <c r="AL551" s="1">
        <f t="shared" si="1781"/>
        <v>700</v>
      </c>
      <c r="AM551" s="1">
        <f t="shared" si="1781"/>
        <v>0</v>
      </c>
      <c r="AN551" s="1">
        <f t="shared" si="1781"/>
        <v>0</v>
      </c>
      <c r="AO551" s="1">
        <f t="shared" si="1781"/>
        <v>0</v>
      </c>
      <c r="AP551" s="1">
        <f t="shared" si="1781"/>
        <v>2055</v>
      </c>
      <c r="AQ551" s="1">
        <f t="shared" si="1781"/>
        <v>0</v>
      </c>
      <c r="AR551" s="1">
        <f t="shared" si="1781"/>
        <v>0</v>
      </c>
      <c r="AS551" s="1">
        <f t="shared" si="1781"/>
        <v>0</v>
      </c>
      <c r="AT551" s="1">
        <f t="shared" si="1781"/>
        <v>0</v>
      </c>
      <c r="AU551" s="1">
        <f t="shared" si="1781"/>
        <v>0</v>
      </c>
      <c r="AV551" s="1">
        <f t="shared" si="1781"/>
        <v>2055</v>
      </c>
      <c r="AW551" s="1">
        <f t="shared" si="1781"/>
        <v>0</v>
      </c>
      <c r="AX551" s="1">
        <f t="shared" ref="AX551:BA552" si="1786">AX552</f>
        <v>0</v>
      </c>
      <c r="AY551" s="1">
        <f t="shared" si="1786"/>
        <v>0</v>
      </c>
      <c r="AZ551" s="1">
        <f t="shared" si="1786"/>
        <v>0</v>
      </c>
      <c r="BA551" s="1">
        <f t="shared" si="1786"/>
        <v>0</v>
      </c>
      <c r="BB551" s="1">
        <f t="shared" si="1782"/>
        <v>2055</v>
      </c>
      <c r="BC551" s="1">
        <f t="shared" si="1782"/>
        <v>0</v>
      </c>
      <c r="BD551" s="1">
        <f t="shared" si="1781"/>
        <v>0</v>
      </c>
      <c r="BE551" s="1">
        <f t="shared" si="1783"/>
        <v>0</v>
      </c>
      <c r="BF551" s="1">
        <f t="shared" si="1783"/>
        <v>0</v>
      </c>
      <c r="BG551" s="1">
        <f t="shared" si="1783"/>
        <v>0</v>
      </c>
      <c r="BH551" s="1">
        <f t="shared" si="1783"/>
        <v>2055</v>
      </c>
      <c r="BI551" s="1">
        <f t="shared" si="1783"/>
        <v>0</v>
      </c>
      <c r="BJ551" s="1">
        <f t="shared" si="1783"/>
        <v>1150</v>
      </c>
      <c r="BK551" s="1">
        <f t="shared" si="1783"/>
        <v>0</v>
      </c>
      <c r="BL551" s="1">
        <f t="shared" si="1783"/>
        <v>0</v>
      </c>
      <c r="BM551" s="1">
        <f t="shared" si="1783"/>
        <v>0</v>
      </c>
      <c r="BN551" s="1">
        <f t="shared" si="1783"/>
        <v>3205</v>
      </c>
      <c r="BO551" s="1">
        <f t="shared" si="1783"/>
        <v>0</v>
      </c>
      <c r="BP551" s="1">
        <f t="shared" si="1784"/>
        <v>370</v>
      </c>
      <c r="BQ551" s="1">
        <f t="shared" si="1784"/>
        <v>0</v>
      </c>
      <c r="BR551" s="1">
        <f t="shared" si="1784"/>
        <v>0</v>
      </c>
      <c r="BS551" s="1">
        <f t="shared" si="1784"/>
        <v>0</v>
      </c>
      <c r="BT551" s="1">
        <f t="shared" si="1784"/>
        <v>3575</v>
      </c>
      <c r="BU551" s="1">
        <f t="shared" si="1784"/>
        <v>0</v>
      </c>
      <c r="BV551" s="1">
        <f t="shared" si="1784"/>
        <v>0</v>
      </c>
      <c r="BW551" s="1">
        <f t="shared" si="1784"/>
        <v>0</v>
      </c>
      <c r="BX551" s="1">
        <f t="shared" si="1784"/>
        <v>0</v>
      </c>
      <c r="BY551" s="1">
        <f t="shared" si="1784"/>
        <v>0</v>
      </c>
      <c r="BZ551" s="1">
        <f t="shared" si="1784"/>
        <v>3575</v>
      </c>
      <c r="CA551" s="1">
        <f t="shared" si="1784"/>
        <v>0</v>
      </c>
      <c r="CB551" s="97">
        <f t="shared" si="1785"/>
        <v>0</v>
      </c>
      <c r="CC551" s="97">
        <f t="shared" si="1785"/>
        <v>0</v>
      </c>
      <c r="CD551" s="97">
        <f t="shared" si="1785"/>
        <v>0</v>
      </c>
      <c r="CE551" s="97">
        <f t="shared" si="1785"/>
        <v>0</v>
      </c>
      <c r="CF551" s="124">
        <f t="shared" si="1785"/>
        <v>3575</v>
      </c>
      <c r="CG551" s="124">
        <f t="shared" si="1785"/>
        <v>0</v>
      </c>
      <c r="CH551" s="97">
        <f t="shared" si="1785"/>
        <v>0</v>
      </c>
      <c r="CI551" s="97">
        <f t="shared" si="1785"/>
        <v>0</v>
      </c>
      <c r="CJ551" s="97">
        <f t="shared" si="1785"/>
        <v>0</v>
      </c>
      <c r="CK551" s="97">
        <f t="shared" si="1785"/>
        <v>0</v>
      </c>
      <c r="CL551" s="191">
        <f t="shared" si="1785"/>
        <v>3575</v>
      </c>
      <c r="CM551" s="191">
        <f t="shared" si="1785"/>
        <v>0</v>
      </c>
      <c r="CN551" s="191">
        <f t="shared" si="1785"/>
        <v>3575</v>
      </c>
      <c r="CO551" s="191">
        <f t="shared" si="1785"/>
        <v>0</v>
      </c>
      <c r="CP551" s="210">
        <f t="shared" si="1695"/>
        <v>100</v>
      </c>
      <c r="CQ551" s="210"/>
    </row>
    <row r="552" spans="1:95" s="51" customFormat="1" ht="22.5" customHeight="1">
      <c r="A552" s="54" t="s">
        <v>40</v>
      </c>
      <c r="B552" s="27" t="s">
        <v>44</v>
      </c>
      <c r="C552" s="27" t="s">
        <v>254</v>
      </c>
      <c r="D552" s="32" t="s">
        <v>286</v>
      </c>
      <c r="E552" s="30">
        <v>800</v>
      </c>
      <c r="F552" s="1">
        <f t="shared" si="1779"/>
        <v>1200</v>
      </c>
      <c r="G552" s="1">
        <f t="shared" si="1779"/>
        <v>0</v>
      </c>
      <c r="H552" s="1">
        <f t="shared" si="1779"/>
        <v>0</v>
      </c>
      <c r="I552" s="1">
        <f t="shared" si="1779"/>
        <v>0</v>
      </c>
      <c r="J552" s="1">
        <f t="shared" si="1779"/>
        <v>0</v>
      </c>
      <c r="K552" s="1">
        <f t="shared" si="1779"/>
        <v>0</v>
      </c>
      <c r="L552" s="1">
        <f t="shared" si="1779"/>
        <v>1200</v>
      </c>
      <c r="M552" s="1">
        <f t="shared" si="1779"/>
        <v>0</v>
      </c>
      <c r="N552" s="1">
        <f t="shared" si="1779"/>
        <v>0</v>
      </c>
      <c r="O552" s="1">
        <f t="shared" si="1779"/>
        <v>0</v>
      </c>
      <c r="P552" s="1">
        <f t="shared" si="1779"/>
        <v>0</v>
      </c>
      <c r="Q552" s="1">
        <f t="shared" si="1779"/>
        <v>0</v>
      </c>
      <c r="R552" s="1">
        <f t="shared" si="1779"/>
        <v>1200</v>
      </c>
      <c r="S552" s="1">
        <f t="shared" si="1779"/>
        <v>0</v>
      </c>
      <c r="T552" s="1">
        <f t="shared" si="1780"/>
        <v>0</v>
      </c>
      <c r="U552" s="1">
        <f t="shared" si="1780"/>
        <v>0</v>
      </c>
      <c r="V552" s="1">
        <f t="shared" si="1780"/>
        <v>0</v>
      </c>
      <c r="W552" s="1">
        <f t="shared" si="1780"/>
        <v>0</v>
      </c>
      <c r="X552" s="1">
        <f t="shared" si="1780"/>
        <v>1200</v>
      </c>
      <c r="Y552" s="1">
        <f t="shared" si="1780"/>
        <v>0</v>
      </c>
      <c r="Z552" s="1">
        <f t="shared" si="1780"/>
        <v>0</v>
      </c>
      <c r="AA552" s="1">
        <f t="shared" si="1780"/>
        <v>0</v>
      </c>
      <c r="AB552" s="1">
        <f t="shared" si="1780"/>
        <v>0</v>
      </c>
      <c r="AC552" s="1">
        <f t="shared" si="1780"/>
        <v>0</v>
      </c>
      <c r="AD552" s="1">
        <f t="shared" si="1780"/>
        <v>1200</v>
      </c>
      <c r="AE552" s="1">
        <f t="shared" si="1780"/>
        <v>0</v>
      </c>
      <c r="AF552" s="1">
        <f t="shared" si="1781"/>
        <v>155</v>
      </c>
      <c r="AG552" s="1">
        <f t="shared" si="1781"/>
        <v>0</v>
      </c>
      <c r="AH552" s="1">
        <f t="shared" si="1781"/>
        <v>0</v>
      </c>
      <c r="AI552" s="1">
        <f t="shared" si="1781"/>
        <v>0</v>
      </c>
      <c r="AJ552" s="1">
        <f t="shared" si="1781"/>
        <v>1355</v>
      </c>
      <c r="AK552" s="1">
        <f t="shared" si="1781"/>
        <v>0</v>
      </c>
      <c r="AL552" s="1">
        <f t="shared" si="1781"/>
        <v>700</v>
      </c>
      <c r="AM552" s="1">
        <f t="shared" si="1781"/>
        <v>0</v>
      </c>
      <c r="AN552" s="1">
        <f t="shared" si="1781"/>
        <v>0</v>
      </c>
      <c r="AO552" s="1">
        <f t="shared" si="1781"/>
        <v>0</v>
      </c>
      <c r="AP552" s="1">
        <f t="shared" si="1781"/>
        <v>2055</v>
      </c>
      <c r="AQ552" s="1">
        <f t="shared" si="1781"/>
        <v>0</v>
      </c>
      <c r="AR552" s="1">
        <f t="shared" si="1781"/>
        <v>0</v>
      </c>
      <c r="AS552" s="1">
        <f t="shared" si="1781"/>
        <v>0</v>
      </c>
      <c r="AT552" s="1">
        <f t="shared" si="1781"/>
        <v>0</v>
      </c>
      <c r="AU552" s="1">
        <f t="shared" si="1781"/>
        <v>0</v>
      </c>
      <c r="AV552" s="1">
        <f t="shared" si="1781"/>
        <v>2055</v>
      </c>
      <c r="AW552" s="1">
        <f t="shared" si="1781"/>
        <v>0</v>
      </c>
      <c r="AX552" s="1">
        <f t="shared" si="1786"/>
        <v>0</v>
      </c>
      <c r="AY552" s="1">
        <f t="shared" si="1786"/>
        <v>0</v>
      </c>
      <c r="AZ552" s="1">
        <f t="shared" si="1786"/>
        <v>0</v>
      </c>
      <c r="BA552" s="1">
        <f t="shared" si="1786"/>
        <v>0</v>
      </c>
      <c r="BB552" s="1">
        <f t="shared" si="1782"/>
        <v>2055</v>
      </c>
      <c r="BC552" s="1">
        <f t="shared" si="1782"/>
        <v>0</v>
      </c>
      <c r="BD552" s="1">
        <f t="shared" si="1783"/>
        <v>0</v>
      </c>
      <c r="BE552" s="1">
        <f t="shared" si="1783"/>
        <v>0</v>
      </c>
      <c r="BF552" s="1">
        <f t="shared" si="1783"/>
        <v>0</v>
      </c>
      <c r="BG552" s="1">
        <f t="shared" si="1783"/>
        <v>0</v>
      </c>
      <c r="BH552" s="1">
        <f t="shared" si="1783"/>
        <v>2055</v>
      </c>
      <c r="BI552" s="1">
        <f t="shared" si="1783"/>
        <v>0</v>
      </c>
      <c r="BJ552" s="1">
        <f t="shared" si="1783"/>
        <v>1150</v>
      </c>
      <c r="BK552" s="1">
        <f t="shared" si="1783"/>
        <v>0</v>
      </c>
      <c r="BL552" s="1">
        <f t="shared" si="1783"/>
        <v>0</v>
      </c>
      <c r="BM552" s="1">
        <f t="shared" si="1783"/>
        <v>0</v>
      </c>
      <c r="BN552" s="1">
        <f t="shared" si="1783"/>
        <v>3205</v>
      </c>
      <c r="BO552" s="1">
        <f t="shared" si="1783"/>
        <v>0</v>
      </c>
      <c r="BP552" s="1">
        <f t="shared" si="1784"/>
        <v>370</v>
      </c>
      <c r="BQ552" s="1">
        <f t="shared" si="1784"/>
        <v>0</v>
      </c>
      <c r="BR552" s="1">
        <f t="shared" si="1784"/>
        <v>0</v>
      </c>
      <c r="BS552" s="1">
        <f t="shared" si="1784"/>
        <v>0</v>
      </c>
      <c r="BT552" s="1">
        <f t="shared" si="1784"/>
        <v>3575</v>
      </c>
      <c r="BU552" s="1">
        <f t="shared" si="1784"/>
        <v>0</v>
      </c>
      <c r="BV552" s="1">
        <f t="shared" si="1784"/>
        <v>0</v>
      </c>
      <c r="BW552" s="1">
        <f t="shared" si="1784"/>
        <v>0</v>
      </c>
      <c r="BX552" s="1">
        <f t="shared" si="1784"/>
        <v>0</v>
      </c>
      <c r="BY552" s="1">
        <f t="shared" si="1784"/>
        <v>0</v>
      </c>
      <c r="BZ552" s="1">
        <f t="shared" si="1784"/>
        <v>3575</v>
      </c>
      <c r="CA552" s="1">
        <f t="shared" si="1784"/>
        <v>0</v>
      </c>
      <c r="CB552" s="97">
        <f t="shared" si="1785"/>
        <v>0</v>
      </c>
      <c r="CC552" s="97">
        <f t="shared" si="1785"/>
        <v>0</v>
      </c>
      <c r="CD552" s="97">
        <f t="shared" si="1785"/>
        <v>0</v>
      </c>
      <c r="CE552" s="97">
        <f t="shared" si="1785"/>
        <v>0</v>
      </c>
      <c r="CF552" s="124">
        <f t="shared" si="1785"/>
        <v>3575</v>
      </c>
      <c r="CG552" s="124">
        <f t="shared" si="1785"/>
        <v>0</v>
      </c>
      <c r="CH552" s="97">
        <f t="shared" si="1785"/>
        <v>0</v>
      </c>
      <c r="CI552" s="97">
        <f t="shared" si="1785"/>
        <v>0</v>
      </c>
      <c r="CJ552" s="97">
        <f t="shared" si="1785"/>
        <v>0</v>
      </c>
      <c r="CK552" s="97">
        <f t="shared" si="1785"/>
        <v>0</v>
      </c>
      <c r="CL552" s="191">
        <f t="shared" si="1785"/>
        <v>3575</v>
      </c>
      <c r="CM552" s="191">
        <f t="shared" si="1785"/>
        <v>0</v>
      </c>
      <c r="CN552" s="191">
        <f t="shared" si="1785"/>
        <v>3575</v>
      </c>
      <c r="CO552" s="191">
        <f t="shared" si="1785"/>
        <v>0</v>
      </c>
      <c r="CP552" s="210">
        <f t="shared" si="1695"/>
        <v>100</v>
      </c>
      <c r="CQ552" s="210"/>
    </row>
    <row r="553" spans="1:95" s="51" customFormat="1" ht="21.75" customHeight="1">
      <c r="A553" s="2" t="s">
        <v>42</v>
      </c>
      <c r="B553" s="27" t="s">
        <v>44</v>
      </c>
      <c r="C553" s="27" t="s">
        <v>254</v>
      </c>
      <c r="D553" s="32" t="s">
        <v>286</v>
      </c>
      <c r="E553" s="30">
        <v>850</v>
      </c>
      <c r="F553" s="1">
        <v>1200</v>
      </c>
      <c r="G553" s="1"/>
      <c r="H553" s="1"/>
      <c r="I553" s="1"/>
      <c r="J553" s="1"/>
      <c r="K553" s="1"/>
      <c r="L553" s="1">
        <f>F553+H553+I553+J553+K553</f>
        <v>1200</v>
      </c>
      <c r="M553" s="1">
        <f>G553+K553</f>
        <v>0</v>
      </c>
      <c r="N553" s="1"/>
      <c r="O553" s="1"/>
      <c r="P553" s="1"/>
      <c r="Q553" s="1"/>
      <c r="R553" s="1">
        <f>L553+N553+O553+P553+Q553</f>
        <v>1200</v>
      </c>
      <c r="S553" s="1">
        <f>M553+Q553</f>
        <v>0</v>
      </c>
      <c r="T553" s="1"/>
      <c r="U553" s="1"/>
      <c r="V553" s="1"/>
      <c r="W553" s="1"/>
      <c r="X553" s="1">
        <f>R553+T553+U553+V553+W553</f>
        <v>1200</v>
      </c>
      <c r="Y553" s="1">
        <f>S553+W553</f>
        <v>0</v>
      </c>
      <c r="Z553" s="1"/>
      <c r="AA553" s="1"/>
      <c r="AB553" s="1"/>
      <c r="AC553" s="1"/>
      <c r="AD553" s="1">
        <f>X553+Z553+AA553+AB553+AC553</f>
        <v>1200</v>
      </c>
      <c r="AE553" s="1">
        <f>Y553+AC553</f>
        <v>0</v>
      </c>
      <c r="AF553" s="1">
        <f>155</f>
        <v>155</v>
      </c>
      <c r="AG553" s="1"/>
      <c r="AH553" s="1"/>
      <c r="AI553" s="1"/>
      <c r="AJ553" s="1">
        <f>AD553+AF553+AG553+AH553+AI553</f>
        <v>1355</v>
      </c>
      <c r="AK553" s="1">
        <f>AE553+AI553</f>
        <v>0</v>
      </c>
      <c r="AL553" s="1">
        <f>400+300</f>
        <v>700</v>
      </c>
      <c r="AM553" s="1"/>
      <c r="AN553" s="1"/>
      <c r="AO553" s="1"/>
      <c r="AP553" s="1">
        <f>AJ553+AL553+AM553+AN553+AO553</f>
        <v>2055</v>
      </c>
      <c r="AQ553" s="1">
        <f>AK553+AO553</f>
        <v>0</v>
      </c>
      <c r="AR553" s="1"/>
      <c r="AS553" s="1"/>
      <c r="AT553" s="1"/>
      <c r="AU553" s="1"/>
      <c r="AV553" s="1">
        <f>AP553+AR553+AS553+AT553+AU553</f>
        <v>2055</v>
      </c>
      <c r="AW553" s="1">
        <f>AQ553+AU553</f>
        <v>0</v>
      </c>
      <c r="AX553" s="1"/>
      <c r="AY553" s="1"/>
      <c r="AZ553" s="1"/>
      <c r="BA553" s="1"/>
      <c r="BB553" s="1">
        <f>AV553+AX553+AY553+AZ553+BA553</f>
        <v>2055</v>
      </c>
      <c r="BC553" s="1">
        <f>AW553+BA553</f>
        <v>0</v>
      </c>
      <c r="BD553" s="1"/>
      <c r="BE553" s="1"/>
      <c r="BF553" s="1"/>
      <c r="BG553" s="1"/>
      <c r="BH553" s="1">
        <f>BB553+BD553+BE553+BF553+BG553</f>
        <v>2055</v>
      </c>
      <c r="BI553" s="1">
        <f>BC553+BG553</f>
        <v>0</v>
      </c>
      <c r="BJ553" s="1">
        <v>1150</v>
      </c>
      <c r="BK553" s="1"/>
      <c r="BL553" s="1"/>
      <c r="BM553" s="1"/>
      <c r="BN553" s="1">
        <f>BH553+BJ553+BK553+BL553+BM553</f>
        <v>3205</v>
      </c>
      <c r="BO553" s="1">
        <f>BI553+BM553</f>
        <v>0</v>
      </c>
      <c r="BP553" s="1">
        <v>370</v>
      </c>
      <c r="BQ553" s="1"/>
      <c r="BR553" s="1"/>
      <c r="BS553" s="1"/>
      <c r="BT553" s="1">
        <f>BN553+BP553+BQ553+BR553+BS553</f>
        <v>3575</v>
      </c>
      <c r="BU553" s="1">
        <f>BO553+BS553</f>
        <v>0</v>
      </c>
      <c r="BV553" s="1"/>
      <c r="BW553" s="1"/>
      <c r="BX553" s="1"/>
      <c r="BY553" s="1"/>
      <c r="BZ553" s="1">
        <f>BT553+BV553+BW553+BX553+BY553</f>
        <v>3575</v>
      </c>
      <c r="CA553" s="1">
        <f>BU553+BY553</f>
        <v>0</v>
      </c>
      <c r="CB553" s="97"/>
      <c r="CC553" s="97"/>
      <c r="CD553" s="97"/>
      <c r="CE553" s="97"/>
      <c r="CF553" s="124">
        <f>BZ553+CB553+CC553+CD553+CE553</f>
        <v>3575</v>
      </c>
      <c r="CG553" s="124">
        <f>CA553+CE553</f>
        <v>0</v>
      </c>
      <c r="CH553" s="97"/>
      <c r="CI553" s="97"/>
      <c r="CJ553" s="97"/>
      <c r="CK553" s="97"/>
      <c r="CL553" s="191">
        <f>CF553+CH553+CI553+CJ553+CK553</f>
        <v>3575</v>
      </c>
      <c r="CM553" s="191">
        <f>CG553+CK553</f>
        <v>0</v>
      </c>
      <c r="CN553" s="191">
        <v>3575</v>
      </c>
      <c r="CO553" s="214"/>
      <c r="CP553" s="210">
        <f t="shared" si="1695"/>
        <v>100</v>
      </c>
      <c r="CQ553" s="210"/>
    </row>
    <row r="554" spans="1:95" s="51" customFormat="1" ht="18.75">
      <c r="A554" s="2"/>
      <c r="B554" s="27"/>
      <c r="C554" s="27"/>
      <c r="D554" s="32"/>
      <c r="E554" s="27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>
        <v>0</v>
      </c>
      <c r="S554" s="18"/>
      <c r="T554" s="18"/>
      <c r="U554" s="18"/>
      <c r="V554" s="18"/>
      <c r="W554" s="18"/>
      <c r="X554" s="18">
        <v>0</v>
      </c>
      <c r="Y554" s="18"/>
      <c r="Z554" s="18"/>
      <c r="AA554" s="18"/>
      <c r="AB554" s="18"/>
      <c r="AC554" s="18"/>
      <c r="AD554" s="18">
        <v>0</v>
      </c>
      <c r="AE554" s="18"/>
      <c r="AF554" s="18"/>
      <c r="AG554" s="18"/>
      <c r="AH554" s="18"/>
      <c r="AI554" s="18"/>
      <c r="AJ554" s="18">
        <v>0</v>
      </c>
      <c r="AK554" s="18"/>
      <c r="AL554" s="18"/>
      <c r="AM554" s="18"/>
      <c r="AN554" s="18"/>
      <c r="AO554" s="18"/>
      <c r="AP554" s="18">
        <v>0</v>
      </c>
      <c r="AQ554" s="18"/>
      <c r="AR554" s="18"/>
      <c r="AS554" s="18"/>
      <c r="AT554" s="18"/>
      <c r="AU554" s="18"/>
      <c r="AV554" s="18">
        <v>0</v>
      </c>
      <c r="AW554" s="18"/>
      <c r="AX554" s="18"/>
      <c r="AY554" s="18"/>
      <c r="AZ554" s="18"/>
      <c r="BA554" s="18"/>
      <c r="BB554" s="18">
        <v>0</v>
      </c>
      <c r="BC554" s="18"/>
      <c r="BD554" s="18"/>
      <c r="BE554" s="18"/>
      <c r="BF554" s="18"/>
      <c r="BG554" s="18"/>
      <c r="BH554" s="18">
        <v>0</v>
      </c>
      <c r="BI554" s="18"/>
      <c r="BJ554" s="18"/>
      <c r="BK554" s="18"/>
      <c r="BL554" s="18"/>
      <c r="BM554" s="18"/>
      <c r="BN554" s="18">
        <v>0</v>
      </c>
      <c r="BO554" s="18"/>
      <c r="BP554" s="18"/>
      <c r="BQ554" s="18"/>
      <c r="BR554" s="18"/>
      <c r="BS554" s="18"/>
      <c r="BT554" s="18">
        <v>0</v>
      </c>
      <c r="BU554" s="18"/>
      <c r="BV554" s="18"/>
      <c r="BW554" s="18"/>
      <c r="BX554" s="18"/>
      <c r="BY554" s="18"/>
      <c r="BZ554" s="18">
        <v>0</v>
      </c>
      <c r="CA554" s="18"/>
      <c r="CB554" s="104"/>
      <c r="CC554" s="104"/>
      <c r="CD554" s="104"/>
      <c r="CE554" s="104"/>
      <c r="CF554" s="131">
        <v>0</v>
      </c>
      <c r="CG554" s="131"/>
      <c r="CH554" s="104"/>
      <c r="CI554" s="104"/>
      <c r="CJ554" s="104"/>
      <c r="CK554" s="104"/>
      <c r="CL554" s="214">
        <v>0</v>
      </c>
      <c r="CM554" s="214"/>
      <c r="CN554" s="214"/>
      <c r="CO554" s="214"/>
      <c r="CP554" s="210"/>
      <c r="CQ554" s="210"/>
    </row>
    <row r="555" spans="1:95" s="52" customFormat="1" ht="37.5">
      <c r="A555" s="48" t="s">
        <v>287</v>
      </c>
      <c r="B555" s="49" t="s">
        <v>44</v>
      </c>
      <c r="C555" s="49" t="s">
        <v>288</v>
      </c>
      <c r="D555" s="55"/>
      <c r="E555" s="49"/>
      <c r="F555" s="6">
        <f>F556+F568+F586+F592+F597</f>
        <v>51937</v>
      </c>
      <c r="G555" s="6">
        <f>G556+G568+G586+G592+G597</f>
        <v>0</v>
      </c>
      <c r="H555" s="6">
        <f t="shared" ref="H555:M555" si="1787">H556+H568+H586+H592+H597</f>
        <v>0</v>
      </c>
      <c r="I555" s="6">
        <f t="shared" si="1787"/>
        <v>0</v>
      </c>
      <c r="J555" s="6">
        <f t="shared" si="1787"/>
        <v>0</v>
      </c>
      <c r="K555" s="6">
        <f t="shared" si="1787"/>
        <v>0</v>
      </c>
      <c r="L555" s="6">
        <f t="shared" si="1787"/>
        <v>51937</v>
      </c>
      <c r="M555" s="6">
        <f t="shared" si="1787"/>
        <v>0</v>
      </c>
      <c r="N555" s="6">
        <f t="shared" ref="N555:S555" si="1788">N556+N568+N586+N592+N597</f>
        <v>0</v>
      </c>
      <c r="O555" s="6">
        <f t="shared" si="1788"/>
        <v>0</v>
      </c>
      <c r="P555" s="6">
        <f t="shared" si="1788"/>
        <v>0</v>
      </c>
      <c r="Q555" s="6">
        <f t="shared" si="1788"/>
        <v>0</v>
      </c>
      <c r="R555" s="6">
        <f t="shared" si="1788"/>
        <v>51937</v>
      </c>
      <c r="S555" s="6">
        <f t="shared" si="1788"/>
        <v>0</v>
      </c>
      <c r="T555" s="6">
        <f t="shared" ref="T555:Y555" si="1789">T556+T568+T586+T592+T597</f>
        <v>0</v>
      </c>
      <c r="U555" s="6">
        <f t="shared" si="1789"/>
        <v>0</v>
      </c>
      <c r="V555" s="6">
        <f t="shared" si="1789"/>
        <v>0</v>
      </c>
      <c r="W555" s="6">
        <f t="shared" si="1789"/>
        <v>0</v>
      </c>
      <c r="X555" s="6">
        <f t="shared" si="1789"/>
        <v>51937</v>
      </c>
      <c r="Y555" s="6">
        <f t="shared" si="1789"/>
        <v>0</v>
      </c>
      <c r="Z555" s="6">
        <f t="shared" ref="Z555:AE555" si="1790">Z556+Z568+Z586+Z592+Z597</f>
        <v>5090</v>
      </c>
      <c r="AA555" s="6">
        <f t="shared" si="1790"/>
        <v>0</v>
      </c>
      <c r="AB555" s="6">
        <f t="shared" si="1790"/>
        <v>0</v>
      </c>
      <c r="AC555" s="6">
        <f t="shared" si="1790"/>
        <v>0</v>
      </c>
      <c r="AD555" s="6">
        <f t="shared" si="1790"/>
        <v>57027</v>
      </c>
      <c r="AE555" s="6">
        <f t="shared" si="1790"/>
        <v>0</v>
      </c>
      <c r="AF555" s="6">
        <f t="shared" ref="AF555:AK555" si="1791">AF556+AF568+AF586+AF592+AF597</f>
        <v>0</v>
      </c>
      <c r="AG555" s="6">
        <f t="shared" si="1791"/>
        <v>0</v>
      </c>
      <c r="AH555" s="6">
        <f t="shared" si="1791"/>
        <v>0</v>
      </c>
      <c r="AI555" s="6">
        <f t="shared" si="1791"/>
        <v>0</v>
      </c>
      <c r="AJ555" s="6">
        <f t="shared" si="1791"/>
        <v>57027</v>
      </c>
      <c r="AK555" s="6">
        <f t="shared" si="1791"/>
        <v>0</v>
      </c>
      <c r="AL555" s="6">
        <f t="shared" ref="AL555:AQ555" si="1792">AL556+AL568+AL586+AL592+AL597</f>
        <v>0</v>
      </c>
      <c r="AM555" s="6">
        <f t="shared" si="1792"/>
        <v>-108</v>
      </c>
      <c r="AN555" s="6">
        <f t="shared" si="1792"/>
        <v>0</v>
      </c>
      <c r="AO555" s="6">
        <f t="shared" si="1792"/>
        <v>0</v>
      </c>
      <c r="AP555" s="6">
        <f t="shared" si="1792"/>
        <v>56919</v>
      </c>
      <c r="AQ555" s="6">
        <f t="shared" si="1792"/>
        <v>0</v>
      </c>
      <c r="AR555" s="6">
        <f t="shared" ref="AR555:AW555" si="1793">AR556+AR568+AR586+AR592+AR597</f>
        <v>0</v>
      </c>
      <c r="AS555" s="6">
        <f t="shared" si="1793"/>
        <v>0</v>
      </c>
      <c r="AT555" s="6">
        <f t="shared" si="1793"/>
        <v>0</v>
      </c>
      <c r="AU555" s="6">
        <f t="shared" si="1793"/>
        <v>0</v>
      </c>
      <c r="AV555" s="6">
        <f t="shared" si="1793"/>
        <v>56919</v>
      </c>
      <c r="AW555" s="6">
        <f t="shared" si="1793"/>
        <v>0</v>
      </c>
      <c r="AX555" s="6">
        <f t="shared" ref="AX555:BC555" si="1794">AX556+AX568+AX586+AX592+AX597</f>
        <v>0</v>
      </c>
      <c r="AY555" s="6">
        <f t="shared" si="1794"/>
        <v>0</v>
      </c>
      <c r="AZ555" s="6">
        <f t="shared" si="1794"/>
        <v>0</v>
      </c>
      <c r="BA555" s="6">
        <f t="shared" si="1794"/>
        <v>0</v>
      </c>
      <c r="BB555" s="6">
        <f t="shared" si="1794"/>
        <v>56919</v>
      </c>
      <c r="BC555" s="6">
        <f t="shared" si="1794"/>
        <v>0</v>
      </c>
      <c r="BD555" s="6">
        <f t="shared" ref="BD555:BI555" si="1795">BD556+BD568+BD586+BD592+BD597</f>
        <v>0</v>
      </c>
      <c r="BE555" s="6">
        <f t="shared" si="1795"/>
        <v>0</v>
      </c>
      <c r="BF555" s="6">
        <f t="shared" si="1795"/>
        <v>0</v>
      </c>
      <c r="BG555" s="6">
        <f t="shared" si="1795"/>
        <v>0</v>
      </c>
      <c r="BH555" s="6">
        <f t="shared" si="1795"/>
        <v>56919</v>
      </c>
      <c r="BI555" s="6">
        <f t="shared" si="1795"/>
        <v>0</v>
      </c>
      <c r="BJ555" s="6">
        <f t="shared" ref="BJ555:BO555" si="1796">BJ556+BJ568+BJ586+BJ592+BJ597</f>
        <v>1228</v>
      </c>
      <c r="BK555" s="6">
        <f t="shared" si="1796"/>
        <v>0</v>
      </c>
      <c r="BL555" s="6">
        <f t="shared" si="1796"/>
        <v>-144</v>
      </c>
      <c r="BM555" s="6">
        <f t="shared" si="1796"/>
        <v>0</v>
      </c>
      <c r="BN555" s="6">
        <f t="shared" si="1796"/>
        <v>58003</v>
      </c>
      <c r="BO555" s="6">
        <f t="shared" si="1796"/>
        <v>0</v>
      </c>
      <c r="BP555" s="6">
        <f t="shared" ref="BP555:BU555" si="1797">BP556+BP568+BP586+BP592+BP597</f>
        <v>0</v>
      </c>
      <c r="BQ555" s="6">
        <f t="shared" si="1797"/>
        <v>0</v>
      </c>
      <c r="BR555" s="6">
        <f t="shared" si="1797"/>
        <v>0</v>
      </c>
      <c r="BS555" s="6">
        <f t="shared" si="1797"/>
        <v>0</v>
      </c>
      <c r="BT555" s="6">
        <f t="shared" si="1797"/>
        <v>58003</v>
      </c>
      <c r="BU555" s="6">
        <f t="shared" si="1797"/>
        <v>0</v>
      </c>
      <c r="BV555" s="6">
        <f t="shared" ref="BV555:CA555" si="1798">BV556+BV568+BV586+BV592+BV597</f>
        <v>0</v>
      </c>
      <c r="BW555" s="6">
        <f t="shared" si="1798"/>
        <v>0</v>
      </c>
      <c r="BX555" s="6">
        <f t="shared" si="1798"/>
        <v>0</v>
      </c>
      <c r="BY555" s="6">
        <f t="shared" si="1798"/>
        <v>0</v>
      </c>
      <c r="BZ555" s="6">
        <f t="shared" si="1798"/>
        <v>58003</v>
      </c>
      <c r="CA555" s="6">
        <f t="shared" si="1798"/>
        <v>0</v>
      </c>
      <c r="CB555" s="96">
        <f t="shared" ref="CB555:CG555" si="1799">CB556+CB568+CB586+CB592+CB597</f>
        <v>0</v>
      </c>
      <c r="CC555" s="96">
        <f t="shared" si="1799"/>
        <v>-152</v>
      </c>
      <c r="CD555" s="96">
        <f t="shared" si="1799"/>
        <v>0</v>
      </c>
      <c r="CE555" s="96">
        <f t="shared" si="1799"/>
        <v>0</v>
      </c>
      <c r="CF555" s="123">
        <f t="shared" si="1799"/>
        <v>57851</v>
      </c>
      <c r="CG555" s="123">
        <f t="shared" si="1799"/>
        <v>0</v>
      </c>
      <c r="CH555" s="96">
        <f t="shared" ref="CH555:CL555" si="1800">CH556+CH568+CH586+CH592+CH597</f>
        <v>0</v>
      </c>
      <c r="CI555" s="96">
        <f t="shared" si="1800"/>
        <v>-1425</v>
      </c>
      <c r="CJ555" s="96">
        <f t="shared" si="1800"/>
        <v>-1628</v>
      </c>
      <c r="CK555" s="96">
        <f t="shared" si="1800"/>
        <v>0</v>
      </c>
      <c r="CL555" s="211">
        <f t="shared" si="1800"/>
        <v>54798</v>
      </c>
      <c r="CM555" s="211">
        <f t="shared" ref="CM555:CO555" si="1801">CM556+CM568+CM586+CM592+CM597</f>
        <v>0</v>
      </c>
      <c r="CN555" s="211">
        <f t="shared" si="1801"/>
        <v>45231</v>
      </c>
      <c r="CO555" s="211">
        <f t="shared" si="1801"/>
        <v>0</v>
      </c>
      <c r="CP555" s="212">
        <f t="shared" si="1695"/>
        <v>82.541333625314792</v>
      </c>
      <c r="CQ555" s="212"/>
    </row>
    <row r="556" spans="1:95" s="52" customFormat="1" ht="50.25">
      <c r="A556" s="2" t="s">
        <v>289</v>
      </c>
      <c r="B556" s="27" t="s">
        <v>44</v>
      </c>
      <c r="C556" s="27" t="s">
        <v>288</v>
      </c>
      <c r="D556" s="27" t="s">
        <v>290</v>
      </c>
      <c r="E556" s="49"/>
      <c r="F556" s="1">
        <f>F557+F561</f>
        <v>22730</v>
      </c>
      <c r="G556" s="1">
        <f>G557+G561</f>
        <v>0</v>
      </c>
      <c r="H556" s="1">
        <f t="shared" ref="H556:M556" si="1802">H557+H561</f>
        <v>0</v>
      </c>
      <c r="I556" s="1">
        <f t="shared" si="1802"/>
        <v>0</v>
      </c>
      <c r="J556" s="1">
        <f t="shared" si="1802"/>
        <v>0</v>
      </c>
      <c r="K556" s="1">
        <f t="shared" si="1802"/>
        <v>0</v>
      </c>
      <c r="L556" s="1">
        <f t="shared" si="1802"/>
        <v>22730</v>
      </c>
      <c r="M556" s="1">
        <f t="shared" si="1802"/>
        <v>0</v>
      </c>
      <c r="N556" s="1">
        <f t="shared" ref="N556:S556" si="1803">N557+N561</f>
        <v>0</v>
      </c>
      <c r="O556" s="1">
        <f t="shared" si="1803"/>
        <v>0</v>
      </c>
      <c r="P556" s="1">
        <f t="shared" si="1803"/>
        <v>0</v>
      </c>
      <c r="Q556" s="1">
        <f t="shared" si="1803"/>
        <v>0</v>
      </c>
      <c r="R556" s="1">
        <f t="shared" si="1803"/>
        <v>22730</v>
      </c>
      <c r="S556" s="1">
        <f t="shared" si="1803"/>
        <v>0</v>
      </c>
      <c r="T556" s="1">
        <f t="shared" ref="T556:Y556" si="1804">T557+T561</f>
        <v>0</v>
      </c>
      <c r="U556" s="1">
        <f t="shared" si="1804"/>
        <v>0</v>
      </c>
      <c r="V556" s="1">
        <f t="shared" si="1804"/>
        <v>0</v>
      </c>
      <c r="W556" s="1">
        <f t="shared" si="1804"/>
        <v>0</v>
      </c>
      <c r="X556" s="1">
        <f t="shared" si="1804"/>
        <v>22730</v>
      </c>
      <c r="Y556" s="1">
        <f t="shared" si="1804"/>
        <v>0</v>
      </c>
      <c r="Z556" s="1">
        <f t="shared" ref="Z556:AE556" si="1805">Z557+Z561</f>
        <v>0</v>
      </c>
      <c r="AA556" s="1">
        <f t="shared" si="1805"/>
        <v>0</v>
      </c>
      <c r="AB556" s="1">
        <f t="shared" si="1805"/>
        <v>0</v>
      </c>
      <c r="AC556" s="1">
        <f t="shared" si="1805"/>
        <v>0</v>
      </c>
      <c r="AD556" s="1">
        <f t="shared" si="1805"/>
        <v>22730</v>
      </c>
      <c r="AE556" s="1">
        <f t="shared" si="1805"/>
        <v>0</v>
      </c>
      <c r="AF556" s="1">
        <f t="shared" ref="AF556:AK556" si="1806">AF557+AF561</f>
        <v>0</v>
      </c>
      <c r="AG556" s="1">
        <f t="shared" si="1806"/>
        <v>0</v>
      </c>
      <c r="AH556" s="1">
        <f t="shared" si="1806"/>
        <v>0</v>
      </c>
      <c r="AI556" s="1">
        <f t="shared" si="1806"/>
        <v>0</v>
      </c>
      <c r="AJ556" s="1">
        <f t="shared" si="1806"/>
        <v>22730</v>
      </c>
      <c r="AK556" s="1">
        <f t="shared" si="1806"/>
        <v>0</v>
      </c>
      <c r="AL556" s="1">
        <f t="shared" ref="AL556:AQ556" si="1807">AL557+AL561</f>
        <v>0</v>
      </c>
      <c r="AM556" s="1">
        <f t="shared" si="1807"/>
        <v>-108</v>
      </c>
      <c r="AN556" s="1">
        <f t="shared" si="1807"/>
        <v>0</v>
      </c>
      <c r="AO556" s="1">
        <f t="shared" si="1807"/>
        <v>0</v>
      </c>
      <c r="AP556" s="1">
        <f t="shared" si="1807"/>
        <v>22622</v>
      </c>
      <c r="AQ556" s="1">
        <f t="shared" si="1807"/>
        <v>0</v>
      </c>
      <c r="AR556" s="1">
        <f t="shared" ref="AR556:AW556" si="1808">AR557+AR561</f>
        <v>0</v>
      </c>
      <c r="AS556" s="1">
        <f t="shared" si="1808"/>
        <v>0</v>
      </c>
      <c r="AT556" s="1">
        <f t="shared" si="1808"/>
        <v>0</v>
      </c>
      <c r="AU556" s="1">
        <f t="shared" si="1808"/>
        <v>0</v>
      </c>
      <c r="AV556" s="1">
        <f t="shared" si="1808"/>
        <v>22622</v>
      </c>
      <c r="AW556" s="1">
        <f t="shared" si="1808"/>
        <v>0</v>
      </c>
      <c r="AX556" s="1">
        <f t="shared" ref="AX556:BC556" si="1809">AX557+AX561</f>
        <v>0</v>
      </c>
      <c r="AY556" s="1">
        <f t="shared" si="1809"/>
        <v>0</v>
      </c>
      <c r="AZ556" s="1">
        <f t="shared" si="1809"/>
        <v>0</v>
      </c>
      <c r="BA556" s="1">
        <f t="shared" si="1809"/>
        <v>0</v>
      </c>
      <c r="BB556" s="1">
        <f t="shared" si="1809"/>
        <v>22622</v>
      </c>
      <c r="BC556" s="1">
        <f t="shared" si="1809"/>
        <v>0</v>
      </c>
      <c r="BD556" s="1">
        <f t="shared" ref="BD556:BI556" si="1810">BD557+BD561</f>
        <v>0</v>
      </c>
      <c r="BE556" s="1">
        <f t="shared" si="1810"/>
        <v>0</v>
      </c>
      <c r="BF556" s="1">
        <f t="shared" si="1810"/>
        <v>0</v>
      </c>
      <c r="BG556" s="1">
        <f t="shared" si="1810"/>
        <v>0</v>
      </c>
      <c r="BH556" s="1">
        <f t="shared" si="1810"/>
        <v>22622</v>
      </c>
      <c r="BI556" s="1">
        <f t="shared" si="1810"/>
        <v>0</v>
      </c>
      <c r="BJ556" s="1">
        <f t="shared" ref="BJ556:BO556" si="1811">BJ557+BJ561</f>
        <v>70</v>
      </c>
      <c r="BK556" s="1">
        <f t="shared" si="1811"/>
        <v>0</v>
      </c>
      <c r="BL556" s="1">
        <f t="shared" si="1811"/>
        <v>-143</v>
      </c>
      <c r="BM556" s="1">
        <f t="shared" si="1811"/>
        <v>0</v>
      </c>
      <c r="BN556" s="1">
        <f t="shared" si="1811"/>
        <v>22549</v>
      </c>
      <c r="BO556" s="1">
        <f t="shared" si="1811"/>
        <v>0</v>
      </c>
      <c r="BP556" s="1">
        <f t="shared" ref="BP556:BU556" si="1812">BP557+BP561</f>
        <v>0</v>
      </c>
      <c r="BQ556" s="1">
        <f t="shared" si="1812"/>
        <v>0</v>
      </c>
      <c r="BR556" s="1">
        <f t="shared" si="1812"/>
        <v>0</v>
      </c>
      <c r="BS556" s="1">
        <f t="shared" si="1812"/>
        <v>0</v>
      </c>
      <c r="BT556" s="1">
        <f t="shared" si="1812"/>
        <v>22549</v>
      </c>
      <c r="BU556" s="1">
        <f t="shared" si="1812"/>
        <v>0</v>
      </c>
      <c r="BV556" s="1">
        <f t="shared" ref="BV556:CA556" si="1813">BV557+BV561</f>
        <v>0</v>
      </c>
      <c r="BW556" s="1">
        <f t="shared" si="1813"/>
        <v>0</v>
      </c>
      <c r="BX556" s="1">
        <f t="shared" si="1813"/>
        <v>0</v>
      </c>
      <c r="BY556" s="1">
        <f t="shared" si="1813"/>
        <v>0</v>
      </c>
      <c r="BZ556" s="1">
        <f t="shared" si="1813"/>
        <v>22549</v>
      </c>
      <c r="CA556" s="1">
        <f t="shared" si="1813"/>
        <v>0</v>
      </c>
      <c r="CB556" s="97">
        <f t="shared" ref="CB556:CG556" si="1814">CB557+CB561</f>
        <v>0</v>
      </c>
      <c r="CC556" s="97">
        <f t="shared" si="1814"/>
        <v>0</v>
      </c>
      <c r="CD556" s="97">
        <f t="shared" si="1814"/>
        <v>0</v>
      </c>
      <c r="CE556" s="97">
        <f t="shared" si="1814"/>
        <v>0</v>
      </c>
      <c r="CF556" s="124">
        <f t="shared" si="1814"/>
        <v>22549</v>
      </c>
      <c r="CG556" s="124">
        <f t="shared" si="1814"/>
        <v>0</v>
      </c>
      <c r="CH556" s="97">
        <f t="shared" ref="CH556:CL556" si="1815">CH557+CH561</f>
        <v>0</v>
      </c>
      <c r="CI556" s="97">
        <f t="shared" si="1815"/>
        <v>-47</v>
      </c>
      <c r="CJ556" s="97">
        <f t="shared" si="1815"/>
        <v>-149</v>
      </c>
      <c r="CK556" s="97">
        <f t="shared" si="1815"/>
        <v>0</v>
      </c>
      <c r="CL556" s="191">
        <f t="shared" si="1815"/>
        <v>22353</v>
      </c>
      <c r="CM556" s="191">
        <f t="shared" ref="CM556:CO556" si="1816">CM557+CM561</f>
        <v>0</v>
      </c>
      <c r="CN556" s="191">
        <f t="shared" si="1816"/>
        <v>13056</v>
      </c>
      <c r="CO556" s="191">
        <f t="shared" si="1816"/>
        <v>0</v>
      </c>
      <c r="CP556" s="210">
        <f t="shared" si="1695"/>
        <v>58.408267346664879</v>
      </c>
      <c r="CQ556" s="210"/>
    </row>
    <row r="557" spans="1:95" s="52" customFormat="1" ht="33.75">
      <c r="A557" s="2" t="s">
        <v>88</v>
      </c>
      <c r="B557" s="27" t="s">
        <v>44</v>
      </c>
      <c r="C557" s="27" t="s">
        <v>288</v>
      </c>
      <c r="D557" s="27" t="s">
        <v>291</v>
      </c>
      <c r="E557" s="49"/>
      <c r="F557" s="1">
        <f t="shared" ref="F557:U559" si="1817">F558</f>
        <v>12110</v>
      </c>
      <c r="G557" s="1">
        <f t="shared" si="1817"/>
        <v>0</v>
      </c>
      <c r="H557" s="1">
        <f t="shared" si="1817"/>
        <v>0</v>
      </c>
      <c r="I557" s="1">
        <f t="shared" si="1817"/>
        <v>0</v>
      </c>
      <c r="J557" s="1">
        <f t="shared" si="1817"/>
        <v>0</v>
      </c>
      <c r="K557" s="1">
        <f t="shared" si="1817"/>
        <v>0</v>
      </c>
      <c r="L557" s="1">
        <f t="shared" si="1817"/>
        <v>12110</v>
      </c>
      <c r="M557" s="1">
        <f t="shared" si="1817"/>
        <v>0</v>
      </c>
      <c r="N557" s="1">
        <f t="shared" si="1817"/>
        <v>0</v>
      </c>
      <c r="O557" s="1">
        <f t="shared" si="1817"/>
        <v>0</v>
      </c>
      <c r="P557" s="1">
        <f t="shared" si="1817"/>
        <v>0</v>
      </c>
      <c r="Q557" s="1">
        <f t="shared" si="1817"/>
        <v>0</v>
      </c>
      <c r="R557" s="1">
        <f t="shared" si="1817"/>
        <v>12110</v>
      </c>
      <c r="S557" s="1">
        <f t="shared" si="1817"/>
        <v>0</v>
      </c>
      <c r="T557" s="1">
        <f t="shared" si="1817"/>
        <v>0</v>
      </c>
      <c r="U557" s="1">
        <f t="shared" si="1817"/>
        <v>0</v>
      </c>
      <c r="V557" s="1">
        <f t="shared" ref="T557:AI559" si="1818">V558</f>
        <v>0</v>
      </c>
      <c r="W557" s="1">
        <f t="shared" si="1818"/>
        <v>0</v>
      </c>
      <c r="X557" s="1">
        <f t="shared" si="1818"/>
        <v>12110</v>
      </c>
      <c r="Y557" s="1">
        <f t="shared" si="1818"/>
        <v>0</v>
      </c>
      <c r="Z557" s="1">
        <f t="shared" si="1818"/>
        <v>0</v>
      </c>
      <c r="AA557" s="1">
        <f t="shared" si="1818"/>
        <v>0</v>
      </c>
      <c r="AB557" s="1">
        <f t="shared" si="1818"/>
        <v>0</v>
      </c>
      <c r="AC557" s="1">
        <f t="shared" si="1818"/>
        <v>0</v>
      </c>
      <c r="AD557" s="1">
        <f t="shared" si="1818"/>
        <v>12110</v>
      </c>
      <c r="AE557" s="1">
        <f t="shared" si="1818"/>
        <v>0</v>
      </c>
      <c r="AF557" s="1">
        <f t="shared" si="1818"/>
        <v>0</v>
      </c>
      <c r="AG557" s="1">
        <f t="shared" si="1818"/>
        <v>0</v>
      </c>
      <c r="AH557" s="1">
        <f t="shared" si="1818"/>
        <v>0</v>
      </c>
      <c r="AI557" s="1">
        <f t="shared" si="1818"/>
        <v>0</v>
      </c>
      <c r="AJ557" s="1">
        <f t="shared" ref="AF557:BD559" si="1819">AJ558</f>
        <v>12110</v>
      </c>
      <c r="AK557" s="1">
        <f t="shared" si="1819"/>
        <v>0</v>
      </c>
      <c r="AL557" s="1">
        <f t="shared" si="1819"/>
        <v>0</v>
      </c>
      <c r="AM557" s="1">
        <f t="shared" si="1819"/>
        <v>0</v>
      </c>
      <c r="AN557" s="1">
        <f t="shared" si="1819"/>
        <v>0</v>
      </c>
      <c r="AO557" s="1">
        <f t="shared" si="1819"/>
        <v>0</v>
      </c>
      <c r="AP557" s="1">
        <f t="shared" si="1819"/>
        <v>12110</v>
      </c>
      <c r="AQ557" s="1">
        <f t="shared" si="1819"/>
        <v>0</v>
      </c>
      <c r="AR557" s="1">
        <f t="shared" si="1819"/>
        <v>0</v>
      </c>
      <c r="AS557" s="1">
        <f t="shared" si="1819"/>
        <v>0</v>
      </c>
      <c r="AT557" s="1">
        <f t="shared" si="1819"/>
        <v>0</v>
      </c>
      <c r="AU557" s="1">
        <f t="shared" si="1819"/>
        <v>0</v>
      </c>
      <c r="AV557" s="1">
        <f t="shared" si="1819"/>
        <v>12110</v>
      </c>
      <c r="AW557" s="1">
        <f t="shared" si="1819"/>
        <v>0</v>
      </c>
      <c r="AX557" s="1">
        <f t="shared" si="1819"/>
        <v>0</v>
      </c>
      <c r="AY557" s="1">
        <f t="shared" si="1819"/>
        <v>0</v>
      </c>
      <c r="AZ557" s="1">
        <f t="shared" si="1819"/>
        <v>0</v>
      </c>
      <c r="BA557" s="1">
        <f t="shared" si="1819"/>
        <v>0</v>
      </c>
      <c r="BB557" s="1">
        <f t="shared" si="1819"/>
        <v>12110</v>
      </c>
      <c r="BC557" s="1">
        <f t="shared" ref="BB557:BC559" si="1820">BC558</f>
        <v>0</v>
      </c>
      <c r="BD557" s="1">
        <f t="shared" si="1819"/>
        <v>0</v>
      </c>
      <c r="BE557" s="1">
        <f t="shared" ref="BD557:BS559" si="1821">BE558</f>
        <v>0</v>
      </c>
      <c r="BF557" s="1">
        <f t="shared" si="1821"/>
        <v>0</v>
      </c>
      <c r="BG557" s="1">
        <f t="shared" si="1821"/>
        <v>0</v>
      </c>
      <c r="BH557" s="1">
        <f t="shared" si="1821"/>
        <v>12110</v>
      </c>
      <c r="BI557" s="1">
        <f t="shared" si="1821"/>
        <v>0</v>
      </c>
      <c r="BJ557" s="1">
        <f t="shared" si="1821"/>
        <v>70</v>
      </c>
      <c r="BK557" s="1">
        <f t="shared" si="1821"/>
        <v>0</v>
      </c>
      <c r="BL557" s="1">
        <f t="shared" si="1821"/>
        <v>0</v>
      </c>
      <c r="BM557" s="1">
        <f t="shared" si="1821"/>
        <v>0</v>
      </c>
      <c r="BN557" s="1">
        <f t="shared" si="1821"/>
        <v>12180</v>
      </c>
      <c r="BO557" s="1">
        <f t="shared" si="1821"/>
        <v>0</v>
      </c>
      <c r="BP557" s="1">
        <f t="shared" si="1821"/>
        <v>0</v>
      </c>
      <c r="BQ557" s="1">
        <f t="shared" si="1821"/>
        <v>0</v>
      </c>
      <c r="BR557" s="1">
        <f t="shared" si="1821"/>
        <v>0</v>
      </c>
      <c r="BS557" s="1">
        <f t="shared" si="1821"/>
        <v>0</v>
      </c>
      <c r="BT557" s="1">
        <f t="shared" ref="BP557:CE559" si="1822">BT558</f>
        <v>12180</v>
      </c>
      <c r="BU557" s="1">
        <f t="shared" si="1822"/>
        <v>0</v>
      </c>
      <c r="BV557" s="1">
        <f t="shared" si="1822"/>
        <v>0</v>
      </c>
      <c r="BW557" s="1">
        <f t="shared" si="1822"/>
        <v>0</v>
      </c>
      <c r="BX557" s="1">
        <f t="shared" si="1822"/>
        <v>0</v>
      </c>
      <c r="BY557" s="1">
        <f t="shared" si="1822"/>
        <v>0</v>
      </c>
      <c r="BZ557" s="1">
        <f t="shared" si="1822"/>
        <v>12180</v>
      </c>
      <c r="CA557" s="1">
        <f t="shared" si="1822"/>
        <v>0</v>
      </c>
      <c r="CB557" s="97">
        <f t="shared" si="1822"/>
        <v>0</v>
      </c>
      <c r="CC557" s="97">
        <f t="shared" si="1822"/>
        <v>0</v>
      </c>
      <c r="CD557" s="97">
        <f t="shared" si="1822"/>
        <v>0</v>
      </c>
      <c r="CE557" s="97">
        <f t="shared" si="1822"/>
        <v>0</v>
      </c>
      <c r="CF557" s="124">
        <f t="shared" ref="CB557:CO559" si="1823">CF558</f>
        <v>12180</v>
      </c>
      <c r="CG557" s="124">
        <f t="shared" si="1823"/>
        <v>0</v>
      </c>
      <c r="CH557" s="97">
        <f t="shared" si="1823"/>
        <v>0</v>
      </c>
      <c r="CI557" s="97">
        <f t="shared" si="1823"/>
        <v>0</v>
      </c>
      <c r="CJ557" s="97">
        <f t="shared" si="1823"/>
        <v>0</v>
      </c>
      <c r="CK557" s="97">
        <f t="shared" si="1823"/>
        <v>0</v>
      </c>
      <c r="CL557" s="191">
        <f t="shared" si="1823"/>
        <v>12180</v>
      </c>
      <c r="CM557" s="191">
        <f t="shared" si="1823"/>
        <v>0</v>
      </c>
      <c r="CN557" s="191">
        <f t="shared" si="1823"/>
        <v>12180</v>
      </c>
      <c r="CO557" s="191">
        <f t="shared" si="1823"/>
        <v>0</v>
      </c>
      <c r="CP557" s="210">
        <f t="shared" si="1695"/>
        <v>100</v>
      </c>
      <c r="CQ557" s="210"/>
    </row>
    <row r="558" spans="1:95" s="52" customFormat="1" ht="33.75">
      <c r="A558" s="2" t="s">
        <v>292</v>
      </c>
      <c r="B558" s="27" t="s">
        <v>44</v>
      </c>
      <c r="C558" s="27" t="s">
        <v>288</v>
      </c>
      <c r="D558" s="27" t="s">
        <v>293</v>
      </c>
      <c r="E558" s="49"/>
      <c r="F558" s="1">
        <f t="shared" si="1817"/>
        <v>12110</v>
      </c>
      <c r="G558" s="1">
        <f t="shared" si="1817"/>
        <v>0</v>
      </c>
      <c r="H558" s="1">
        <f t="shared" si="1817"/>
        <v>0</v>
      </c>
      <c r="I558" s="1">
        <f t="shared" si="1817"/>
        <v>0</v>
      </c>
      <c r="J558" s="1">
        <f t="shared" si="1817"/>
        <v>0</v>
      </c>
      <c r="K558" s="1">
        <f t="shared" si="1817"/>
        <v>0</v>
      </c>
      <c r="L558" s="1">
        <f t="shared" si="1817"/>
        <v>12110</v>
      </c>
      <c r="M558" s="1">
        <f t="shared" si="1817"/>
        <v>0</v>
      </c>
      <c r="N558" s="1">
        <f t="shared" si="1817"/>
        <v>0</v>
      </c>
      <c r="O558" s="1">
        <f t="shared" si="1817"/>
        <v>0</v>
      </c>
      <c r="P558" s="1">
        <f t="shared" si="1817"/>
        <v>0</v>
      </c>
      <c r="Q558" s="1">
        <f t="shared" si="1817"/>
        <v>0</v>
      </c>
      <c r="R558" s="1">
        <f t="shared" si="1817"/>
        <v>12110</v>
      </c>
      <c r="S558" s="1">
        <f t="shared" si="1817"/>
        <v>0</v>
      </c>
      <c r="T558" s="1">
        <f t="shared" si="1818"/>
        <v>0</v>
      </c>
      <c r="U558" s="1">
        <f t="shared" si="1818"/>
        <v>0</v>
      </c>
      <c r="V558" s="1">
        <f t="shared" si="1818"/>
        <v>0</v>
      </c>
      <c r="W558" s="1">
        <f t="shared" si="1818"/>
        <v>0</v>
      </c>
      <c r="X558" s="1">
        <f t="shared" si="1818"/>
        <v>12110</v>
      </c>
      <c r="Y558" s="1">
        <f t="shared" si="1818"/>
        <v>0</v>
      </c>
      <c r="Z558" s="1">
        <f t="shared" si="1818"/>
        <v>0</v>
      </c>
      <c r="AA558" s="1">
        <f t="shared" si="1818"/>
        <v>0</v>
      </c>
      <c r="AB558" s="1">
        <f t="shared" si="1818"/>
        <v>0</v>
      </c>
      <c r="AC558" s="1">
        <f t="shared" si="1818"/>
        <v>0</v>
      </c>
      <c r="AD558" s="1">
        <f t="shared" si="1818"/>
        <v>12110</v>
      </c>
      <c r="AE558" s="1">
        <f t="shared" si="1818"/>
        <v>0</v>
      </c>
      <c r="AF558" s="1">
        <f t="shared" si="1819"/>
        <v>0</v>
      </c>
      <c r="AG558" s="1">
        <f t="shared" si="1819"/>
        <v>0</v>
      </c>
      <c r="AH558" s="1">
        <f t="shared" si="1819"/>
        <v>0</v>
      </c>
      <c r="AI558" s="1">
        <f t="shared" si="1819"/>
        <v>0</v>
      </c>
      <c r="AJ558" s="1">
        <f t="shared" si="1819"/>
        <v>12110</v>
      </c>
      <c r="AK558" s="1">
        <f t="shared" si="1819"/>
        <v>0</v>
      </c>
      <c r="AL558" s="1">
        <f t="shared" si="1819"/>
        <v>0</v>
      </c>
      <c r="AM558" s="1">
        <f t="shared" si="1819"/>
        <v>0</v>
      </c>
      <c r="AN558" s="1">
        <f t="shared" si="1819"/>
        <v>0</v>
      </c>
      <c r="AO558" s="1">
        <f t="shared" si="1819"/>
        <v>0</v>
      </c>
      <c r="AP558" s="1">
        <f t="shared" si="1819"/>
        <v>12110</v>
      </c>
      <c r="AQ558" s="1">
        <f t="shared" si="1819"/>
        <v>0</v>
      </c>
      <c r="AR558" s="1">
        <f t="shared" si="1819"/>
        <v>0</v>
      </c>
      <c r="AS558" s="1">
        <f t="shared" si="1819"/>
        <v>0</v>
      </c>
      <c r="AT558" s="1">
        <f t="shared" si="1819"/>
        <v>0</v>
      </c>
      <c r="AU558" s="1">
        <f t="shared" si="1819"/>
        <v>0</v>
      </c>
      <c r="AV558" s="1">
        <f t="shared" si="1819"/>
        <v>12110</v>
      </c>
      <c r="AW558" s="1">
        <f t="shared" si="1819"/>
        <v>0</v>
      </c>
      <c r="AX558" s="1">
        <f t="shared" ref="AX558:BA559" si="1824">AX559</f>
        <v>0</v>
      </c>
      <c r="AY558" s="1">
        <f t="shared" si="1824"/>
        <v>0</v>
      </c>
      <c r="AZ558" s="1">
        <f t="shared" si="1824"/>
        <v>0</v>
      </c>
      <c r="BA558" s="1">
        <f t="shared" si="1824"/>
        <v>0</v>
      </c>
      <c r="BB558" s="1">
        <f t="shared" si="1820"/>
        <v>12110</v>
      </c>
      <c r="BC558" s="1">
        <f t="shared" si="1820"/>
        <v>0</v>
      </c>
      <c r="BD558" s="1">
        <f t="shared" si="1819"/>
        <v>0</v>
      </c>
      <c r="BE558" s="1">
        <f t="shared" si="1821"/>
        <v>0</v>
      </c>
      <c r="BF558" s="1">
        <f t="shared" si="1821"/>
        <v>0</v>
      </c>
      <c r="BG558" s="1">
        <f t="shared" si="1821"/>
        <v>0</v>
      </c>
      <c r="BH558" s="1">
        <f t="shared" si="1821"/>
        <v>12110</v>
      </c>
      <c r="BI558" s="1">
        <f t="shared" si="1821"/>
        <v>0</v>
      </c>
      <c r="BJ558" s="1">
        <f t="shared" si="1821"/>
        <v>70</v>
      </c>
      <c r="BK558" s="1">
        <f t="shared" si="1821"/>
        <v>0</v>
      </c>
      <c r="BL558" s="1">
        <f t="shared" si="1821"/>
        <v>0</v>
      </c>
      <c r="BM558" s="1">
        <f t="shared" si="1821"/>
        <v>0</v>
      </c>
      <c r="BN558" s="1">
        <f t="shared" si="1821"/>
        <v>12180</v>
      </c>
      <c r="BO558" s="1">
        <f t="shared" si="1821"/>
        <v>0</v>
      </c>
      <c r="BP558" s="1">
        <f t="shared" si="1822"/>
        <v>0</v>
      </c>
      <c r="BQ558" s="1">
        <f t="shared" si="1822"/>
        <v>0</v>
      </c>
      <c r="BR558" s="1">
        <f t="shared" si="1822"/>
        <v>0</v>
      </c>
      <c r="BS558" s="1">
        <f t="shared" si="1822"/>
        <v>0</v>
      </c>
      <c r="BT558" s="1">
        <f t="shared" si="1822"/>
        <v>12180</v>
      </c>
      <c r="BU558" s="1">
        <f t="shared" si="1822"/>
        <v>0</v>
      </c>
      <c r="BV558" s="1">
        <f t="shared" si="1822"/>
        <v>0</v>
      </c>
      <c r="BW558" s="1">
        <f t="shared" si="1822"/>
        <v>0</v>
      </c>
      <c r="BX558" s="1">
        <f t="shared" si="1822"/>
        <v>0</v>
      </c>
      <c r="BY558" s="1">
        <f t="shared" si="1822"/>
        <v>0</v>
      </c>
      <c r="BZ558" s="1">
        <f t="shared" si="1822"/>
        <v>12180</v>
      </c>
      <c r="CA558" s="1">
        <f t="shared" si="1822"/>
        <v>0</v>
      </c>
      <c r="CB558" s="97">
        <f t="shared" si="1823"/>
        <v>0</v>
      </c>
      <c r="CC558" s="97">
        <f t="shared" si="1823"/>
        <v>0</v>
      </c>
      <c r="CD558" s="97">
        <f t="shared" si="1823"/>
        <v>0</v>
      </c>
      <c r="CE558" s="97">
        <f t="shared" si="1823"/>
        <v>0</v>
      </c>
      <c r="CF558" s="124">
        <f t="shared" si="1823"/>
        <v>12180</v>
      </c>
      <c r="CG558" s="124">
        <f t="shared" si="1823"/>
        <v>0</v>
      </c>
      <c r="CH558" s="97">
        <f t="shared" si="1823"/>
        <v>0</v>
      </c>
      <c r="CI558" s="97">
        <f t="shared" si="1823"/>
        <v>0</v>
      </c>
      <c r="CJ558" s="97">
        <f t="shared" si="1823"/>
        <v>0</v>
      </c>
      <c r="CK558" s="97">
        <f t="shared" si="1823"/>
        <v>0</v>
      </c>
      <c r="CL558" s="191">
        <f t="shared" si="1823"/>
        <v>12180</v>
      </c>
      <c r="CM558" s="191">
        <f t="shared" si="1823"/>
        <v>0</v>
      </c>
      <c r="CN558" s="191">
        <f t="shared" si="1823"/>
        <v>12180</v>
      </c>
      <c r="CO558" s="191">
        <f t="shared" si="1823"/>
        <v>0</v>
      </c>
      <c r="CP558" s="210">
        <f t="shared" si="1695"/>
        <v>100</v>
      </c>
      <c r="CQ558" s="210"/>
    </row>
    <row r="559" spans="1:95" s="52" customFormat="1" ht="38.25" customHeight="1">
      <c r="A559" s="2" t="s">
        <v>92</v>
      </c>
      <c r="B559" s="27" t="s">
        <v>44</v>
      </c>
      <c r="C559" s="27" t="s">
        <v>288</v>
      </c>
      <c r="D559" s="27" t="s">
        <v>293</v>
      </c>
      <c r="E559" s="30">
        <v>600</v>
      </c>
      <c r="F559" s="1">
        <f t="shared" si="1817"/>
        <v>12110</v>
      </c>
      <c r="G559" s="1">
        <f t="shared" si="1817"/>
        <v>0</v>
      </c>
      <c r="H559" s="1">
        <f t="shared" si="1817"/>
        <v>0</v>
      </c>
      <c r="I559" s="1">
        <f t="shared" si="1817"/>
        <v>0</v>
      </c>
      <c r="J559" s="1">
        <f t="shared" si="1817"/>
        <v>0</v>
      </c>
      <c r="K559" s="1">
        <f t="shared" si="1817"/>
        <v>0</v>
      </c>
      <c r="L559" s="1">
        <f t="shared" si="1817"/>
        <v>12110</v>
      </c>
      <c r="M559" s="1">
        <f t="shared" si="1817"/>
        <v>0</v>
      </c>
      <c r="N559" s="1">
        <f t="shared" si="1817"/>
        <v>0</v>
      </c>
      <c r="O559" s="1">
        <f t="shared" si="1817"/>
        <v>0</v>
      </c>
      <c r="P559" s="1">
        <f t="shared" si="1817"/>
        <v>0</v>
      </c>
      <c r="Q559" s="1">
        <f t="shared" si="1817"/>
        <v>0</v>
      </c>
      <c r="R559" s="1">
        <f t="shared" si="1817"/>
        <v>12110</v>
      </c>
      <c r="S559" s="1">
        <f t="shared" si="1817"/>
        <v>0</v>
      </c>
      <c r="T559" s="1">
        <f t="shared" si="1818"/>
        <v>0</v>
      </c>
      <c r="U559" s="1">
        <f t="shared" si="1818"/>
        <v>0</v>
      </c>
      <c r="V559" s="1">
        <f t="shared" si="1818"/>
        <v>0</v>
      </c>
      <c r="W559" s="1">
        <f t="shared" si="1818"/>
        <v>0</v>
      </c>
      <c r="X559" s="1">
        <f t="shared" si="1818"/>
        <v>12110</v>
      </c>
      <c r="Y559" s="1">
        <f t="shared" si="1818"/>
        <v>0</v>
      </c>
      <c r="Z559" s="1">
        <f t="shared" si="1818"/>
        <v>0</v>
      </c>
      <c r="AA559" s="1">
        <f t="shared" si="1818"/>
        <v>0</v>
      </c>
      <c r="AB559" s="1">
        <f t="shared" si="1818"/>
        <v>0</v>
      </c>
      <c r="AC559" s="1">
        <f t="shared" si="1818"/>
        <v>0</v>
      </c>
      <c r="AD559" s="1">
        <f t="shared" si="1818"/>
        <v>12110</v>
      </c>
      <c r="AE559" s="1">
        <f t="shared" si="1818"/>
        <v>0</v>
      </c>
      <c r="AF559" s="1">
        <f t="shared" si="1819"/>
        <v>0</v>
      </c>
      <c r="AG559" s="1">
        <f t="shared" si="1819"/>
        <v>0</v>
      </c>
      <c r="AH559" s="1">
        <f t="shared" si="1819"/>
        <v>0</v>
      </c>
      <c r="AI559" s="1">
        <f t="shared" si="1819"/>
        <v>0</v>
      </c>
      <c r="AJ559" s="1">
        <f t="shared" si="1819"/>
        <v>12110</v>
      </c>
      <c r="AK559" s="1">
        <f t="shared" si="1819"/>
        <v>0</v>
      </c>
      <c r="AL559" s="1">
        <f t="shared" si="1819"/>
        <v>0</v>
      </c>
      <c r="AM559" s="1">
        <f t="shared" si="1819"/>
        <v>0</v>
      </c>
      <c r="AN559" s="1">
        <f t="shared" si="1819"/>
        <v>0</v>
      </c>
      <c r="AO559" s="1">
        <f t="shared" si="1819"/>
        <v>0</v>
      </c>
      <c r="AP559" s="1">
        <f t="shared" si="1819"/>
        <v>12110</v>
      </c>
      <c r="AQ559" s="1">
        <f t="shared" si="1819"/>
        <v>0</v>
      </c>
      <c r="AR559" s="1">
        <f t="shared" si="1819"/>
        <v>0</v>
      </c>
      <c r="AS559" s="1">
        <f t="shared" si="1819"/>
        <v>0</v>
      </c>
      <c r="AT559" s="1">
        <f t="shared" si="1819"/>
        <v>0</v>
      </c>
      <c r="AU559" s="1">
        <f t="shared" si="1819"/>
        <v>0</v>
      </c>
      <c r="AV559" s="1">
        <f t="shared" si="1819"/>
        <v>12110</v>
      </c>
      <c r="AW559" s="1">
        <f t="shared" si="1819"/>
        <v>0</v>
      </c>
      <c r="AX559" s="1">
        <f t="shared" si="1824"/>
        <v>0</v>
      </c>
      <c r="AY559" s="1">
        <f t="shared" si="1824"/>
        <v>0</v>
      </c>
      <c r="AZ559" s="1">
        <f t="shared" si="1824"/>
        <v>0</v>
      </c>
      <c r="BA559" s="1">
        <f t="shared" si="1824"/>
        <v>0</v>
      </c>
      <c r="BB559" s="1">
        <f t="shared" si="1820"/>
        <v>12110</v>
      </c>
      <c r="BC559" s="1">
        <f t="shared" si="1820"/>
        <v>0</v>
      </c>
      <c r="BD559" s="1">
        <f t="shared" si="1821"/>
        <v>0</v>
      </c>
      <c r="BE559" s="1">
        <f t="shared" si="1821"/>
        <v>0</v>
      </c>
      <c r="BF559" s="1">
        <f t="shared" si="1821"/>
        <v>0</v>
      </c>
      <c r="BG559" s="1">
        <f t="shared" si="1821"/>
        <v>0</v>
      </c>
      <c r="BH559" s="1">
        <f t="shared" si="1821"/>
        <v>12110</v>
      </c>
      <c r="BI559" s="1">
        <f t="shared" si="1821"/>
        <v>0</v>
      </c>
      <c r="BJ559" s="1">
        <f t="shared" si="1821"/>
        <v>70</v>
      </c>
      <c r="BK559" s="1">
        <f t="shared" si="1821"/>
        <v>0</v>
      </c>
      <c r="BL559" s="1">
        <f t="shared" si="1821"/>
        <v>0</v>
      </c>
      <c r="BM559" s="1">
        <f t="shared" si="1821"/>
        <v>0</v>
      </c>
      <c r="BN559" s="1">
        <f t="shared" si="1821"/>
        <v>12180</v>
      </c>
      <c r="BO559" s="1">
        <f t="shared" si="1821"/>
        <v>0</v>
      </c>
      <c r="BP559" s="1">
        <f t="shared" si="1822"/>
        <v>0</v>
      </c>
      <c r="BQ559" s="1">
        <f t="shared" si="1822"/>
        <v>0</v>
      </c>
      <c r="BR559" s="1">
        <f t="shared" si="1822"/>
        <v>0</v>
      </c>
      <c r="BS559" s="1">
        <f t="shared" si="1822"/>
        <v>0</v>
      </c>
      <c r="BT559" s="1">
        <f t="shared" si="1822"/>
        <v>12180</v>
      </c>
      <c r="BU559" s="1">
        <f t="shared" si="1822"/>
        <v>0</v>
      </c>
      <c r="BV559" s="1">
        <f t="shared" si="1822"/>
        <v>0</v>
      </c>
      <c r="BW559" s="1">
        <f t="shared" si="1822"/>
        <v>0</v>
      </c>
      <c r="BX559" s="1">
        <f t="shared" si="1822"/>
        <v>0</v>
      </c>
      <c r="BY559" s="1">
        <f t="shared" si="1822"/>
        <v>0</v>
      </c>
      <c r="BZ559" s="1">
        <f t="shared" si="1822"/>
        <v>12180</v>
      </c>
      <c r="CA559" s="1">
        <f t="shared" si="1822"/>
        <v>0</v>
      </c>
      <c r="CB559" s="97">
        <f t="shared" si="1823"/>
        <v>0</v>
      </c>
      <c r="CC559" s="97">
        <f t="shared" si="1823"/>
        <v>0</v>
      </c>
      <c r="CD559" s="97">
        <f t="shared" si="1823"/>
        <v>0</v>
      </c>
      <c r="CE559" s="97">
        <f t="shared" si="1823"/>
        <v>0</v>
      </c>
      <c r="CF559" s="124">
        <f t="shared" si="1823"/>
        <v>12180</v>
      </c>
      <c r="CG559" s="124">
        <f t="shared" si="1823"/>
        <v>0</v>
      </c>
      <c r="CH559" s="97">
        <f t="shared" si="1823"/>
        <v>0</v>
      </c>
      <c r="CI559" s="97">
        <f t="shared" si="1823"/>
        <v>0</v>
      </c>
      <c r="CJ559" s="97">
        <f t="shared" si="1823"/>
        <v>0</v>
      </c>
      <c r="CK559" s="97">
        <f t="shared" si="1823"/>
        <v>0</v>
      </c>
      <c r="CL559" s="191">
        <f t="shared" si="1823"/>
        <v>12180</v>
      </c>
      <c r="CM559" s="191">
        <f t="shared" si="1823"/>
        <v>0</v>
      </c>
      <c r="CN559" s="191">
        <f t="shared" si="1823"/>
        <v>12180</v>
      </c>
      <c r="CO559" s="191">
        <f t="shared" si="1823"/>
        <v>0</v>
      </c>
      <c r="CP559" s="210">
        <f t="shared" si="1695"/>
        <v>100</v>
      </c>
      <c r="CQ559" s="210"/>
    </row>
    <row r="560" spans="1:95" s="52" customFormat="1" ht="18.75" customHeight="1">
      <c r="A560" s="2" t="s">
        <v>174</v>
      </c>
      <c r="B560" s="27" t="s">
        <v>44</v>
      </c>
      <c r="C560" s="27" t="s">
        <v>288</v>
      </c>
      <c r="D560" s="27" t="s">
        <v>293</v>
      </c>
      <c r="E560" s="30">
        <v>610</v>
      </c>
      <c r="F560" s="1">
        <v>12110</v>
      </c>
      <c r="G560" s="1"/>
      <c r="H560" s="1"/>
      <c r="I560" s="1"/>
      <c r="J560" s="1"/>
      <c r="K560" s="1"/>
      <c r="L560" s="1">
        <f>F560+H560+I560+J560+K560</f>
        <v>12110</v>
      </c>
      <c r="M560" s="1">
        <f>G560+K560</f>
        <v>0</v>
      </c>
      <c r="N560" s="1"/>
      <c r="O560" s="1"/>
      <c r="P560" s="1"/>
      <c r="Q560" s="1"/>
      <c r="R560" s="1">
        <f>L560+N560+O560+P560+Q560</f>
        <v>12110</v>
      </c>
      <c r="S560" s="1">
        <f>M560+Q560</f>
        <v>0</v>
      </c>
      <c r="T560" s="1"/>
      <c r="U560" s="1"/>
      <c r="V560" s="1"/>
      <c r="W560" s="1"/>
      <c r="X560" s="1">
        <f>R560+T560+U560+V560+W560</f>
        <v>12110</v>
      </c>
      <c r="Y560" s="1">
        <f>S560+W560</f>
        <v>0</v>
      </c>
      <c r="Z560" s="1"/>
      <c r="AA560" s="1"/>
      <c r="AB560" s="1"/>
      <c r="AC560" s="1"/>
      <c r="AD560" s="1">
        <f>X560+Z560+AA560+AB560+AC560</f>
        <v>12110</v>
      </c>
      <c r="AE560" s="1">
        <f>Y560+AC560</f>
        <v>0</v>
      </c>
      <c r="AF560" s="1"/>
      <c r="AG560" s="1"/>
      <c r="AH560" s="1"/>
      <c r="AI560" s="1"/>
      <c r="AJ560" s="1">
        <f>AD560+AF560+AG560+AH560+AI560</f>
        <v>12110</v>
      </c>
      <c r="AK560" s="1">
        <f>AE560+AI560</f>
        <v>0</v>
      </c>
      <c r="AL560" s="1"/>
      <c r="AM560" s="1"/>
      <c r="AN560" s="1"/>
      <c r="AO560" s="1"/>
      <c r="AP560" s="1">
        <f>AJ560+AL560+AM560+AN560+AO560</f>
        <v>12110</v>
      </c>
      <c r="AQ560" s="1">
        <f>AK560+AO560</f>
        <v>0</v>
      </c>
      <c r="AR560" s="1"/>
      <c r="AS560" s="1"/>
      <c r="AT560" s="1"/>
      <c r="AU560" s="1"/>
      <c r="AV560" s="1">
        <f>AP560+AR560+AS560+AT560+AU560</f>
        <v>12110</v>
      </c>
      <c r="AW560" s="1">
        <f>AQ560+AU560</f>
        <v>0</v>
      </c>
      <c r="AX560" s="1"/>
      <c r="AY560" s="1"/>
      <c r="AZ560" s="1"/>
      <c r="BA560" s="1"/>
      <c r="BB560" s="1">
        <f>AV560+AX560+AY560+AZ560+BA560</f>
        <v>12110</v>
      </c>
      <c r="BC560" s="1">
        <f>AW560+BA560</f>
        <v>0</v>
      </c>
      <c r="BD560" s="1"/>
      <c r="BE560" s="1"/>
      <c r="BF560" s="1"/>
      <c r="BG560" s="1"/>
      <c r="BH560" s="1">
        <f>BB560+BD560+BE560+BF560+BG560</f>
        <v>12110</v>
      </c>
      <c r="BI560" s="1">
        <f>BC560+BG560</f>
        <v>0</v>
      </c>
      <c r="BJ560" s="1">
        <v>70</v>
      </c>
      <c r="BK560" s="1"/>
      <c r="BL560" s="1"/>
      <c r="BM560" s="1"/>
      <c r="BN560" s="1">
        <f>BH560+BJ560+BK560+BL560+BM560</f>
        <v>12180</v>
      </c>
      <c r="BO560" s="1">
        <f>BI560+BM560</f>
        <v>0</v>
      </c>
      <c r="BP560" s="1"/>
      <c r="BQ560" s="1"/>
      <c r="BR560" s="1"/>
      <c r="BS560" s="1"/>
      <c r="BT560" s="1">
        <f>BN560+BP560+BQ560+BR560+BS560</f>
        <v>12180</v>
      </c>
      <c r="BU560" s="1">
        <f>BO560+BS560</f>
        <v>0</v>
      </c>
      <c r="BV560" s="1"/>
      <c r="BW560" s="1"/>
      <c r="BX560" s="1"/>
      <c r="BY560" s="1"/>
      <c r="BZ560" s="1">
        <f>BT560+BV560+BW560+BX560+BY560</f>
        <v>12180</v>
      </c>
      <c r="CA560" s="1">
        <f>BU560+BY560</f>
        <v>0</v>
      </c>
      <c r="CB560" s="97"/>
      <c r="CC560" s="97"/>
      <c r="CD560" s="97"/>
      <c r="CE560" s="97"/>
      <c r="CF560" s="124">
        <f>BZ560+CB560+CC560+CD560+CE560</f>
        <v>12180</v>
      </c>
      <c r="CG560" s="124">
        <f>CA560+CE560</f>
        <v>0</v>
      </c>
      <c r="CH560" s="97"/>
      <c r="CI560" s="97"/>
      <c r="CJ560" s="97"/>
      <c r="CK560" s="97"/>
      <c r="CL560" s="191">
        <f>CF560+CH560+CI560+CJ560+CK560</f>
        <v>12180</v>
      </c>
      <c r="CM560" s="191">
        <f>CG560+CK560</f>
        <v>0</v>
      </c>
      <c r="CN560" s="191">
        <v>12180</v>
      </c>
      <c r="CO560" s="215"/>
      <c r="CP560" s="210">
        <f t="shared" si="1695"/>
        <v>100</v>
      </c>
      <c r="CQ560" s="210"/>
    </row>
    <row r="561" spans="1:95" s="52" customFormat="1" ht="22.5" customHeight="1">
      <c r="A561" s="2" t="s">
        <v>78</v>
      </c>
      <c r="B561" s="27" t="s">
        <v>44</v>
      </c>
      <c r="C561" s="27" t="s">
        <v>288</v>
      </c>
      <c r="D561" s="27" t="s">
        <v>294</v>
      </c>
      <c r="E561" s="27"/>
      <c r="F561" s="1">
        <f>F562+F565</f>
        <v>10620</v>
      </c>
      <c r="G561" s="1">
        <f>G562+G565</f>
        <v>0</v>
      </c>
      <c r="H561" s="1">
        <f t="shared" ref="H561:M561" si="1825">H562+H565</f>
        <v>0</v>
      </c>
      <c r="I561" s="1">
        <f t="shared" si="1825"/>
        <v>0</v>
      </c>
      <c r="J561" s="1">
        <f t="shared" si="1825"/>
        <v>0</v>
      </c>
      <c r="K561" s="1">
        <f t="shared" si="1825"/>
        <v>0</v>
      </c>
      <c r="L561" s="1">
        <f t="shared" si="1825"/>
        <v>10620</v>
      </c>
      <c r="M561" s="1">
        <f t="shared" si="1825"/>
        <v>0</v>
      </c>
      <c r="N561" s="1">
        <f t="shared" ref="N561:S561" si="1826">N562+N565</f>
        <v>0</v>
      </c>
      <c r="O561" s="1">
        <f t="shared" si="1826"/>
        <v>0</v>
      </c>
      <c r="P561" s="1">
        <f t="shared" si="1826"/>
        <v>0</v>
      </c>
      <c r="Q561" s="1">
        <f t="shared" si="1826"/>
        <v>0</v>
      </c>
      <c r="R561" s="1">
        <f t="shared" si="1826"/>
        <v>10620</v>
      </c>
      <c r="S561" s="1">
        <f t="shared" si="1826"/>
        <v>0</v>
      </c>
      <c r="T561" s="1">
        <f t="shared" ref="T561:Y561" si="1827">T562+T565</f>
        <v>0</v>
      </c>
      <c r="U561" s="1">
        <f t="shared" si="1827"/>
        <v>0</v>
      </c>
      <c r="V561" s="1">
        <f t="shared" si="1827"/>
        <v>0</v>
      </c>
      <c r="W561" s="1">
        <f t="shared" si="1827"/>
        <v>0</v>
      </c>
      <c r="X561" s="1">
        <f t="shared" si="1827"/>
        <v>10620</v>
      </c>
      <c r="Y561" s="1">
        <f t="shared" si="1827"/>
        <v>0</v>
      </c>
      <c r="Z561" s="1">
        <f t="shared" ref="Z561:AE561" si="1828">Z562+Z565</f>
        <v>0</v>
      </c>
      <c r="AA561" s="1">
        <f t="shared" si="1828"/>
        <v>0</v>
      </c>
      <c r="AB561" s="1">
        <f t="shared" si="1828"/>
        <v>0</v>
      </c>
      <c r="AC561" s="1">
        <f t="shared" si="1828"/>
        <v>0</v>
      </c>
      <c r="AD561" s="1">
        <f t="shared" si="1828"/>
        <v>10620</v>
      </c>
      <c r="AE561" s="1">
        <f t="shared" si="1828"/>
        <v>0</v>
      </c>
      <c r="AF561" s="1">
        <f t="shared" ref="AF561:AK561" si="1829">AF562+AF565</f>
        <v>0</v>
      </c>
      <c r="AG561" s="1">
        <f t="shared" si="1829"/>
        <v>0</v>
      </c>
      <c r="AH561" s="1">
        <f t="shared" si="1829"/>
        <v>0</v>
      </c>
      <c r="AI561" s="1">
        <f t="shared" si="1829"/>
        <v>0</v>
      </c>
      <c r="AJ561" s="1">
        <f t="shared" si="1829"/>
        <v>10620</v>
      </c>
      <c r="AK561" s="1">
        <f t="shared" si="1829"/>
        <v>0</v>
      </c>
      <c r="AL561" s="1">
        <f t="shared" ref="AL561:AQ561" si="1830">AL562+AL565</f>
        <v>0</v>
      </c>
      <c r="AM561" s="1">
        <f t="shared" si="1830"/>
        <v>-108</v>
      </c>
      <c r="AN561" s="1">
        <f t="shared" si="1830"/>
        <v>0</v>
      </c>
      <c r="AO561" s="1">
        <f t="shared" si="1830"/>
        <v>0</v>
      </c>
      <c r="AP561" s="1">
        <f t="shared" si="1830"/>
        <v>10512</v>
      </c>
      <c r="AQ561" s="1">
        <f t="shared" si="1830"/>
        <v>0</v>
      </c>
      <c r="AR561" s="1">
        <f t="shared" ref="AR561:AW561" si="1831">AR562+AR565</f>
        <v>0</v>
      </c>
      <c r="AS561" s="1">
        <f t="shared" si="1831"/>
        <v>0</v>
      </c>
      <c r="AT561" s="1">
        <f t="shared" si="1831"/>
        <v>0</v>
      </c>
      <c r="AU561" s="1">
        <f t="shared" si="1831"/>
        <v>0</v>
      </c>
      <c r="AV561" s="1">
        <f t="shared" si="1831"/>
        <v>10512</v>
      </c>
      <c r="AW561" s="1">
        <f t="shared" si="1831"/>
        <v>0</v>
      </c>
      <c r="AX561" s="1">
        <f t="shared" ref="AX561:BC561" si="1832">AX562+AX565</f>
        <v>0</v>
      </c>
      <c r="AY561" s="1">
        <f t="shared" si="1832"/>
        <v>0</v>
      </c>
      <c r="AZ561" s="1">
        <f t="shared" si="1832"/>
        <v>0</v>
      </c>
      <c r="BA561" s="1">
        <f t="shared" si="1832"/>
        <v>0</v>
      </c>
      <c r="BB561" s="1">
        <f t="shared" si="1832"/>
        <v>10512</v>
      </c>
      <c r="BC561" s="1">
        <f t="shared" si="1832"/>
        <v>0</v>
      </c>
      <c r="BD561" s="1">
        <f t="shared" ref="BD561:BI561" si="1833">BD562+BD565</f>
        <v>0</v>
      </c>
      <c r="BE561" s="1">
        <f t="shared" si="1833"/>
        <v>0</v>
      </c>
      <c r="BF561" s="1">
        <f t="shared" si="1833"/>
        <v>0</v>
      </c>
      <c r="BG561" s="1">
        <f t="shared" si="1833"/>
        <v>0</v>
      </c>
      <c r="BH561" s="1">
        <f t="shared" si="1833"/>
        <v>10512</v>
      </c>
      <c r="BI561" s="1">
        <f t="shared" si="1833"/>
        <v>0</v>
      </c>
      <c r="BJ561" s="1">
        <f t="shared" ref="BJ561:BO561" si="1834">BJ562+BJ565</f>
        <v>0</v>
      </c>
      <c r="BK561" s="1">
        <f t="shared" si="1834"/>
        <v>0</v>
      </c>
      <c r="BL561" s="1">
        <f t="shared" si="1834"/>
        <v>-143</v>
      </c>
      <c r="BM561" s="1">
        <f t="shared" si="1834"/>
        <v>0</v>
      </c>
      <c r="BN561" s="1">
        <f t="shared" si="1834"/>
        <v>10369</v>
      </c>
      <c r="BO561" s="1">
        <f t="shared" si="1834"/>
        <v>0</v>
      </c>
      <c r="BP561" s="1">
        <f t="shared" ref="BP561:BU561" si="1835">BP562+BP565</f>
        <v>0</v>
      </c>
      <c r="BQ561" s="1">
        <f t="shared" si="1835"/>
        <v>0</v>
      </c>
      <c r="BR561" s="1">
        <f t="shared" si="1835"/>
        <v>0</v>
      </c>
      <c r="BS561" s="1">
        <f t="shared" si="1835"/>
        <v>0</v>
      </c>
      <c r="BT561" s="1">
        <f t="shared" si="1835"/>
        <v>10369</v>
      </c>
      <c r="BU561" s="1">
        <f t="shared" si="1835"/>
        <v>0</v>
      </c>
      <c r="BV561" s="1">
        <f t="shared" ref="BV561:CA561" si="1836">BV562+BV565</f>
        <v>0</v>
      </c>
      <c r="BW561" s="1">
        <f t="shared" si="1836"/>
        <v>0</v>
      </c>
      <c r="BX561" s="1">
        <f t="shared" si="1836"/>
        <v>0</v>
      </c>
      <c r="BY561" s="1">
        <f t="shared" si="1836"/>
        <v>0</v>
      </c>
      <c r="BZ561" s="1">
        <f t="shared" si="1836"/>
        <v>10369</v>
      </c>
      <c r="CA561" s="1">
        <f t="shared" si="1836"/>
        <v>0</v>
      </c>
      <c r="CB561" s="97">
        <f t="shared" ref="CB561:CG561" si="1837">CB562+CB565</f>
        <v>0</v>
      </c>
      <c r="CC561" s="97">
        <f t="shared" si="1837"/>
        <v>0</v>
      </c>
      <c r="CD561" s="97">
        <f t="shared" si="1837"/>
        <v>0</v>
      </c>
      <c r="CE561" s="97">
        <f t="shared" si="1837"/>
        <v>0</v>
      </c>
      <c r="CF561" s="124">
        <f t="shared" si="1837"/>
        <v>10369</v>
      </c>
      <c r="CG561" s="124">
        <f t="shared" si="1837"/>
        <v>0</v>
      </c>
      <c r="CH561" s="97">
        <f t="shared" ref="CH561:CL561" si="1838">CH562+CH565</f>
        <v>0</v>
      </c>
      <c r="CI561" s="97">
        <f t="shared" si="1838"/>
        <v>-47</v>
      </c>
      <c r="CJ561" s="97">
        <f t="shared" si="1838"/>
        <v>-149</v>
      </c>
      <c r="CK561" s="97">
        <f t="shared" si="1838"/>
        <v>0</v>
      </c>
      <c r="CL561" s="191">
        <f t="shared" si="1838"/>
        <v>10173</v>
      </c>
      <c r="CM561" s="191">
        <f t="shared" ref="CM561:CO561" si="1839">CM562+CM565</f>
        <v>0</v>
      </c>
      <c r="CN561" s="191">
        <f t="shared" si="1839"/>
        <v>876</v>
      </c>
      <c r="CO561" s="191">
        <f t="shared" si="1839"/>
        <v>0</v>
      </c>
      <c r="CP561" s="210">
        <f t="shared" si="1695"/>
        <v>8.6110291949277489</v>
      </c>
      <c r="CQ561" s="210"/>
    </row>
    <row r="562" spans="1:95" s="52" customFormat="1" ht="23.25" customHeight="1">
      <c r="A562" s="2" t="s">
        <v>295</v>
      </c>
      <c r="B562" s="27" t="s">
        <v>44</v>
      </c>
      <c r="C562" s="27" t="s">
        <v>288</v>
      </c>
      <c r="D562" s="27" t="s">
        <v>296</v>
      </c>
      <c r="E562" s="27"/>
      <c r="F562" s="1">
        <f>F563</f>
        <v>10616</v>
      </c>
      <c r="G562" s="1">
        <f>G563</f>
        <v>0</v>
      </c>
      <c r="H562" s="1">
        <f t="shared" ref="H562:W563" si="1840">H563</f>
        <v>0</v>
      </c>
      <c r="I562" s="1">
        <f t="shared" si="1840"/>
        <v>0</v>
      </c>
      <c r="J562" s="1">
        <f t="shared" si="1840"/>
        <v>0</v>
      </c>
      <c r="K562" s="1">
        <f t="shared" si="1840"/>
        <v>0</v>
      </c>
      <c r="L562" s="1">
        <f t="shared" si="1840"/>
        <v>10616</v>
      </c>
      <c r="M562" s="1">
        <f t="shared" si="1840"/>
        <v>0</v>
      </c>
      <c r="N562" s="1">
        <f t="shared" si="1840"/>
        <v>0</v>
      </c>
      <c r="O562" s="1">
        <f t="shared" si="1840"/>
        <v>0</v>
      </c>
      <c r="P562" s="1">
        <f t="shared" si="1840"/>
        <v>0</v>
      </c>
      <c r="Q562" s="1">
        <f t="shared" si="1840"/>
        <v>0</v>
      </c>
      <c r="R562" s="1">
        <f t="shared" si="1840"/>
        <v>10616</v>
      </c>
      <c r="S562" s="1">
        <f t="shared" si="1840"/>
        <v>0</v>
      </c>
      <c r="T562" s="1">
        <f t="shared" si="1840"/>
        <v>0</v>
      </c>
      <c r="U562" s="1">
        <f t="shared" si="1840"/>
        <v>0</v>
      </c>
      <c r="V562" s="1">
        <f t="shared" si="1840"/>
        <v>0</v>
      </c>
      <c r="W562" s="1">
        <f t="shared" si="1840"/>
        <v>0</v>
      </c>
      <c r="X562" s="1">
        <f t="shared" ref="T562:AI563" si="1841">X563</f>
        <v>10616</v>
      </c>
      <c r="Y562" s="1">
        <f t="shared" si="1841"/>
        <v>0</v>
      </c>
      <c r="Z562" s="1">
        <f t="shared" si="1841"/>
        <v>0</v>
      </c>
      <c r="AA562" s="1">
        <f t="shared" si="1841"/>
        <v>0</v>
      </c>
      <c r="AB562" s="1">
        <f t="shared" si="1841"/>
        <v>0</v>
      </c>
      <c r="AC562" s="1">
        <f t="shared" si="1841"/>
        <v>0</v>
      </c>
      <c r="AD562" s="1">
        <f t="shared" si="1841"/>
        <v>10616</v>
      </c>
      <c r="AE562" s="1">
        <f t="shared" si="1841"/>
        <v>0</v>
      </c>
      <c r="AF562" s="1">
        <f t="shared" si="1841"/>
        <v>0</v>
      </c>
      <c r="AG562" s="1">
        <f t="shared" si="1841"/>
        <v>0</v>
      </c>
      <c r="AH562" s="1">
        <f t="shared" si="1841"/>
        <v>0</v>
      </c>
      <c r="AI562" s="1">
        <f t="shared" si="1841"/>
        <v>0</v>
      </c>
      <c r="AJ562" s="1">
        <f t="shared" ref="AF562:BD563" si="1842">AJ563</f>
        <v>10616</v>
      </c>
      <c r="AK562" s="1">
        <f t="shared" si="1842"/>
        <v>0</v>
      </c>
      <c r="AL562" s="1">
        <f t="shared" si="1842"/>
        <v>0</v>
      </c>
      <c r="AM562" s="1">
        <f t="shared" si="1842"/>
        <v>-108</v>
      </c>
      <c r="AN562" s="1">
        <f t="shared" si="1842"/>
        <v>0</v>
      </c>
      <c r="AO562" s="1">
        <f t="shared" si="1842"/>
        <v>0</v>
      </c>
      <c r="AP562" s="1">
        <f t="shared" si="1842"/>
        <v>10508</v>
      </c>
      <c r="AQ562" s="1">
        <f t="shared" si="1842"/>
        <v>0</v>
      </c>
      <c r="AR562" s="1">
        <f t="shared" si="1842"/>
        <v>0</v>
      </c>
      <c r="AS562" s="1">
        <f t="shared" si="1842"/>
        <v>0</v>
      </c>
      <c r="AT562" s="1">
        <f t="shared" si="1842"/>
        <v>0</v>
      </c>
      <c r="AU562" s="1">
        <f t="shared" si="1842"/>
        <v>0</v>
      </c>
      <c r="AV562" s="1">
        <f t="shared" si="1842"/>
        <v>10508</v>
      </c>
      <c r="AW562" s="1">
        <f t="shared" si="1842"/>
        <v>0</v>
      </c>
      <c r="AX562" s="1">
        <f t="shared" si="1842"/>
        <v>0</v>
      </c>
      <c r="AY562" s="1">
        <f t="shared" si="1842"/>
        <v>0</v>
      </c>
      <c r="AZ562" s="1">
        <f t="shared" si="1842"/>
        <v>0</v>
      </c>
      <c r="BA562" s="1">
        <f t="shared" si="1842"/>
        <v>0</v>
      </c>
      <c r="BB562" s="1">
        <f t="shared" si="1842"/>
        <v>10508</v>
      </c>
      <c r="BC562" s="1">
        <f t="shared" ref="BB562:BC563" si="1843">BC563</f>
        <v>0</v>
      </c>
      <c r="BD562" s="1">
        <f t="shared" si="1842"/>
        <v>0</v>
      </c>
      <c r="BE562" s="1">
        <f t="shared" ref="BE562:BV563" si="1844">BE563</f>
        <v>0</v>
      </c>
      <c r="BF562" s="1">
        <f t="shared" si="1844"/>
        <v>0</v>
      </c>
      <c r="BG562" s="1">
        <f t="shared" si="1844"/>
        <v>0</v>
      </c>
      <c r="BH562" s="1">
        <f t="shared" si="1844"/>
        <v>10508</v>
      </c>
      <c r="BI562" s="1">
        <f t="shared" si="1844"/>
        <v>0</v>
      </c>
      <c r="BJ562" s="1">
        <f t="shared" si="1844"/>
        <v>0</v>
      </c>
      <c r="BK562" s="1">
        <f t="shared" si="1844"/>
        <v>0</v>
      </c>
      <c r="BL562" s="1">
        <f t="shared" si="1844"/>
        <v>-143</v>
      </c>
      <c r="BM562" s="1">
        <f t="shared" si="1844"/>
        <v>0</v>
      </c>
      <c r="BN562" s="1">
        <f t="shared" si="1844"/>
        <v>10365</v>
      </c>
      <c r="BO562" s="1">
        <f t="shared" si="1844"/>
        <v>0</v>
      </c>
      <c r="BP562" s="1">
        <f t="shared" si="1844"/>
        <v>0</v>
      </c>
      <c r="BQ562" s="1">
        <f t="shared" si="1844"/>
        <v>0</v>
      </c>
      <c r="BR562" s="1">
        <f t="shared" si="1844"/>
        <v>0</v>
      </c>
      <c r="BS562" s="1">
        <f t="shared" si="1844"/>
        <v>0</v>
      </c>
      <c r="BT562" s="1">
        <f t="shared" si="1844"/>
        <v>10365</v>
      </c>
      <c r="BU562" s="1">
        <f t="shared" ref="BP562:BU563" si="1845">BU563</f>
        <v>0</v>
      </c>
      <c r="BV562" s="1">
        <f t="shared" si="1844"/>
        <v>0</v>
      </c>
      <c r="BW562" s="1">
        <f t="shared" ref="BV562:CK563" si="1846">BW563</f>
        <v>0</v>
      </c>
      <c r="BX562" s="1">
        <f t="shared" si="1846"/>
        <v>0</v>
      </c>
      <c r="BY562" s="1">
        <f t="shared" si="1846"/>
        <v>0</v>
      </c>
      <c r="BZ562" s="1">
        <f t="shared" si="1846"/>
        <v>10365</v>
      </c>
      <c r="CA562" s="1">
        <f t="shared" si="1846"/>
        <v>0</v>
      </c>
      <c r="CB562" s="97">
        <f t="shared" si="1846"/>
        <v>0</v>
      </c>
      <c r="CC562" s="97">
        <f t="shared" si="1846"/>
        <v>0</v>
      </c>
      <c r="CD562" s="97">
        <f t="shared" si="1846"/>
        <v>0</v>
      </c>
      <c r="CE562" s="97">
        <f t="shared" si="1846"/>
        <v>0</v>
      </c>
      <c r="CF562" s="124">
        <f t="shared" si="1846"/>
        <v>10365</v>
      </c>
      <c r="CG562" s="124">
        <f t="shared" si="1846"/>
        <v>0</v>
      </c>
      <c r="CH562" s="97">
        <f t="shared" si="1846"/>
        <v>0</v>
      </c>
      <c r="CI562" s="97">
        <f t="shared" si="1846"/>
        <v>-47</v>
      </c>
      <c r="CJ562" s="97">
        <f t="shared" si="1846"/>
        <v>-149</v>
      </c>
      <c r="CK562" s="97">
        <f t="shared" si="1846"/>
        <v>0</v>
      </c>
      <c r="CL562" s="191">
        <f t="shared" ref="CH562:CO563" si="1847">CL563</f>
        <v>10169</v>
      </c>
      <c r="CM562" s="191">
        <f t="shared" si="1847"/>
        <v>0</v>
      </c>
      <c r="CN562" s="191">
        <f t="shared" si="1847"/>
        <v>872</v>
      </c>
      <c r="CO562" s="191">
        <f t="shared" si="1847"/>
        <v>0</v>
      </c>
      <c r="CP562" s="210">
        <f t="shared" si="1695"/>
        <v>8.5750811289212319</v>
      </c>
      <c r="CQ562" s="210"/>
    </row>
    <row r="563" spans="1:95" s="52" customFormat="1" ht="33">
      <c r="A563" s="2" t="s">
        <v>35</v>
      </c>
      <c r="B563" s="27" t="s">
        <v>44</v>
      </c>
      <c r="C563" s="27" t="s">
        <v>288</v>
      </c>
      <c r="D563" s="27" t="s">
        <v>296</v>
      </c>
      <c r="E563" s="30">
        <v>200</v>
      </c>
      <c r="F563" s="1">
        <f>F564</f>
        <v>10616</v>
      </c>
      <c r="G563" s="1">
        <f>G564</f>
        <v>0</v>
      </c>
      <c r="H563" s="1">
        <f t="shared" si="1840"/>
        <v>0</v>
      </c>
      <c r="I563" s="1">
        <f t="shared" si="1840"/>
        <v>0</v>
      </c>
      <c r="J563" s="1">
        <f t="shared" si="1840"/>
        <v>0</v>
      </c>
      <c r="K563" s="1">
        <f t="shared" si="1840"/>
        <v>0</v>
      </c>
      <c r="L563" s="1">
        <f t="shared" si="1840"/>
        <v>10616</v>
      </c>
      <c r="M563" s="1">
        <f t="shared" si="1840"/>
        <v>0</v>
      </c>
      <c r="N563" s="1">
        <f t="shared" si="1840"/>
        <v>0</v>
      </c>
      <c r="O563" s="1">
        <f t="shared" si="1840"/>
        <v>0</v>
      </c>
      <c r="P563" s="1">
        <f t="shared" si="1840"/>
        <v>0</v>
      </c>
      <c r="Q563" s="1">
        <f t="shared" si="1840"/>
        <v>0</v>
      </c>
      <c r="R563" s="1">
        <f t="shared" si="1840"/>
        <v>10616</v>
      </c>
      <c r="S563" s="1">
        <f t="shared" si="1840"/>
        <v>0</v>
      </c>
      <c r="T563" s="1">
        <f t="shared" si="1841"/>
        <v>0</v>
      </c>
      <c r="U563" s="1">
        <f t="shared" si="1841"/>
        <v>0</v>
      </c>
      <c r="V563" s="1">
        <f t="shared" si="1841"/>
        <v>0</v>
      </c>
      <c r="W563" s="1">
        <f t="shared" si="1841"/>
        <v>0</v>
      </c>
      <c r="X563" s="1">
        <f t="shared" si="1841"/>
        <v>10616</v>
      </c>
      <c r="Y563" s="1">
        <f t="shared" si="1841"/>
        <v>0</v>
      </c>
      <c r="Z563" s="1">
        <f t="shared" si="1841"/>
        <v>0</v>
      </c>
      <c r="AA563" s="1">
        <f t="shared" si="1841"/>
        <v>0</v>
      </c>
      <c r="AB563" s="1">
        <f t="shared" si="1841"/>
        <v>0</v>
      </c>
      <c r="AC563" s="1">
        <f t="shared" si="1841"/>
        <v>0</v>
      </c>
      <c r="AD563" s="1">
        <f t="shared" si="1841"/>
        <v>10616</v>
      </c>
      <c r="AE563" s="1">
        <f t="shared" si="1841"/>
        <v>0</v>
      </c>
      <c r="AF563" s="1">
        <f t="shared" si="1842"/>
        <v>0</v>
      </c>
      <c r="AG563" s="1">
        <f t="shared" si="1842"/>
        <v>0</v>
      </c>
      <c r="AH563" s="1">
        <f t="shared" si="1842"/>
        <v>0</v>
      </c>
      <c r="AI563" s="1">
        <f t="shared" si="1842"/>
        <v>0</v>
      </c>
      <c r="AJ563" s="1">
        <f t="shared" si="1842"/>
        <v>10616</v>
      </c>
      <c r="AK563" s="1">
        <f t="shared" si="1842"/>
        <v>0</v>
      </c>
      <c r="AL563" s="1">
        <f t="shared" si="1842"/>
        <v>0</v>
      </c>
      <c r="AM563" s="1">
        <f t="shared" si="1842"/>
        <v>-108</v>
      </c>
      <c r="AN563" s="1">
        <f t="shared" si="1842"/>
        <v>0</v>
      </c>
      <c r="AO563" s="1">
        <f t="shared" si="1842"/>
        <v>0</v>
      </c>
      <c r="AP563" s="1">
        <f t="shared" si="1842"/>
        <v>10508</v>
      </c>
      <c r="AQ563" s="1">
        <f t="shared" si="1842"/>
        <v>0</v>
      </c>
      <c r="AR563" s="1">
        <f t="shared" si="1842"/>
        <v>0</v>
      </c>
      <c r="AS563" s="1">
        <f t="shared" si="1842"/>
        <v>0</v>
      </c>
      <c r="AT563" s="1">
        <f t="shared" si="1842"/>
        <v>0</v>
      </c>
      <c r="AU563" s="1">
        <f t="shared" si="1842"/>
        <v>0</v>
      </c>
      <c r="AV563" s="1">
        <f t="shared" si="1842"/>
        <v>10508</v>
      </c>
      <c r="AW563" s="1">
        <f t="shared" si="1842"/>
        <v>0</v>
      </c>
      <c r="AX563" s="1">
        <f t="shared" ref="AX563:BA563" si="1848">AX564</f>
        <v>0</v>
      </c>
      <c r="AY563" s="1">
        <f t="shared" si="1848"/>
        <v>0</v>
      </c>
      <c r="AZ563" s="1">
        <f t="shared" si="1848"/>
        <v>0</v>
      </c>
      <c r="BA563" s="1">
        <f t="shared" si="1848"/>
        <v>0</v>
      </c>
      <c r="BB563" s="1">
        <f t="shared" si="1843"/>
        <v>10508</v>
      </c>
      <c r="BC563" s="1">
        <f t="shared" si="1843"/>
        <v>0</v>
      </c>
      <c r="BD563" s="1">
        <f t="shared" si="1842"/>
        <v>0</v>
      </c>
      <c r="BE563" s="1">
        <f t="shared" si="1844"/>
        <v>0</v>
      </c>
      <c r="BF563" s="1">
        <f t="shared" si="1844"/>
        <v>0</v>
      </c>
      <c r="BG563" s="1">
        <f t="shared" si="1844"/>
        <v>0</v>
      </c>
      <c r="BH563" s="1">
        <f t="shared" si="1844"/>
        <v>10508</v>
      </c>
      <c r="BI563" s="1">
        <f t="shared" si="1844"/>
        <v>0</v>
      </c>
      <c r="BJ563" s="1">
        <f t="shared" si="1844"/>
        <v>0</v>
      </c>
      <c r="BK563" s="1">
        <f t="shared" si="1844"/>
        <v>0</v>
      </c>
      <c r="BL563" s="1">
        <f t="shared" si="1844"/>
        <v>-143</v>
      </c>
      <c r="BM563" s="1">
        <f t="shared" si="1844"/>
        <v>0</v>
      </c>
      <c r="BN563" s="1">
        <f t="shared" si="1844"/>
        <v>10365</v>
      </c>
      <c r="BO563" s="1">
        <f t="shared" si="1844"/>
        <v>0</v>
      </c>
      <c r="BP563" s="1">
        <f t="shared" si="1845"/>
        <v>0</v>
      </c>
      <c r="BQ563" s="1">
        <f t="shared" si="1845"/>
        <v>0</v>
      </c>
      <c r="BR563" s="1">
        <f t="shared" si="1845"/>
        <v>0</v>
      </c>
      <c r="BS563" s="1">
        <f t="shared" si="1845"/>
        <v>0</v>
      </c>
      <c r="BT563" s="1">
        <f t="shared" si="1845"/>
        <v>10365</v>
      </c>
      <c r="BU563" s="1">
        <f t="shared" si="1845"/>
        <v>0</v>
      </c>
      <c r="BV563" s="1">
        <f t="shared" si="1846"/>
        <v>0</v>
      </c>
      <c r="BW563" s="1">
        <f t="shared" si="1846"/>
        <v>0</v>
      </c>
      <c r="BX563" s="1">
        <f t="shared" si="1846"/>
        <v>0</v>
      </c>
      <c r="BY563" s="1">
        <f t="shared" si="1846"/>
        <v>0</v>
      </c>
      <c r="BZ563" s="1">
        <f t="shared" si="1846"/>
        <v>10365</v>
      </c>
      <c r="CA563" s="1">
        <f t="shared" si="1846"/>
        <v>0</v>
      </c>
      <c r="CB563" s="97">
        <f t="shared" si="1846"/>
        <v>0</v>
      </c>
      <c r="CC563" s="97">
        <f t="shared" si="1846"/>
        <v>0</v>
      </c>
      <c r="CD563" s="97">
        <f t="shared" si="1846"/>
        <v>0</v>
      </c>
      <c r="CE563" s="97">
        <f t="shared" si="1846"/>
        <v>0</v>
      </c>
      <c r="CF563" s="124">
        <f t="shared" si="1846"/>
        <v>10365</v>
      </c>
      <c r="CG563" s="124">
        <f t="shared" si="1846"/>
        <v>0</v>
      </c>
      <c r="CH563" s="97">
        <f t="shared" si="1847"/>
        <v>0</v>
      </c>
      <c r="CI563" s="97">
        <f t="shared" si="1847"/>
        <v>-47</v>
      </c>
      <c r="CJ563" s="97">
        <f t="shared" si="1847"/>
        <v>-149</v>
      </c>
      <c r="CK563" s="97">
        <f t="shared" si="1847"/>
        <v>0</v>
      </c>
      <c r="CL563" s="191">
        <f t="shared" si="1847"/>
        <v>10169</v>
      </c>
      <c r="CM563" s="191">
        <f t="shared" si="1847"/>
        <v>0</v>
      </c>
      <c r="CN563" s="191">
        <f t="shared" si="1847"/>
        <v>872</v>
      </c>
      <c r="CO563" s="191">
        <f t="shared" si="1847"/>
        <v>0</v>
      </c>
      <c r="CP563" s="210">
        <f t="shared" si="1695"/>
        <v>8.5750811289212319</v>
      </c>
      <c r="CQ563" s="210"/>
    </row>
    <row r="564" spans="1:95" s="52" customFormat="1" ht="39" customHeight="1">
      <c r="A564" s="2" t="s">
        <v>36</v>
      </c>
      <c r="B564" s="27" t="s">
        <v>44</v>
      </c>
      <c r="C564" s="27" t="s">
        <v>288</v>
      </c>
      <c r="D564" s="27" t="s">
        <v>296</v>
      </c>
      <c r="E564" s="30">
        <v>240</v>
      </c>
      <c r="F564" s="1">
        <v>10616</v>
      </c>
      <c r="G564" s="1"/>
      <c r="H564" s="1"/>
      <c r="I564" s="1"/>
      <c r="J564" s="1"/>
      <c r="K564" s="1"/>
      <c r="L564" s="1">
        <f>F564+H564+I564+J564+K564</f>
        <v>10616</v>
      </c>
      <c r="M564" s="1">
        <f>G564+K564</f>
        <v>0</v>
      </c>
      <c r="N564" s="1"/>
      <c r="O564" s="1"/>
      <c r="P564" s="1"/>
      <c r="Q564" s="1"/>
      <c r="R564" s="1">
        <f>L564+N564+O564+P564+Q564</f>
        <v>10616</v>
      </c>
      <c r="S564" s="1">
        <f>M564+Q564</f>
        <v>0</v>
      </c>
      <c r="T564" s="1"/>
      <c r="U564" s="1"/>
      <c r="V564" s="1"/>
      <c r="W564" s="1"/>
      <c r="X564" s="1">
        <f>R564+T564+U564+V564+W564</f>
        <v>10616</v>
      </c>
      <c r="Y564" s="1">
        <f>S564+W564</f>
        <v>0</v>
      </c>
      <c r="Z564" s="1"/>
      <c r="AA564" s="1"/>
      <c r="AB564" s="1"/>
      <c r="AC564" s="1"/>
      <c r="AD564" s="1">
        <f>X564+Z564+AA564+AB564+AC564</f>
        <v>10616</v>
      </c>
      <c r="AE564" s="1">
        <f>Y564+AC564</f>
        <v>0</v>
      </c>
      <c r="AF564" s="1"/>
      <c r="AG564" s="1"/>
      <c r="AH564" s="1"/>
      <c r="AI564" s="1"/>
      <c r="AJ564" s="1">
        <f>AD564+AF564+AG564+AH564+AI564</f>
        <v>10616</v>
      </c>
      <c r="AK564" s="1">
        <f>AE564+AI564</f>
        <v>0</v>
      </c>
      <c r="AL564" s="1"/>
      <c r="AM564" s="1">
        <v>-108</v>
      </c>
      <c r="AN564" s="1"/>
      <c r="AO564" s="1"/>
      <c r="AP564" s="1">
        <f>AJ564+AL564+AM564+AN564+AO564</f>
        <v>10508</v>
      </c>
      <c r="AQ564" s="1">
        <f>AK564+AO564</f>
        <v>0</v>
      </c>
      <c r="AR564" s="1"/>
      <c r="AS564" s="1"/>
      <c r="AT564" s="1"/>
      <c r="AU564" s="1"/>
      <c r="AV564" s="1">
        <f>AP564+AR564+AS564+AT564+AU564</f>
        <v>10508</v>
      </c>
      <c r="AW564" s="1">
        <f>AQ564+AU564</f>
        <v>0</v>
      </c>
      <c r="AX564" s="1"/>
      <c r="AY564" s="1"/>
      <c r="AZ564" s="1"/>
      <c r="BA564" s="1"/>
      <c r="BB564" s="1">
        <f>AV564+AX564+AY564+AZ564+BA564</f>
        <v>10508</v>
      </c>
      <c r="BC564" s="1">
        <f>AW564+BA564</f>
        <v>0</v>
      </c>
      <c r="BD564" s="1"/>
      <c r="BE564" s="1"/>
      <c r="BF564" s="1"/>
      <c r="BG564" s="1"/>
      <c r="BH564" s="1">
        <f>BB564+BD564+BE564+BF564+BG564</f>
        <v>10508</v>
      </c>
      <c r="BI564" s="1">
        <f>BC564+BG564</f>
        <v>0</v>
      </c>
      <c r="BJ564" s="1"/>
      <c r="BK564" s="1"/>
      <c r="BL564" s="1">
        <v>-143</v>
      </c>
      <c r="BM564" s="1"/>
      <c r="BN564" s="1">
        <f>BH564+BJ564+BK564+BL564+BM564</f>
        <v>10365</v>
      </c>
      <c r="BO564" s="1">
        <f>BI564+BM564</f>
        <v>0</v>
      </c>
      <c r="BP564" s="1"/>
      <c r="BQ564" s="1"/>
      <c r="BR564" s="1"/>
      <c r="BS564" s="1"/>
      <c r="BT564" s="1">
        <f>BN564+BP564+BQ564+BR564+BS564</f>
        <v>10365</v>
      </c>
      <c r="BU564" s="1">
        <f>BO564+BS564</f>
        <v>0</v>
      </c>
      <c r="BV564" s="1"/>
      <c r="BW564" s="1"/>
      <c r="BX564" s="1"/>
      <c r="BY564" s="1"/>
      <c r="BZ564" s="1">
        <f>BT564+BV564+BW564+BX564+BY564</f>
        <v>10365</v>
      </c>
      <c r="CA564" s="1">
        <f>BU564+BY564</f>
        <v>0</v>
      </c>
      <c r="CB564" s="97"/>
      <c r="CC564" s="97"/>
      <c r="CD564" s="97"/>
      <c r="CE564" s="97"/>
      <c r="CF564" s="124">
        <f>BZ564+CB564+CC564+CD564+CE564</f>
        <v>10365</v>
      </c>
      <c r="CG564" s="124">
        <f>CA564+CE564</f>
        <v>0</v>
      </c>
      <c r="CH564" s="97"/>
      <c r="CI564" s="97">
        <v>-47</v>
      </c>
      <c r="CJ564" s="97">
        <v>-149</v>
      </c>
      <c r="CK564" s="97"/>
      <c r="CL564" s="191">
        <f>CF564+CH564+CI564+CJ564+CK564</f>
        <v>10169</v>
      </c>
      <c r="CM564" s="191">
        <f>CG564+CK564</f>
        <v>0</v>
      </c>
      <c r="CN564" s="191">
        <v>872</v>
      </c>
      <c r="CO564" s="215"/>
      <c r="CP564" s="210">
        <f t="shared" si="1695"/>
        <v>8.5750811289212319</v>
      </c>
      <c r="CQ564" s="210"/>
    </row>
    <row r="565" spans="1:95" s="52" customFormat="1" ht="33">
      <c r="A565" s="2" t="s">
        <v>297</v>
      </c>
      <c r="B565" s="27" t="s">
        <v>44</v>
      </c>
      <c r="C565" s="27" t="s">
        <v>288</v>
      </c>
      <c r="D565" s="27" t="s">
        <v>298</v>
      </c>
      <c r="E565" s="27"/>
      <c r="F565" s="1">
        <f>F566</f>
        <v>4</v>
      </c>
      <c r="G565" s="1">
        <f>G566</f>
        <v>0</v>
      </c>
      <c r="H565" s="1">
        <f t="shared" ref="H565:W566" si="1849">H566</f>
        <v>0</v>
      </c>
      <c r="I565" s="1">
        <f t="shared" si="1849"/>
        <v>0</v>
      </c>
      <c r="J565" s="1">
        <f t="shared" si="1849"/>
        <v>0</v>
      </c>
      <c r="K565" s="1">
        <f t="shared" si="1849"/>
        <v>0</v>
      </c>
      <c r="L565" s="1">
        <f t="shared" si="1849"/>
        <v>4</v>
      </c>
      <c r="M565" s="1">
        <f t="shared" si="1849"/>
        <v>0</v>
      </c>
      <c r="N565" s="1">
        <f t="shared" si="1849"/>
        <v>0</v>
      </c>
      <c r="O565" s="1">
        <f t="shared" si="1849"/>
        <v>0</v>
      </c>
      <c r="P565" s="1">
        <f t="shared" si="1849"/>
        <v>0</v>
      </c>
      <c r="Q565" s="1">
        <f t="shared" si="1849"/>
        <v>0</v>
      </c>
      <c r="R565" s="1">
        <f t="shared" si="1849"/>
        <v>4</v>
      </c>
      <c r="S565" s="1">
        <f t="shared" si="1849"/>
        <v>0</v>
      </c>
      <c r="T565" s="1">
        <f t="shared" si="1849"/>
        <v>0</v>
      </c>
      <c r="U565" s="1">
        <f t="shared" si="1849"/>
        <v>0</v>
      </c>
      <c r="V565" s="1">
        <f t="shared" si="1849"/>
        <v>0</v>
      </c>
      <c r="W565" s="1">
        <f t="shared" si="1849"/>
        <v>0</v>
      </c>
      <c r="X565" s="1">
        <f t="shared" ref="T565:AI566" si="1850">X566</f>
        <v>4</v>
      </c>
      <c r="Y565" s="1">
        <f t="shared" si="1850"/>
        <v>0</v>
      </c>
      <c r="Z565" s="1">
        <f t="shared" si="1850"/>
        <v>0</v>
      </c>
      <c r="AA565" s="1">
        <f t="shared" si="1850"/>
        <v>0</v>
      </c>
      <c r="AB565" s="1">
        <f t="shared" si="1850"/>
        <v>0</v>
      </c>
      <c r="AC565" s="1">
        <f t="shared" si="1850"/>
        <v>0</v>
      </c>
      <c r="AD565" s="1">
        <f t="shared" si="1850"/>
        <v>4</v>
      </c>
      <c r="AE565" s="1">
        <f t="shared" si="1850"/>
        <v>0</v>
      </c>
      <c r="AF565" s="1">
        <f t="shared" si="1850"/>
        <v>0</v>
      </c>
      <c r="AG565" s="1">
        <f t="shared" si="1850"/>
        <v>0</v>
      </c>
      <c r="AH565" s="1">
        <f t="shared" si="1850"/>
        <v>0</v>
      </c>
      <c r="AI565" s="1">
        <f t="shared" si="1850"/>
        <v>0</v>
      </c>
      <c r="AJ565" s="1">
        <f t="shared" ref="AF565:BD566" si="1851">AJ566</f>
        <v>4</v>
      </c>
      <c r="AK565" s="1">
        <f t="shared" si="1851"/>
        <v>0</v>
      </c>
      <c r="AL565" s="1">
        <f t="shared" si="1851"/>
        <v>0</v>
      </c>
      <c r="AM565" s="1">
        <f t="shared" si="1851"/>
        <v>0</v>
      </c>
      <c r="AN565" s="1">
        <f t="shared" si="1851"/>
        <v>0</v>
      </c>
      <c r="AO565" s="1">
        <f t="shared" si="1851"/>
        <v>0</v>
      </c>
      <c r="AP565" s="1">
        <f t="shared" si="1851"/>
        <v>4</v>
      </c>
      <c r="AQ565" s="1">
        <f t="shared" si="1851"/>
        <v>0</v>
      </c>
      <c r="AR565" s="1">
        <f t="shared" si="1851"/>
        <v>0</v>
      </c>
      <c r="AS565" s="1">
        <f t="shared" si="1851"/>
        <v>0</v>
      </c>
      <c r="AT565" s="1">
        <f t="shared" si="1851"/>
        <v>0</v>
      </c>
      <c r="AU565" s="1">
        <f t="shared" si="1851"/>
        <v>0</v>
      </c>
      <c r="AV565" s="1">
        <f t="shared" si="1851"/>
        <v>4</v>
      </c>
      <c r="AW565" s="1">
        <f t="shared" si="1851"/>
        <v>0</v>
      </c>
      <c r="AX565" s="1">
        <f t="shared" si="1851"/>
        <v>0</v>
      </c>
      <c r="AY565" s="1">
        <f t="shared" si="1851"/>
        <v>0</v>
      </c>
      <c r="AZ565" s="1">
        <f t="shared" si="1851"/>
        <v>0</v>
      </c>
      <c r="BA565" s="1">
        <f t="shared" si="1851"/>
        <v>0</v>
      </c>
      <c r="BB565" s="1">
        <f t="shared" si="1851"/>
        <v>4</v>
      </c>
      <c r="BC565" s="1">
        <f t="shared" ref="BB565:BC566" si="1852">BC566</f>
        <v>0</v>
      </c>
      <c r="BD565" s="1">
        <f t="shared" si="1851"/>
        <v>0</v>
      </c>
      <c r="BE565" s="1">
        <f t="shared" ref="BE565:BV566" si="1853">BE566</f>
        <v>0</v>
      </c>
      <c r="BF565" s="1">
        <f t="shared" si="1853"/>
        <v>0</v>
      </c>
      <c r="BG565" s="1">
        <f t="shared" si="1853"/>
        <v>0</v>
      </c>
      <c r="BH565" s="1">
        <f t="shared" si="1853"/>
        <v>4</v>
      </c>
      <c r="BI565" s="1">
        <f t="shared" si="1853"/>
        <v>0</v>
      </c>
      <c r="BJ565" s="1">
        <f t="shared" si="1853"/>
        <v>0</v>
      </c>
      <c r="BK565" s="1">
        <f t="shared" si="1853"/>
        <v>0</v>
      </c>
      <c r="BL565" s="1">
        <f t="shared" si="1853"/>
        <v>0</v>
      </c>
      <c r="BM565" s="1">
        <f t="shared" si="1853"/>
        <v>0</v>
      </c>
      <c r="BN565" s="1">
        <f t="shared" si="1853"/>
        <v>4</v>
      </c>
      <c r="BO565" s="1">
        <f t="shared" si="1853"/>
        <v>0</v>
      </c>
      <c r="BP565" s="1">
        <f t="shared" si="1853"/>
        <v>0</v>
      </c>
      <c r="BQ565" s="1">
        <f t="shared" si="1853"/>
        <v>0</v>
      </c>
      <c r="BR565" s="1">
        <f t="shared" si="1853"/>
        <v>0</v>
      </c>
      <c r="BS565" s="1">
        <f t="shared" si="1853"/>
        <v>0</v>
      </c>
      <c r="BT565" s="1">
        <f t="shared" si="1853"/>
        <v>4</v>
      </c>
      <c r="BU565" s="1">
        <f t="shared" ref="BP565:BU566" si="1854">BU566</f>
        <v>0</v>
      </c>
      <c r="BV565" s="1">
        <f t="shared" si="1853"/>
        <v>0</v>
      </c>
      <c r="BW565" s="1">
        <f t="shared" ref="BV565:CK566" si="1855">BW566</f>
        <v>0</v>
      </c>
      <c r="BX565" s="1">
        <f t="shared" si="1855"/>
        <v>0</v>
      </c>
      <c r="BY565" s="1">
        <f t="shared" si="1855"/>
        <v>0</v>
      </c>
      <c r="BZ565" s="1">
        <f t="shared" si="1855"/>
        <v>4</v>
      </c>
      <c r="CA565" s="1">
        <f t="shared" si="1855"/>
        <v>0</v>
      </c>
      <c r="CB565" s="97">
        <f t="shared" si="1855"/>
        <v>0</v>
      </c>
      <c r="CC565" s="97">
        <f t="shared" si="1855"/>
        <v>0</v>
      </c>
      <c r="CD565" s="97">
        <f t="shared" si="1855"/>
        <v>0</v>
      </c>
      <c r="CE565" s="97">
        <f t="shared" si="1855"/>
        <v>0</v>
      </c>
      <c r="CF565" s="124">
        <f t="shared" si="1855"/>
        <v>4</v>
      </c>
      <c r="CG565" s="124">
        <f t="shared" si="1855"/>
        <v>0</v>
      </c>
      <c r="CH565" s="97">
        <f t="shared" si="1855"/>
        <v>0</v>
      </c>
      <c r="CI565" s="97">
        <f t="shared" si="1855"/>
        <v>0</v>
      </c>
      <c r="CJ565" s="97">
        <f t="shared" si="1855"/>
        <v>0</v>
      </c>
      <c r="CK565" s="97">
        <f t="shared" si="1855"/>
        <v>0</v>
      </c>
      <c r="CL565" s="191">
        <f t="shared" ref="CH565:CO566" si="1856">CL566</f>
        <v>4</v>
      </c>
      <c r="CM565" s="191">
        <f t="shared" si="1856"/>
        <v>0</v>
      </c>
      <c r="CN565" s="191">
        <f t="shared" si="1856"/>
        <v>4</v>
      </c>
      <c r="CO565" s="191">
        <f t="shared" si="1856"/>
        <v>0</v>
      </c>
      <c r="CP565" s="210">
        <f t="shared" si="1695"/>
        <v>100</v>
      </c>
      <c r="CQ565" s="210"/>
    </row>
    <row r="566" spans="1:95" s="52" customFormat="1" ht="39.75" customHeight="1">
      <c r="A566" s="2" t="s">
        <v>92</v>
      </c>
      <c r="B566" s="27" t="s">
        <v>44</v>
      </c>
      <c r="C566" s="27" t="s">
        <v>288</v>
      </c>
      <c r="D566" s="27" t="s">
        <v>298</v>
      </c>
      <c r="E566" s="30">
        <v>600</v>
      </c>
      <c r="F566" s="1">
        <f>F567</f>
        <v>4</v>
      </c>
      <c r="G566" s="1">
        <f>G567</f>
        <v>0</v>
      </c>
      <c r="H566" s="1">
        <f t="shared" si="1849"/>
        <v>0</v>
      </c>
      <c r="I566" s="1">
        <f t="shared" si="1849"/>
        <v>0</v>
      </c>
      <c r="J566" s="1">
        <f t="shared" si="1849"/>
        <v>0</v>
      </c>
      <c r="K566" s="1">
        <f t="shared" si="1849"/>
        <v>0</v>
      </c>
      <c r="L566" s="1">
        <f t="shared" si="1849"/>
        <v>4</v>
      </c>
      <c r="M566" s="1">
        <f t="shared" si="1849"/>
        <v>0</v>
      </c>
      <c r="N566" s="1">
        <f t="shared" si="1849"/>
        <v>0</v>
      </c>
      <c r="O566" s="1">
        <f t="shared" si="1849"/>
        <v>0</v>
      </c>
      <c r="P566" s="1">
        <f t="shared" si="1849"/>
        <v>0</v>
      </c>
      <c r="Q566" s="1">
        <f t="shared" si="1849"/>
        <v>0</v>
      </c>
      <c r="R566" s="1">
        <f t="shared" si="1849"/>
        <v>4</v>
      </c>
      <c r="S566" s="1">
        <f t="shared" si="1849"/>
        <v>0</v>
      </c>
      <c r="T566" s="1">
        <f t="shared" si="1850"/>
        <v>0</v>
      </c>
      <c r="U566" s="1">
        <f t="shared" si="1850"/>
        <v>0</v>
      </c>
      <c r="V566" s="1">
        <f t="shared" si="1850"/>
        <v>0</v>
      </c>
      <c r="W566" s="1">
        <f t="shared" si="1850"/>
        <v>0</v>
      </c>
      <c r="X566" s="1">
        <f t="shared" si="1850"/>
        <v>4</v>
      </c>
      <c r="Y566" s="1">
        <f t="shared" si="1850"/>
        <v>0</v>
      </c>
      <c r="Z566" s="1">
        <f t="shared" si="1850"/>
        <v>0</v>
      </c>
      <c r="AA566" s="1">
        <f t="shared" si="1850"/>
        <v>0</v>
      </c>
      <c r="AB566" s="1">
        <f t="shared" si="1850"/>
        <v>0</v>
      </c>
      <c r="AC566" s="1">
        <f t="shared" si="1850"/>
        <v>0</v>
      </c>
      <c r="AD566" s="1">
        <f t="shared" si="1850"/>
        <v>4</v>
      </c>
      <c r="AE566" s="1">
        <f t="shared" si="1850"/>
        <v>0</v>
      </c>
      <c r="AF566" s="1">
        <f t="shared" si="1851"/>
        <v>0</v>
      </c>
      <c r="AG566" s="1">
        <f t="shared" si="1851"/>
        <v>0</v>
      </c>
      <c r="AH566" s="1">
        <f t="shared" si="1851"/>
        <v>0</v>
      </c>
      <c r="AI566" s="1">
        <f t="shared" si="1851"/>
        <v>0</v>
      </c>
      <c r="AJ566" s="1">
        <f t="shared" si="1851"/>
        <v>4</v>
      </c>
      <c r="AK566" s="1">
        <f t="shared" si="1851"/>
        <v>0</v>
      </c>
      <c r="AL566" s="1">
        <f t="shared" si="1851"/>
        <v>0</v>
      </c>
      <c r="AM566" s="1">
        <f t="shared" si="1851"/>
        <v>0</v>
      </c>
      <c r="AN566" s="1">
        <f t="shared" si="1851"/>
        <v>0</v>
      </c>
      <c r="AO566" s="1">
        <f t="shared" si="1851"/>
        <v>0</v>
      </c>
      <c r="AP566" s="1">
        <f t="shared" si="1851"/>
        <v>4</v>
      </c>
      <c r="AQ566" s="1">
        <f t="shared" si="1851"/>
        <v>0</v>
      </c>
      <c r="AR566" s="1">
        <f t="shared" si="1851"/>
        <v>0</v>
      </c>
      <c r="AS566" s="1">
        <f t="shared" si="1851"/>
        <v>0</v>
      </c>
      <c r="AT566" s="1">
        <f t="shared" si="1851"/>
        <v>0</v>
      </c>
      <c r="AU566" s="1">
        <f t="shared" si="1851"/>
        <v>0</v>
      </c>
      <c r="AV566" s="1">
        <f t="shared" si="1851"/>
        <v>4</v>
      </c>
      <c r="AW566" s="1">
        <f t="shared" si="1851"/>
        <v>0</v>
      </c>
      <c r="AX566" s="1">
        <f t="shared" ref="AX566:BA566" si="1857">AX567</f>
        <v>0</v>
      </c>
      <c r="AY566" s="1">
        <f t="shared" si="1857"/>
        <v>0</v>
      </c>
      <c r="AZ566" s="1">
        <f t="shared" si="1857"/>
        <v>0</v>
      </c>
      <c r="BA566" s="1">
        <f t="shared" si="1857"/>
        <v>0</v>
      </c>
      <c r="BB566" s="1">
        <f t="shared" si="1852"/>
        <v>4</v>
      </c>
      <c r="BC566" s="1">
        <f t="shared" si="1852"/>
        <v>0</v>
      </c>
      <c r="BD566" s="1">
        <f t="shared" si="1851"/>
        <v>0</v>
      </c>
      <c r="BE566" s="1">
        <f t="shared" si="1853"/>
        <v>0</v>
      </c>
      <c r="BF566" s="1">
        <f t="shared" si="1853"/>
        <v>0</v>
      </c>
      <c r="BG566" s="1">
        <f t="shared" si="1853"/>
        <v>0</v>
      </c>
      <c r="BH566" s="1">
        <f t="shared" si="1853"/>
        <v>4</v>
      </c>
      <c r="BI566" s="1">
        <f t="shared" si="1853"/>
        <v>0</v>
      </c>
      <c r="BJ566" s="1">
        <f t="shared" si="1853"/>
        <v>0</v>
      </c>
      <c r="BK566" s="1">
        <f t="shared" si="1853"/>
        <v>0</v>
      </c>
      <c r="BL566" s="1">
        <f t="shared" si="1853"/>
        <v>0</v>
      </c>
      <c r="BM566" s="1">
        <f t="shared" si="1853"/>
        <v>0</v>
      </c>
      <c r="BN566" s="1">
        <f t="shared" si="1853"/>
        <v>4</v>
      </c>
      <c r="BO566" s="1">
        <f t="shared" si="1853"/>
        <v>0</v>
      </c>
      <c r="BP566" s="1">
        <f t="shared" si="1854"/>
        <v>0</v>
      </c>
      <c r="BQ566" s="1">
        <f t="shared" si="1854"/>
        <v>0</v>
      </c>
      <c r="BR566" s="1">
        <f t="shared" si="1854"/>
        <v>0</v>
      </c>
      <c r="BS566" s="1">
        <f t="shared" si="1854"/>
        <v>0</v>
      </c>
      <c r="BT566" s="1">
        <f t="shared" si="1854"/>
        <v>4</v>
      </c>
      <c r="BU566" s="1">
        <f t="shared" si="1854"/>
        <v>0</v>
      </c>
      <c r="BV566" s="1">
        <f t="shared" si="1855"/>
        <v>0</v>
      </c>
      <c r="BW566" s="1">
        <f t="shared" si="1855"/>
        <v>0</v>
      </c>
      <c r="BX566" s="1">
        <f t="shared" si="1855"/>
        <v>0</v>
      </c>
      <c r="BY566" s="1">
        <f t="shared" si="1855"/>
        <v>0</v>
      </c>
      <c r="BZ566" s="1">
        <f t="shared" si="1855"/>
        <v>4</v>
      </c>
      <c r="CA566" s="1">
        <f t="shared" si="1855"/>
        <v>0</v>
      </c>
      <c r="CB566" s="97">
        <f t="shared" si="1855"/>
        <v>0</v>
      </c>
      <c r="CC566" s="97">
        <f t="shared" si="1855"/>
        <v>0</v>
      </c>
      <c r="CD566" s="97">
        <f t="shared" si="1855"/>
        <v>0</v>
      </c>
      <c r="CE566" s="97">
        <f t="shared" si="1855"/>
        <v>0</v>
      </c>
      <c r="CF566" s="124">
        <f t="shared" si="1855"/>
        <v>4</v>
      </c>
      <c r="CG566" s="124">
        <f t="shared" si="1855"/>
        <v>0</v>
      </c>
      <c r="CH566" s="97">
        <f t="shared" si="1856"/>
        <v>0</v>
      </c>
      <c r="CI566" s="97">
        <f t="shared" si="1856"/>
        <v>0</v>
      </c>
      <c r="CJ566" s="97">
        <f t="shared" si="1856"/>
        <v>0</v>
      </c>
      <c r="CK566" s="97">
        <f t="shared" si="1856"/>
        <v>0</v>
      </c>
      <c r="CL566" s="191">
        <f t="shared" si="1856"/>
        <v>4</v>
      </c>
      <c r="CM566" s="191">
        <f t="shared" si="1856"/>
        <v>0</v>
      </c>
      <c r="CN566" s="191">
        <f t="shared" si="1856"/>
        <v>4</v>
      </c>
      <c r="CO566" s="191">
        <f t="shared" si="1856"/>
        <v>0</v>
      </c>
      <c r="CP566" s="210">
        <f t="shared" si="1695"/>
        <v>100</v>
      </c>
      <c r="CQ566" s="210"/>
    </row>
    <row r="567" spans="1:95" s="52" customFormat="1" ht="20.25" customHeight="1">
      <c r="A567" s="2" t="s">
        <v>174</v>
      </c>
      <c r="B567" s="27" t="s">
        <v>44</v>
      </c>
      <c r="C567" s="27" t="s">
        <v>288</v>
      </c>
      <c r="D567" s="27" t="s">
        <v>298</v>
      </c>
      <c r="E567" s="30">
        <v>610</v>
      </c>
      <c r="F567" s="1">
        <v>4</v>
      </c>
      <c r="G567" s="1"/>
      <c r="H567" s="1"/>
      <c r="I567" s="1"/>
      <c r="J567" s="1"/>
      <c r="K567" s="1"/>
      <c r="L567" s="1">
        <f>F567+H567+I567+J567+K567</f>
        <v>4</v>
      </c>
      <c r="M567" s="1">
        <f>G567+K567</f>
        <v>0</v>
      </c>
      <c r="N567" s="1"/>
      <c r="O567" s="1"/>
      <c r="P567" s="1"/>
      <c r="Q567" s="1"/>
      <c r="R567" s="1">
        <f>L567+N567+O567+P567+Q567</f>
        <v>4</v>
      </c>
      <c r="S567" s="1">
        <f>M567+Q567</f>
        <v>0</v>
      </c>
      <c r="T567" s="1"/>
      <c r="U567" s="1"/>
      <c r="V567" s="1"/>
      <c r="W567" s="1"/>
      <c r="X567" s="1">
        <f>R567+T567+U567+V567+W567</f>
        <v>4</v>
      </c>
      <c r="Y567" s="1">
        <f>S567+W567</f>
        <v>0</v>
      </c>
      <c r="Z567" s="1"/>
      <c r="AA567" s="1"/>
      <c r="AB567" s="1"/>
      <c r="AC567" s="1"/>
      <c r="AD567" s="1">
        <f>X567+Z567+AA567+AB567+AC567</f>
        <v>4</v>
      </c>
      <c r="AE567" s="1">
        <f>Y567+AC567</f>
        <v>0</v>
      </c>
      <c r="AF567" s="1"/>
      <c r="AG567" s="1"/>
      <c r="AH567" s="1"/>
      <c r="AI567" s="1"/>
      <c r="AJ567" s="1">
        <f>AD567+AF567+AG567+AH567+AI567</f>
        <v>4</v>
      </c>
      <c r="AK567" s="1">
        <f>AE567+AI567</f>
        <v>0</v>
      </c>
      <c r="AL567" s="1"/>
      <c r="AM567" s="1"/>
      <c r="AN567" s="1"/>
      <c r="AO567" s="1"/>
      <c r="AP567" s="1">
        <f>AJ567+AL567+AM567+AN567+AO567</f>
        <v>4</v>
      </c>
      <c r="AQ567" s="1">
        <f>AK567+AO567</f>
        <v>0</v>
      </c>
      <c r="AR567" s="1"/>
      <c r="AS567" s="1"/>
      <c r="AT567" s="1"/>
      <c r="AU567" s="1"/>
      <c r="AV567" s="1">
        <f>AP567+AR567+AS567+AT567+AU567</f>
        <v>4</v>
      </c>
      <c r="AW567" s="1">
        <f>AQ567+AU567</f>
        <v>0</v>
      </c>
      <c r="AX567" s="1"/>
      <c r="AY567" s="1"/>
      <c r="AZ567" s="1"/>
      <c r="BA567" s="1"/>
      <c r="BB567" s="1">
        <f>AV567+AX567+AY567+AZ567+BA567</f>
        <v>4</v>
      </c>
      <c r="BC567" s="1">
        <f>AW567+BA567</f>
        <v>0</v>
      </c>
      <c r="BD567" s="1"/>
      <c r="BE567" s="1"/>
      <c r="BF567" s="1"/>
      <c r="BG567" s="1"/>
      <c r="BH567" s="1">
        <f>BB567+BD567+BE567+BF567+BG567</f>
        <v>4</v>
      </c>
      <c r="BI567" s="1">
        <f>BC567+BG567</f>
        <v>0</v>
      </c>
      <c r="BJ567" s="1"/>
      <c r="BK567" s="1"/>
      <c r="BL567" s="1"/>
      <c r="BM567" s="1"/>
      <c r="BN567" s="1">
        <f>BH567+BJ567+BK567+BL567+BM567</f>
        <v>4</v>
      </c>
      <c r="BO567" s="1">
        <f>BI567+BM567</f>
        <v>0</v>
      </c>
      <c r="BP567" s="1"/>
      <c r="BQ567" s="1"/>
      <c r="BR567" s="1"/>
      <c r="BS567" s="1"/>
      <c r="BT567" s="1">
        <f>BN567+BP567+BQ567+BR567+BS567</f>
        <v>4</v>
      </c>
      <c r="BU567" s="1">
        <f>BO567+BS567</f>
        <v>0</v>
      </c>
      <c r="BV567" s="1"/>
      <c r="BW567" s="1"/>
      <c r="BX567" s="1"/>
      <c r="BY567" s="1"/>
      <c r="BZ567" s="1">
        <f>BT567+BV567+BW567+BX567+BY567</f>
        <v>4</v>
      </c>
      <c r="CA567" s="1">
        <f>BU567+BY567</f>
        <v>0</v>
      </c>
      <c r="CB567" s="97"/>
      <c r="CC567" s="97"/>
      <c r="CD567" s="97"/>
      <c r="CE567" s="97"/>
      <c r="CF567" s="124">
        <f>BZ567+CB567+CC567+CD567+CE567</f>
        <v>4</v>
      </c>
      <c r="CG567" s="124">
        <f>CA567+CE567</f>
        <v>0</v>
      </c>
      <c r="CH567" s="97"/>
      <c r="CI567" s="97"/>
      <c r="CJ567" s="97"/>
      <c r="CK567" s="97"/>
      <c r="CL567" s="191">
        <f>CF567+CH567+CI567+CJ567+CK567</f>
        <v>4</v>
      </c>
      <c r="CM567" s="191">
        <f>CG567+CK567</f>
        <v>0</v>
      </c>
      <c r="CN567" s="191">
        <v>4</v>
      </c>
      <c r="CO567" s="215"/>
      <c r="CP567" s="210">
        <f t="shared" si="1695"/>
        <v>100</v>
      </c>
      <c r="CQ567" s="210"/>
    </row>
    <row r="568" spans="1:95" s="52" customFormat="1" ht="66.75">
      <c r="A568" s="2" t="s">
        <v>299</v>
      </c>
      <c r="B568" s="27" t="s">
        <v>44</v>
      </c>
      <c r="C568" s="27" t="s">
        <v>288</v>
      </c>
      <c r="D568" s="32" t="s">
        <v>300</v>
      </c>
      <c r="E568" s="27"/>
      <c r="F568" s="1">
        <f>F569+F573+F584+F580</f>
        <v>24396</v>
      </c>
      <c r="G568" s="1">
        <f>G569+G573+G584+G580</f>
        <v>0</v>
      </c>
      <c r="H568" s="1">
        <f t="shared" ref="H568:M568" si="1858">H569+H573+H584+H580</f>
        <v>0</v>
      </c>
      <c r="I568" s="1">
        <f t="shared" si="1858"/>
        <v>0</v>
      </c>
      <c r="J568" s="1">
        <f t="shared" si="1858"/>
        <v>0</v>
      </c>
      <c r="K568" s="1">
        <f t="shared" si="1858"/>
        <v>0</v>
      </c>
      <c r="L568" s="1">
        <f t="shared" si="1858"/>
        <v>24396</v>
      </c>
      <c r="M568" s="1">
        <f t="shared" si="1858"/>
        <v>0</v>
      </c>
      <c r="N568" s="1">
        <f t="shared" ref="N568:S568" si="1859">N569+N573+N584+N580</f>
        <v>0</v>
      </c>
      <c r="O568" s="1">
        <f t="shared" si="1859"/>
        <v>0</v>
      </c>
      <c r="P568" s="1">
        <f t="shared" si="1859"/>
        <v>0</v>
      </c>
      <c r="Q568" s="1">
        <f t="shared" si="1859"/>
        <v>0</v>
      </c>
      <c r="R568" s="1">
        <f t="shared" si="1859"/>
        <v>24396</v>
      </c>
      <c r="S568" s="1">
        <f t="shared" si="1859"/>
        <v>0</v>
      </c>
      <c r="T568" s="1">
        <f t="shared" ref="T568:Y568" si="1860">T569+T573+T584+T580</f>
        <v>0</v>
      </c>
      <c r="U568" s="1">
        <f t="shared" si="1860"/>
        <v>0</v>
      </c>
      <c r="V568" s="1">
        <f t="shared" si="1860"/>
        <v>0</v>
      </c>
      <c r="W568" s="1">
        <f t="shared" si="1860"/>
        <v>0</v>
      </c>
      <c r="X568" s="1">
        <f t="shared" si="1860"/>
        <v>24396</v>
      </c>
      <c r="Y568" s="1">
        <f t="shared" si="1860"/>
        <v>0</v>
      </c>
      <c r="Z568" s="1">
        <f t="shared" ref="Z568:AE568" si="1861">Z569+Z573+Z584+Z580</f>
        <v>0</v>
      </c>
      <c r="AA568" s="1">
        <f t="shared" si="1861"/>
        <v>0</v>
      </c>
      <c r="AB568" s="1">
        <f t="shared" si="1861"/>
        <v>0</v>
      </c>
      <c r="AC568" s="1">
        <f t="shared" si="1861"/>
        <v>0</v>
      </c>
      <c r="AD568" s="1">
        <f t="shared" si="1861"/>
        <v>24396</v>
      </c>
      <c r="AE568" s="1">
        <f t="shared" si="1861"/>
        <v>0</v>
      </c>
      <c r="AF568" s="1">
        <f t="shared" ref="AF568:AK568" si="1862">AF569+AF573+AF584+AF580</f>
        <v>0</v>
      </c>
      <c r="AG568" s="1">
        <f t="shared" si="1862"/>
        <v>0</v>
      </c>
      <c r="AH568" s="1">
        <f t="shared" si="1862"/>
        <v>0</v>
      </c>
      <c r="AI568" s="1">
        <f t="shared" si="1862"/>
        <v>0</v>
      </c>
      <c r="AJ568" s="1">
        <f t="shared" si="1862"/>
        <v>24396</v>
      </c>
      <c r="AK568" s="1">
        <f t="shared" si="1862"/>
        <v>0</v>
      </c>
      <c r="AL568" s="1">
        <f t="shared" ref="AL568:AQ568" si="1863">AL569+AL573+AL584+AL580</f>
        <v>0</v>
      </c>
      <c r="AM568" s="1">
        <f t="shared" si="1863"/>
        <v>0</v>
      </c>
      <c r="AN568" s="1">
        <f t="shared" si="1863"/>
        <v>0</v>
      </c>
      <c r="AO568" s="1">
        <f t="shared" si="1863"/>
        <v>0</v>
      </c>
      <c r="AP568" s="1">
        <f t="shared" si="1863"/>
        <v>24396</v>
      </c>
      <c r="AQ568" s="1">
        <f t="shared" si="1863"/>
        <v>0</v>
      </c>
      <c r="AR568" s="1">
        <f t="shared" ref="AR568:AW568" si="1864">AR569+AR573+AR584+AR580</f>
        <v>0</v>
      </c>
      <c r="AS568" s="1">
        <f t="shared" si="1864"/>
        <v>0</v>
      </c>
      <c r="AT568" s="1">
        <f t="shared" si="1864"/>
        <v>0</v>
      </c>
      <c r="AU568" s="1">
        <f t="shared" si="1864"/>
        <v>0</v>
      </c>
      <c r="AV568" s="1">
        <f t="shared" si="1864"/>
        <v>24396</v>
      </c>
      <c r="AW568" s="1">
        <f t="shared" si="1864"/>
        <v>0</v>
      </c>
      <c r="AX568" s="1">
        <f t="shared" ref="AX568:BC568" si="1865">AX569+AX573+AX584+AX580</f>
        <v>0</v>
      </c>
      <c r="AY568" s="1">
        <f t="shared" si="1865"/>
        <v>0</v>
      </c>
      <c r="AZ568" s="1">
        <f t="shared" si="1865"/>
        <v>0</v>
      </c>
      <c r="BA568" s="1">
        <f t="shared" si="1865"/>
        <v>0</v>
      </c>
      <c r="BB568" s="1">
        <f t="shared" si="1865"/>
        <v>24396</v>
      </c>
      <c r="BC568" s="1">
        <f t="shared" si="1865"/>
        <v>0</v>
      </c>
      <c r="BD568" s="1">
        <f t="shared" ref="BD568:BI568" si="1866">BD569+BD573+BD584+BD580</f>
        <v>0</v>
      </c>
      <c r="BE568" s="1">
        <f t="shared" si="1866"/>
        <v>0</v>
      </c>
      <c r="BF568" s="1">
        <f t="shared" si="1866"/>
        <v>0</v>
      </c>
      <c r="BG568" s="1">
        <f t="shared" si="1866"/>
        <v>0</v>
      </c>
      <c r="BH568" s="1">
        <f t="shared" si="1866"/>
        <v>24396</v>
      </c>
      <c r="BI568" s="1">
        <f t="shared" si="1866"/>
        <v>0</v>
      </c>
      <c r="BJ568" s="1">
        <f t="shared" ref="BJ568:BO568" si="1867">BJ569+BJ573+BJ584+BJ580</f>
        <v>214</v>
      </c>
      <c r="BK568" s="1">
        <f t="shared" si="1867"/>
        <v>0</v>
      </c>
      <c r="BL568" s="1">
        <f t="shared" si="1867"/>
        <v>0</v>
      </c>
      <c r="BM568" s="1">
        <f t="shared" si="1867"/>
        <v>0</v>
      </c>
      <c r="BN568" s="1">
        <f t="shared" si="1867"/>
        <v>24610</v>
      </c>
      <c r="BO568" s="1">
        <f t="shared" si="1867"/>
        <v>0</v>
      </c>
      <c r="BP568" s="1">
        <f t="shared" ref="BP568:BU568" si="1868">BP569+BP573+BP584+BP580</f>
        <v>0</v>
      </c>
      <c r="BQ568" s="1">
        <f t="shared" si="1868"/>
        <v>0</v>
      </c>
      <c r="BR568" s="1">
        <f t="shared" si="1868"/>
        <v>0</v>
      </c>
      <c r="BS568" s="1">
        <f t="shared" si="1868"/>
        <v>0</v>
      </c>
      <c r="BT568" s="1">
        <f t="shared" si="1868"/>
        <v>24610</v>
      </c>
      <c r="BU568" s="1">
        <f t="shared" si="1868"/>
        <v>0</v>
      </c>
      <c r="BV568" s="1">
        <f t="shared" ref="BV568:CA568" si="1869">BV569+BV573+BV584+BV580</f>
        <v>0</v>
      </c>
      <c r="BW568" s="1">
        <f t="shared" si="1869"/>
        <v>0</v>
      </c>
      <c r="BX568" s="1">
        <f t="shared" si="1869"/>
        <v>0</v>
      </c>
      <c r="BY568" s="1">
        <f t="shared" si="1869"/>
        <v>0</v>
      </c>
      <c r="BZ568" s="1">
        <f t="shared" si="1869"/>
        <v>24610</v>
      </c>
      <c r="CA568" s="1">
        <f t="shared" si="1869"/>
        <v>0</v>
      </c>
      <c r="CB568" s="97">
        <f t="shared" ref="CB568:CG568" si="1870">CB569+CB573+CB584+CB580</f>
        <v>0</v>
      </c>
      <c r="CC568" s="97">
        <f t="shared" si="1870"/>
        <v>0</v>
      </c>
      <c r="CD568" s="97">
        <f t="shared" si="1870"/>
        <v>0</v>
      </c>
      <c r="CE568" s="97">
        <f t="shared" si="1870"/>
        <v>0</v>
      </c>
      <c r="CF568" s="124">
        <f t="shared" si="1870"/>
        <v>24610</v>
      </c>
      <c r="CG568" s="124">
        <f t="shared" si="1870"/>
        <v>0</v>
      </c>
      <c r="CH568" s="97">
        <f t="shared" ref="CH568:CL568" si="1871">CH569+CH573+CH584+CH580</f>
        <v>0</v>
      </c>
      <c r="CI568" s="97">
        <f t="shared" si="1871"/>
        <v>0</v>
      </c>
      <c r="CJ568" s="97">
        <f t="shared" si="1871"/>
        <v>0</v>
      </c>
      <c r="CK568" s="97">
        <f t="shared" si="1871"/>
        <v>0</v>
      </c>
      <c r="CL568" s="191">
        <f t="shared" si="1871"/>
        <v>24610</v>
      </c>
      <c r="CM568" s="191">
        <f t="shared" ref="CM568:CO568" si="1872">CM569+CM573+CM584+CM580</f>
        <v>0</v>
      </c>
      <c r="CN568" s="191">
        <f t="shared" si="1872"/>
        <v>24610</v>
      </c>
      <c r="CO568" s="191">
        <f t="shared" si="1872"/>
        <v>0</v>
      </c>
      <c r="CP568" s="210">
        <f t="shared" si="1695"/>
        <v>100</v>
      </c>
      <c r="CQ568" s="210"/>
    </row>
    <row r="569" spans="1:95" s="52" customFormat="1" ht="33">
      <c r="A569" s="58" t="s">
        <v>88</v>
      </c>
      <c r="B569" s="27" t="s">
        <v>44</v>
      </c>
      <c r="C569" s="27" t="s">
        <v>288</v>
      </c>
      <c r="D569" s="32" t="s">
        <v>301</v>
      </c>
      <c r="E569" s="27"/>
      <c r="F569" s="1">
        <f t="shared" ref="F569:U571" si="1873">F570</f>
        <v>23496</v>
      </c>
      <c r="G569" s="1">
        <f t="shared" si="1873"/>
        <v>0</v>
      </c>
      <c r="H569" s="1">
        <f t="shared" si="1873"/>
        <v>0</v>
      </c>
      <c r="I569" s="1">
        <f t="shared" si="1873"/>
        <v>0</v>
      </c>
      <c r="J569" s="1">
        <f t="shared" si="1873"/>
        <v>0</v>
      </c>
      <c r="K569" s="1">
        <f t="shared" si="1873"/>
        <v>0</v>
      </c>
      <c r="L569" s="1">
        <f t="shared" si="1873"/>
        <v>23496</v>
      </c>
      <c r="M569" s="1">
        <f t="shared" si="1873"/>
        <v>0</v>
      </c>
      <c r="N569" s="1">
        <f t="shared" si="1873"/>
        <v>0</v>
      </c>
      <c r="O569" s="1">
        <f t="shared" si="1873"/>
        <v>0</v>
      </c>
      <c r="P569" s="1">
        <f t="shared" si="1873"/>
        <v>0</v>
      </c>
      <c r="Q569" s="1">
        <f t="shared" si="1873"/>
        <v>0</v>
      </c>
      <c r="R569" s="1">
        <f t="shared" si="1873"/>
        <v>23496</v>
      </c>
      <c r="S569" s="1">
        <f t="shared" si="1873"/>
        <v>0</v>
      </c>
      <c r="T569" s="1">
        <f t="shared" si="1873"/>
        <v>0</v>
      </c>
      <c r="U569" s="1">
        <f t="shared" si="1873"/>
        <v>0</v>
      </c>
      <c r="V569" s="1">
        <f t="shared" ref="T569:AI571" si="1874">V570</f>
        <v>0</v>
      </c>
      <c r="W569" s="1">
        <f t="shared" si="1874"/>
        <v>0</v>
      </c>
      <c r="X569" s="1">
        <f t="shared" si="1874"/>
        <v>23496</v>
      </c>
      <c r="Y569" s="1">
        <f t="shared" si="1874"/>
        <v>0</v>
      </c>
      <c r="Z569" s="1">
        <f t="shared" si="1874"/>
        <v>0</v>
      </c>
      <c r="AA569" s="1">
        <f t="shared" si="1874"/>
        <v>0</v>
      </c>
      <c r="AB569" s="1">
        <f t="shared" si="1874"/>
        <v>0</v>
      </c>
      <c r="AC569" s="1">
        <f t="shared" si="1874"/>
        <v>0</v>
      </c>
      <c r="AD569" s="1">
        <f t="shared" si="1874"/>
        <v>23496</v>
      </c>
      <c r="AE569" s="1">
        <f t="shared" si="1874"/>
        <v>0</v>
      </c>
      <c r="AF569" s="1">
        <f t="shared" si="1874"/>
        <v>0</v>
      </c>
      <c r="AG569" s="1">
        <f t="shared" si="1874"/>
        <v>0</v>
      </c>
      <c r="AH569" s="1">
        <f t="shared" si="1874"/>
        <v>0</v>
      </c>
      <c r="AI569" s="1">
        <f t="shared" si="1874"/>
        <v>0</v>
      </c>
      <c r="AJ569" s="1">
        <f t="shared" ref="AF569:BD571" si="1875">AJ570</f>
        <v>23496</v>
      </c>
      <c r="AK569" s="1">
        <f t="shared" si="1875"/>
        <v>0</v>
      </c>
      <c r="AL569" s="1">
        <f t="shared" si="1875"/>
        <v>0</v>
      </c>
      <c r="AM569" s="1">
        <f t="shared" si="1875"/>
        <v>0</v>
      </c>
      <c r="AN569" s="1">
        <f t="shared" si="1875"/>
        <v>0</v>
      </c>
      <c r="AO569" s="1">
        <f t="shared" si="1875"/>
        <v>0</v>
      </c>
      <c r="AP569" s="1">
        <f t="shared" si="1875"/>
        <v>23496</v>
      </c>
      <c r="AQ569" s="1">
        <f t="shared" si="1875"/>
        <v>0</v>
      </c>
      <c r="AR569" s="1">
        <f t="shared" si="1875"/>
        <v>0</v>
      </c>
      <c r="AS569" s="1">
        <f t="shared" si="1875"/>
        <v>0</v>
      </c>
      <c r="AT569" s="1">
        <f t="shared" si="1875"/>
        <v>0</v>
      </c>
      <c r="AU569" s="1">
        <f t="shared" si="1875"/>
        <v>0</v>
      </c>
      <c r="AV569" s="1">
        <f t="shared" si="1875"/>
        <v>23496</v>
      </c>
      <c r="AW569" s="1">
        <f t="shared" si="1875"/>
        <v>0</v>
      </c>
      <c r="AX569" s="1">
        <f t="shared" si="1875"/>
        <v>0</v>
      </c>
      <c r="AY569" s="1">
        <f t="shared" si="1875"/>
        <v>0</v>
      </c>
      <c r="AZ569" s="1">
        <f t="shared" si="1875"/>
        <v>0</v>
      </c>
      <c r="BA569" s="1">
        <f t="shared" si="1875"/>
        <v>0</v>
      </c>
      <c r="BB569" s="1">
        <f t="shared" si="1875"/>
        <v>23496</v>
      </c>
      <c r="BC569" s="1">
        <f t="shared" ref="BB569:BC571" si="1876">BC570</f>
        <v>0</v>
      </c>
      <c r="BD569" s="1">
        <f t="shared" si="1875"/>
        <v>0</v>
      </c>
      <c r="BE569" s="1">
        <f t="shared" ref="BD569:BS571" si="1877">BE570</f>
        <v>0</v>
      </c>
      <c r="BF569" s="1">
        <f t="shared" si="1877"/>
        <v>0</v>
      </c>
      <c r="BG569" s="1">
        <f t="shared" si="1877"/>
        <v>0</v>
      </c>
      <c r="BH569" s="1">
        <f t="shared" si="1877"/>
        <v>23496</v>
      </c>
      <c r="BI569" s="1">
        <f t="shared" si="1877"/>
        <v>0</v>
      </c>
      <c r="BJ569" s="1">
        <f t="shared" si="1877"/>
        <v>210</v>
      </c>
      <c r="BK569" s="1">
        <f t="shared" si="1877"/>
        <v>0</v>
      </c>
      <c r="BL569" s="1">
        <f t="shared" si="1877"/>
        <v>0</v>
      </c>
      <c r="BM569" s="1">
        <f t="shared" si="1877"/>
        <v>0</v>
      </c>
      <c r="BN569" s="1">
        <f t="shared" si="1877"/>
        <v>23706</v>
      </c>
      <c r="BO569" s="1">
        <f t="shared" si="1877"/>
        <v>0</v>
      </c>
      <c r="BP569" s="1">
        <f t="shared" si="1877"/>
        <v>0</v>
      </c>
      <c r="BQ569" s="1">
        <f t="shared" si="1877"/>
        <v>0</v>
      </c>
      <c r="BR569" s="1">
        <f t="shared" si="1877"/>
        <v>0</v>
      </c>
      <c r="BS569" s="1">
        <f t="shared" si="1877"/>
        <v>0</v>
      </c>
      <c r="BT569" s="1">
        <f t="shared" ref="BP569:CE571" si="1878">BT570</f>
        <v>23706</v>
      </c>
      <c r="BU569" s="1">
        <f t="shared" si="1878"/>
        <v>0</v>
      </c>
      <c r="BV569" s="1">
        <f t="shared" si="1878"/>
        <v>0</v>
      </c>
      <c r="BW569" s="1">
        <f t="shared" si="1878"/>
        <v>0</v>
      </c>
      <c r="BX569" s="1">
        <f t="shared" si="1878"/>
        <v>0</v>
      </c>
      <c r="BY569" s="1">
        <f t="shared" si="1878"/>
        <v>0</v>
      </c>
      <c r="BZ569" s="1">
        <f t="shared" si="1878"/>
        <v>23706</v>
      </c>
      <c r="CA569" s="1">
        <f t="shared" si="1878"/>
        <v>0</v>
      </c>
      <c r="CB569" s="97">
        <f t="shared" si="1878"/>
        <v>0</v>
      </c>
      <c r="CC569" s="97">
        <f t="shared" si="1878"/>
        <v>0</v>
      </c>
      <c r="CD569" s="97">
        <f t="shared" si="1878"/>
        <v>0</v>
      </c>
      <c r="CE569" s="97">
        <f t="shared" si="1878"/>
        <v>0</v>
      </c>
      <c r="CF569" s="124">
        <f t="shared" ref="CB569:CO571" si="1879">CF570</f>
        <v>23706</v>
      </c>
      <c r="CG569" s="124">
        <f t="shared" si="1879"/>
        <v>0</v>
      </c>
      <c r="CH569" s="97">
        <f t="shared" si="1879"/>
        <v>0</v>
      </c>
      <c r="CI569" s="97">
        <f t="shared" si="1879"/>
        <v>0</v>
      </c>
      <c r="CJ569" s="97">
        <f t="shared" si="1879"/>
        <v>0</v>
      </c>
      <c r="CK569" s="97">
        <f t="shared" si="1879"/>
        <v>0</v>
      </c>
      <c r="CL569" s="191">
        <f t="shared" si="1879"/>
        <v>23706</v>
      </c>
      <c r="CM569" s="191">
        <f t="shared" si="1879"/>
        <v>0</v>
      </c>
      <c r="CN569" s="191">
        <f t="shared" si="1879"/>
        <v>23706</v>
      </c>
      <c r="CO569" s="191">
        <f t="shared" si="1879"/>
        <v>0</v>
      </c>
      <c r="CP569" s="210">
        <f t="shared" si="1695"/>
        <v>100</v>
      </c>
      <c r="CQ569" s="210"/>
    </row>
    <row r="570" spans="1:95" s="52" customFormat="1" ht="33">
      <c r="A570" s="2" t="s">
        <v>302</v>
      </c>
      <c r="B570" s="27" t="s">
        <v>44</v>
      </c>
      <c r="C570" s="27" t="s">
        <v>288</v>
      </c>
      <c r="D570" s="32" t="s">
        <v>303</v>
      </c>
      <c r="E570" s="27"/>
      <c r="F570" s="1">
        <f t="shared" si="1873"/>
        <v>23496</v>
      </c>
      <c r="G570" s="1">
        <f t="shared" si="1873"/>
        <v>0</v>
      </c>
      <c r="H570" s="1">
        <f t="shared" si="1873"/>
        <v>0</v>
      </c>
      <c r="I570" s="1">
        <f t="shared" si="1873"/>
        <v>0</v>
      </c>
      <c r="J570" s="1">
        <f t="shared" si="1873"/>
        <v>0</v>
      </c>
      <c r="K570" s="1">
        <f t="shared" si="1873"/>
        <v>0</v>
      </c>
      <c r="L570" s="1">
        <f t="shared" si="1873"/>
        <v>23496</v>
      </c>
      <c r="M570" s="1">
        <f t="shared" si="1873"/>
        <v>0</v>
      </c>
      <c r="N570" s="1">
        <f t="shared" si="1873"/>
        <v>0</v>
      </c>
      <c r="O570" s="1">
        <f t="shared" si="1873"/>
        <v>0</v>
      </c>
      <c r="P570" s="1">
        <f t="shared" si="1873"/>
        <v>0</v>
      </c>
      <c r="Q570" s="1">
        <f t="shared" si="1873"/>
        <v>0</v>
      </c>
      <c r="R570" s="1">
        <f t="shared" si="1873"/>
        <v>23496</v>
      </c>
      <c r="S570" s="1">
        <f t="shared" si="1873"/>
        <v>0</v>
      </c>
      <c r="T570" s="1">
        <f t="shared" si="1874"/>
        <v>0</v>
      </c>
      <c r="U570" s="1">
        <f t="shared" si="1874"/>
        <v>0</v>
      </c>
      <c r="V570" s="1">
        <f t="shared" si="1874"/>
        <v>0</v>
      </c>
      <c r="W570" s="1">
        <f t="shared" si="1874"/>
        <v>0</v>
      </c>
      <c r="X570" s="1">
        <f t="shared" si="1874"/>
        <v>23496</v>
      </c>
      <c r="Y570" s="1">
        <f t="shared" si="1874"/>
        <v>0</v>
      </c>
      <c r="Z570" s="1">
        <f t="shared" si="1874"/>
        <v>0</v>
      </c>
      <c r="AA570" s="1">
        <f t="shared" si="1874"/>
        <v>0</v>
      </c>
      <c r="AB570" s="1">
        <f t="shared" si="1874"/>
        <v>0</v>
      </c>
      <c r="AC570" s="1">
        <f t="shared" si="1874"/>
        <v>0</v>
      </c>
      <c r="AD570" s="1">
        <f t="shared" si="1874"/>
        <v>23496</v>
      </c>
      <c r="AE570" s="1">
        <f t="shared" si="1874"/>
        <v>0</v>
      </c>
      <c r="AF570" s="1">
        <f t="shared" si="1875"/>
        <v>0</v>
      </c>
      <c r="AG570" s="1">
        <f t="shared" si="1875"/>
        <v>0</v>
      </c>
      <c r="AH570" s="1">
        <f t="shared" si="1875"/>
        <v>0</v>
      </c>
      <c r="AI570" s="1">
        <f t="shared" si="1875"/>
        <v>0</v>
      </c>
      <c r="AJ570" s="1">
        <f t="shared" si="1875"/>
        <v>23496</v>
      </c>
      <c r="AK570" s="1">
        <f t="shared" si="1875"/>
        <v>0</v>
      </c>
      <c r="AL570" s="1">
        <f t="shared" si="1875"/>
        <v>0</v>
      </c>
      <c r="AM570" s="1">
        <f t="shared" si="1875"/>
        <v>0</v>
      </c>
      <c r="AN570" s="1">
        <f t="shared" si="1875"/>
        <v>0</v>
      </c>
      <c r="AO570" s="1">
        <f t="shared" si="1875"/>
        <v>0</v>
      </c>
      <c r="AP570" s="1">
        <f t="shared" si="1875"/>
        <v>23496</v>
      </c>
      <c r="AQ570" s="1">
        <f t="shared" si="1875"/>
        <v>0</v>
      </c>
      <c r="AR570" s="1">
        <f t="shared" si="1875"/>
        <v>0</v>
      </c>
      <c r="AS570" s="1">
        <f t="shared" si="1875"/>
        <v>0</v>
      </c>
      <c r="AT570" s="1">
        <f t="shared" si="1875"/>
        <v>0</v>
      </c>
      <c r="AU570" s="1">
        <f t="shared" si="1875"/>
        <v>0</v>
      </c>
      <c r="AV570" s="1">
        <f t="shared" si="1875"/>
        <v>23496</v>
      </c>
      <c r="AW570" s="1">
        <f t="shared" si="1875"/>
        <v>0</v>
      </c>
      <c r="AX570" s="1">
        <f t="shared" ref="AX570:BA571" si="1880">AX571</f>
        <v>0</v>
      </c>
      <c r="AY570" s="1">
        <f t="shared" si="1880"/>
        <v>0</v>
      </c>
      <c r="AZ570" s="1">
        <f t="shared" si="1880"/>
        <v>0</v>
      </c>
      <c r="BA570" s="1">
        <f t="shared" si="1880"/>
        <v>0</v>
      </c>
      <c r="BB570" s="1">
        <f t="shared" si="1876"/>
        <v>23496</v>
      </c>
      <c r="BC570" s="1">
        <f t="shared" si="1876"/>
        <v>0</v>
      </c>
      <c r="BD570" s="1">
        <f t="shared" si="1875"/>
        <v>0</v>
      </c>
      <c r="BE570" s="1">
        <f t="shared" si="1877"/>
        <v>0</v>
      </c>
      <c r="BF570" s="1">
        <f t="shared" si="1877"/>
        <v>0</v>
      </c>
      <c r="BG570" s="1">
        <f t="shared" si="1877"/>
        <v>0</v>
      </c>
      <c r="BH570" s="1">
        <f t="shared" si="1877"/>
        <v>23496</v>
      </c>
      <c r="BI570" s="1">
        <f t="shared" si="1877"/>
        <v>0</v>
      </c>
      <c r="BJ570" s="1">
        <f t="shared" si="1877"/>
        <v>210</v>
      </c>
      <c r="BK570" s="1">
        <f t="shared" si="1877"/>
        <v>0</v>
      </c>
      <c r="BL570" s="1">
        <f t="shared" si="1877"/>
        <v>0</v>
      </c>
      <c r="BM570" s="1">
        <f t="shared" si="1877"/>
        <v>0</v>
      </c>
      <c r="BN570" s="1">
        <f t="shared" si="1877"/>
        <v>23706</v>
      </c>
      <c r="BO570" s="1">
        <f t="shared" si="1877"/>
        <v>0</v>
      </c>
      <c r="BP570" s="1">
        <f t="shared" si="1878"/>
        <v>0</v>
      </c>
      <c r="BQ570" s="1">
        <f t="shared" si="1878"/>
        <v>0</v>
      </c>
      <c r="BR570" s="1">
        <f t="shared" si="1878"/>
        <v>0</v>
      </c>
      <c r="BS570" s="1">
        <f t="shared" si="1878"/>
        <v>0</v>
      </c>
      <c r="BT570" s="1">
        <f t="shared" si="1878"/>
        <v>23706</v>
      </c>
      <c r="BU570" s="1">
        <f t="shared" si="1878"/>
        <v>0</v>
      </c>
      <c r="BV570" s="1">
        <f t="shared" si="1878"/>
        <v>0</v>
      </c>
      <c r="BW570" s="1">
        <f t="shared" si="1878"/>
        <v>0</v>
      </c>
      <c r="BX570" s="1">
        <f t="shared" si="1878"/>
        <v>0</v>
      </c>
      <c r="BY570" s="1">
        <f t="shared" si="1878"/>
        <v>0</v>
      </c>
      <c r="BZ570" s="1">
        <f t="shared" si="1878"/>
        <v>23706</v>
      </c>
      <c r="CA570" s="1">
        <f t="shared" si="1878"/>
        <v>0</v>
      </c>
      <c r="CB570" s="97">
        <f t="shared" si="1879"/>
        <v>0</v>
      </c>
      <c r="CC570" s="97">
        <f t="shared" si="1879"/>
        <v>0</v>
      </c>
      <c r="CD570" s="97">
        <f t="shared" si="1879"/>
        <v>0</v>
      </c>
      <c r="CE570" s="97">
        <f t="shared" si="1879"/>
        <v>0</v>
      </c>
      <c r="CF570" s="124">
        <f t="shared" si="1879"/>
        <v>23706</v>
      </c>
      <c r="CG570" s="124">
        <f t="shared" si="1879"/>
        <v>0</v>
      </c>
      <c r="CH570" s="97">
        <f t="shared" si="1879"/>
        <v>0</v>
      </c>
      <c r="CI570" s="97">
        <f t="shared" si="1879"/>
        <v>0</v>
      </c>
      <c r="CJ570" s="97">
        <f t="shared" si="1879"/>
        <v>0</v>
      </c>
      <c r="CK570" s="97">
        <f t="shared" si="1879"/>
        <v>0</v>
      </c>
      <c r="CL570" s="191">
        <f t="shared" si="1879"/>
        <v>23706</v>
      </c>
      <c r="CM570" s="191">
        <f t="shared" si="1879"/>
        <v>0</v>
      </c>
      <c r="CN570" s="191">
        <f t="shared" si="1879"/>
        <v>23706</v>
      </c>
      <c r="CO570" s="191">
        <f t="shared" si="1879"/>
        <v>0</v>
      </c>
      <c r="CP570" s="210">
        <f t="shared" si="1695"/>
        <v>100</v>
      </c>
      <c r="CQ570" s="210"/>
    </row>
    <row r="571" spans="1:95" s="52" customFormat="1" ht="42" customHeight="1">
      <c r="A571" s="2" t="s">
        <v>92</v>
      </c>
      <c r="B571" s="27" t="s">
        <v>44</v>
      </c>
      <c r="C571" s="27" t="s">
        <v>288</v>
      </c>
      <c r="D571" s="32" t="s">
        <v>303</v>
      </c>
      <c r="E571" s="30">
        <v>600</v>
      </c>
      <c r="F571" s="1">
        <f t="shared" si="1873"/>
        <v>23496</v>
      </c>
      <c r="G571" s="1">
        <f t="shared" si="1873"/>
        <v>0</v>
      </c>
      <c r="H571" s="1">
        <f t="shared" si="1873"/>
        <v>0</v>
      </c>
      <c r="I571" s="1">
        <f t="shared" si="1873"/>
        <v>0</v>
      </c>
      <c r="J571" s="1">
        <f t="shared" si="1873"/>
        <v>0</v>
      </c>
      <c r="K571" s="1">
        <f t="shared" si="1873"/>
        <v>0</v>
      </c>
      <c r="L571" s="1">
        <f t="shared" si="1873"/>
        <v>23496</v>
      </c>
      <c r="M571" s="1">
        <f t="shared" si="1873"/>
        <v>0</v>
      </c>
      <c r="N571" s="1">
        <f t="shared" si="1873"/>
        <v>0</v>
      </c>
      <c r="O571" s="1">
        <f t="shared" si="1873"/>
        <v>0</v>
      </c>
      <c r="P571" s="1">
        <f t="shared" si="1873"/>
        <v>0</v>
      </c>
      <c r="Q571" s="1">
        <f t="shared" si="1873"/>
        <v>0</v>
      </c>
      <c r="R571" s="1">
        <f t="shared" si="1873"/>
        <v>23496</v>
      </c>
      <c r="S571" s="1">
        <f t="shared" si="1873"/>
        <v>0</v>
      </c>
      <c r="T571" s="1">
        <f t="shared" si="1874"/>
        <v>0</v>
      </c>
      <c r="U571" s="1">
        <f t="shared" si="1874"/>
        <v>0</v>
      </c>
      <c r="V571" s="1">
        <f t="shared" si="1874"/>
        <v>0</v>
      </c>
      <c r="W571" s="1">
        <f t="shared" si="1874"/>
        <v>0</v>
      </c>
      <c r="X571" s="1">
        <f t="shared" si="1874"/>
        <v>23496</v>
      </c>
      <c r="Y571" s="1">
        <f t="shared" si="1874"/>
        <v>0</v>
      </c>
      <c r="Z571" s="1">
        <f t="shared" si="1874"/>
        <v>0</v>
      </c>
      <c r="AA571" s="1">
        <f t="shared" si="1874"/>
        <v>0</v>
      </c>
      <c r="AB571" s="1">
        <f t="shared" si="1874"/>
        <v>0</v>
      </c>
      <c r="AC571" s="1">
        <f t="shared" si="1874"/>
        <v>0</v>
      </c>
      <c r="AD571" s="1">
        <f t="shared" si="1874"/>
        <v>23496</v>
      </c>
      <c r="AE571" s="1">
        <f t="shared" si="1874"/>
        <v>0</v>
      </c>
      <c r="AF571" s="1">
        <f t="shared" si="1875"/>
        <v>0</v>
      </c>
      <c r="AG571" s="1">
        <f t="shared" si="1875"/>
        <v>0</v>
      </c>
      <c r="AH571" s="1">
        <f t="shared" si="1875"/>
        <v>0</v>
      </c>
      <c r="AI571" s="1">
        <f t="shared" si="1875"/>
        <v>0</v>
      </c>
      <c r="AJ571" s="1">
        <f t="shared" si="1875"/>
        <v>23496</v>
      </c>
      <c r="AK571" s="1">
        <f t="shared" si="1875"/>
        <v>0</v>
      </c>
      <c r="AL571" s="1">
        <f t="shared" si="1875"/>
        <v>0</v>
      </c>
      <c r="AM571" s="1">
        <f t="shared" si="1875"/>
        <v>0</v>
      </c>
      <c r="AN571" s="1">
        <f t="shared" si="1875"/>
        <v>0</v>
      </c>
      <c r="AO571" s="1">
        <f t="shared" si="1875"/>
        <v>0</v>
      </c>
      <c r="AP571" s="1">
        <f t="shared" si="1875"/>
        <v>23496</v>
      </c>
      <c r="AQ571" s="1">
        <f t="shared" si="1875"/>
        <v>0</v>
      </c>
      <c r="AR571" s="1">
        <f t="shared" si="1875"/>
        <v>0</v>
      </c>
      <c r="AS571" s="1">
        <f t="shared" si="1875"/>
        <v>0</v>
      </c>
      <c r="AT571" s="1">
        <f t="shared" si="1875"/>
        <v>0</v>
      </c>
      <c r="AU571" s="1">
        <f t="shared" si="1875"/>
        <v>0</v>
      </c>
      <c r="AV571" s="1">
        <f t="shared" si="1875"/>
        <v>23496</v>
      </c>
      <c r="AW571" s="1">
        <f t="shared" si="1875"/>
        <v>0</v>
      </c>
      <c r="AX571" s="1">
        <f t="shared" si="1880"/>
        <v>0</v>
      </c>
      <c r="AY571" s="1">
        <f t="shared" si="1880"/>
        <v>0</v>
      </c>
      <c r="AZ571" s="1">
        <f t="shared" si="1880"/>
        <v>0</v>
      </c>
      <c r="BA571" s="1">
        <f t="shared" si="1880"/>
        <v>0</v>
      </c>
      <c r="BB571" s="1">
        <f t="shared" si="1876"/>
        <v>23496</v>
      </c>
      <c r="BC571" s="1">
        <f t="shared" si="1876"/>
        <v>0</v>
      </c>
      <c r="BD571" s="1">
        <f t="shared" si="1877"/>
        <v>0</v>
      </c>
      <c r="BE571" s="1">
        <f t="shared" si="1877"/>
        <v>0</v>
      </c>
      <c r="BF571" s="1">
        <f t="shared" si="1877"/>
        <v>0</v>
      </c>
      <c r="BG571" s="1">
        <f t="shared" si="1877"/>
        <v>0</v>
      </c>
      <c r="BH571" s="1">
        <f t="shared" si="1877"/>
        <v>23496</v>
      </c>
      <c r="BI571" s="1">
        <f t="shared" si="1877"/>
        <v>0</v>
      </c>
      <c r="BJ571" s="1">
        <f t="shared" si="1877"/>
        <v>210</v>
      </c>
      <c r="BK571" s="1">
        <f t="shared" si="1877"/>
        <v>0</v>
      </c>
      <c r="BL571" s="1">
        <f t="shared" si="1877"/>
        <v>0</v>
      </c>
      <c r="BM571" s="1">
        <f t="shared" si="1877"/>
        <v>0</v>
      </c>
      <c r="BN571" s="1">
        <f t="shared" si="1877"/>
        <v>23706</v>
      </c>
      <c r="BO571" s="1">
        <f t="shared" si="1877"/>
        <v>0</v>
      </c>
      <c r="BP571" s="1">
        <f t="shared" si="1878"/>
        <v>0</v>
      </c>
      <c r="BQ571" s="1">
        <f t="shared" si="1878"/>
        <v>0</v>
      </c>
      <c r="BR571" s="1">
        <f t="shared" si="1878"/>
        <v>0</v>
      </c>
      <c r="BS571" s="1">
        <f t="shared" si="1878"/>
        <v>0</v>
      </c>
      <c r="BT571" s="1">
        <f t="shared" si="1878"/>
        <v>23706</v>
      </c>
      <c r="BU571" s="1">
        <f t="shared" si="1878"/>
        <v>0</v>
      </c>
      <c r="BV571" s="1">
        <f t="shared" si="1878"/>
        <v>0</v>
      </c>
      <c r="BW571" s="1">
        <f t="shared" si="1878"/>
        <v>0</v>
      </c>
      <c r="BX571" s="1">
        <f t="shared" si="1878"/>
        <v>0</v>
      </c>
      <c r="BY571" s="1">
        <f t="shared" si="1878"/>
        <v>0</v>
      </c>
      <c r="BZ571" s="1">
        <f t="shared" si="1878"/>
        <v>23706</v>
      </c>
      <c r="CA571" s="1">
        <f t="shared" si="1878"/>
        <v>0</v>
      </c>
      <c r="CB571" s="97">
        <f t="shared" si="1879"/>
        <v>0</v>
      </c>
      <c r="CC571" s="97">
        <f t="shared" si="1879"/>
        <v>0</v>
      </c>
      <c r="CD571" s="97">
        <f t="shared" si="1879"/>
        <v>0</v>
      </c>
      <c r="CE571" s="97">
        <f t="shared" si="1879"/>
        <v>0</v>
      </c>
      <c r="CF571" s="124">
        <f t="shared" si="1879"/>
        <v>23706</v>
      </c>
      <c r="CG571" s="124">
        <f t="shared" si="1879"/>
        <v>0</v>
      </c>
      <c r="CH571" s="97">
        <f t="shared" si="1879"/>
        <v>0</v>
      </c>
      <c r="CI571" s="97">
        <f t="shared" si="1879"/>
        <v>0</v>
      </c>
      <c r="CJ571" s="97">
        <f t="shared" si="1879"/>
        <v>0</v>
      </c>
      <c r="CK571" s="97">
        <f t="shared" si="1879"/>
        <v>0</v>
      </c>
      <c r="CL571" s="191">
        <f t="shared" si="1879"/>
        <v>23706</v>
      </c>
      <c r="CM571" s="191">
        <f t="shared" si="1879"/>
        <v>0</v>
      </c>
      <c r="CN571" s="191">
        <f t="shared" si="1879"/>
        <v>23706</v>
      </c>
      <c r="CO571" s="191">
        <f t="shared" si="1879"/>
        <v>0</v>
      </c>
      <c r="CP571" s="210">
        <f t="shared" si="1695"/>
        <v>100</v>
      </c>
      <c r="CQ571" s="210"/>
    </row>
    <row r="572" spans="1:95" s="52" customFormat="1" ht="22.5" customHeight="1">
      <c r="A572" s="2" t="s">
        <v>93</v>
      </c>
      <c r="B572" s="27" t="s">
        <v>44</v>
      </c>
      <c r="C572" s="27" t="s">
        <v>288</v>
      </c>
      <c r="D572" s="32" t="s">
        <v>303</v>
      </c>
      <c r="E572" s="30">
        <v>620</v>
      </c>
      <c r="F572" s="1">
        <f>23449+47</f>
        <v>23496</v>
      </c>
      <c r="G572" s="1"/>
      <c r="H572" s="1"/>
      <c r="I572" s="1"/>
      <c r="J572" s="1"/>
      <c r="K572" s="1"/>
      <c r="L572" s="1">
        <f>F572+H572+I572+J572+K572</f>
        <v>23496</v>
      </c>
      <c r="M572" s="1">
        <f>G572+K572</f>
        <v>0</v>
      </c>
      <c r="N572" s="1"/>
      <c r="O572" s="1"/>
      <c r="P572" s="1"/>
      <c r="Q572" s="1"/>
      <c r="R572" s="1">
        <f>L572+N572+O572+P572+Q572</f>
        <v>23496</v>
      </c>
      <c r="S572" s="1">
        <f>M572+Q572</f>
        <v>0</v>
      </c>
      <c r="T572" s="1"/>
      <c r="U572" s="1"/>
      <c r="V572" s="1"/>
      <c r="W572" s="1"/>
      <c r="X572" s="1">
        <f>R572+T572+U572+V572+W572</f>
        <v>23496</v>
      </c>
      <c r="Y572" s="1">
        <f>S572+W572</f>
        <v>0</v>
      </c>
      <c r="Z572" s="1"/>
      <c r="AA572" s="1"/>
      <c r="AB572" s="1"/>
      <c r="AC572" s="1"/>
      <c r="AD572" s="1">
        <f>X572+Z572+AA572+AB572+AC572</f>
        <v>23496</v>
      </c>
      <c r="AE572" s="1">
        <f>Y572+AC572</f>
        <v>0</v>
      </c>
      <c r="AF572" s="1"/>
      <c r="AG572" s="1"/>
      <c r="AH572" s="1"/>
      <c r="AI572" s="1"/>
      <c r="AJ572" s="1">
        <f>AD572+AF572+AG572+AH572+AI572</f>
        <v>23496</v>
      </c>
      <c r="AK572" s="1">
        <f>AE572+AI572</f>
        <v>0</v>
      </c>
      <c r="AL572" s="1"/>
      <c r="AM572" s="1"/>
      <c r="AN572" s="1"/>
      <c r="AO572" s="1"/>
      <c r="AP572" s="1">
        <f>AJ572+AL572+AM572+AN572+AO572</f>
        <v>23496</v>
      </c>
      <c r="AQ572" s="1">
        <f>AK572+AO572</f>
        <v>0</v>
      </c>
      <c r="AR572" s="1"/>
      <c r="AS572" s="1"/>
      <c r="AT572" s="1"/>
      <c r="AU572" s="1"/>
      <c r="AV572" s="1">
        <f>AP572+AR572+AS572+AT572+AU572</f>
        <v>23496</v>
      </c>
      <c r="AW572" s="1">
        <f>AQ572+AU572</f>
        <v>0</v>
      </c>
      <c r="AX572" s="1"/>
      <c r="AY572" s="1"/>
      <c r="AZ572" s="1"/>
      <c r="BA572" s="1"/>
      <c r="BB572" s="1">
        <f>AV572+AX572+AY572+AZ572+BA572</f>
        <v>23496</v>
      </c>
      <c r="BC572" s="1">
        <f>AW572+BA572</f>
        <v>0</v>
      </c>
      <c r="BD572" s="1"/>
      <c r="BE572" s="1"/>
      <c r="BF572" s="1"/>
      <c r="BG572" s="1"/>
      <c r="BH572" s="1">
        <f>BB572+BD572+BE572+BF572+BG572</f>
        <v>23496</v>
      </c>
      <c r="BI572" s="1">
        <f>BC572+BG572</f>
        <v>0</v>
      </c>
      <c r="BJ572" s="1">
        <v>210</v>
      </c>
      <c r="BK572" s="1"/>
      <c r="BL572" s="1"/>
      <c r="BM572" s="1"/>
      <c r="BN572" s="1">
        <f>BH572+BJ572+BK572+BL572+BM572</f>
        <v>23706</v>
      </c>
      <c r="BO572" s="1">
        <f>BI572+BM572</f>
        <v>0</v>
      </c>
      <c r="BP572" s="1"/>
      <c r="BQ572" s="1"/>
      <c r="BR572" s="1"/>
      <c r="BS572" s="1"/>
      <c r="BT572" s="1">
        <f>BN572+BP572+BQ572+BR572+BS572</f>
        <v>23706</v>
      </c>
      <c r="BU572" s="1">
        <f>BO572+BS572</f>
        <v>0</v>
      </c>
      <c r="BV572" s="1"/>
      <c r="BW572" s="1"/>
      <c r="BX572" s="1"/>
      <c r="BY572" s="1"/>
      <c r="BZ572" s="1">
        <f>BT572+BV572+BW572+BX572+BY572</f>
        <v>23706</v>
      </c>
      <c r="CA572" s="1">
        <f>BU572+BY572</f>
        <v>0</v>
      </c>
      <c r="CB572" s="97"/>
      <c r="CC572" s="97"/>
      <c r="CD572" s="97"/>
      <c r="CE572" s="97"/>
      <c r="CF572" s="124">
        <f>BZ572+CB572+CC572+CD572+CE572</f>
        <v>23706</v>
      </c>
      <c r="CG572" s="124">
        <f>CA572+CE572</f>
        <v>0</v>
      </c>
      <c r="CH572" s="97"/>
      <c r="CI572" s="97"/>
      <c r="CJ572" s="97"/>
      <c r="CK572" s="97"/>
      <c r="CL572" s="191">
        <f>CF572+CH572+CI572+CJ572+CK572</f>
        <v>23706</v>
      </c>
      <c r="CM572" s="191">
        <f>CG572+CK572</f>
        <v>0</v>
      </c>
      <c r="CN572" s="191">
        <v>23706</v>
      </c>
      <c r="CO572" s="215"/>
      <c r="CP572" s="210">
        <f t="shared" si="1695"/>
        <v>100</v>
      </c>
      <c r="CQ572" s="210"/>
    </row>
    <row r="573" spans="1:95" s="52" customFormat="1" ht="22.5" customHeight="1">
      <c r="A573" s="2" t="s">
        <v>78</v>
      </c>
      <c r="B573" s="27" t="s">
        <v>44</v>
      </c>
      <c r="C573" s="27" t="s">
        <v>288</v>
      </c>
      <c r="D573" s="32" t="s">
        <v>304</v>
      </c>
      <c r="E573" s="27"/>
      <c r="F573" s="1">
        <f>F574</f>
        <v>900</v>
      </c>
      <c r="G573" s="1">
        <f>G574</f>
        <v>0</v>
      </c>
      <c r="H573" s="1">
        <f t="shared" ref="H573:BS573" si="1881">H574</f>
        <v>0</v>
      </c>
      <c r="I573" s="1">
        <f t="shared" si="1881"/>
        <v>0</v>
      </c>
      <c r="J573" s="1">
        <f t="shared" si="1881"/>
        <v>0</v>
      </c>
      <c r="K573" s="1">
        <f t="shared" si="1881"/>
        <v>0</v>
      </c>
      <c r="L573" s="1">
        <f t="shared" si="1881"/>
        <v>900</v>
      </c>
      <c r="M573" s="1">
        <f t="shared" si="1881"/>
        <v>0</v>
      </c>
      <c r="N573" s="1">
        <f t="shared" si="1881"/>
        <v>0</v>
      </c>
      <c r="O573" s="1">
        <f t="shared" si="1881"/>
        <v>0</v>
      </c>
      <c r="P573" s="1">
        <f t="shared" si="1881"/>
        <v>0</v>
      </c>
      <c r="Q573" s="1">
        <f t="shared" si="1881"/>
        <v>0</v>
      </c>
      <c r="R573" s="1">
        <f t="shared" si="1881"/>
        <v>900</v>
      </c>
      <c r="S573" s="1">
        <f t="shared" si="1881"/>
        <v>0</v>
      </c>
      <c r="T573" s="1">
        <f t="shared" si="1881"/>
        <v>0</v>
      </c>
      <c r="U573" s="1">
        <f t="shared" si="1881"/>
        <v>0</v>
      </c>
      <c r="V573" s="1">
        <f t="shared" si="1881"/>
        <v>0</v>
      </c>
      <c r="W573" s="1">
        <f t="shared" si="1881"/>
        <v>0</v>
      </c>
      <c r="X573" s="1">
        <f t="shared" si="1881"/>
        <v>900</v>
      </c>
      <c r="Y573" s="1">
        <f t="shared" si="1881"/>
        <v>0</v>
      </c>
      <c r="Z573" s="1">
        <f t="shared" si="1881"/>
        <v>0</v>
      </c>
      <c r="AA573" s="1">
        <f t="shared" si="1881"/>
        <v>0</v>
      </c>
      <c r="AB573" s="1">
        <f t="shared" si="1881"/>
        <v>0</v>
      </c>
      <c r="AC573" s="1">
        <f t="shared" si="1881"/>
        <v>0</v>
      </c>
      <c r="AD573" s="1">
        <f t="shared" si="1881"/>
        <v>900</v>
      </c>
      <c r="AE573" s="1">
        <f t="shared" si="1881"/>
        <v>0</v>
      </c>
      <c r="AF573" s="1">
        <f t="shared" si="1881"/>
        <v>0</v>
      </c>
      <c r="AG573" s="1">
        <f t="shared" si="1881"/>
        <v>0</v>
      </c>
      <c r="AH573" s="1">
        <f t="shared" si="1881"/>
        <v>0</v>
      </c>
      <c r="AI573" s="1">
        <f t="shared" si="1881"/>
        <v>0</v>
      </c>
      <c r="AJ573" s="1">
        <f t="shared" si="1881"/>
        <v>900</v>
      </c>
      <c r="AK573" s="1">
        <f t="shared" si="1881"/>
        <v>0</v>
      </c>
      <c r="AL573" s="1">
        <f t="shared" si="1881"/>
        <v>0</v>
      </c>
      <c r="AM573" s="1">
        <f t="shared" si="1881"/>
        <v>0</v>
      </c>
      <c r="AN573" s="1">
        <f t="shared" si="1881"/>
        <v>0</v>
      </c>
      <c r="AO573" s="1">
        <f t="shared" si="1881"/>
        <v>0</v>
      </c>
      <c r="AP573" s="1">
        <f t="shared" si="1881"/>
        <v>900</v>
      </c>
      <c r="AQ573" s="1">
        <f t="shared" si="1881"/>
        <v>0</v>
      </c>
      <c r="AR573" s="1">
        <f t="shared" si="1881"/>
        <v>0</v>
      </c>
      <c r="AS573" s="1">
        <f t="shared" si="1881"/>
        <v>0</v>
      </c>
      <c r="AT573" s="1">
        <f t="shared" si="1881"/>
        <v>0</v>
      </c>
      <c r="AU573" s="1">
        <f t="shared" si="1881"/>
        <v>0</v>
      </c>
      <c r="AV573" s="1">
        <f t="shared" si="1881"/>
        <v>900</v>
      </c>
      <c r="AW573" s="1">
        <f t="shared" si="1881"/>
        <v>0</v>
      </c>
      <c r="AX573" s="1">
        <f t="shared" si="1881"/>
        <v>0</v>
      </c>
      <c r="AY573" s="1">
        <f t="shared" si="1881"/>
        <v>0</v>
      </c>
      <c r="AZ573" s="1">
        <f t="shared" si="1881"/>
        <v>0</v>
      </c>
      <c r="BA573" s="1">
        <f t="shared" si="1881"/>
        <v>0</v>
      </c>
      <c r="BB573" s="1">
        <f t="shared" si="1881"/>
        <v>900</v>
      </c>
      <c r="BC573" s="1">
        <f t="shared" si="1881"/>
        <v>0</v>
      </c>
      <c r="BD573" s="1">
        <f t="shared" si="1881"/>
        <v>0</v>
      </c>
      <c r="BE573" s="1">
        <f t="shared" si="1881"/>
        <v>0</v>
      </c>
      <c r="BF573" s="1">
        <f t="shared" si="1881"/>
        <v>0</v>
      </c>
      <c r="BG573" s="1">
        <f t="shared" si="1881"/>
        <v>0</v>
      </c>
      <c r="BH573" s="1">
        <f t="shared" si="1881"/>
        <v>900</v>
      </c>
      <c r="BI573" s="1">
        <f t="shared" si="1881"/>
        <v>0</v>
      </c>
      <c r="BJ573" s="1">
        <f t="shared" si="1881"/>
        <v>4</v>
      </c>
      <c r="BK573" s="1">
        <f t="shared" si="1881"/>
        <v>0</v>
      </c>
      <c r="BL573" s="1">
        <f t="shared" si="1881"/>
        <v>0</v>
      </c>
      <c r="BM573" s="1">
        <f t="shared" si="1881"/>
        <v>0</v>
      </c>
      <c r="BN573" s="1">
        <f t="shared" si="1881"/>
        <v>904</v>
      </c>
      <c r="BO573" s="1">
        <f t="shared" si="1881"/>
        <v>0</v>
      </c>
      <c r="BP573" s="1">
        <f t="shared" si="1881"/>
        <v>0</v>
      </c>
      <c r="BQ573" s="1">
        <f t="shared" si="1881"/>
        <v>0</v>
      </c>
      <c r="BR573" s="1">
        <f t="shared" si="1881"/>
        <v>0</v>
      </c>
      <c r="BS573" s="1">
        <f t="shared" si="1881"/>
        <v>0</v>
      </c>
      <c r="BT573" s="1">
        <f t="shared" ref="BT573:CO573" si="1882">BT574</f>
        <v>904</v>
      </c>
      <c r="BU573" s="1">
        <f t="shared" si="1882"/>
        <v>0</v>
      </c>
      <c r="BV573" s="1">
        <f t="shared" si="1882"/>
        <v>0</v>
      </c>
      <c r="BW573" s="1">
        <f t="shared" si="1882"/>
        <v>0</v>
      </c>
      <c r="BX573" s="1">
        <f t="shared" si="1882"/>
        <v>0</v>
      </c>
      <c r="BY573" s="1">
        <f t="shared" si="1882"/>
        <v>0</v>
      </c>
      <c r="BZ573" s="1">
        <f t="shared" si="1882"/>
        <v>904</v>
      </c>
      <c r="CA573" s="1">
        <f t="shared" si="1882"/>
        <v>0</v>
      </c>
      <c r="CB573" s="97">
        <f t="shared" si="1882"/>
        <v>0</v>
      </c>
      <c r="CC573" s="97">
        <f t="shared" si="1882"/>
        <v>0</v>
      </c>
      <c r="CD573" s="97">
        <f t="shared" si="1882"/>
        <v>0</v>
      </c>
      <c r="CE573" s="97">
        <f t="shared" si="1882"/>
        <v>0</v>
      </c>
      <c r="CF573" s="124">
        <f t="shared" si="1882"/>
        <v>904</v>
      </c>
      <c r="CG573" s="124">
        <f t="shared" si="1882"/>
        <v>0</v>
      </c>
      <c r="CH573" s="97">
        <f t="shared" si="1882"/>
        <v>0</v>
      </c>
      <c r="CI573" s="97">
        <f t="shared" si="1882"/>
        <v>0</v>
      </c>
      <c r="CJ573" s="97">
        <f t="shared" si="1882"/>
        <v>0</v>
      </c>
      <c r="CK573" s="97">
        <f t="shared" si="1882"/>
        <v>0</v>
      </c>
      <c r="CL573" s="191">
        <f t="shared" si="1882"/>
        <v>904</v>
      </c>
      <c r="CM573" s="191">
        <f t="shared" si="1882"/>
        <v>0</v>
      </c>
      <c r="CN573" s="191">
        <f t="shared" si="1882"/>
        <v>904</v>
      </c>
      <c r="CO573" s="191">
        <f t="shared" si="1882"/>
        <v>0</v>
      </c>
      <c r="CP573" s="210">
        <f t="shared" si="1695"/>
        <v>100</v>
      </c>
      <c r="CQ573" s="210"/>
    </row>
    <row r="574" spans="1:95" s="52" customFormat="1" ht="21" customHeight="1">
      <c r="A574" s="2" t="s">
        <v>305</v>
      </c>
      <c r="B574" s="27" t="s">
        <v>44</v>
      </c>
      <c r="C574" s="27" t="s">
        <v>288</v>
      </c>
      <c r="D574" s="32" t="s">
        <v>306</v>
      </c>
      <c r="E574" s="27"/>
      <c r="F574" s="1">
        <f>F575+F578</f>
        <v>900</v>
      </c>
      <c r="G574" s="1">
        <f>G575+G578</f>
        <v>0</v>
      </c>
      <c r="H574" s="1">
        <f t="shared" ref="H574:M574" si="1883">H575+H578</f>
        <v>0</v>
      </c>
      <c r="I574" s="1">
        <f t="shared" si="1883"/>
        <v>0</v>
      </c>
      <c r="J574" s="1">
        <f t="shared" si="1883"/>
        <v>0</v>
      </c>
      <c r="K574" s="1">
        <f t="shared" si="1883"/>
        <v>0</v>
      </c>
      <c r="L574" s="1">
        <f t="shared" si="1883"/>
        <v>900</v>
      </c>
      <c r="M574" s="1">
        <f t="shared" si="1883"/>
        <v>0</v>
      </c>
      <c r="N574" s="1">
        <f t="shared" ref="N574:S574" si="1884">N575+N578</f>
        <v>0</v>
      </c>
      <c r="O574" s="1">
        <f t="shared" si="1884"/>
        <v>0</v>
      </c>
      <c r="P574" s="1">
        <f t="shared" si="1884"/>
        <v>0</v>
      </c>
      <c r="Q574" s="1">
        <f t="shared" si="1884"/>
        <v>0</v>
      </c>
      <c r="R574" s="1">
        <f t="shared" si="1884"/>
        <v>900</v>
      </c>
      <c r="S574" s="1">
        <f t="shared" si="1884"/>
        <v>0</v>
      </c>
      <c r="T574" s="1">
        <f t="shared" ref="T574:Y574" si="1885">T575+T578</f>
        <v>0</v>
      </c>
      <c r="U574" s="1">
        <f t="shared" si="1885"/>
        <v>0</v>
      </c>
      <c r="V574" s="1">
        <f t="shared" si="1885"/>
        <v>0</v>
      </c>
      <c r="W574" s="1">
        <f t="shared" si="1885"/>
        <v>0</v>
      </c>
      <c r="X574" s="1">
        <f t="shared" si="1885"/>
        <v>900</v>
      </c>
      <c r="Y574" s="1">
        <f t="shared" si="1885"/>
        <v>0</v>
      </c>
      <c r="Z574" s="1">
        <f t="shared" ref="Z574:AE574" si="1886">Z575+Z578</f>
        <v>0</v>
      </c>
      <c r="AA574" s="1">
        <f t="shared" si="1886"/>
        <v>0</v>
      </c>
      <c r="AB574" s="1">
        <f t="shared" si="1886"/>
        <v>0</v>
      </c>
      <c r="AC574" s="1">
        <f t="shared" si="1886"/>
        <v>0</v>
      </c>
      <c r="AD574" s="1">
        <f t="shared" si="1886"/>
        <v>900</v>
      </c>
      <c r="AE574" s="1">
        <f t="shared" si="1886"/>
        <v>0</v>
      </c>
      <c r="AF574" s="1">
        <f t="shared" ref="AF574:AK574" si="1887">AF575+AF578</f>
        <v>0</v>
      </c>
      <c r="AG574" s="1">
        <f t="shared" si="1887"/>
        <v>0</v>
      </c>
      <c r="AH574" s="1">
        <f t="shared" si="1887"/>
        <v>0</v>
      </c>
      <c r="AI574" s="1">
        <f t="shared" si="1887"/>
        <v>0</v>
      </c>
      <c r="AJ574" s="1">
        <f t="shared" si="1887"/>
        <v>900</v>
      </c>
      <c r="AK574" s="1">
        <f t="shared" si="1887"/>
        <v>0</v>
      </c>
      <c r="AL574" s="1">
        <f t="shared" ref="AL574:AQ574" si="1888">AL575+AL578</f>
        <v>0</v>
      </c>
      <c r="AM574" s="1">
        <f t="shared" si="1888"/>
        <v>0</v>
      </c>
      <c r="AN574" s="1">
        <f t="shared" si="1888"/>
        <v>0</v>
      </c>
      <c r="AO574" s="1">
        <f t="shared" si="1888"/>
        <v>0</v>
      </c>
      <c r="AP574" s="1">
        <f t="shared" si="1888"/>
        <v>900</v>
      </c>
      <c r="AQ574" s="1">
        <f t="shared" si="1888"/>
        <v>0</v>
      </c>
      <c r="AR574" s="1">
        <f t="shared" ref="AR574:AW574" si="1889">AR575+AR578</f>
        <v>0</v>
      </c>
      <c r="AS574" s="1">
        <f t="shared" si="1889"/>
        <v>0</v>
      </c>
      <c r="AT574" s="1">
        <f t="shared" si="1889"/>
        <v>0</v>
      </c>
      <c r="AU574" s="1">
        <f t="shared" si="1889"/>
        <v>0</v>
      </c>
      <c r="AV574" s="1">
        <f t="shared" si="1889"/>
        <v>900</v>
      </c>
      <c r="AW574" s="1">
        <f t="shared" si="1889"/>
        <v>0</v>
      </c>
      <c r="AX574" s="1">
        <f t="shared" ref="AX574:BC574" si="1890">AX575+AX578</f>
        <v>0</v>
      </c>
      <c r="AY574" s="1">
        <f t="shared" si="1890"/>
        <v>0</v>
      </c>
      <c r="AZ574" s="1">
        <f t="shared" si="1890"/>
        <v>0</v>
      </c>
      <c r="BA574" s="1">
        <f t="shared" si="1890"/>
        <v>0</v>
      </c>
      <c r="BB574" s="1">
        <f t="shared" si="1890"/>
        <v>900</v>
      </c>
      <c r="BC574" s="1">
        <f t="shared" si="1890"/>
        <v>0</v>
      </c>
      <c r="BD574" s="1">
        <f t="shared" ref="BD574:BI574" si="1891">BD575+BD578</f>
        <v>0</v>
      </c>
      <c r="BE574" s="1">
        <f t="shared" si="1891"/>
        <v>0</v>
      </c>
      <c r="BF574" s="1">
        <f t="shared" si="1891"/>
        <v>0</v>
      </c>
      <c r="BG574" s="1">
        <f t="shared" si="1891"/>
        <v>0</v>
      </c>
      <c r="BH574" s="1">
        <f t="shared" si="1891"/>
        <v>900</v>
      </c>
      <c r="BI574" s="1">
        <f t="shared" si="1891"/>
        <v>0</v>
      </c>
      <c r="BJ574" s="1">
        <f t="shared" ref="BJ574:BO574" si="1892">BJ575+BJ578</f>
        <v>4</v>
      </c>
      <c r="BK574" s="1">
        <f t="shared" si="1892"/>
        <v>0</v>
      </c>
      <c r="BL574" s="1">
        <f t="shared" si="1892"/>
        <v>0</v>
      </c>
      <c r="BM574" s="1">
        <f t="shared" si="1892"/>
        <v>0</v>
      </c>
      <c r="BN574" s="1">
        <f t="shared" si="1892"/>
        <v>904</v>
      </c>
      <c r="BO574" s="1">
        <f t="shared" si="1892"/>
        <v>0</v>
      </c>
      <c r="BP574" s="1">
        <f t="shared" ref="BP574:BU574" si="1893">BP575+BP578</f>
        <v>0</v>
      </c>
      <c r="BQ574" s="1">
        <f t="shared" si="1893"/>
        <v>0</v>
      </c>
      <c r="BR574" s="1">
        <f t="shared" si="1893"/>
        <v>0</v>
      </c>
      <c r="BS574" s="1">
        <f t="shared" si="1893"/>
        <v>0</v>
      </c>
      <c r="BT574" s="1">
        <f t="shared" si="1893"/>
        <v>904</v>
      </c>
      <c r="BU574" s="1">
        <f t="shared" si="1893"/>
        <v>0</v>
      </c>
      <c r="BV574" s="1">
        <f t="shared" ref="BV574:CA574" si="1894">BV575+BV578</f>
        <v>0</v>
      </c>
      <c r="BW574" s="1">
        <f t="shared" si="1894"/>
        <v>0</v>
      </c>
      <c r="BX574" s="1">
        <f t="shared" si="1894"/>
        <v>0</v>
      </c>
      <c r="BY574" s="1">
        <f t="shared" si="1894"/>
        <v>0</v>
      </c>
      <c r="BZ574" s="1">
        <f t="shared" si="1894"/>
        <v>904</v>
      </c>
      <c r="CA574" s="1">
        <f t="shared" si="1894"/>
        <v>0</v>
      </c>
      <c r="CB574" s="97">
        <f t="shared" ref="CB574:CG574" si="1895">CB575+CB578</f>
        <v>0</v>
      </c>
      <c r="CC574" s="97">
        <f t="shared" si="1895"/>
        <v>0</v>
      </c>
      <c r="CD574" s="97">
        <f t="shared" si="1895"/>
        <v>0</v>
      </c>
      <c r="CE574" s="97">
        <f t="shared" si="1895"/>
        <v>0</v>
      </c>
      <c r="CF574" s="124">
        <f t="shared" si="1895"/>
        <v>904</v>
      </c>
      <c r="CG574" s="124">
        <f t="shared" si="1895"/>
        <v>0</v>
      </c>
      <c r="CH574" s="97">
        <f t="shared" ref="CH574:CL574" si="1896">CH575+CH578</f>
        <v>0</v>
      </c>
      <c r="CI574" s="97">
        <f t="shared" si="1896"/>
        <v>0</v>
      </c>
      <c r="CJ574" s="97">
        <f t="shared" si="1896"/>
        <v>0</v>
      </c>
      <c r="CK574" s="97">
        <f t="shared" si="1896"/>
        <v>0</v>
      </c>
      <c r="CL574" s="191">
        <f t="shared" si="1896"/>
        <v>904</v>
      </c>
      <c r="CM574" s="191">
        <f t="shared" ref="CM574:CO574" si="1897">CM575+CM578</f>
        <v>0</v>
      </c>
      <c r="CN574" s="191">
        <f t="shared" si="1897"/>
        <v>904</v>
      </c>
      <c r="CO574" s="191">
        <f t="shared" si="1897"/>
        <v>0</v>
      </c>
      <c r="CP574" s="210">
        <f t="shared" si="1695"/>
        <v>100</v>
      </c>
      <c r="CQ574" s="210"/>
    </row>
    <row r="575" spans="1:95" s="52" customFormat="1" ht="40.5" customHeight="1">
      <c r="A575" s="2" t="s">
        <v>92</v>
      </c>
      <c r="B575" s="27" t="s">
        <v>44</v>
      </c>
      <c r="C575" s="27" t="s">
        <v>288</v>
      </c>
      <c r="D575" s="32" t="s">
        <v>306</v>
      </c>
      <c r="E575" s="30">
        <v>600</v>
      </c>
      <c r="F575" s="1">
        <f>F576+F577</f>
        <v>900</v>
      </c>
      <c r="G575" s="1">
        <f>G576+G577</f>
        <v>0</v>
      </c>
      <c r="H575" s="1">
        <f t="shared" ref="H575:M575" si="1898">H576+H577</f>
        <v>0</v>
      </c>
      <c r="I575" s="1">
        <f t="shared" si="1898"/>
        <v>0</v>
      </c>
      <c r="J575" s="1">
        <f t="shared" si="1898"/>
        <v>0</v>
      </c>
      <c r="K575" s="1">
        <f t="shared" si="1898"/>
        <v>0</v>
      </c>
      <c r="L575" s="1">
        <f t="shared" si="1898"/>
        <v>900</v>
      </c>
      <c r="M575" s="1">
        <f t="shared" si="1898"/>
        <v>0</v>
      </c>
      <c r="N575" s="1">
        <f t="shared" ref="N575:S575" si="1899">N576+N577</f>
        <v>0</v>
      </c>
      <c r="O575" s="1">
        <f t="shared" si="1899"/>
        <v>0</v>
      </c>
      <c r="P575" s="1">
        <f t="shared" si="1899"/>
        <v>0</v>
      </c>
      <c r="Q575" s="1">
        <f t="shared" si="1899"/>
        <v>0</v>
      </c>
      <c r="R575" s="1">
        <f t="shared" si="1899"/>
        <v>900</v>
      </c>
      <c r="S575" s="1">
        <f t="shared" si="1899"/>
        <v>0</v>
      </c>
      <c r="T575" s="1">
        <f t="shared" ref="T575:Y575" si="1900">T576+T577</f>
        <v>0</v>
      </c>
      <c r="U575" s="1">
        <f t="shared" si="1900"/>
        <v>0</v>
      </c>
      <c r="V575" s="1">
        <f t="shared" si="1900"/>
        <v>0</v>
      </c>
      <c r="W575" s="1">
        <f t="shared" si="1900"/>
        <v>0</v>
      </c>
      <c r="X575" s="1">
        <f t="shared" si="1900"/>
        <v>900</v>
      </c>
      <c r="Y575" s="1">
        <f t="shared" si="1900"/>
        <v>0</v>
      </c>
      <c r="Z575" s="1">
        <f t="shared" ref="Z575:AE575" si="1901">Z576+Z577</f>
        <v>0</v>
      </c>
      <c r="AA575" s="1">
        <f t="shared" si="1901"/>
        <v>0</v>
      </c>
      <c r="AB575" s="1">
        <f t="shared" si="1901"/>
        <v>0</v>
      </c>
      <c r="AC575" s="1">
        <f t="shared" si="1901"/>
        <v>0</v>
      </c>
      <c r="AD575" s="1">
        <f t="shared" si="1901"/>
        <v>900</v>
      </c>
      <c r="AE575" s="1">
        <f t="shared" si="1901"/>
        <v>0</v>
      </c>
      <c r="AF575" s="1">
        <f t="shared" ref="AF575:AK575" si="1902">AF576+AF577</f>
        <v>0</v>
      </c>
      <c r="AG575" s="1">
        <f t="shared" si="1902"/>
        <v>0</v>
      </c>
      <c r="AH575" s="1">
        <f t="shared" si="1902"/>
        <v>0</v>
      </c>
      <c r="AI575" s="1">
        <f t="shared" si="1902"/>
        <v>0</v>
      </c>
      <c r="AJ575" s="1">
        <f t="shared" si="1902"/>
        <v>900</v>
      </c>
      <c r="AK575" s="1">
        <f t="shared" si="1902"/>
        <v>0</v>
      </c>
      <c r="AL575" s="1">
        <f t="shared" ref="AL575:AQ575" si="1903">AL576+AL577</f>
        <v>0</v>
      </c>
      <c r="AM575" s="1">
        <f t="shared" si="1903"/>
        <v>0</v>
      </c>
      <c r="AN575" s="1">
        <f t="shared" si="1903"/>
        <v>0</v>
      </c>
      <c r="AO575" s="1">
        <f t="shared" si="1903"/>
        <v>0</v>
      </c>
      <c r="AP575" s="1">
        <f t="shared" si="1903"/>
        <v>900</v>
      </c>
      <c r="AQ575" s="1">
        <f t="shared" si="1903"/>
        <v>0</v>
      </c>
      <c r="AR575" s="1">
        <f t="shared" ref="AR575:AW575" si="1904">AR576+AR577</f>
        <v>0</v>
      </c>
      <c r="AS575" s="1">
        <f t="shared" si="1904"/>
        <v>0</v>
      </c>
      <c r="AT575" s="1">
        <f t="shared" si="1904"/>
        <v>0</v>
      </c>
      <c r="AU575" s="1">
        <f t="shared" si="1904"/>
        <v>0</v>
      </c>
      <c r="AV575" s="1">
        <f t="shared" si="1904"/>
        <v>900</v>
      </c>
      <c r="AW575" s="1">
        <f t="shared" si="1904"/>
        <v>0</v>
      </c>
      <c r="AX575" s="1">
        <f t="shared" ref="AX575:BC575" si="1905">AX576+AX577</f>
        <v>0</v>
      </c>
      <c r="AY575" s="1">
        <f t="shared" si="1905"/>
        <v>0</v>
      </c>
      <c r="AZ575" s="1">
        <f t="shared" si="1905"/>
        <v>0</v>
      </c>
      <c r="BA575" s="1">
        <f t="shared" si="1905"/>
        <v>0</v>
      </c>
      <c r="BB575" s="1">
        <f t="shared" si="1905"/>
        <v>900</v>
      </c>
      <c r="BC575" s="1">
        <f t="shared" si="1905"/>
        <v>0</v>
      </c>
      <c r="BD575" s="1">
        <f t="shared" ref="BD575:BI575" si="1906">BD576+BD577</f>
        <v>0</v>
      </c>
      <c r="BE575" s="1">
        <f t="shared" si="1906"/>
        <v>0</v>
      </c>
      <c r="BF575" s="1">
        <f t="shared" si="1906"/>
        <v>0</v>
      </c>
      <c r="BG575" s="1">
        <f t="shared" si="1906"/>
        <v>0</v>
      </c>
      <c r="BH575" s="1">
        <f t="shared" si="1906"/>
        <v>900</v>
      </c>
      <c r="BI575" s="1">
        <f t="shared" si="1906"/>
        <v>0</v>
      </c>
      <c r="BJ575" s="1">
        <f t="shared" ref="BJ575:BO575" si="1907">BJ576+BJ577</f>
        <v>4</v>
      </c>
      <c r="BK575" s="1">
        <f t="shared" si="1907"/>
        <v>0</v>
      </c>
      <c r="BL575" s="1">
        <f t="shared" si="1907"/>
        <v>0</v>
      </c>
      <c r="BM575" s="1">
        <f t="shared" si="1907"/>
        <v>0</v>
      </c>
      <c r="BN575" s="1">
        <f t="shared" si="1907"/>
        <v>904</v>
      </c>
      <c r="BO575" s="1">
        <f t="shared" si="1907"/>
        <v>0</v>
      </c>
      <c r="BP575" s="1">
        <f t="shared" ref="BP575:BU575" si="1908">BP576+BP577</f>
        <v>0</v>
      </c>
      <c r="BQ575" s="1">
        <f t="shared" si="1908"/>
        <v>0</v>
      </c>
      <c r="BR575" s="1">
        <f t="shared" si="1908"/>
        <v>0</v>
      </c>
      <c r="BS575" s="1">
        <f t="shared" si="1908"/>
        <v>0</v>
      </c>
      <c r="BT575" s="1">
        <f t="shared" si="1908"/>
        <v>904</v>
      </c>
      <c r="BU575" s="1">
        <f t="shared" si="1908"/>
        <v>0</v>
      </c>
      <c r="BV575" s="1">
        <f t="shared" ref="BV575:CA575" si="1909">BV576+BV577</f>
        <v>0</v>
      </c>
      <c r="BW575" s="1">
        <f t="shared" si="1909"/>
        <v>0</v>
      </c>
      <c r="BX575" s="1">
        <f t="shared" si="1909"/>
        <v>0</v>
      </c>
      <c r="BY575" s="1">
        <f t="shared" si="1909"/>
        <v>0</v>
      </c>
      <c r="BZ575" s="1">
        <f t="shared" si="1909"/>
        <v>904</v>
      </c>
      <c r="CA575" s="1">
        <f t="shared" si="1909"/>
        <v>0</v>
      </c>
      <c r="CB575" s="97">
        <f t="shared" ref="CB575:CG575" si="1910">CB576+CB577</f>
        <v>0</v>
      </c>
      <c r="CC575" s="97">
        <f t="shared" si="1910"/>
        <v>0</v>
      </c>
      <c r="CD575" s="97">
        <f t="shared" si="1910"/>
        <v>0</v>
      </c>
      <c r="CE575" s="97">
        <f t="shared" si="1910"/>
        <v>0</v>
      </c>
      <c r="CF575" s="124">
        <f t="shared" si="1910"/>
        <v>904</v>
      </c>
      <c r="CG575" s="124">
        <f t="shared" si="1910"/>
        <v>0</v>
      </c>
      <c r="CH575" s="97">
        <f t="shared" ref="CH575:CL575" si="1911">CH576+CH577</f>
        <v>0</v>
      </c>
      <c r="CI575" s="97">
        <f t="shared" si="1911"/>
        <v>0</v>
      </c>
      <c r="CJ575" s="97">
        <f t="shared" si="1911"/>
        <v>0</v>
      </c>
      <c r="CK575" s="97">
        <f t="shared" si="1911"/>
        <v>0</v>
      </c>
      <c r="CL575" s="191">
        <f t="shared" si="1911"/>
        <v>904</v>
      </c>
      <c r="CM575" s="191">
        <f t="shared" ref="CM575:CO575" si="1912">CM576+CM577</f>
        <v>0</v>
      </c>
      <c r="CN575" s="191">
        <f t="shared" si="1912"/>
        <v>904</v>
      </c>
      <c r="CO575" s="191">
        <f t="shared" si="1912"/>
        <v>0</v>
      </c>
      <c r="CP575" s="210">
        <f t="shared" si="1695"/>
        <v>100</v>
      </c>
      <c r="CQ575" s="210"/>
    </row>
    <row r="576" spans="1:95" s="52" customFormat="1" ht="23.25" customHeight="1">
      <c r="A576" s="2" t="s">
        <v>93</v>
      </c>
      <c r="B576" s="27" t="s">
        <v>44</v>
      </c>
      <c r="C576" s="27" t="s">
        <v>288</v>
      </c>
      <c r="D576" s="32" t="s">
        <v>306</v>
      </c>
      <c r="E576" s="30">
        <v>620</v>
      </c>
      <c r="F576" s="1">
        <v>900</v>
      </c>
      <c r="G576" s="1"/>
      <c r="H576" s="1"/>
      <c r="I576" s="1"/>
      <c r="J576" s="1"/>
      <c r="K576" s="1"/>
      <c r="L576" s="1">
        <f>F576+H576+I576+J576+K576</f>
        <v>900</v>
      </c>
      <c r="M576" s="1">
        <f>G576+K576</f>
        <v>0</v>
      </c>
      <c r="N576" s="1"/>
      <c r="O576" s="1"/>
      <c r="P576" s="1"/>
      <c r="Q576" s="1"/>
      <c r="R576" s="1">
        <f>L576+N576+O576+P576+Q576</f>
        <v>900</v>
      </c>
      <c r="S576" s="1">
        <f>M576+Q576</f>
        <v>0</v>
      </c>
      <c r="T576" s="1"/>
      <c r="U576" s="1"/>
      <c r="V576" s="1"/>
      <c r="W576" s="1"/>
      <c r="X576" s="1">
        <f>R576+T576+U576+V576+W576</f>
        <v>900</v>
      </c>
      <c r="Y576" s="1">
        <f>S576+W576</f>
        <v>0</v>
      </c>
      <c r="Z576" s="1"/>
      <c r="AA576" s="1"/>
      <c r="AB576" s="1"/>
      <c r="AC576" s="1"/>
      <c r="AD576" s="1">
        <f>X576+Z576+AA576+AB576+AC576</f>
        <v>900</v>
      </c>
      <c r="AE576" s="1">
        <f>Y576+AC576</f>
        <v>0</v>
      </c>
      <c r="AF576" s="1"/>
      <c r="AG576" s="1"/>
      <c r="AH576" s="1"/>
      <c r="AI576" s="1"/>
      <c r="AJ576" s="1">
        <f>AD576+AF576+AG576+AH576+AI576</f>
        <v>900</v>
      </c>
      <c r="AK576" s="1">
        <f>AE576+AI576</f>
        <v>0</v>
      </c>
      <c r="AL576" s="1"/>
      <c r="AM576" s="1"/>
      <c r="AN576" s="1"/>
      <c r="AO576" s="1"/>
      <c r="AP576" s="1">
        <f>AJ576+AL576+AM576+AN576+AO576</f>
        <v>900</v>
      </c>
      <c r="AQ576" s="1">
        <f>AK576+AO576</f>
        <v>0</v>
      </c>
      <c r="AR576" s="1"/>
      <c r="AS576" s="1"/>
      <c r="AT576" s="1"/>
      <c r="AU576" s="1"/>
      <c r="AV576" s="1">
        <f>AP576+AR576+AS576+AT576+AU576</f>
        <v>900</v>
      </c>
      <c r="AW576" s="1">
        <f>AQ576+AU576</f>
        <v>0</v>
      </c>
      <c r="AX576" s="1"/>
      <c r="AY576" s="1"/>
      <c r="AZ576" s="1"/>
      <c r="BA576" s="1"/>
      <c r="BB576" s="1">
        <f>AV576+AX576+AY576+AZ576+BA576</f>
        <v>900</v>
      </c>
      <c r="BC576" s="1">
        <f>AW576+BA576</f>
        <v>0</v>
      </c>
      <c r="BD576" s="1"/>
      <c r="BE576" s="1"/>
      <c r="BF576" s="1"/>
      <c r="BG576" s="1"/>
      <c r="BH576" s="1">
        <f>BB576+BD576+BE576+BF576+BG576</f>
        <v>900</v>
      </c>
      <c r="BI576" s="1">
        <f>BC576+BG576</f>
        <v>0</v>
      </c>
      <c r="BJ576" s="1">
        <v>4</v>
      </c>
      <c r="BK576" s="1"/>
      <c r="BL576" s="1"/>
      <c r="BM576" s="1"/>
      <c r="BN576" s="1">
        <f>BH576+BJ576+BK576+BL576+BM576</f>
        <v>904</v>
      </c>
      <c r="BO576" s="1">
        <f>BI576+BM576</f>
        <v>0</v>
      </c>
      <c r="BP576" s="1"/>
      <c r="BQ576" s="1"/>
      <c r="BR576" s="1"/>
      <c r="BS576" s="1"/>
      <c r="BT576" s="1">
        <f>BN576+BP576+BQ576+BR576+BS576</f>
        <v>904</v>
      </c>
      <c r="BU576" s="1">
        <f>BO576+BS576</f>
        <v>0</v>
      </c>
      <c r="BV576" s="1"/>
      <c r="BW576" s="1"/>
      <c r="BX576" s="1"/>
      <c r="BY576" s="1"/>
      <c r="BZ576" s="1">
        <f>BT576+BV576+BW576+BX576+BY576</f>
        <v>904</v>
      </c>
      <c r="CA576" s="1">
        <f>BU576+BY576</f>
        <v>0</v>
      </c>
      <c r="CB576" s="97"/>
      <c r="CC576" s="97"/>
      <c r="CD576" s="97"/>
      <c r="CE576" s="97"/>
      <c r="CF576" s="124">
        <f>BZ576+CB576+CC576+CD576+CE576</f>
        <v>904</v>
      </c>
      <c r="CG576" s="124">
        <f>CA576+CE576</f>
        <v>0</v>
      </c>
      <c r="CH576" s="97"/>
      <c r="CI576" s="97"/>
      <c r="CJ576" s="97"/>
      <c r="CK576" s="97"/>
      <c r="CL576" s="191">
        <f>CF576+CH576+CI576+CJ576+CK576</f>
        <v>904</v>
      </c>
      <c r="CM576" s="191">
        <f>CG576+CK576</f>
        <v>0</v>
      </c>
      <c r="CN576" s="191">
        <v>904</v>
      </c>
      <c r="CO576" s="215"/>
      <c r="CP576" s="210">
        <f t="shared" si="1695"/>
        <v>100</v>
      </c>
      <c r="CQ576" s="210"/>
    </row>
    <row r="577" spans="1:95" s="163" customFormat="1" ht="44.25" hidden="1" customHeight="1">
      <c r="A577" s="113" t="s">
        <v>170</v>
      </c>
      <c r="B577" s="114" t="s">
        <v>44</v>
      </c>
      <c r="C577" s="114" t="s">
        <v>288</v>
      </c>
      <c r="D577" s="157" t="s">
        <v>306</v>
      </c>
      <c r="E577" s="115">
        <v>630</v>
      </c>
      <c r="F577" s="162"/>
      <c r="G577" s="162"/>
      <c r="H577" s="116"/>
      <c r="I577" s="116"/>
      <c r="J577" s="116"/>
      <c r="K577" s="116"/>
      <c r="L577" s="116">
        <f>F577+H577+I577+J577+K577</f>
        <v>0</v>
      </c>
      <c r="M577" s="116">
        <f>G577+K577</f>
        <v>0</v>
      </c>
      <c r="N577" s="116"/>
      <c r="O577" s="116"/>
      <c r="P577" s="116"/>
      <c r="Q577" s="116"/>
      <c r="R577" s="116">
        <f>L577+N577+O577+P577+Q577</f>
        <v>0</v>
      </c>
      <c r="S577" s="116">
        <f>M577+Q577</f>
        <v>0</v>
      </c>
      <c r="T577" s="116"/>
      <c r="U577" s="116"/>
      <c r="V577" s="116"/>
      <c r="W577" s="116"/>
      <c r="X577" s="116">
        <f>R577+T577+U577+V577+W577</f>
        <v>0</v>
      </c>
      <c r="Y577" s="116">
        <f>S577+W577</f>
        <v>0</v>
      </c>
      <c r="Z577" s="116"/>
      <c r="AA577" s="116"/>
      <c r="AB577" s="116"/>
      <c r="AC577" s="116"/>
      <c r="AD577" s="116">
        <f>X577+Z577+AA577+AB577+AC577</f>
        <v>0</v>
      </c>
      <c r="AE577" s="116">
        <f>Y577+AC577</f>
        <v>0</v>
      </c>
      <c r="AF577" s="116"/>
      <c r="AG577" s="116"/>
      <c r="AH577" s="116"/>
      <c r="AI577" s="116"/>
      <c r="AJ577" s="116">
        <f>AD577+AF577+AG577+AH577+AI577</f>
        <v>0</v>
      </c>
      <c r="AK577" s="116">
        <f>AE577+AI577</f>
        <v>0</v>
      </c>
      <c r="AL577" s="116"/>
      <c r="AM577" s="116"/>
      <c r="AN577" s="116"/>
      <c r="AO577" s="116"/>
      <c r="AP577" s="116">
        <f>AJ577+AL577+AM577+AN577+AO577</f>
        <v>0</v>
      </c>
      <c r="AQ577" s="116">
        <f>AK577+AO577</f>
        <v>0</v>
      </c>
      <c r="AR577" s="116"/>
      <c r="AS577" s="116"/>
      <c r="AT577" s="116"/>
      <c r="AU577" s="116"/>
      <c r="AV577" s="116">
        <f>AP577+AR577+AS577+AT577+AU577</f>
        <v>0</v>
      </c>
      <c r="AW577" s="116">
        <f>AQ577+AU577</f>
        <v>0</v>
      </c>
      <c r="AX577" s="116"/>
      <c r="AY577" s="116"/>
      <c r="AZ577" s="116"/>
      <c r="BA577" s="116"/>
      <c r="BB577" s="116">
        <f>AV577+AX577+AY577+AZ577+BA577</f>
        <v>0</v>
      </c>
      <c r="BC577" s="116">
        <f>AW577+BA577</f>
        <v>0</v>
      </c>
      <c r="BD577" s="116"/>
      <c r="BE577" s="116"/>
      <c r="BF577" s="116"/>
      <c r="BG577" s="116"/>
      <c r="BH577" s="116">
        <f>BB577+BD577+BE577+BF577+BG577</f>
        <v>0</v>
      </c>
      <c r="BI577" s="116">
        <f>BC577+BG577</f>
        <v>0</v>
      </c>
      <c r="BJ577" s="116"/>
      <c r="BK577" s="116"/>
      <c r="BL577" s="116"/>
      <c r="BM577" s="116"/>
      <c r="BN577" s="116">
        <f>BH577+BJ577+BK577+BL577+BM577</f>
        <v>0</v>
      </c>
      <c r="BO577" s="116">
        <f>BI577+BM577</f>
        <v>0</v>
      </c>
      <c r="BP577" s="116"/>
      <c r="BQ577" s="116"/>
      <c r="BR577" s="116"/>
      <c r="BS577" s="116"/>
      <c r="BT577" s="116">
        <f>BN577+BP577+BQ577+BR577+BS577</f>
        <v>0</v>
      </c>
      <c r="BU577" s="116">
        <f>BO577+BS577</f>
        <v>0</v>
      </c>
      <c r="BV577" s="116"/>
      <c r="BW577" s="116"/>
      <c r="BX577" s="116"/>
      <c r="BY577" s="116"/>
      <c r="BZ577" s="116">
        <f>BT577+BV577+BW577+BX577+BY577</f>
        <v>0</v>
      </c>
      <c r="CA577" s="116">
        <f>BU577+BY577</f>
        <v>0</v>
      </c>
      <c r="CB577" s="116"/>
      <c r="CC577" s="116"/>
      <c r="CD577" s="116"/>
      <c r="CE577" s="116"/>
      <c r="CF577" s="116">
        <f>BZ577+CB577+CC577+CD577+CE577</f>
        <v>0</v>
      </c>
      <c r="CG577" s="116">
        <f>CA577+CE577</f>
        <v>0</v>
      </c>
      <c r="CH577" s="116"/>
      <c r="CI577" s="116"/>
      <c r="CJ577" s="116"/>
      <c r="CK577" s="116"/>
      <c r="CL577" s="191">
        <f>CF577+CH577+CI577+CJ577+CK577</f>
        <v>0</v>
      </c>
      <c r="CM577" s="191">
        <f>CG577+CK577</f>
        <v>0</v>
      </c>
      <c r="CN577" s="215"/>
      <c r="CO577" s="215"/>
      <c r="CP577" s="210" t="e">
        <f t="shared" si="1695"/>
        <v>#DIV/0!</v>
      </c>
      <c r="CQ577" s="210" t="e">
        <f t="shared" si="1696"/>
        <v>#DIV/0!</v>
      </c>
    </row>
    <row r="578" spans="1:95" s="163" customFormat="1" ht="44.25" hidden="1" customHeight="1">
      <c r="A578" s="113" t="s">
        <v>40</v>
      </c>
      <c r="B578" s="114" t="s">
        <v>44</v>
      </c>
      <c r="C578" s="114" t="s">
        <v>288</v>
      </c>
      <c r="D578" s="157" t="s">
        <v>306</v>
      </c>
      <c r="E578" s="115">
        <v>800</v>
      </c>
      <c r="F578" s="162"/>
      <c r="G578" s="162"/>
      <c r="H578" s="162"/>
      <c r="I578" s="162"/>
      <c r="J578" s="162"/>
      <c r="K578" s="162"/>
      <c r="L578" s="162"/>
      <c r="M578" s="162"/>
      <c r="N578" s="162"/>
      <c r="O578" s="162"/>
      <c r="P578" s="162"/>
      <c r="Q578" s="162"/>
      <c r="R578" s="162"/>
      <c r="S578" s="162"/>
      <c r="T578" s="162"/>
      <c r="U578" s="162"/>
      <c r="V578" s="162"/>
      <c r="W578" s="162"/>
      <c r="X578" s="162"/>
      <c r="Y578" s="162"/>
      <c r="Z578" s="162"/>
      <c r="AA578" s="162"/>
      <c r="AB578" s="162"/>
      <c r="AC578" s="162"/>
      <c r="AD578" s="162"/>
      <c r="AE578" s="162"/>
      <c r="AF578" s="162"/>
      <c r="AG578" s="162"/>
      <c r="AH578" s="162"/>
      <c r="AI578" s="162"/>
      <c r="AJ578" s="162"/>
      <c r="AK578" s="162"/>
      <c r="AL578" s="162"/>
      <c r="AM578" s="162"/>
      <c r="AN578" s="162"/>
      <c r="AO578" s="162"/>
      <c r="AP578" s="162"/>
      <c r="AQ578" s="162"/>
      <c r="AR578" s="162"/>
      <c r="AS578" s="162"/>
      <c r="AT578" s="162"/>
      <c r="AU578" s="162"/>
      <c r="AV578" s="162"/>
      <c r="AW578" s="162"/>
      <c r="AX578" s="162"/>
      <c r="AY578" s="162"/>
      <c r="AZ578" s="162"/>
      <c r="BA578" s="162"/>
      <c r="BB578" s="162"/>
      <c r="BC578" s="162"/>
      <c r="BD578" s="162"/>
      <c r="BE578" s="162"/>
      <c r="BF578" s="162"/>
      <c r="BG578" s="162"/>
      <c r="BH578" s="162"/>
      <c r="BI578" s="162"/>
      <c r="BJ578" s="162"/>
      <c r="BK578" s="162"/>
      <c r="BL578" s="162"/>
      <c r="BM578" s="162"/>
      <c r="BN578" s="162"/>
      <c r="BO578" s="162"/>
      <c r="BP578" s="162"/>
      <c r="BQ578" s="162"/>
      <c r="BR578" s="162"/>
      <c r="BS578" s="162"/>
      <c r="BT578" s="162"/>
      <c r="BU578" s="162"/>
      <c r="BV578" s="162"/>
      <c r="BW578" s="162"/>
      <c r="BX578" s="162"/>
      <c r="BY578" s="162"/>
      <c r="BZ578" s="162"/>
      <c r="CA578" s="162"/>
      <c r="CB578" s="162"/>
      <c r="CC578" s="162"/>
      <c r="CD578" s="162"/>
      <c r="CE578" s="162"/>
      <c r="CF578" s="162"/>
      <c r="CG578" s="162"/>
      <c r="CH578" s="162"/>
      <c r="CI578" s="162"/>
      <c r="CJ578" s="162"/>
      <c r="CK578" s="162"/>
      <c r="CL578" s="215"/>
      <c r="CM578" s="215"/>
      <c r="CN578" s="215"/>
      <c r="CO578" s="215"/>
      <c r="CP578" s="210" t="e">
        <f t="shared" si="1695"/>
        <v>#DIV/0!</v>
      </c>
      <c r="CQ578" s="210" t="e">
        <f t="shared" si="1696"/>
        <v>#DIV/0!</v>
      </c>
    </row>
    <row r="579" spans="1:95" s="163" customFormat="1" ht="44.25" hidden="1" customHeight="1">
      <c r="A579" s="113" t="s">
        <v>241</v>
      </c>
      <c r="B579" s="114" t="s">
        <v>44</v>
      </c>
      <c r="C579" s="114" t="s">
        <v>288</v>
      </c>
      <c r="D579" s="157" t="s">
        <v>306</v>
      </c>
      <c r="E579" s="115">
        <v>810</v>
      </c>
      <c r="F579" s="162"/>
      <c r="G579" s="162"/>
      <c r="H579" s="116"/>
      <c r="I579" s="116"/>
      <c r="J579" s="116"/>
      <c r="K579" s="116"/>
      <c r="L579" s="116">
        <f>F579+H579+I579+J579+K579</f>
        <v>0</v>
      </c>
      <c r="M579" s="116">
        <f>G579+K579</f>
        <v>0</v>
      </c>
      <c r="N579" s="116"/>
      <c r="O579" s="116"/>
      <c r="P579" s="116"/>
      <c r="Q579" s="116"/>
      <c r="R579" s="116">
        <f>L579+N579+O579+P579+Q579</f>
        <v>0</v>
      </c>
      <c r="S579" s="116">
        <f>M579+Q579</f>
        <v>0</v>
      </c>
      <c r="T579" s="116"/>
      <c r="U579" s="116"/>
      <c r="V579" s="116"/>
      <c r="W579" s="116"/>
      <c r="X579" s="116">
        <f>R579+T579+U579+V579+W579</f>
        <v>0</v>
      </c>
      <c r="Y579" s="116">
        <f>S579+W579</f>
        <v>0</v>
      </c>
      <c r="Z579" s="116"/>
      <c r="AA579" s="116"/>
      <c r="AB579" s="116"/>
      <c r="AC579" s="116"/>
      <c r="AD579" s="116">
        <f>X579+Z579+AA579+AB579+AC579</f>
        <v>0</v>
      </c>
      <c r="AE579" s="116">
        <f>Y579+AC579</f>
        <v>0</v>
      </c>
      <c r="AF579" s="116"/>
      <c r="AG579" s="116"/>
      <c r="AH579" s="116"/>
      <c r="AI579" s="116"/>
      <c r="AJ579" s="116">
        <f>AD579+AF579+AG579+AH579+AI579</f>
        <v>0</v>
      </c>
      <c r="AK579" s="116">
        <f>AE579+AI579</f>
        <v>0</v>
      </c>
      <c r="AL579" s="116"/>
      <c r="AM579" s="116"/>
      <c r="AN579" s="116"/>
      <c r="AO579" s="116"/>
      <c r="AP579" s="116">
        <f>AJ579+AL579+AM579+AN579+AO579</f>
        <v>0</v>
      </c>
      <c r="AQ579" s="116">
        <f>AK579+AO579</f>
        <v>0</v>
      </c>
      <c r="AR579" s="116"/>
      <c r="AS579" s="116"/>
      <c r="AT579" s="116"/>
      <c r="AU579" s="116"/>
      <c r="AV579" s="116">
        <f>AP579+AR579+AS579+AT579+AU579</f>
        <v>0</v>
      </c>
      <c r="AW579" s="116">
        <f>AQ579+AU579</f>
        <v>0</v>
      </c>
      <c r="AX579" s="116"/>
      <c r="AY579" s="116"/>
      <c r="AZ579" s="116"/>
      <c r="BA579" s="116"/>
      <c r="BB579" s="116">
        <f>AV579+AX579+AY579+AZ579+BA579</f>
        <v>0</v>
      </c>
      <c r="BC579" s="116">
        <f>AW579+BA579</f>
        <v>0</v>
      </c>
      <c r="BD579" s="116"/>
      <c r="BE579" s="116"/>
      <c r="BF579" s="116"/>
      <c r="BG579" s="116"/>
      <c r="BH579" s="116">
        <f>BB579+BD579+BE579+BF579+BG579</f>
        <v>0</v>
      </c>
      <c r="BI579" s="116">
        <f>BC579+BG579</f>
        <v>0</v>
      </c>
      <c r="BJ579" s="116"/>
      <c r="BK579" s="116"/>
      <c r="BL579" s="116"/>
      <c r="BM579" s="116"/>
      <c r="BN579" s="116">
        <f>BH579+BJ579+BK579+BL579+BM579</f>
        <v>0</v>
      </c>
      <c r="BO579" s="116">
        <f>BI579+BM579</f>
        <v>0</v>
      </c>
      <c r="BP579" s="116"/>
      <c r="BQ579" s="116"/>
      <c r="BR579" s="116"/>
      <c r="BS579" s="116"/>
      <c r="BT579" s="116">
        <f>BN579+BP579+BQ579+BR579+BS579</f>
        <v>0</v>
      </c>
      <c r="BU579" s="116">
        <f>BO579+BS579</f>
        <v>0</v>
      </c>
      <c r="BV579" s="116"/>
      <c r="BW579" s="116"/>
      <c r="BX579" s="116"/>
      <c r="BY579" s="116"/>
      <c r="BZ579" s="116">
        <f>BT579+BV579+BW579+BX579+BY579</f>
        <v>0</v>
      </c>
      <c r="CA579" s="116">
        <f>BU579+BY579</f>
        <v>0</v>
      </c>
      <c r="CB579" s="116"/>
      <c r="CC579" s="116"/>
      <c r="CD579" s="116"/>
      <c r="CE579" s="116"/>
      <c r="CF579" s="116">
        <f>BZ579+CB579+CC579+CD579+CE579</f>
        <v>0</v>
      </c>
      <c r="CG579" s="116">
        <f>CA579+CE579</f>
        <v>0</v>
      </c>
      <c r="CH579" s="116"/>
      <c r="CI579" s="116"/>
      <c r="CJ579" s="116"/>
      <c r="CK579" s="116"/>
      <c r="CL579" s="191">
        <f>CF579+CH579+CI579+CJ579+CK579</f>
        <v>0</v>
      </c>
      <c r="CM579" s="191">
        <f>CG579+CK579</f>
        <v>0</v>
      </c>
      <c r="CN579" s="215"/>
      <c r="CO579" s="215"/>
      <c r="CP579" s="210" t="e">
        <f t="shared" si="1695"/>
        <v>#DIV/0!</v>
      </c>
      <c r="CQ579" s="210" t="e">
        <f t="shared" si="1696"/>
        <v>#DIV/0!</v>
      </c>
    </row>
    <row r="580" spans="1:95" s="163" customFormat="1" ht="44.25" hidden="1" customHeight="1">
      <c r="A580" s="113" t="s">
        <v>307</v>
      </c>
      <c r="B580" s="114" t="s">
        <v>44</v>
      </c>
      <c r="C580" s="114" t="s">
        <v>288</v>
      </c>
      <c r="D580" s="157" t="s">
        <v>308</v>
      </c>
      <c r="E580" s="114"/>
      <c r="F580" s="162"/>
      <c r="G580" s="162"/>
      <c r="H580" s="162"/>
      <c r="I580" s="162"/>
      <c r="J580" s="162"/>
      <c r="K580" s="162"/>
      <c r="L580" s="162"/>
      <c r="M580" s="162"/>
      <c r="N580" s="162"/>
      <c r="O580" s="162"/>
      <c r="P580" s="162"/>
      <c r="Q580" s="162"/>
      <c r="R580" s="162"/>
      <c r="S580" s="162"/>
      <c r="T580" s="162"/>
      <c r="U580" s="162"/>
      <c r="V580" s="162"/>
      <c r="W580" s="162"/>
      <c r="X580" s="162"/>
      <c r="Y580" s="162"/>
      <c r="Z580" s="162"/>
      <c r="AA580" s="162"/>
      <c r="AB580" s="162"/>
      <c r="AC580" s="162"/>
      <c r="AD580" s="162"/>
      <c r="AE580" s="162"/>
      <c r="AF580" s="162"/>
      <c r="AG580" s="162"/>
      <c r="AH580" s="162"/>
      <c r="AI580" s="162"/>
      <c r="AJ580" s="162"/>
      <c r="AK580" s="162"/>
      <c r="AL580" s="162"/>
      <c r="AM580" s="162"/>
      <c r="AN580" s="162"/>
      <c r="AO580" s="162"/>
      <c r="AP580" s="162"/>
      <c r="AQ580" s="162"/>
      <c r="AR580" s="162"/>
      <c r="AS580" s="162"/>
      <c r="AT580" s="162"/>
      <c r="AU580" s="162"/>
      <c r="AV580" s="162"/>
      <c r="AW580" s="162"/>
      <c r="AX580" s="162"/>
      <c r="AY580" s="162"/>
      <c r="AZ580" s="162"/>
      <c r="BA580" s="162"/>
      <c r="BB580" s="162"/>
      <c r="BC580" s="162"/>
      <c r="BD580" s="162"/>
      <c r="BE580" s="162"/>
      <c r="BF580" s="162"/>
      <c r="BG580" s="162"/>
      <c r="BH580" s="162"/>
      <c r="BI580" s="162"/>
      <c r="BJ580" s="162"/>
      <c r="BK580" s="162"/>
      <c r="BL580" s="162"/>
      <c r="BM580" s="162"/>
      <c r="BN580" s="162"/>
      <c r="BO580" s="162"/>
      <c r="BP580" s="162"/>
      <c r="BQ580" s="162"/>
      <c r="BR580" s="162"/>
      <c r="BS580" s="162"/>
      <c r="BT580" s="162"/>
      <c r="BU580" s="162"/>
      <c r="BV580" s="162"/>
      <c r="BW580" s="162"/>
      <c r="BX580" s="162"/>
      <c r="BY580" s="162"/>
      <c r="BZ580" s="162"/>
      <c r="CA580" s="162"/>
      <c r="CB580" s="162"/>
      <c r="CC580" s="162"/>
      <c r="CD580" s="162"/>
      <c r="CE580" s="162"/>
      <c r="CF580" s="162"/>
      <c r="CG580" s="162"/>
      <c r="CH580" s="162"/>
      <c r="CI580" s="162"/>
      <c r="CJ580" s="162"/>
      <c r="CK580" s="162"/>
      <c r="CL580" s="215"/>
      <c r="CM580" s="215"/>
      <c r="CN580" s="215"/>
      <c r="CO580" s="215"/>
      <c r="CP580" s="210" t="e">
        <f t="shared" si="1695"/>
        <v>#DIV/0!</v>
      </c>
      <c r="CQ580" s="210" t="e">
        <f t="shared" si="1696"/>
        <v>#DIV/0!</v>
      </c>
    </row>
    <row r="581" spans="1:95" s="163" customFormat="1" ht="44.25" hidden="1" customHeight="1">
      <c r="A581" s="113" t="s">
        <v>92</v>
      </c>
      <c r="B581" s="114" t="s">
        <v>44</v>
      </c>
      <c r="C581" s="114" t="s">
        <v>288</v>
      </c>
      <c r="D581" s="157" t="s">
        <v>308</v>
      </c>
      <c r="E581" s="115">
        <v>600</v>
      </c>
      <c r="F581" s="162"/>
      <c r="G581" s="162"/>
      <c r="H581" s="162"/>
      <c r="I581" s="162"/>
      <c r="J581" s="162"/>
      <c r="K581" s="162"/>
      <c r="L581" s="162"/>
      <c r="M581" s="162"/>
      <c r="N581" s="162"/>
      <c r="O581" s="162"/>
      <c r="P581" s="162"/>
      <c r="Q581" s="162"/>
      <c r="R581" s="162"/>
      <c r="S581" s="162"/>
      <c r="T581" s="162"/>
      <c r="U581" s="162"/>
      <c r="V581" s="162"/>
      <c r="W581" s="162"/>
      <c r="X581" s="162"/>
      <c r="Y581" s="162"/>
      <c r="Z581" s="162"/>
      <c r="AA581" s="162"/>
      <c r="AB581" s="162"/>
      <c r="AC581" s="162"/>
      <c r="AD581" s="162"/>
      <c r="AE581" s="162"/>
      <c r="AF581" s="162"/>
      <c r="AG581" s="162"/>
      <c r="AH581" s="162"/>
      <c r="AI581" s="162"/>
      <c r="AJ581" s="162"/>
      <c r="AK581" s="162"/>
      <c r="AL581" s="162"/>
      <c r="AM581" s="162"/>
      <c r="AN581" s="162"/>
      <c r="AO581" s="162"/>
      <c r="AP581" s="162"/>
      <c r="AQ581" s="162"/>
      <c r="AR581" s="162"/>
      <c r="AS581" s="162"/>
      <c r="AT581" s="162"/>
      <c r="AU581" s="162"/>
      <c r="AV581" s="162"/>
      <c r="AW581" s="162"/>
      <c r="AX581" s="162"/>
      <c r="AY581" s="162"/>
      <c r="AZ581" s="162"/>
      <c r="BA581" s="162"/>
      <c r="BB581" s="162"/>
      <c r="BC581" s="162"/>
      <c r="BD581" s="162"/>
      <c r="BE581" s="162"/>
      <c r="BF581" s="162"/>
      <c r="BG581" s="162"/>
      <c r="BH581" s="162"/>
      <c r="BI581" s="162"/>
      <c r="BJ581" s="162"/>
      <c r="BK581" s="162"/>
      <c r="BL581" s="162"/>
      <c r="BM581" s="162"/>
      <c r="BN581" s="162"/>
      <c r="BO581" s="162"/>
      <c r="BP581" s="162"/>
      <c r="BQ581" s="162"/>
      <c r="BR581" s="162"/>
      <c r="BS581" s="162"/>
      <c r="BT581" s="162"/>
      <c r="BU581" s="162"/>
      <c r="BV581" s="162"/>
      <c r="BW581" s="162"/>
      <c r="BX581" s="162"/>
      <c r="BY581" s="162"/>
      <c r="BZ581" s="162"/>
      <c r="CA581" s="162"/>
      <c r="CB581" s="162"/>
      <c r="CC581" s="162"/>
      <c r="CD581" s="162"/>
      <c r="CE581" s="162"/>
      <c r="CF581" s="162"/>
      <c r="CG581" s="162"/>
      <c r="CH581" s="162"/>
      <c r="CI581" s="162"/>
      <c r="CJ581" s="162"/>
      <c r="CK581" s="162"/>
      <c r="CL581" s="215"/>
      <c r="CM581" s="215"/>
      <c r="CN581" s="215"/>
      <c r="CO581" s="215"/>
      <c r="CP581" s="210" t="e">
        <f t="shared" si="1695"/>
        <v>#DIV/0!</v>
      </c>
      <c r="CQ581" s="210" t="e">
        <f t="shared" si="1696"/>
        <v>#DIV/0!</v>
      </c>
    </row>
    <row r="582" spans="1:95" s="163" customFormat="1" ht="44.25" hidden="1" customHeight="1">
      <c r="A582" s="113" t="s">
        <v>93</v>
      </c>
      <c r="B582" s="114" t="s">
        <v>44</v>
      </c>
      <c r="C582" s="114" t="s">
        <v>288</v>
      </c>
      <c r="D582" s="157" t="s">
        <v>308</v>
      </c>
      <c r="E582" s="115">
        <v>620</v>
      </c>
      <c r="F582" s="162"/>
      <c r="G582" s="162"/>
      <c r="H582" s="116"/>
      <c r="I582" s="116"/>
      <c r="J582" s="116"/>
      <c r="K582" s="116"/>
      <c r="L582" s="116">
        <f>F582+H582+I582+J582+K582</f>
        <v>0</v>
      </c>
      <c r="M582" s="116">
        <f>G582+K582</f>
        <v>0</v>
      </c>
      <c r="N582" s="116"/>
      <c r="O582" s="116"/>
      <c r="P582" s="116"/>
      <c r="Q582" s="116"/>
      <c r="R582" s="116">
        <f>L582+N582+O582+P582+Q582</f>
        <v>0</v>
      </c>
      <c r="S582" s="116">
        <f>M582+Q582</f>
        <v>0</v>
      </c>
      <c r="T582" s="116"/>
      <c r="U582" s="116"/>
      <c r="V582" s="116"/>
      <c r="W582" s="116"/>
      <c r="X582" s="116">
        <f>R582+T582+U582+V582+W582</f>
        <v>0</v>
      </c>
      <c r="Y582" s="116">
        <f>S582+W582</f>
        <v>0</v>
      </c>
      <c r="Z582" s="116"/>
      <c r="AA582" s="116"/>
      <c r="AB582" s="116"/>
      <c r="AC582" s="116"/>
      <c r="AD582" s="116">
        <f>X582+Z582+AA582+AB582+AC582</f>
        <v>0</v>
      </c>
      <c r="AE582" s="116">
        <f>Y582+AC582</f>
        <v>0</v>
      </c>
      <c r="AF582" s="116"/>
      <c r="AG582" s="116"/>
      <c r="AH582" s="116"/>
      <c r="AI582" s="116"/>
      <c r="AJ582" s="116">
        <f>AD582+AF582+AG582+AH582+AI582</f>
        <v>0</v>
      </c>
      <c r="AK582" s="116">
        <f>AE582+AI582</f>
        <v>0</v>
      </c>
      <c r="AL582" s="116"/>
      <c r="AM582" s="116"/>
      <c r="AN582" s="116"/>
      <c r="AO582" s="116"/>
      <c r="AP582" s="116">
        <f>AJ582+AL582+AM582+AN582+AO582</f>
        <v>0</v>
      </c>
      <c r="AQ582" s="116">
        <f>AK582+AO582</f>
        <v>0</v>
      </c>
      <c r="AR582" s="116"/>
      <c r="AS582" s="116"/>
      <c r="AT582" s="116"/>
      <c r="AU582" s="116"/>
      <c r="AV582" s="116">
        <f>AP582+AR582+AS582+AT582+AU582</f>
        <v>0</v>
      </c>
      <c r="AW582" s="116">
        <f>AQ582+AU582</f>
        <v>0</v>
      </c>
      <c r="AX582" s="116"/>
      <c r="AY582" s="116"/>
      <c r="AZ582" s="116"/>
      <c r="BA582" s="116"/>
      <c r="BB582" s="116">
        <f>AV582+AX582+AY582+AZ582+BA582</f>
        <v>0</v>
      </c>
      <c r="BC582" s="116">
        <f>AW582+BA582</f>
        <v>0</v>
      </c>
      <c r="BD582" s="116"/>
      <c r="BE582" s="116"/>
      <c r="BF582" s="116"/>
      <c r="BG582" s="116"/>
      <c r="BH582" s="116">
        <f>BB582+BD582+BE582+BF582+BG582</f>
        <v>0</v>
      </c>
      <c r="BI582" s="116">
        <f>BC582+BG582</f>
        <v>0</v>
      </c>
      <c r="BJ582" s="116"/>
      <c r="BK582" s="116"/>
      <c r="BL582" s="116"/>
      <c r="BM582" s="116"/>
      <c r="BN582" s="116">
        <f>BH582+BJ582+BK582+BL582+BM582</f>
        <v>0</v>
      </c>
      <c r="BO582" s="116">
        <f>BI582+BM582</f>
        <v>0</v>
      </c>
      <c r="BP582" s="116"/>
      <c r="BQ582" s="116"/>
      <c r="BR582" s="116"/>
      <c r="BS582" s="116"/>
      <c r="BT582" s="116">
        <f>BN582+BP582+BQ582+BR582+BS582</f>
        <v>0</v>
      </c>
      <c r="BU582" s="116">
        <f>BO582+BS582</f>
        <v>0</v>
      </c>
      <c r="BV582" s="116"/>
      <c r="BW582" s="116"/>
      <c r="BX582" s="116"/>
      <c r="BY582" s="116"/>
      <c r="BZ582" s="116">
        <f>BT582+BV582+BW582+BX582+BY582</f>
        <v>0</v>
      </c>
      <c r="CA582" s="116">
        <f>BU582+BY582</f>
        <v>0</v>
      </c>
      <c r="CB582" s="116"/>
      <c r="CC582" s="116"/>
      <c r="CD582" s="116"/>
      <c r="CE582" s="116"/>
      <c r="CF582" s="116">
        <f>BZ582+CB582+CC582+CD582+CE582</f>
        <v>0</v>
      </c>
      <c r="CG582" s="116">
        <f>CA582+CE582</f>
        <v>0</v>
      </c>
      <c r="CH582" s="116"/>
      <c r="CI582" s="116"/>
      <c r="CJ582" s="116"/>
      <c r="CK582" s="116"/>
      <c r="CL582" s="191">
        <f>CF582+CH582+CI582+CJ582+CK582</f>
        <v>0</v>
      </c>
      <c r="CM582" s="191">
        <f>CG582+CK582</f>
        <v>0</v>
      </c>
      <c r="CN582" s="215"/>
      <c r="CO582" s="215"/>
      <c r="CP582" s="210" t="e">
        <f t="shared" si="1695"/>
        <v>#DIV/0!</v>
      </c>
      <c r="CQ582" s="210" t="e">
        <f t="shared" si="1696"/>
        <v>#DIV/0!</v>
      </c>
    </row>
    <row r="583" spans="1:95" s="163" customFormat="1" ht="44.25" hidden="1" customHeight="1">
      <c r="A583" s="113" t="s">
        <v>309</v>
      </c>
      <c r="B583" s="114" t="s">
        <v>44</v>
      </c>
      <c r="C583" s="114" t="s">
        <v>288</v>
      </c>
      <c r="D583" s="157" t="s">
        <v>310</v>
      </c>
      <c r="E583" s="114"/>
      <c r="F583" s="162"/>
      <c r="G583" s="162"/>
      <c r="H583" s="162"/>
      <c r="I583" s="162"/>
      <c r="J583" s="162"/>
      <c r="K583" s="162"/>
      <c r="L583" s="162"/>
      <c r="M583" s="162"/>
      <c r="N583" s="162"/>
      <c r="O583" s="162"/>
      <c r="P583" s="162"/>
      <c r="Q583" s="162"/>
      <c r="R583" s="162"/>
      <c r="S583" s="162"/>
      <c r="T583" s="162"/>
      <c r="U583" s="162"/>
      <c r="V583" s="162"/>
      <c r="W583" s="162"/>
      <c r="X583" s="162"/>
      <c r="Y583" s="162"/>
      <c r="Z583" s="162"/>
      <c r="AA583" s="162"/>
      <c r="AB583" s="162"/>
      <c r="AC583" s="162"/>
      <c r="AD583" s="162"/>
      <c r="AE583" s="162"/>
      <c r="AF583" s="162"/>
      <c r="AG583" s="162"/>
      <c r="AH583" s="162"/>
      <c r="AI583" s="162"/>
      <c r="AJ583" s="162"/>
      <c r="AK583" s="162"/>
      <c r="AL583" s="162"/>
      <c r="AM583" s="162"/>
      <c r="AN583" s="162"/>
      <c r="AO583" s="162"/>
      <c r="AP583" s="162"/>
      <c r="AQ583" s="162"/>
      <c r="AR583" s="162"/>
      <c r="AS583" s="162"/>
      <c r="AT583" s="162"/>
      <c r="AU583" s="162"/>
      <c r="AV583" s="162"/>
      <c r="AW583" s="162"/>
      <c r="AX583" s="162"/>
      <c r="AY583" s="162"/>
      <c r="AZ583" s="162"/>
      <c r="BA583" s="162"/>
      <c r="BB583" s="162"/>
      <c r="BC583" s="162"/>
      <c r="BD583" s="162"/>
      <c r="BE583" s="162"/>
      <c r="BF583" s="162"/>
      <c r="BG583" s="162"/>
      <c r="BH583" s="162"/>
      <c r="BI583" s="162"/>
      <c r="BJ583" s="162"/>
      <c r="BK583" s="162"/>
      <c r="BL583" s="162"/>
      <c r="BM583" s="162"/>
      <c r="BN583" s="162"/>
      <c r="BO583" s="162"/>
      <c r="BP583" s="162"/>
      <c r="BQ583" s="162"/>
      <c r="BR583" s="162"/>
      <c r="BS583" s="162"/>
      <c r="BT583" s="162"/>
      <c r="BU583" s="162"/>
      <c r="BV583" s="162"/>
      <c r="BW583" s="162"/>
      <c r="BX583" s="162"/>
      <c r="BY583" s="162"/>
      <c r="BZ583" s="162"/>
      <c r="CA583" s="162"/>
      <c r="CB583" s="162"/>
      <c r="CC583" s="162"/>
      <c r="CD583" s="162"/>
      <c r="CE583" s="162"/>
      <c r="CF583" s="162"/>
      <c r="CG583" s="162"/>
      <c r="CH583" s="162"/>
      <c r="CI583" s="162"/>
      <c r="CJ583" s="162"/>
      <c r="CK583" s="162"/>
      <c r="CL583" s="215"/>
      <c r="CM583" s="215"/>
      <c r="CN583" s="215"/>
      <c r="CO583" s="215"/>
      <c r="CP583" s="210" t="e">
        <f t="shared" si="1695"/>
        <v>#DIV/0!</v>
      </c>
      <c r="CQ583" s="210" t="e">
        <f t="shared" si="1696"/>
        <v>#DIV/0!</v>
      </c>
    </row>
    <row r="584" spans="1:95" s="163" customFormat="1" ht="44.25" hidden="1" customHeight="1">
      <c r="A584" s="113" t="s">
        <v>40</v>
      </c>
      <c r="B584" s="114" t="s">
        <v>44</v>
      </c>
      <c r="C584" s="114" t="s">
        <v>288</v>
      </c>
      <c r="D584" s="157" t="s">
        <v>310</v>
      </c>
      <c r="E584" s="115">
        <v>800</v>
      </c>
      <c r="F584" s="162"/>
      <c r="G584" s="162"/>
      <c r="H584" s="162"/>
      <c r="I584" s="162"/>
      <c r="J584" s="162"/>
      <c r="K584" s="162"/>
      <c r="L584" s="162"/>
      <c r="M584" s="162"/>
      <c r="N584" s="162"/>
      <c r="O584" s="162"/>
      <c r="P584" s="162"/>
      <c r="Q584" s="162"/>
      <c r="R584" s="162"/>
      <c r="S584" s="162"/>
      <c r="T584" s="162"/>
      <c r="U584" s="162"/>
      <c r="V584" s="162"/>
      <c r="W584" s="162"/>
      <c r="X584" s="162"/>
      <c r="Y584" s="162"/>
      <c r="Z584" s="162"/>
      <c r="AA584" s="162"/>
      <c r="AB584" s="162"/>
      <c r="AC584" s="162"/>
      <c r="AD584" s="162"/>
      <c r="AE584" s="162"/>
      <c r="AF584" s="162"/>
      <c r="AG584" s="162"/>
      <c r="AH584" s="162"/>
      <c r="AI584" s="162"/>
      <c r="AJ584" s="162"/>
      <c r="AK584" s="162"/>
      <c r="AL584" s="162"/>
      <c r="AM584" s="162"/>
      <c r="AN584" s="162"/>
      <c r="AO584" s="162"/>
      <c r="AP584" s="162"/>
      <c r="AQ584" s="162"/>
      <c r="AR584" s="162"/>
      <c r="AS584" s="162"/>
      <c r="AT584" s="162"/>
      <c r="AU584" s="162"/>
      <c r="AV584" s="162"/>
      <c r="AW584" s="162"/>
      <c r="AX584" s="162"/>
      <c r="AY584" s="162"/>
      <c r="AZ584" s="162"/>
      <c r="BA584" s="162"/>
      <c r="BB584" s="162"/>
      <c r="BC584" s="162"/>
      <c r="BD584" s="162"/>
      <c r="BE584" s="162"/>
      <c r="BF584" s="162"/>
      <c r="BG584" s="162"/>
      <c r="BH584" s="162"/>
      <c r="BI584" s="162"/>
      <c r="BJ584" s="162"/>
      <c r="BK584" s="162"/>
      <c r="BL584" s="162"/>
      <c r="BM584" s="162"/>
      <c r="BN584" s="162"/>
      <c r="BO584" s="162"/>
      <c r="BP584" s="162"/>
      <c r="BQ584" s="162"/>
      <c r="BR584" s="162"/>
      <c r="BS584" s="162"/>
      <c r="BT584" s="162"/>
      <c r="BU584" s="162"/>
      <c r="BV584" s="162"/>
      <c r="BW584" s="162"/>
      <c r="BX584" s="162"/>
      <c r="BY584" s="162"/>
      <c r="BZ584" s="162"/>
      <c r="CA584" s="162"/>
      <c r="CB584" s="162"/>
      <c r="CC584" s="162"/>
      <c r="CD584" s="162"/>
      <c r="CE584" s="162"/>
      <c r="CF584" s="162"/>
      <c r="CG584" s="162"/>
      <c r="CH584" s="162"/>
      <c r="CI584" s="162"/>
      <c r="CJ584" s="162"/>
      <c r="CK584" s="162"/>
      <c r="CL584" s="215"/>
      <c r="CM584" s="215"/>
      <c r="CN584" s="215"/>
      <c r="CO584" s="215"/>
      <c r="CP584" s="210" t="e">
        <f t="shared" si="1695"/>
        <v>#DIV/0!</v>
      </c>
      <c r="CQ584" s="210" t="e">
        <f t="shared" si="1696"/>
        <v>#DIV/0!</v>
      </c>
    </row>
    <row r="585" spans="1:95" s="163" customFormat="1" ht="44.25" hidden="1" customHeight="1">
      <c r="A585" s="113" t="s">
        <v>241</v>
      </c>
      <c r="B585" s="114" t="s">
        <v>44</v>
      </c>
      <c r="C585" s="114" t="s">
        <v>288</v>
      </c>
      <c r="D585" s="157" t="s">
        <v>310</v>
      </c>
      <c r="E585" s="115">
        <v>810</v>
      </c>
      <c r="F585" s="162"/>
      <c r="G585" s="162"/>
      <c r="H585" s="116"/>
      <c r="I585" s="116"/>
      <c r="J585" s="116"/>
      <c r="K585" s="116"/>
      <c r="L585" s="116">
        <f>F585+H585+I585+J585+K585</f>
        <v>0</v>
      </c>
      <c r="M585" s="116">
        <f>G585+K585</f>
        <v>0</v>
      </c>
      <c r="N585" s="116"/>
      <c r="O585" s="116"/>
      <c r="P585" s="116"/>
      <c r="Q585" s="116"/>
      <c r="R585" s="116">
        <f>L585+N585+O585+P585+Q585</f>
        <v>0</v>
      </c>
      <c r="S585" s="116">
        <f>M585+Q585</f>
        <v>0</v>
      </c>
      <c r="T585" s="116"/>
      <c r="U585" s="116"/>
      <c r="V585" s="116"/>
      <c r="W585" s="116"/>
      <c r="X585" s="116">
        <f>R585+T585+U585+V585+W585</f>
        <v>0</v>
      </c>
      <c r="Y585" s="116">
        <f>S585+W585</f>
        <v>0</v>
      </c>
      <c r="Z585" s="116"/>
      <c r="AA585" s="116"/>
      <c r="AB585" s="116"/>
      <c r="AC585" s="116"/>
      <c r="AD585" s="116">
        <f>X585+Z585+AA585+AB585+AC585</f>
        <v>0</v>
      </c>
      <c r="AE585" s="116">
        <f>Y585+AC585</f>
        <v>0</v>
      </c>
      <c r="AF585" s="116"/>
      <c r="AG585" s="116"/>
      <c r="AH585" s="116"/>
      <c r="AI585" s="116"/>
      <c r="AJ585" s="116">
        <f>AD585+AF585+AG585+AH585+AI585</f>
        <v>0</v>
      </c>
      <c r="AK585" s="116">
        <f>AE585+AI585</f>
        <v>0</v>
      </c>
      <c r="AL585" s="116"/>
      <c r="AM585" s="116"/>
      <c r="AN585" s="116"/>
      <c r="AO585" s="116"/>
      <c r="AP585" s="116">
        <f>AJ585+AL585+AM585+AN585+AO585</f>
        <v>0</v>
      </c>
      <c r="AQ585" s="116">
        <f>AK585+AO585</f>
        <v>0</v>
      </c>
      <c r="AR585" s="116"/>
      <c r="AS585" s="116"/>
      <c r="AT585" s="116"/>
      <c r="AU585" s="116"/>
      <c r="AV585" s="116">
        <f>AP585+AR585+AS585+AT585+AU585</f>
        <v>0</v>
      </c>
      <c r="AW585" s="116">
        <f>AQ585+AU585</f>
        <v>0</v>
      </c>
      <c r="AX585" s="116"/>
      <c r="AY585" s="116"/>
      <c r="AZ585" s="116"/>
      <c r="BA585" s="116"/>
      <c r="BB585" s="116">
        <f>AV585+AX585+AY585+AZ585+BA585</f>
        <v>0</v>
      </c>
      <c r="BC585" s="116">
        <f>AW585+BA585</f>
        <v>0</v>
      </c>
      <c r="BD585" s="116"/>
      <c r="BE585" s="116"/>
      <c r="BF585" s="116"/>
      <c r="BG585" s="116"/>
      <c r="BH585" s="116">
        <f>BB585+BD585+BE585+BF585+BG585</f>
        <v>0</v>
      </c>
      <c r="BI585" s="116">
        <f>BC585+BG585</f>
        <v>0</v>
      </c>
      <c r="BJ585" s="116"/>
      <c r="BK585" s="116"/>
      <c r="BL585" s="116"/>
      <c r="BM585" s="116"/>
      <c r="BN585" s="116">
        <f>BH585+BJ585+BK585+BL585+BM585</f>
        <v>0</v>
      </c>
      <c r="BO585" s="116">
        <f>BI585+BM585</f>
        <v>0</v>
      </c>
      <c r="BP585" s="116"/>
      <c r="BQ585" s="116"/>
      <c r="BR585" s="116"/>
      <c r="BS585" s="116"/>
      <c r="BT585" s="116">
        <f>BN585+BP585+BQ585+BR585+BS585</f>
        <v>0</v>
      </c>
      <c r="BU585" s="116">
        <f>BO585+BS585</f>
        <v>0</v>
      </c>
      <c r="BV585" s="116"/>
      <c r="BW585" s="116"/>
      <c r="BX585" s="116"/>
      <c r="BY585" s="116"/>
      <c r="BZ585" s="116">
        <f>BT585+BV585+BW585+BX585+BY585</f>
        <v>0</v>
      </c>
      <c r="CA585" s="116">
        <f>BU585+BY585</f>
        <v>0</v>
      </c>
      <c r="CB585" s="116"/>
      <c r="CC585" s="116"/>
      <c r="CD585" s="116"/>
      <c r="CE585" s="116"/>
      <c r="CF585" s="116">
        <f>BZ585+CB585+CC585+CD585+CE585</f>
        <v>0</v>
      </c>
      <c r="CG585" s="116">
        <f>CA585+CE585</f>
        <v>0</v>
      </c>
      <c r="CH585" s="116"/>
      <c r="CI585" s="116"/>
      <c r="CJ585" s="116"/>
      <c r="CK585" s="116"/>
      <c r="CL585" s="191">
        <f>CF585+CH585+CI585+CJ585+CK585</f>
        <v>0</v>
      </c>
      <c r="CM585" s="191">
        <f>CG585+CK585</f>
        <v>0</v>
      </c>
      <c r="CN585" s="215"/>
      <c r="CO585" s="215"/>
      <c r="CP585" s="210" t="e">
        <f t="shared" si="1695"/>
        <v>#DIV/0!</v>
      </c>
      <c r="CQ585" s="210" t="e">
        <f t="shared" si="1696"/>
        <v>#DIV/0!</v>
      </c>
    </row>
    <row r="586" spans="1:95" s="163" customFormat="1" ht="44.25" hidden="1" customHeight="1">
      <c r="A586" s="113" t="s">
        <v>311</v>
      </c>
      <c r="B586" s="114" t="s">
        <v>44</v>
      </c>
      <c r="C586" s="114" t="s">
        <v>288</v>
      </c>
      <c r="D586" s="157" t="s">
        <v>231</v>
      </c>
      <c r="E586" s="114"/>
      <c r="F586" s="162"/>
      <c r="G586" s="162"/>
      <c r="H586" s="162"/>
      <c r="I586" s="162"/>
      <c r="J586" s="162"/>
      <c r="K586" s="162"/>
      <c r="L586" s="162"/>
      <c r="M586" s="162"/>
      <c r="N586" s="162"/>
      <c r="O586" s="162"/>
      <c r="P586" s="162"/>
      <c r="Q586" s="162"/>
      <c r="R586" s="162"/>
      <c r="S586" s="162"/>
      <c r="T586" s="162"/>
      <c r="U586" s="162"/>
      <c r="V586" s="162"/>
      <c r="W586" s="162"/>
      <c r="X586" s="162"/>
      <c r="Y586" s="162"/>
      <c r="Z586" s="162"/>
      <c r="AA586" s="162"/>
      <c r="AB586" s="162"/>
      <c r="AC586" s="162"/>
      <c r="AD586" s="162"/>
      <c r="AE586" s="162"/>
      <c r="AF586" s="162"/>
      <c r="AG586" s="162"/>
      <c r="AH586" s="162"/>
      <c r="AI586" s="162"/>
      <c r="AJ586" s="162"/>
      <c r="AK586" s="162"/>
      <c r="AL586" s="162"/>
      <c r="AM586" s="162"/>
      <c r="AN586" s="162"/>
      <c r="AO586" s="162"/>
      <c r="AP586" s="162"/>
      <c r="AQ586" s="162"/>
      <c r="AR586" s="162"/>
      <c r="AS586" s="162"/>
      <c r="AT586" s="162"/>
      <c r="AU586" s="162"/>
      <c r="AV586" s="162"/>
      <c r="AW586" s="162"/>
      <c r="AX586" s="162"/>
      <c r="AY586" s="162"/>
      <c r="AZ586" s="162"/>
      <c r="BA586" s="162"/>
      <c r="BB586" s="162"/>
      <c r="BC586" s="162"/>
      <c r="BD586" s="162"/>
      <c r="BE586" s="162"/>
      <c r="BF586" s="162"/>
      <c r="BG586" s="162"/>
      <c r="BH586" s="162"/>
      <c r="BI586" s="162"/>
      <c r="BJ586" s="162"/>
      <c r="BK586" s="162"/>
      <c r="BL586" s="162"/>
      <c r="BM586" s="162"/>
      <c r="BN586" s="162"/>
      <c r="BO586" s="162"/>
      <c r="BP586" s="162"/>
      <c r="BQ586" s="162"/>
      <c r="BR586" s="162"/>
      <c r="BS586" s="162"/>
      <c r="BT586" s="162"/>
      <c r="BU586" s="162"/>
      <c r="BV586" s="162"/>
      <c r="BW586" s="162"/>
      <c r="BX586" s="162"/>
      <c r="BY586" s="162"/>
      <c r="BZ586" s="162"/>
      <c r="CA586" s="162"/>
      <c r="CB586" s="162"/>
      <c r="CC586" s="162"/>
      <c r="CD586" s="162"/>
      <c r="CE586" s="162"/>
      <c r="CF586" s="162"/>
      <c r="CG586" s="162"/>
      <c r="CH586" s="162"/>
      <c r="CI586" s="162"/>
      <c r="CJ586" s="162"/>
      <c r="CK586" s="162"/>
      <c r="CL586" s="215"/>
      <c r="CM586" s="215"/>
      <c r="CN586" s="215"/>
      <c r="CO586" s="215"/>
      <c r="CP586" s="210" t="e">
        <f t="shared" si="1695"/>
        <v>#DIV/0!</v>
      </c>
      <c r="CQ586" s="210" t="e">
        <f t="shared" si="1696"/>
        <v>#DIV/0!</v>
      </c>
    </row>
    <row r="587" spans="1:95" s="163" customFormat="1" ht="44.25" hidden="1" customHeight="1">
      <c r="A587" s="113" t="s">
        <v>232</v>
      </c>
      <c r="B587" s="114" t="s">
        <v>44</v>
      </c>
      <c r="C587" s="114" t="s">
        <v>288</v>
      </c>
      <c r="D587" s="157" t="s">
        <v>233</v>
      </c>
      <c r="E587" s="114"/>
      <c r="F587" s="162"/>
      <c r="G587" s="162"/>
      <c r="H587" s="162"/>
      <c r="I587" s="162"/>
      <c r="J587" s="162"/>
      <c r="K587" s="162"/>
      <c r="L587" s="162"/>
      <c r="M587" s="162"/>
      <c r="N587" s="162"/>
      <c r="O587" s="162"/>
      <c r="P587" s="162"/>
      <c r="Q587" s="162"/>
      <c r="R587" s="162"/>
      <c r="S587" s="162"/>
      <c r="T587" s="162"/>
      <c r="U587" s="162"/>
      <c r="V587" s="162"/>
      <c r="W587" s="162"/>
      <c r="X587" s="162"/>
      <c r="Y587" s="162"/>
      <c r="Z587" s="162"/>
      <c r="AA587" s="162"/>
      <c r="AB587" s="162"/>
      <c r="AC587" s="162"/>
      <c r="AD587" s="162"/>
      <c r="AE587" s="162"/>
      <c r="AF587" s="162"/>
      <c r="AG587" s="162"/>
      <c r="AH587" s="162"/>
      <c r="AI587" s="162"/>
      <c r="AJ587" s="162"/>
      <c r="AK587" s="162"/>
      <c r="AL587" s="162"/>
      <c r="AM587" s="162"/>
      <c r="AN587" s="162"/>
      <c r="AO587" s="162"/>
      <c r="AP587" s="162"/>
      <c r="AQ587" s="162"/>
      <c r="AR587" s="162"/>
      <c r="AS587" s="162"/>
      <c r="AT587" s="162"/>
      <c r="AU587" s="162"/>
      <c r="AV587" s="162"/>
      <c r="AW587" s="162"/>
      <c r="AX587" s="162"/>
      <c r="AY587" s="162"/>
      <c r="AZ587" s="162"/>
      <c r="BA587" s="162"/>
      <c r="BB587" s="162"/>
      <c r="BC587" s="162"/>
      <c r="BD587" s="162"/>
      <c r="BE587" s="162"/>
      <c r="BF587" s="162"/>
      <c r="BG587" s="162"/>
      <c r="BH587" s="162"/>
      <c r="BI587" s="162"/>
      <c r="BJ587" s="162"/>
      <c r="BK587" s="162"/>
      <c r="BL587" s="162"/>
      <c r="BM587" s="162"/>
      <c r="BN587" s="162"/>
      <c r="BO587" s="162"/>
      <c r="BP587" s="162"/>
      <c r="BQ587" s="162"/>
      <c r="BR587" s="162"/>
      <c r="BS587" s="162"/>
      <c r="BT587" s="162"/>
      <c r="BU587" s="162"/>
      <c r="BV587" s="162"/>
      <c r="BW587" s="162"/>
      <c r="BX587" s="162"/>
      <c r="BY587" s="162"/>
      <c r="BZ587" s="162"/>
      <c r="CA587" s="162"/>
      <c r="CB587" s="162"/>
      <c r="CC587" s="162"/>
      <c r="CD587" s="162"/>
      <c r="CE587" s="162"/>
      <c r="CF587" s="162"/>
      <c r="CG587" s="162"/>
      <c r="CH587" s="162"/>
      <c r="CI587" s="162"/>
      <c r="CJ587" s="162"/>
      <c r="CK587" s="162"/>
      <c r="CL587" s="215"/>
      <c r="CM587" s="215"/>
      <c r="CN587" s="215"/>
      <c r="CO587" s="215"/>
      <c r="CP587" s="210" t="e">
        <f t="shared" si="1695"/>
        <v>#DIV/0!</v>
      </c>
      <c r="CQ587" s="210" t="e">
        <f t="shared" si="1696"/>
        <v>#DIV/0!</v>
      </c>
    </row>
    <row r="588" spans="1:95" s="163" customFormat="1" ht="44.25" hidden="1" customHeight="1">
      <c r="A588" s="113" t="s">
        <v>78</v>
      </c>
      <c r="B588" s="114" t="s">
        <v>44</v>
      </c>
      <c r="C588" s="114" t="s">
        <v>288</v>
      </c>
      <c r="D588" s="157" t="s">
        <v>312</v>
      </c>
      <c r="E588" s="114"/>
      <c r="F588" s="162"/>
      <c r="G588" s="162"/>
      <c r="H588" s="162"/>
      <c r="I588" s="162"/>
      <c r="J588" s="162"/>
      <c r="K588" s="162"/>
      <c r="L588" s="162"/>
      <c r="M588" s="162"/>
      <c r="N588" s="162"/>
      <c r="O588" s="162"/>
      <c r="P588" s="162"/>
      <c r="Q588" s="162"/>
      <c r="R588" s="162"/>
      <c r="S588" s="162"/>
      <c r="T588" s="162"/>
      <c r="U588" s="162"/>
      <c r="V588" s="162"/>
      <c r="W588" s="162"/>
      <c r="X588" s="162"/>
      <c r="Y588" s="162"/>
      <c r="Z588" s="162"/>
      <c r="AA588" s="162"/>
      <c r="AB588" s="162"/>
      <c r="AC588" s="162"/>
      <c r="AD588" s="162"/>
      <c r="AE588" s="162"/>
      <c r="AF588" s="162"/>
      <c r="AG588" s="162"/>
      <c r="AH588" s="162"/>
      <c r="AI588" s="162"/>
      <c r="AJ588" s="162"/>
      <c r="AK588" s="162"/>
      <c r="AL588" s="162"/>
      <c r="AM588" s="162"/>
      <c r="AN588" s="162"/>
      <c r="AO588" s="162"/>
      <c r="AP588" s="162"/>
      <c r="AQ588" s="162"/>
      <c r="AR588" s="162"/>
      <c r="AS588" s="162"/>
      <c r="AT588" s="162"/>
      <c r="AU588" s="162"/>
      <c r="AV588" s="162"/>
      <c r="AW588" s="162"/>
      <c r="AX588" s="162"/>
      <c r="AY588" s="162"/>
      <c r="AZ588" s="162"/>
      <c r="BA588" s="162"/>
      <c r="BB588" s="162"/>
      <c r="BC588" s="162"/>
      <c r="BD588" s="162"/>
      <c r="BE588" s="162"/>
      <c r="BF588" s="162"/>
      <c r="BG588" s="162"/>
      <c r="BH588" s="162"/>
      <c r="BI588" s="162"/>
      <c r="BJ588" s="162"/>
      <c r="BK588" s="162"/>
      <c r="BL588" s="162"/>
      <c r="BM588" s="162"/>
      <c r="BN588" s="162"/>
      <c r="BO588" s="162"/>
      <c r="BP588" s="162"/>
      <c r="BQ588" s="162"/>
      <c r="BR588" s="162"/>
      <c r="BS588" s="162"/>
      <c r="BT588" s="162"/>
      <c r="BU588" s="162"/>
      <c r="BV588" s="162"/>
      <c r="BW588" s="162"/>
      <c r="BX588" s="162"/>
      <c r="BY588" s="162"/>
      <c r="BZ588" s="162"/>
      <c r="CA588" s="162"/>
      <c r="CB588" s="162"/>
      <c r="CC588" s="162"/>
      <c r="CD588" s="162"/>
      <c r="CE588" s="162"/>
      <c r="CF588" s="162"/>
      <c r="CG588" s="162"/>
      <c r="CH588" s="162"/>
      <c r="CI588" s="162"/>
      <c r="CJ588" s="162"/>
      <c r="CK588" s="162"/>
      <c r="CL588" s="215"/>
      <c r="CM588" s="215"/>
      <c r="CN588" s="215"/>
      <c r="CO588" s="215"/>
      <c r="CP588" s="210" t="e">
        <f t="shared" si="1695"/>
        <v>#DIV/0!</v>
      </c>
      <c r="CQ588" s="210" t="e">
        <f t="shared" si="1696"/>
        <v>#DIV/0!</v>
      </c>
    </row>
    <row r="589" spans="1:95" s="163" customFormat="1" ht="44.25" hidden="1" customHeight="1">
      <c r="A589" s="142" t="s">
        <v>235</v>
      </c>
      <c r="B589" s="114" t="s">
        <v>44</v>
      </c>
      <c r="C589" s="114" t="s">
        <v>288</v>
      </c>
      <c r="D589" s="157" t="s">
        <v>313</v>
      </c>
      <c r="E589" s="114"/>
      <c r="F589" s="162"/>
      <c r="G589" s="162"/>
      <c r="H589" s="162"/>
      <c r="I589" s="162"/>
      <c r="J589" s="162"/>
      <c r="K589" s="162"/>
      <c r="L589" s="162"/>
      <c r="M589" s="162"/>
      <c r="N589" s="162"/>
      <c r="O589" s="162"/>
      <c r="P589" s="162"/>
      <c r="Q589" s="162"/>
      <c r="R589" s="162"/>
      <c r="S589" s="162"/>
      <c r="T589" s="162"/>
      <c r="U589" s="162"/>
      <c r="V589" s="162"/>
      <c r="W589" s="162"/>
      <c r="X589" s="162"/>
      <c r="Y589" s="162"/>
      <c r="Z589" s="162"/>
      <c r="AA589" s="162"/>
      <c r="AB589" s="162"/>
      <c r="AC589" s="162"/>
      <c r="AD589" s="162"/>
      <c r="AE589" s="162"/>
      <c r="AF589" s="162"/>
      <c r="AG589" s="162"/>
      <c r="AH589" s="162"/>
      <c r="AI589" s="162"/>
      <c r="AJ589" s="162"/>
      <c r="AK589" s="162"/>
      <c r="AL589" s="162"/>
      <c r="AM589" s="162"/>
      <c r="AN589" s="162"/>
      <c r="AO589" s="162"/>
      <c r="AP589" s="162"/>
      <c r="AQ589" s="162"/>
      <c r="AR589" s="162"/>
      <c r="AS589" s="162"/>
      <c r="AT589" s="162"/>
      <c r="AU589" s="162"/>
      <c r="AV589" s="162"/>
      <c r="AW589" s="162"/>
      <c r="AX589" s="162"/>
      <c r="AY589" s="162"/>
      <c r="AZ589" s="162"/>
      <c r="BA589" s="162"/>
      <c r="BB589" s="162"/>
      <c r="BC589" s="162"/>
      <c r="BD589" s="162"/>
      <c r="BE589" s="162"/>
      <c r="BF589" s="162"/>
      <c r="BG589" s="162"/>
      <c r="BH589" s="162"/>
      <c r="BI589" s="162"/>
      <c r="BJ589" s="162"/>
      <c r="BK589" s="162"/>
      <c r="BL589" s="162"/>
      <c r="BM589" s="162"/>
      <c r="BN589" s="162"/>
      <c r="BO589" s="162"/>
      <c r="BP589" s="162"/>
      <c r="BQ589" s="162"/>
      <c r="BR589" s="162"/>
      <c r="BS589" s="162"/>
      <c r="BT589" s="162"/>
      <c r="BU589" s="162"/>
      <c r="BV589" s="162"/>
      <c r="BW589" s="162"/>
      <c r="BX589" s="162"/>
      <c r="BY589" s="162"/>
      <c r="BZ589" s="162"/>
      <c r="CA589" s="162"/>
      <c r="CB589" s="162"/>
      <c r="CC589" s="162"/>
      <c r="CD589" s="162"/>
      <c r="CE589" s="162"/>
      <c r="CF589" s="162"/>
      <c r="CG589" s="162"/>
      <c r="CH589" s="162"/>
      <c r="CI589" s="162"/>
      <c r="CJ589" s="162"/>
      <c r="CK589" s="162"/>
      <c r="CL589" s="215"/>
      <c r="CM589" s="215"/>
      <c r="CN589" s="215"/>
      <c r="CO589" s="215"/>
      <c r="CP589" s="210" t="e">
        <f t="shared" si="1695"/>
        <v>#DIV/0!</v>
      </c>
      <c r="CQ589" s="210" t="e">
        <f t="shared" si="1696"/>
        <v>#DIV/0!</v>
      </c>
    </row>
    <row r="590" spans="1:95" s="163" customFormat="1" ht="44.25" hidden="1" customHeight="1">
      <c r="A590" s="113" t="s">
        <v>35</v>
      </c>
      <c r="B590" s="114" t="s">
        <v>44</v>
      </c>
      <c r="C590" s="114" t="s">
        <v>288</v>
      </c>
      <c r="D590" s="157" t="s">
        <v>313</v>
      </c>
      <c r="E590" s="115">
        <v>200</v>
      </c>
      <c r="F590" s="162"/>
      <c r="G590" s="162"/>
      <c r="H590" s="162"/>
      <c r="I590" s="162"/>
      <c r="J590" s="162"/>
      <c r="K590" s="162"/>
      <c r="L590" s="162"/>
      <c r="M590" s="162"/>
      <c r="N590" s="162"/>
      <c r="O590" s="162"/>
      <c r="P590" s="162"/>
      <c r="Q590" s="162"/>
      <c r="R590" s="162"/>
      <c r="S590" s="162"/>
      <c r="T590" s="162"/>
      <c r="U590" s="162"/>
      <c r="V590" s="162"/>
      <c r="W590" s="162"/>
      <c r="X590" s="162"/>
      <c r="Y590" s="162"/>
      <c r="Z590" s="162"/>
      <c r="AA590" s="162"/>
      <c r="AB590" s="162"/>
      <c r="AC590" s="162"/>
      <c r="AD590" s="162"/>
      <c r="AE590" s="162"/>
      <c r="AF590" s="162"/>
      <c r="AG590" s="162"/>
      <c r="AH590" s="162"/>
      <c r="AI590" s="162"/>
      <c r="AJ590" s="162"/>
      <c r="AK590" s="162"/>
      <c r="AL590" s="162"/>
      <c r="AM590" s="162"/>
      <c r="AN590" s="162"/>
      <c r="AO590" s="162"/>
      <c r="AP590" s="162"/>
      <c r="AQ590" s="162"/>
      <c r="AR590" s="162"/>
      <c r="AS590" s="162"/>
      <c r="AT590" s="162"/>
      <c r="AU590" s="162"/>
      <c r="AV590" s="162"/>
      <c r="AW590" s="162"/>
      <c r="AX590" s="162"/>
      <c r="AY590" s="162"/>
      <c r="AZ590" s="162"/>
      <c r="BA590" s="162"/>
      <c r="BB590" s="162"/>
      <c r="BC590" s="162"/>
      <c r="BD590" s="162"/>
      <c r="BE590" s="162"/>
      <c r="BF590" s="162"/>
      <c r="BG590" s="162"/>
      <c r="BH590" s="162"/>
      <c r="BI590" s="162"/>
      <c r="BJ590" s="162"/>
      <c r="BK590" s="162"/>
      <c r="BL590" s="162"/>
      <c r="BM590" s="162"/>
      <c r="BN590" s="162"/>
      <c r="BO590" s="162"/>
      <c r="BP590" s="162"/>
      <c r="BQ590" s="162"/>
      <c r="BR590" s="162"/>
      <c r="BS590" s="162"/>
      <c r="BT590" s="162"/>
      <c r="BU590" s="162"/>
      <c r="BV590" s="162"/>
      <c r="BW590" s="162"/>
      <c r="BX590" s="162"/>
      <c r="BY590" s="162"/>
      <c r="BZ590" s="162"/>
      <c r="CA590" s="162"/>
      <c r="CB590" s="162"/>
      <c r="CC590" s="162"/>
      <c r="CD590" s="162"/>
      <c r="CE590" s="162"/>
      <c r="CF590" s="162"/>
      <c r="CG590" s="162"/>
      <c r="CH590" s="162"/>
      <c r="CI590" s="162"/>
      <c r="CJ590" s="162"/>
      <c r="CK590" s="162"/>
      <c r="CL590" s="215"/>
      <c r="CM590" s="215"/>
      <c r="CN590" s="215"/>
      <c r="CO590" s="215"/>
      <c r="CP590" s="210" t="e">
        <f t="shared" si="1695"/>
        <v>#DIV/0!</v>
      </c>
      <c r="CQ590" s="210" t="e">
        <f t="shared" si="1696"/>
        <v>#DIV/0!</v>
      </c>
    </row>
    <row r="591" spans="1:95" s="163" customFormat="1" ht="44.25" hidden="1" customHeight="1">
      <c r="A591" s="140" t="s">
        <v>36</v>
      </c>
      <c r="B591" s="114" t="s">
        <v>44</v>
      </c>
      <c r="C591" s="114" t="s">
        <v>288</v>
      </c>
      <c r="D591" s="157" t="s">
        <v>313</v>
      </c>
      <c r="E591" s="115">
        <v>240</v>
      </c>
      <c r="F591" s="162"/>
      <c r="G591" s="162"/>
      <c r="H591" s="116"/>
      <c r="I591" s="116"/>
      <c r="J591" s="116"/>
      <c r="K591" s="116"/>
      <c r="L591" s="116">
        <f>F591+H591+I591+J591+K591</f>
        <v>0</v>
      </c>
      <c r="M591" s="116">
        <f>G591+K591</f>
        <v>0</v>
      </c>
      <c r="N591" s="116"/>
      <c r="O591" s="116"/>
      <c r="P591" s="116"/>
      <c r="Q591" s="116"/>
      <c r="R591" s="116">
        <f>L591+N591+O591+P591+Q591</f>
        <v>0</v>
      </c>
      <c r="S591" s="116">
        <f>M591+Q591</f>
        <v>0</v>
      </c>
      <c r="T591" s="116"/>
      <c r="U591" s="116"/>
      <c r="V591" s="116"/>
      <c r="W591" s="116"/>
      <c r="X591" s="116">
        <f>R591+T591+U591+V591+W591</f>
        <v>0</v>
      </c>
      <c r="Y591" s="116">
        <f>S591+W591</f>
        <v>0</v>
      </c>
      <c r="Z591" s="116"/>
      <c r="AA591" s="116"/>
      <c r="AB591" s="116"/>
      <c r="AC591" s="116"/>
      <c r="AD591" s="116">
        <f>X591+Z591+AA591+AB591+AC591</f>
        <v>0</v>
      </c>
      <c r="AE591" s="116">
        <f>Y591+AC591</f>
        <v>0</v>
      </c>
      <c r="AF591" s="116"/>
      <c r="AG591" s="116"/>
      <c r="AH591" s="116"/>
      <c r="AI591" s="116"/>
      <c r="AJ591" s="116">
        <f>AD591+AF591+AG591+AH591+AI591</f>
        <v>0</v>
      </c>
      <c r="AK591" s="116">
        <f>AE591+AI591</f>
        <v>0</v>
      </c>
      <c r="AL591" s="116"/>
      <c r="AM591" s="116"/>
      <c r="AN591" s="116"/>
      <c r="AO591" s="116"/>
      <c r="AP591" s="116">
        <f>AJ591+AL591+AM591+AN591+AO591</f>
        <v>0</v>
      </c>
      <c r="AQ591" s="116">
        <f>AK591+AO591</f>
        <v>0</v>
      </c>
      <c r="AR591" s="116"/>
      <c r="AS591" s="116"/>
      <c r="AT591" s="116"/>
      <c r="AU591" s="116"/>
      <c r="AV591" s="116">
        <f>AP591+AR591+AS591+AT591+AU591</f>
        <v>0</v>
      </c>
      <c r="AW591" s="116">
        <f>AQ591+AU591</f>
        <v>0</v>
      </c>
      <c r="AX591" s="116"/>
      <c r="AY591" s="116"/>
      <c r="AZ591" s="116"/>
      <c r="BA591" s="116"/>
      <c r="BB591" s="116">
        <f>AV591+AX591+AY591+AZ591+BA591</f>
        <v>0</v>
      </c>
      <c r="BC591" s="116">
        <f>AW591+BA591</f>
        <v>0</v>
      </c>
      <c r="BD591" s="116"/>
      <c r="BE591" s="116"/>
      <c r="BF591" s="116"/>
      <c r="BG591" s="116"/>
      <c r="BH591" s="116">
        <f>BB591+BD591+BE591+BF591+BG591</f>
        <v>0</v>
      </c>
      <c r="BI591" s="116">
        <f>BC591+BG591</f>
        <v>0</v>
      </c>
      <c r="BJ591" s="116"/>
      <c r="BK591" s="116"/>
      <c r="BL591" s="116"/>
      <c r="BM591" s="116"/>
      <c r="BN591" s="116">
        <f>BH591+BJ591+BK591+BL591+BM591</f>
        <v>0</v>
      </c>
      <c r="BO591" s="116">
        <f>BI591+BM591</f>
        <v>0</v>
      </c>
      <c r="BP591" s="116"/>
      <c r="BQ591" s="116"/>
      <c r="BR591" s="116"/>
      <c r="BS591" s="116"/>
      <c r="BT591" s="116">
        <f>BN591+BP591+BQ591+BR591+BS591</f>
        <v>0</v>
      </c>
      <c r="BU591" s="116">
        <f>BO591+BS591</f>
        <v>0</v>
      </c>
      <c r="BV591" s="116"/>
      <c r="BW591" s="116"/>
      <c r="BX591" s="116"/>
      <c r="BY591" s="116"/>
      <c r="BZ591" s="116">
        <f>BT591+BV591+BW591+BX591+BY591</f>
        <v>0</v>
      </c>
      <c r="CA591" s="116">
        <f>BU591+BY591</f>
        <v>0</v>
      </c>
      <c r="CB591" s="116"/>
      <c r="CC591" s="116"/>
      <c r="CD591" s="116"/>
      <c r="CE591" s="116"/>
      <c r="CF591" s="116">
        <f>BZ591+CB591+CC591+CD591+CE591</f>
        <v>0</v>
      </c>
      <c r="CG591" s="116">
        <f>CA591+CE591</f>
        <v>0</v>
      </c>
      <c r="CH591" s="116"/>
      <c r="CI591" s="116"/>
      <c r="CJ591" s="116"/>
      <c r="CK591" s="116"/>
      <c r="CL591" s="191">
        <f>CF591+CH591+CI591+CJ591+CK591</f>
        <v>0</v>
      </c>
      <c r="CM591" s="191">
        <f>CG591+CK591</f>
        <v>0</v>
      </c>
      <c r="CN591" s="215"/>
      <c r="CO591" s="215"/>
      <c r="CP591" s="210" t="e">
        <f t="shared" si="1695"/>
        <v>#DIV/0!</v>
      </c>
      <c r="CQ591" s="210" t="e">
        <f t="shared" si="1696"/>
        <v>#DIV/0!</v>
      </c>
    </row>
    <row r="592" spans="1:95" s="52" customFormat="1" ht="49.5">
      <c r="A592" s="2" t="s">
        <v>314</v>
      </c>
      <c r="B592" s="27" t="s">
        <v>44</v>
      </c>
      <c r="C592" s="27" t="s">
        <v>288</v>
      </c>
      <c r="D592" s="29" t="s">
        <v>315</v>
      </c>
      <c r="E592" s="27"/>
      <c r="F592" s="1">
        <f>F593</f>
        <v>465</v>
      </c>
      <c r="G592" s="1">
        <f>G593</f>
        <v>0</v>
      </c>
      <c r="H592" s="1">
        <f t="shared" ref="H592:W595" si="1913">H593</f>
        <v>0</v>
      </c>
      <c r="I592" s="1">
        <f t="shared" si="1913"/>
        <v>0</v>
      </c>
      <c r="J592" s="1">
        <f t="shared" si="1913"/>
        <v>0</v>
      </c>
      <c r="K592" s="1">
        <f t="shared" si="1913"/>
        <v>0</v>
      </c>
      <c r="L592" s="1">
        <f t="shared" si="1913"/>
        <v>465</v>
      </c>
      <c r="M592" s="1">
        <f t="shared" si="1913"/>
        <v>0</v>
      </c>
      <c r="N592" s="1">
        <f t="shared" si="1913"/>
        <v>0</v>
      </c>
      <c r="O592" s="1">
        <f t="shared" si="1913"/>
        <v>0</v>
      </c>
      <c r="P592" s="1">
        <f t="shared" si="1913"/>
        <v>0</v>
      </c>
      <c r="Q592" s="1">
        <f t="shared" si="1913"/>
        <v>0</v>
      </c>
      <c r="R592" s="1">
        <f t="shared" si="1913"/>
        <v>465</v>
      </c>
      <c r="S592" s="1">
        <f t="shared" si="1913"/>
        <v>0</v>
      </c>
      <c r="T592" s="1">
        <f t="shared" si="1913"/>
        <v>0</v>
      </c>
      <c r="U592" s="1">
        <f t="shared" si="1913"/>
        <v>0</v>
      </c>
      <c r="V592" s="1">
        <f t="shared" si="1913"/>
        <v>0</v>
      </c>
      <c r="W592" s="1">
        <f t="shared" si="1913"/>
        <v>0</v>
      </c>
      <c r="X592" s="1">
        <f t="shared" ref="T592:AI595" si="1914">X593</f>
        <v>465</v>
      </c>
      <c r="Y592" s="1">
        <f t="shared" si="1914"/>
        <v>0</v>
      </c>
      <c r="Z592" s="1">
        <f t="shared" si="1914"/>
        <v>0</v>
      </c>
      <c r="AA592" s="1">
        <f t="shared" si="1914"/>
        <v>0</v>
      </c>
      <c r="AB592" s="1">
        <f t="shared" si="1914"/>
        <v>0</v>
      </c>
      <c r="AC592" s="1">
        <f t="shared" si="1914"/>
        <v>0</v>
      </c>
      <c r="AD592" s="1">
        <f t="shared" si="1914"/>
        <v>465</v>
      </c>
      <c r="AE592" s="1">
        <f t="shared" si="1914"/>
        <v>0</v>
      </c>
      <c r="AF592" s="1">
        <f t="shared" si="1914"/>
        <v>0</v>
      </c>
      <c r="AG592" s="1">
        <f t="shared" si="1914"/>
        <v>0</v>
      </c>
      <c r="AH592" s="1">
        <f t="shared" si="1914"/>
        <v>0</v>
      </c>
      <c r="AI592" s="1">
        <f t="shared" si="1914"/>
        <v>0</v>
      </c>
      <c r="AJ592" s="1">
        <f t="shared" ref="AF592:BD595" si="1915">AJ593</f>
        <v>465</v>
      </c>
      <c r="AK592" s="1">
        <f t="shared" si="1915"/>
        <v>0</v>
      </c>
      <c r="AL592" s="1">
        <f t="shared" si="1915"/>
        <v>0</v>
      </c>
      <c r="AM592" s="1">
        <f t="shared" si="1915"/>
        <v>0</v>
      </c>
      <c r="AN592" s="1">
        <f t="shared" si="1915"/>
        <v>0</v>
      </c>
      <c r="AO592" s="1">
        <f t="shared" si="1915"/>
        <v>0</v>
      </c>
      <c r="AP592" s="1">
        <f t="shared" si="1915"/>
        <v>465</v>
      </c>
      <c r="AQ592" s="1">
        <f t="shared" si="1915"/>
        <v>0</v>
      </c>
      <c r="AR592" s="1">
        <f t="shared" si="1915"/>
        <v>0</v>
      </c>
      <c r="AS592" s="1">
        <f t="shared" si="1915"/>
        <v>0</v>
      </c>
      <c r="AT592" s="1">
        <f t="shared" si="1915"/>
        <v>0</v>
      </c>
      <c r="AU592" s="1">
        <f t="shared" si="1915"/>
        <v>0</v>
      </c>
      <c r="AV592" s="1">
        <f t="shared" si="1915"/>
        <v>465</v>
      </c>
      <c r="AW592" s="1">
        <f t="shared" si="1915"/>
        <v>0</v>
      </c>
      <c r="AX592" s="1">
        <f t="shared" si="1915"/>
        <v>0</v>
      </c>
      <c r="AY592" s="1">
        <f t="shared" si="1915"/>
        <v>0</v>
      </c>
      <c r="AZ592" s="1">
        <f t="shared" si="1915"/>
        <v>0</v>
      </c>
      <c r="BA592" s="1">
        <f t="shared" si="1915"/>
        <v>0</v>
      </c>
      <c r="BB592" s="1">
        <f t="shared" si="1915"/>
        <v>465</v>
      </c>
      <c r="BC592" s="1">
        <f t="shared" ref="BB592:BC595" si="1916">BC593</f>
        <v>0</v>
      </c>
      <c r="BD592" s="1">
        <f t="shared" si="1915"/>
        <v>0</v>
      </c>
      <c r="BE592" s="1">
        <f t="shared" ref="BD592:BS595" si="1917">BE593</f>
        <v>0</v>
      </c>
      <c r="BF592" s="1">
        <f t="shared" si="1917"/>
        <v>0</v>
      </c>
      <c r="BG592" s="1">
        <f t="shared" si="1917"/>
        <v>0</v>
      </c>
      <c r="BH592" s="1">
        <f t="shared" si="1917"/>
        <v>465</v>
      </c>
      <c r="BI592" s="1">
        <f t="shared" si="1917"/>
        <v>0</v>
      </c>
      <c r="BJ592" s="1">
        <f t="shared" si="1917"/>
        <v>0</v>
      </c>
      <c r="BK592" s="1">
        <f t="shared" si="1917"/>
        <v>0</v>
      </c>
      <c r="BL592" s="1">
        <f t="shared" si="1917"/>
        <v>0</v>
      </c>
      <c r="BM592" s="1">
        <f t="shared" si="1917"/>
        <v>0</v>
      </c>
      <c r="BN592" s="1">
        <f t="shared" si="1917"/>
        <v>465</v>
      </c>
      <c r="BO592" s="1">
        <f t="shared" si="1917"/>
        <v>0</v>
      </c>
      <c r="BP592" s="1">
        <f t="shared" si="1917"/>
        <v>0</v>
      </c>
      <c r="BQ592" s="1">
        <f t="shared" si="1917"/>
        <v>0</v>
      </c>
      <c r="BR592" s="1">
        <f t="shared" si="1917"/>
        <v>0</v>
      </c>
      <c r="BS592" s="1">
        <f t="shared" si="1917"/>
        <v>0</v>
      </c>
      <c r="BT592" s="1">
        <f t="shared" ref="BP592:CE595" si="1918">BT593</f>
        <v>465</v>
      </c>
      <c r="BU592" s="1">
        <f t="shared" si="1918"/>
        <v>0</v>
      </c>
      <c r="BV592" s="1">
        <f t="shared" si="1918"/>
        <v>0</v>
      </c>
      <c r="BW592" s="1">
        <f t="shared" si="1918"/>
        <v>0</v>
      </c>
      <c r="BX592" s="1">
        <f t="shared" si="1918"/>
        <v>0</v>
      </c>
      <c r="BY592" s="1">
        <f t="shared" si="1918"/>
        <v>0</v>
      </c>
      <c r="BZ592" s="1">
        <f t="shared" si="1918"/>
        <v>465</v>
      </c>
      <c r="CA592" s="1">
        <f t="shared" si="1918"/>
        <v>0</v>
      </c>
      <c r="CB592" s="97">
        <f t="shared" si="1918"/>
        <v>0</v>
      </c>
      <c r="CC592" s="97">
        <f t="shared" si="1918"/>
        <v>-152</v>
      </c>
      <c r="CD592" s="97">
        <f t="shared" si="1918"/>
        <v>0</v>
      </c>
      <c r="CE592" s="97">
        <f t="shared" si="1918"/>
        <v>0</v>
      </c>
      <c r="CF592" s="124">
        <f t="shared" ref="CB592:CO595" si="1919">CF593</f>
        <v>313</v>
      </c>
      <c r="CG592" s="124">
        <f t="shared" si="1919"/>
        <v>0</v>
      </c>
      <c r="CH592" s="97">
        <f t="shared" si="1919"/>
        <v>0</v>
      </c>
      <c r="CI592" s="97">
        <f t="shared" si="1919"/>
        <v>0</v>
      </c>
      <c r="CJ592" s="97">
        <f t="shared" si="1919"/>
        <v>0</v>
      </c>
      <c r="CK592" s="97">
        <f t="shared" si="1919"/>
        <v>0</v>
      </c>
      <c r="CL592" s="191">
        <f t="shared" si="1919"/>
        <v>313</v>
      </c>
      <c r="CM592" s="191">
        <f t="shared" si="1919"/>
        <v>0</v>
      </c>
      <c r="CN592" s="191">
        <f t="shared" si="1919"/>
        <v>312</v>
      </c>
      <c r="CO592" s="191">
        <f t="shared" si="1919"/>
        <v>0</v>
      </c>
      <c r="CP592" s="210">
        <f t="shared" si="1695"/>
        <v>99.680511182108617</v>
      </c>
      <c r="CQ592" s="210"/>
    </row>
    <row r="593" spans="1:95" s="52" customFormat="1" ht="23.25" customHeight="1">
      <c r="A593" s="2" t="s">
        <v>78</v>
      </c>
      <c r="B593" s="27" t="s">
        <v>44</v>
      </c>
      <c r="C593" s="27" t="s">
        <v>288</v>
      </c>
      <c r="D593" s="29" t="s">
        <v>316</v>
      </c>
      <c r="E593" s="27"/>
      <c r="F593" s="1">
        <f t="shared" ref="F593:G595" si="1920">F594</f>
        <v>465</v>
      </c>
      <c r="G593" s="1">
        <f t="shared" si="1920"/>
        <v>0</v>
      </c>
      <c r="H593" s="1">
        <f t="shared" si="1913"/>
        <v>0</v>
      </c>
      <c r="I593" s="1">
        <f t="shared" si="1913"/>
        <v>0</v>
      </c>
      <c r="J593" s="1">
        <f t="shared" si="1913"/>
        <v>0</v>
      </c>
      <c r="K593" s="1">
        <f t="shared" si="1913"/>
        <v>0</v>
      </c>
      <c r="L593" s="1">
        <f t="shared" si="1913"/>
        <v>465</v>
      </c>
      <c r="M593" s="1">
        <f t="shared" si="1913"/>
        <v>0</v>
      </c>
      <c r="N593" s="1">
        <f t="shared" si="1913"/>
        <v>0</v>
      </c>
      <c r="O593" s="1">
        <f t="shared" si="1913"/>
        <v>0</v>
      </c>
      <c r="P593" s="1">
        <f t="shared" si="1913"/>
        <v>0</v>
      </c>
      <c r="Q593" s="1">
        <f t="shared" si="1913"/>
        <v>0</v>
      </c>
      <c r="R593" s="1">
        <f t="shared" si="1913"/>
        <v>465</v>
      </c>
      <c r="S593" s="1">
        <f t="shared" si="1913"/>
        <v>0</v>
      </c>
      <c r="T593" s="1">
        <f t="shared" si="1914"/>
        <v>0</v>
      </c>
      <c r="U593" s="1">
        <f t="shared" si="1914"/>
        <v>0</v>
      </c>
      <c r="V593" s="1">
        <f t="shared" si="1914"/>
        <v>0</v>
      </c>
      <c r="W593" s="1">
        <f t="shared" si="1914"/>
        <v>0</v>
      </c>
      <c r="X593" s="1">
        <f t="shared" si="1914"/>
        <v>465</v>
      </c>
      <c r="Y593" s="1">
        <f t="shared" si="1914"/>
        <v>0</v>
      </c>
      <c r="Z593" s="1">
        <f t="shared" si="1914"/>
        <v>0</v>
      </c>
      <c r="AA593" s="1">
        <f t="shared" si="1914"/>
        <v>0</v>
      </c>
      <c r="AB593" s="1">
        <f t="shared" si="1914"/>
        <v>0</v>
      </c>
      <c r="AC593" s="1">
        <f t="shared" si="1914"/>
        <v>0</v>
      </c>
      <c r="AD593" s="1">
        <f t="shared" si="1914"/>
        <v>465</v>
      </c>
      <c r="AE593" s="1">
        <f t="shared" si="1914"/>
        <v>0</v>
      </c>
      <c r="AF593" s="1">
        <f t="shared" si="1915"/>
        <v>0</v>
      </c>
      <c r="AG593" s="1">
        <f t="shared" si="1915"/>
        <v>0</v>
      </c>
      <c r="AH593" s="1">
        <f t="shared" si="1915"/>
        <v>0</v>
      </c>
      <c r="AI593" s="1">
        <f t="shared" si="1915"/>
        <v>0</v>
      </c>
      <c r="AJ593" s="1">
        <f t="shared" si="1915"/>
        <v>465</v>
      </c>
      <c r="AK593" s="1">
        <f t="shared" si="1915"/>
        <v>0</v>
      </c>
      <c r="AL593" s="1">
        <f t="shared" si="1915"/>
        <v>0</v>
      </c>
      <c r="AM593" s="1">
        <f t="shared" si="1915"/>
        <v>0</v>
      </c>
      <c r="AN593" s="1">
        <f t="shared" si="1915"/>
        <v>0</v>
      </c>
      <c r="AO593" s="1">
        <f t="shared" si="1915"/>
        <v>0</v>
      </c>
      <c r="AP593" s="1">
        <f t="shared" si="1915"/>
        <v>465</v>
      </c>
      <c r="AQ593" s="1">
        <f t="shared" si="1915"/>
        <v>0</v>
      </c>
      <c r="AR593" s="1">
        <f t="shared" si="1915"/>
        <v>0</v>
      </c>
      <c r="AS593" s="1">
        <f t="shared" si="1915"/>
        <v>0</v>
      </c>
      <c r="AT593" s="1">
        <f t="shared" si="1915"/>
        <v>0</v>
      </c>
      <c r="AU593" s="1">
        <f t="shared" si="1915"/>
        <v>0</v>
      </c>
      <c r="AV593" s="1">
        <f t="shared" si="1915"/>
        <v>465</v>
      </c>
      <c r="AW593" s="1">
        <f t="shared" si="1915"/>
        <v>0</v>
      </c>
      <c r="AX593" s="1">
        <f t="shared" ref="AX593:BA595" si="1921">AX594</f>
        <v>0</v>
      </c>
      <c r="AY593" s="1">
        <f t="shared" si="1921"/>
        <v>0</v>
      </c>
      <c r="AZ593" s="1">
        <f t="shared" si="1921"/>
        <v>0</v>
      </c>
      <c r="BA593" s="1">
        <f t="shared" si="1921"/>
        <v>0</v>
      </c>
      <c r="BB593" s="1">
        <f t="shared" si="1916"/>
        <v>465</v>
      </c>
      <c r="BC593" s="1">
        <f t="shared" si="1916"/>
        <v>0</v>
      </c>
      <c r="BD593" s="1">
        <f t="shared" si="1915"/>
        <v>0</v>
      </c>
      <c r="BE593" s="1">
        <f t="shared" si="1917"/>
        <v>0</v>
      </c>
      <c r="BF593" s="1">
        <f t="shared" si="1917"/>
        <v>0</v>
      </c>
      <c r="BG593" s="1">
        <f t="shared" si="1917"/>
        <v>0</v>
      </c>
      <c r="BH593" s="1">
        <f t="shared" si="1917"/>
        <v>465</v>
      </c>
      <c r="BI593" s="1">
        <f t="shared" si="1917"/>
        <v>0</v>
      </c>
      <c r="BJ593" s="1">
        <f t="shared" si="1917"/>
        <v>0</v>
      </c>
      <c r="BK593" s="1">
        <f t="shared" si="1917"/>
        <v>0</v>
      </c>
      <c r="BL593" s="1">
        <f t="shared" si="1917"/>
        <v>0</v>
      </c>
      <c r="BM593" s="1">
        <f t="shared" si="1917"/>
        <v>0</v>
      </c>
      <c r="BN593" s="1">
        <f t="shared" si="1917"/>
        <v>465</v>
      </c>
      <c r="BO593" s="1">
        <f t="shared" si="1917"/>
        <v>0</v>
      </c>
      <c r="BP593" s="1">
        <f t="shared" si="1918"/>
        <v>0</v>
      </c>
      <c r="BQ593" s="1">
        <f t="shared" si="1918"/>
        <v>0</v>
      </c>
      <c r="BR593" s="1">
        <f t="shared" si="1918"/>
        <v>0</v>
      </c>
      <c r="BS593" s="1">
        <f t="shared" si="1918"/>
        <v>0</v>
      </c>
      <c r="BT593" s="1">
        <f t="shared" si="1918"/>
        <v>465</v>
      </c>
      <c r="BU593" s="1">
        <f t="shared" si="1918"/>
        <v>0</v>
      </c>
      <c r="BV593" s="1">
        <f t="shared" si="1918"/>
        <v>0</v>
      </c>
      <c r="BW593" s="1">
        <f t="shared" si="1918"/>
        <v>0</v>
      </c>
      <c r="BX593" s="1">
        <f t="shared" si="1918"/>
        <v>0</v>
      </c>
      <c r="BY593" s="1">
        <f t="shared" si="1918"/>
        <v>0</v>
      </c>
      <c r="BZ593" s="1">
        <f t="shared" si="1918"/>
        <v>465</v>
      </c>
      <c r="CA593" s="1">
        <f t="shared" si="1918"/>
        <v>0</v>
      </c>
      <c r="CB593" s="97">
        <f t="shared" si="1919"/>
        <v>0</v>
      </c>
      <c r="CC593" s="97">
        <f t="shared" si="1919"/>
        <v>-152</v>
      </c>
      <c r="CD593" s="97">
        <f t="shared" si="1919"/>
        <v>0</v>
      </c>
      <c r="CE593" s="97">
        <f t="shared" si="1919"/>
        <v>0</v>
      </c>
      <c r="CF593" s="124">
        <f t="shared" si="1919"/>
        <v>313</v>
      </c>
      <c r="CG593" s="124">
        <f t="shared" si="1919"/>
        <v>0</v>
      </c>
      <c r="CH593" s="97">
        <f t="shared" si="1919"/>
        <v>0</v>
      </c>
      <c r="CI593" s="97">
        <f t="shared" si="1919"/>
        <v>0</v>
      </c>
      <c r="CJ593" s="97">
        <f t="shared" si="1919"/>
        <v>0</v>
      </c>
      <c r="CK593" s="97">
        <f t="shared" si="1919"/>
        <v>0</v>
      </c>
      <c r="CL593" s="191">
        <f t="shared" si="1919"/>
        <v>313</v>
      </c>
      <c r="CM593" s="191">
        <f t="shared" si="1919"/>
        <v>0</v>
      </c>
      <c r="CN593" s="191">
        <f t="shared" si="1919"/>
        <v>312</v>
      </c>
      <c r="CO593" s="191">
        <f t="shared" si="1919"/>
        <v>0</v>
      </c>
      <c r="CP593" s="210">
        <f t="shared" ref="CP593:CP656" si="1922">CN593/CL593*100</f>
        <v>99.680511182108617</v>
      </c>
      <c r="CQ593" s="210"/>
    </row>
    <row r="594" spans="1:95" s="52" customFormat="1" ht="26.25" customHeight="1">
      <c r="A594" s="2" t="s">
        <v>305</v>
      </c>
      <c r="B594" s="27" t="s">
        <v>44</v>
      </c>
      <c r="C594" s="27" t="s">
        <v>288</v>
      </c>
      <c r="D594" s="29" t="s">
        <v>317</v>
      </c>
      <c r="E594" s="27"/>
      <c r="F594" s="1">
        <f t="shared" si="1920"/>
        <v>465</v>
      </c>
      <c r="G594" s="1">
        <f t="shared" si="1920"/>
        <v>0</v>
      </c>
      <c r="H594" s="1">
        <f t="shared" si="1913"/>
        <v>0</v>
      </c>
      <c r="I594" s="1">
        <f t="shared" si="1913"/>
        <v>0</v>
      </c>
      <c r="J594" s="1">
        <f t="shared" si="1913"/>
        <v>0</v>
      </c>
      <c r="K594" s="1">
        <f t="shared" si="1913"/>
        <v>0</v>
      </c>
      <c r="L594" s="1">
        <f t="shared" si="1913"/>
        <v>465</v>
      </c>
      <c r="M594" s="1">
        <f t="shared" si="1913"/>
        <v>0</v>
      </c>
      <c r="N594" s="1">
        <f t="shared" si="1913"/>
        <v>0</v>
      </c>
      <c r="O594" s="1">
        <f t="shared" si="1913"/>
        <v>0</v>
      </c>
      <c r="P594" s="1">
        <f t="shared" si="1913"/>
        <v>0</v>
      </c>
      <c r="Q594" s="1">
        <f t="shared" si="1913"/>
        <v>0</v>
      </c>
      <c r="R594" s="1">
        <f t="shared" si="1913"/>
        <v>465</v>
      </c>
      <c r="S594" s="1">
        <f t="shared" si="1913"/>
        <v>0</v>
      </c>
      <c r="T594" s="1">
        <f t="shared" si="1914"/>
        <v>0</v>
      </c>
      <c r="U594" s="1">
        <f t="shared" si="1914"/>
        <v>0</v>
      </c>
      <c r="V594" s="1">
        <f t="shared" si="1914"/>
        <v>0</v>
      </c>
      <c r="W594" s="1">
        <f t="shared" si="1914"/>
        <v>0</v>
      </c>
      <c r="X594" s="1">
        <f t="shared" si="1914"/>
        <v>465</v>
      </c>
      <c r="Y594" s="1">
        <f t="shared" si="1914"/>
        <v>0</v>
      </c>
      <c r="Z594" s="1">
        <f t="shared" si="1914"/>
        <v>0</v>
      </c>
      <c r="AA594" s="1">
        <f t="shared" si="1914"/>
        <v>0</v>
      </c>
      <c r="AB594" s="1">
        <f t="shared" si="1914"/>
        <v>0</v>
      </c>
      <c r="AC594" s="1">
        <f t="shared" si="1914"/>
        <v>0</v>
      </c>
      <c r="AD594" s="1">
        <f t="shared" si="1914"/>
        <v>465</v>
      </c>
      <c r="AE594" s="1">
        <f t="shared" si="1914"/>
        <v>0</v>
      </c>
      <c r="AF594" s="1">
        <f t="shared" si="1915"/>
        <v>0</v>
      </c>
      <c r="AG594" s="1">
        <f t="shared" si="1915"/>
        <v>0</v>
      </c>
      <c r="AH594" s="1">
        <f t="shared" si="1915"/>
        <v>0</v>
      </c>
      <c r="AI594" s="1">
        <f t="shared" si="1915"/>
        <v>0</v>
      </c>
      <c r="AJ594" s="1">
        <f t="shared" si="1915"/>
        <v>465</v>
      </c>
      <c r="AK594" s="1">
        <f t="shared" si="1915"/>
        <v>0</v>
      </c>
      <c r="AL594" s="1">
        <f t="shared" si="1915"/>
        <v>0</v>
      </c>
      <c r="AM594" s="1">
        <f t="shared" si="1915"/>
        <v>0</v>
      </c>
      <c r="AN594" s="1">
        <f t="shared" si="1915"/>
        <v>0</v>
      </c>
      <c r="AO594" s="1">
        <f t="shared" si="1915"/>
        <v>0</v>
      </c>
      <c r="AP594" s="1">
        <f t="shared" si="1915"/>
        <v>465</v>
      </c>
      <c r="AQ594" s="1">
        <f t="shared" si="1915"/>
        <v>0</v>
      </c>
      <c r="AR594" s="1">
        <f t="shared" si="1915"/>
        <v>0</v>
      </c>
      <c r="AS594" s="1">
        <f t="shared" si="1915"/>
        <v>0</v>
      </c>
      <c r="AT594" s="1">
        <f t="shared" si="1915"/>
        <v>0</v>
      </c>
      <c r="AU594" s="1">
        <f t="shared" si="1915"/>
        <v>0</v>
      </c>
      <c r="AV594" s="1">
        <f t="shared" si="1915"/>
        <v>465</v>
      </c>
      <c r="AW594" s="1">
        <f t="shared" si="1915"/>
        <v>0</v>
      </c>
      <c r="AX594" s="1">
        <f t="shared" si="1921"/>
        <v>0</v>
      </c>
      <c r="AY594" s="1">
        <f t="shared" si="1921"/>
        <v>0</v>
      </c>
      <c r="AZ594" s="1">
        <f t="shared" si="1921"/>
        <v>0</v>
      </c>
      <c r="BA594" s="1">
        <f t="shared" si="1921"/>
        <v>0</v>
      </c>
      <c r="BB594" s="1">
        <f t="shared" si="1916"/>
        <v>465</v>
      </c>
      <c r="BC594" s="1">
        <f t="shared" si="1916"/>
        <v>0</v>
      </c>
      <c r="BD594" s="1">
        <f t="shared" si="1917"/>
        <v>0</v>
      </c>
      <c r="BE594" s="1">
        <f t="shared" si="1917"/>
        <v>0</v>
      </c>
      <c r="BF594" s="1">
        <f t="shared" si="1917"/>
        <v>0</v>
      </c>
      <c r="BG594" s="1">
        <f t="shared" si="1917"/>
        <v>0</v>
      </c>
      <c r="BH594" s="1">
        <f t="shared" si="1917"/>
        <v>465</v>
      </c>
      <c r="BI594" s="1">
        <f t="shared" si="1917"/>
        <v>0</v>
      </c>
      <c r="BJ594" s="1">
        <f t="shared" si="1917"/>
        <v>0</v>
      </c>
      <c r="BK594" s="1">
        <f t="shared" si="1917"/>
        <v>0</v>
      </c>
      <c r="BL594" s="1">
        <f t="shared" si="1917"/>
        <v>0</v>
      </c>
      <c r="BM594" s="1">
        <f t="shared" si="1917"/>
        <v>0</v>
      </c>
      <c r="BN594" s="1">
        <f t="shared" si="1917"/>
        <v>465</v>
      </c>
      <c r="BO594" s="1">
        <f t="shared" si="1917"/>
        <v>0</v>
      </c>
      <c r="BP594" s="1">
        <f t="shared" si="1918"/>
        <v>0</v>
      </c>
      <c r="BQ594" s="1">
        <f t="shared" si="1918"/>
        <v>0</v>
      </c>
      <c r="BR594" s="1">
        <f t="shared" si="1918"/>
        <v>0</v>
      </c>
      <c r="BS594" s="1">
        <f t="shared" si="1918"/>
        <v>0</v>
      </c>
      <c r="BT594" s="1">
        <f t="shared" si="1918"/>
        <v>465</v>
      </c>
      <c r="BU594" s="1">
        <f t="shared" si="1918"/>
        <v>0</v>
      </c>
      <c r="BV594" s="1">
        <f t="shared" si="1918"/>
        <v>0</v>
      </c>
      <c r="BW594" s="1">
        <f t="shared" si="1918"/>
        <v>0</v>
      </c>
      <c r="BX594" s="1">
        <f t="shared" si="1918"/>
        <v>0</v>
      </c>
      <c r="BY594" s="1">
        <f t="shared" si="1918"/>
        <v>0</v>
      </c>
      <c r="BZ594" s="1">
        <f t="shared" si="1918"/>
        <v>465</v>
      </c>
      <c r="CA594" s="1">
        <f t="shared" si="1918"/>
        <v>0</v>
      </c>
      <c r="CB594" s="97">
        <f t="shared" si="1919"/>
        <v>0</v>
      </c>
      <c r="CC594" s="97">
        <f t="shared" si="1919"/>
        <v>-152</v>
      </c>
      <c r="CD594" s="97">
        <f t="shared" si="1919"/>
        <v>0</v>
      </c>
      <c r="CE594" s="97">
        <f t="shared" si="1919"/>
        <v>0</v>
      </c>
      <c r="CF594" s="124">
        <f t="shared" si="1919"/>
        <v>313</v>
      </c>
      <c r="CG594" s="124">
        <f t="shared" si="1919"/>
        <v>0</v>
      </c>
      <c r="CH594" s="97">
        <f t="shared" si="1919"/>
        <v>0</v>
      </c>
      <c r="CI594" s="97">
        <f t="shared" si="1919"/>
        <v>0</v>
      </c>
      <c r="CJ594" s="97">
        <f t="shared" si="1919"/>
        <v>0</v>
      </c>
      <c r="CK594" s="97">
        <f t="shared" si="1919"/>
        <v>0</v>
      </c>
      <c r="CL594" s="191">
        <f t="shared" si="1919"/>
        <v>313</v>
      </c>
      <c r="CM594" s="191">
        <f t="shared" si="1919"/>
        <v>0</v>
      </c>
      <c r="CN594" s="191">
        <f t="shared" si="1919"/>
        <v>312</v>
      </c>
      <c r="CO594" s="191">
        <f t="shared" si="1919"/>
        <v>0</v>
      </c>
      <c r="CP594" s="210">
        <f t="shared" si="1922"/>
        <v>99.680511182108617</v>
      </c>
      <c r="CQ594" s="210"/>
    </row>
    <row r="595" spans="1:95" s="52" customFormat="1" ht="33">
      <c r="A595" s="2" t="s">
        <v>35</v>
      </c>
      <c r="B595" s="27" t="s">
        <v>44</v>
      </c>
      <c r="C595" s="27" t="s">
        <v>288</v>
      </c>
      <c r="D595" s="29" t="s">
        <v>317</v>
      </c>
      <c r="E595" s="30">
        <v>200</v>
      </c>
      <c r="F595" s="1">
        <f t="shared" si="1920"/>
        <v>465</v>
      </c>
      <c r="G595" s="1">
        <f t="shared" si="1920"/>
        <v>0</v>
      </c>
      <c r="H595" s="1">
        <f t="shared" si="1913"/>
        <v>0</v>
      </c>
      <c r="I595" s="1">
        <f t="shared" si="1913"/>
        <v>0</v>
      </c>
      <c r="J595" s="1">
        <f t="shared" si="1913"/>
        <v>0</v>
      </c>
      <c r="K595" s="1">
        <f t="shared" si="1913"/>
        <v>0</v>
      </c>
      <c r="L595" s="1">
        <f t="shared" si="1913"/>
        <v>465</v>
      </c>
      <c r="M595" s="1">
        <f t="shared" si="1913"/>
        <v>0</v>
      </c>
      <c r="N595" s="1">
        <f t="shared" si="1913"/>
        <v>0</v>
      </c>
      <c r="O595" s="1">
        <f t="shared" si="1913"/>
        <v>0</v>
      </c>
      <c r="P595" s="1">
        <f t="shared" si="1913"/>
        <v>0</v>
      </c>
      <c r="Q595" s="1">
        <f t="shared" si="1913"/>
        <v>0</v>
      </c>
      <c r="R595" s="1">
        <f t="shared" si="1913"/>
        <v>465</v>
      </c>
      <c r="S595" s="1">
        <f t="shared" si="1913"/>
        <v>0</v>
      </c>
      <c r="T595" s="1">
        <f t="shared" si="1914"/>
        <v>0</v>
      </c>
      <c r="U595" s="1">
        <f t="shared" si="1914"/>
        <v>0</v>
      </c>
      <c r="V595" s="1">
        <f t="shared" si="1914"/>
        <v>0</v>
      </c>
      <c r="W595" s="1">
        <f t="shared" si="1914"/>
        <v>0</v>
      </c>
      <c r="X595" s="1">
        <f t="shared" si="1914"/>
        <v>465</v>
      </c>
      <c r="Y595" s="1">
        <f t="shared" si="1914"/>
        <v>0</v>
      </c>
      <c r="Z595" s="1">
        <f t="shared" si="1914"/>
        <v>0</v>
      </c>
      <c r="AA595" s="1">
        <f t="shared" si="1914"/>
        <v>0</v>
      </c>
      <c r="AB595" s="1">
        <f t="shared" si="1914"/>
        <v>0</v>
      </c>
      <c r="AC595" s="1">
        <f t="shared" si="1914"/>
        <v>0</v>
      </c>
      <c r="AD595" s="1">
        <f t="shared" si="1914"/>
        <v>465</v>
      </c>
      <c r="AE595" s="1">
        <f t="shared" si="1914"/>
        <v>0</v>
      </c>
      <c r="AF595" s="1">
        <f t="shared" si="1915"/>
        <v>0</v>
      </c>
      <c r="AG595" s="1">
        <f t="shared" si="1915"/>
        <v>0</v>
      </c>
      <c r="AH595" s="1">
        <f t="shared" si="1915"/>
        <v>0</v>
      </c>
      <c r="AI595" s="1">
        <f t="shared" si="1915"/>
        <v>0</v>
      </c>
      <c r="AJ595" s="1">
        <f t="shared" si="1915"/>
        <v>465</v>
      </c>
      <c r="AK595" s="1">
        <f t="shared" si="1915"/>
        <v>0</v>
      </c>
      <c r="AL595" s="1">
        <f t="shared" si="1915"/>
        <v>0</v>
      </c>
      <c r="AM595" s="1">
        <f t="shared" si="1915"/>
        <v>0</v>
      </c>
      <c r="AN595" s="1">
        <f t="shared" si="1915"/>
        <v>0</v>
      </c>
      <c r="AO595" s="1">
        <f t="shared" si="1915"/>
        <v>0</v>
      </c>
      <c r="AP595" s="1">
        <f t="shared" si="1915"/>
        <v>465</v>
      </c>
      <c r="AQ595" s="1">
        <f t="shared" si="1915"/>
        <v>0</v>
      </c>
      <c r="AR595" s="1">
        <f t="shared" si="1915"/>
        <v>0</v>
      </c>
      <c r="AS595" s="1">
        <f t="shared" si="1915"/>
        <v>0</v>
      </c>
      <c r="AT595" s="1">
        <f t="shared" si="1915"/>
        <v>0</v>
      </c>
      <c r="AU595" s="1">
        <f t="shared" si="1915"/>
        <v>0</v>
      </c>
      <c r="AV595" s="1">
        <f t="shared" si="1915"/>
        <v>465</v>
      </c>
      <c r="AW595" s="1">
        <f t="shared" si="1915"/>
        <v>0</v>
      </c>
      <c r="AX595" s="1">
        <f t="shared" si="1921"/>
        <v>0</v>
      </c>
      <c r="AY595" s="1">
        <f t="shared" si="1921"/>
        <v>0</v>
      </c>
      <c r="AZ595" s="1">
        <f t="shared" si="1921"/>
        <v>0</v>
      </c>
      <c r="BA595" s="1">
        <f t="shared" si="1921"/>
        <v>0</v>
      </c>
      <c r="BB595" s="1">
        <f t="shared" si="1916"/>
        <v>465</v>
      </c>
      <c r="BC595" s="1">
        <f t="shared" si="1916"/>
        <v>0</v>
      </c>
      <c r="BD595" s="1">
        <f t="shared" si="1917"/>
        <v>0</v>
      </c>
      <c r="BE595" s="1">
        <f t="shared" si="1917"/>
        <v>0</v>
      </c>
      <c r="BF595" s="1">
        <f t="shared" si="1917"/>
        <v>0</v>
      </c>
      <c r="BG595" s="1">
        <f t="shared" si="1917"/>
        <v>0</v>
      </c>
      <c r="BH595" s="1">
        <f t="shared" si="1917"/>
        <v>465</v>
      </c>
      <c r="BI595" s="1">
        <f t="shared" si="1917"/>
        <v>0</v>
      </c>
      <c r="BJ595" s="1">
        <f t="shared" si="1917"/>
        <v>0</v>
      </c>
      <c r="BK595" s="1">
        <f t="shared" si="1917"/>
        <v>0</v>
      </c>
      <c r="BL595" s="1">
        <f t="shared" si="1917"/>
        <v>0</v>
      </c>
      <c r="BM595" s="1">
        <f t="shared" si="1917"/>
        <v>0</v>
      </c>
      <c r="BN595" s="1">
        <f t="shared" si="1917"/>
        <v>465</v>
      </c>
      <c r="BO595" s="1">
        <f t="shared" si="1917"/>
        <v>0</v>
      </c>
      <c r="BP595" s="1">
        <f t="shared" si="1918"/>
        <v>0</v>
      </c>
      <c r="BQ595" s="1">
        <f t="shared" si="1918"/>
        <v>0</v>
      </c>
      <c r="BR595" s="1">
        <f t="shared" si="1918"/>
        <v>0</v>
      </c>
      <c r="BS595" s="1">
        <f t="shared" si="1918"/>
        <v>0</v>
      </c>
      <c r="BT595" s="1">
        <f t="shared" si="1918"/>
        <v>465</v>
      </c>
      <c r="BU595" s="1">
        <f t="shared" si="1918"/>
        <v>0</v>
      </c>
      <c r="BV595" s="1">
        <f t="shared" si="1918"/>
        <v>0</v>
      </c>
      <c r="BW595" s="1">
        <f t="shared" si="1918"/>
        <v>0</v>
      </c>
      <c r="BX595" s="1">
        <f t="shared" si="1918"/>
        <v>0</v>
      </c>
      <c r="BY595" s="1">
        <f t="shared" si="1918"/>
        <v>0</v>
      </c>
      <c r="BZ595" s="1">
        <f t="shared" si="1918"/>
        <v>465</v>
      </c>
      <c r="CA595" s="1">
        <f t="shared" si="1918"/>
        <v>0</v>
      </c>
      <c r="CB595" s="97">
        <f t="shared" si="1919"/>
        <v>0</v>
      </c>
      <c r="CC595" s="97">
        <f t="shared" si="1919"/>
        <v>-152</v>
      </c>
      <c r="CD595" s="97">
        <f t="shared" si="1919"/>
        <v>0</v>
      </c>
      <c r="CE595" s="97">
        <f t="shared" si="1919"/>
        <v>0</v>
      </c>
      <c r="CF595" s="124">
        <f t="shared" si="1919"/>
        <v>313</v>
      </c>
      <c r="CG595" s="124">
        <f t="shared" si="1919"/>
        <v>0</v>
      </c>
      <c r="CH595" s="97">
        <f t="shared" si="1919"/>
        <v>0</v>
      </c>
      <c r="CI595" s="97">
        <f t="shared" si="1919"/>
        <v>0</v>
      </c>
      <c r="CJ595" s="97">
        <f t="shared" si="1919"/>
        <v>0</v>
      </c>
      <c r="CK595" s="97">
        <f t="shared" si="1919"/>
        <v>0</v>
      </c>
      <c r="CL595" s="191">
        <f t="shared" si="1919"/>
        <v>313</v>
      </c>
      <c r="CM595" s="191">
        <f t="shared" si="1919"/>
        <v>0</v>
      </c>
      <c r="CN595" s="191">
        <f t="shared" si="1919"/>
        <v>312</v>
      </c>
      <c r="CO595" s="191">
        <f t="shared" si="1919"/>
        <v>0</v>
      </c>
      <c r="CP595" s="210">
        <f t="shared" si="1922"/>
        <v>99.680511182108617</v>
      </c>
      <c r="CQ595" s="210"/>
    </row>
    <row r="596" spans="1:95" s="52" customFormat="1" ht="41.25" customHeight="1">
      <c r="A596" s="54" t="s">
        <v>36</v>
      </c>
      <c r="B596" s="27" t="s">
        <v>44</v>
      </c>
      <c r="C596" s="27" t="s">
        <v>288</v>
      </c>
      <c r="D596" s="29" t="s">
        <v>317</v>
      </c>
      <c r="E596" s="30">
        <v>240</v>
      </c>
      <c r="F596" s="1">
        <v>465</v>
      </c>
      <c r="G596" s="1"/>
      <c r="H596" s="1"/>
      <c r="I596" s="1"/>
      <c r="J596" s="1"/>
      <c r="K596" s="1"/>
      <c r="L596" s="1">
        <f>F596+H596+I596+J596+K596</f>
        <v>465</v>
      </c>
      <c r="M596" s="1">
        <f>G596+K596</f>
        <v>0</v>
      </c>
      <c r="N596" s="1"/>
      <c r="O596" s="1"/>
      <c r="P596" s="1"/>
      <c r="Q596" s="1"/>
      <c r="R596" s="1">
        <f>L596+N596+O596+P596+Q596</f>
        <v>465</v>
      </c>
      <c r="S596" s="1">
        <f>M596+Q596</f>
        <v>0</v>
      </c>
      <c r="T596" s="1"/>
      <c r="U596" s="1"/>
      <c r="V596" s="1"/>
      <c r="W596" s="1"/>
      <c r="X596" s="1">
        <f>R596+T596+U596+V596+W596</f>
        <v>465</v>
      </c>
      <c r="Y596" s="1">
        <f>S596+W596</f>
        <v>0</v>
      </c>
      <c r="Z596" s="1"/>
      <c r="AA596" s="1"/>
      <c r="AB596" s="1"/>
      <c r="AC596" s="1"/>
      <c r="AD596" s="1">
        <f>X596+Z596+AA596+AB596+AC596</f>
        <v>465</v>
      </c>
      <c r="AE596" s="1">
        <f>Y596+AC596</f>
        <v>0</v>
      </c>
      <c r="AF596" s="1"/>
      <c r="AG596" s="1"/>
      <c r="AH596" s="1"/>
      <c r="AI596" s="1"/>
      <c r="AJ596" s="1">
        <f>AD596+AF596+AG596+AH596+AI596</f>
        <v>465</v>
      </c>
      <c r="AK596" s="1">
        <f>AE596+AI596</f>
        <v>0</v>
      </c>
      <c r="AL596" s="1"/>
      <c r="AM596" s="1"/>
      <c r="AN596" s="1"/>
      <c r="AO596" s="1"/>
      <c r="AP596" s="1">
        <f>AJ596+AL596+AM596+AN596+AO596</f>
        <v>465</v>
      </c>
      <c r="AQ596" s="1">
        <f>AK596+AO596</f>
        <v>0</v>
      </c>
      <c r="AR596" s="1"/>
      <c r="AS596" s="1"/>
      <c r="AT596" s="1"/>
      <c r="AU596" s="1"/>
      <c r="AV596" s="1">
        <f>AP596+AR596+AS596+AT596+AU596</f>
        <v>465</v>
      </c>
      <c r="AW596" s="1">
        <f>AQ596+AU596</f>
        <v>0</v>
      </c>
      <c r="AX596" s="1"/>
      <c r="AY596" s="1"/>
      <c r="AZ596" s="1"/>
      <c r="BA596" s="1"/>
      <c r="BB596" s="1">
        <f>AV596+AX596+AY596+AZ596+BA596</f>
        <v>465</v>
      </c>
      <c r="BC596" s="1">
        <f>AW596+BA596</f>
        <v>0</v>
      </c>
      <c r="BD596" s="1"/>
      <c r="BE596" s="1"/>
      <c r="BF596" s="1"/>
      <c r="BG596" s="1"/>
      <c r="BH596" s="1">
        <f>BB596+BD596+BE596+BF596+BG596</f>
        <v>465</v>
      </c>
      <c r="BI596" s="1">
        <f>BC596+BG596</f>
        <v>0</v>
      </c>
      <c r="BJ596" s="1"/>
      <c r="BK596" s="1"/>
      <c r="BL596" s="1"/>
      <c r="BM596" s="1"/>
      <c r="BN596" s="1">
        <f>BH596+BJ596+BK596+BL596+BM596</f>
        <v>465</v>
      </c>
      <c r="BO596" s="1">
        <f>BI596+BM596</f>
        <v>0</v>
      </c>
      <c r="BP596" s="1"/>
      <c r="BQ596" s="1"/>
      <c r="BR596" s="1"/>
      <c r="BS596" s="1"/>
      <c r="BT596" s="1">
        <f>BN596+BP596+BQ596+BR596+BS596</f>
        <v>465</v>
      </c>
      <c r="BU596" s="1">
        <f>BO596+BS596</f>
        <v>0</v>
      </c>
      <c r="BV596" s="1"/>
      <c r="BW596" s="1"/>
      <c r="BX596" s="1"/>
      <c r="BY596" s="1"/>
      <c r="BZ596" s="1">
        <f>BT596+BV596+BW596+BX596+BY596</f>
        <v>465</v>
      </c>
      <c r="CA596" s="1">
        <f>BU596+BY596</f>
        <v>0</v>
      </c>
      <c r="CB596" s="97"/>
      <c r="CC596" s="97">
        <v>-152</v>
      </c>
      <c r="CD596" s="97"/>
      <c r="CE596" s="97"/>
      <c r="CF596" s="124">
        <f>BZ596+CB596+CC596+CD596+CE596</f>
        <v>313</v>
      </c>
      <c r="CG596" s="124">
        <f>CA596+CE596</f>
        <v>0</v>
      </c>
      <c r="CH596" s="97"/>
      <c r="CI596" s="97"/>
      <c r="CJ596" s="97"/>
      <c r="CK596" s="97"/>
      <c r="CL596" s="191">
        <f>CF596+CH596+CI596+CJ596+CK596</f>
        <v>313</v>
      </c>
      <c r="CM596" s="191">
        <f>CG596+CK596</f>
        <v>0</v>
      </c>
      <c r="CN596" s="191">
        <v>312</v>
      </c>
      <c r="CO596" s="215"/>
      <c r="CP596" s="210">
        <f t="shared" si="1922"/>
        <v>99.680511182108617</v>
      </c>
      <c r="CQ596" s="210"/>
    </row>
    <row r="597" spans="1:95" s="52" customFormat="1" ht="16.5">
      <c r="A597" s="2" t="s">
        <v>26</v>
      </c>
      <c r="B597" s="27" t="s">
        <v>44</v>
      </c>
      <c r="C597" s="27" t="s">
        <v>288</v>
      </c>
      <c r="D597" s="31" t="s">
        <v>27</v>
      </c>
      <c r="E597" s="27"/>
      <c r="F597" s="1">
        <f>F598+F613</f>
        <v>4346</v>
      </c>
      <c r="G597" s="1">
        <f>G598+G613</f>
        <v>0</v>
      </c>
      <c r="H597" s="1">
        <f t="shared" ref="H597:M597" si="1923">H598+H613</f>
        <v>0</v>
      </c>
      <c r="I597" s="1">
        <f t="shared" si="1923"/>
        <v>0</v>
      </c>
      <c r="J597" s="1">
        <f t="shared" si="1923"/>
        <v>0</v>
      </c>
      <c r="K597" s="1">
        <f t="shared" si="1923"/>
        <v>0</v>
      </c>
      <c r="L597" s="1">
        <f t="shared" si="1923"/>
        <v>4346</v>
      </c>
      <c r="M597" s="1">
        <f t="shared" si="1923"/>
        <v>0</v>
      </c>
      <c r="N597" s="1">
        <f t="shared" ref="N597:S597" si="1924">N598+N613</f>
        <v>0</v>
      </c>
      <c r="O597" s="1">
        <f t="shared" si="1924"/>
        <v>0</v>
      </c>
      <c r="P597" s="1">
        <f t="shared" si="1924"/>
        <v>0</v>
      </c>
      <c r="Q597" s="1">
        <f t="shared" si="1924"/>
        <v>0</v>
      </c>
      <c r="R597" s="1">
        <f t="shared" si="1924"/>
        <v>4346</v>
      </c>
      <c r="S597" s="1">
        <f t="shared" si="1924"/>
        <v>0</v>
      </c>
      <c r="T597" s="1">
        <f t="shared" ref="T597:Y597" si="1925">T598+T613</f>
        <v>0</v>
      </c>
      <c r="U597" s="1">
        <f t="shared" si="1925"/>
        <v>0</v>
      </c>
      <c r="V597" s="1">
        <f t="shared" si="1925"/>
        <v>0</v>
      </c>
      <c r="W597" s="1">
        <f t="shared" si="1925"/>
        <v>0</v>
      </c>
      <c r="X597" s="1">
        <f t="shared" si="1925"/>
        <v>4346</v>
      </c>
      <c r="Y597" s="1">
        <f t="shared" si="1925"/>
        <v>0</v>
      </c>
      <c r="Z597" s="1">
        <f t="shared" ref="Z597:AE597" si="1926">Z598+Z613</f>
        <v>5090</v>
      </c>
      <c r="AA597" s="1">
        <f t="shared" si="1926"/>
        <v>0</v>
      </c>
      <c r="AB597" s="1">
        <f t="shared" si="1926"/>
        <v>0</v>
      </c>
      <c r="AC597" s="1">
        <f t="shared" si="1926"/>
        <v>0</v>
      </c>
      <c r="AD597" s="1">
        <f t="shared" si="1926"/>
        <v>9436</v>
      </c>
      <c r="AE597" s="1">
        <f t="shared" si="1926"/>
        <v>0</v>
      </c>
      <c r="AF597" s="1">
        <f t="shared" ref="AF597:AK597" si="1927">AF598+AF613</f>
        <v>0</v>
      </c>
      <c r="AG597" s="1">
        <f t="shared" si="1927"/>
        <v>0</v>
      </c>
      <c r="AH597" s="1">
        <f t="shared" si="1927"/>
        <v>0</v>
      </c>
      <c r="AI597" s="1">
        <f t="shared" si="1927"/>
        <v>0</v>
      </c>
      <c r="AJ597" s="1">
        <f t="shared" si="1927"/>
        <v>9436</v>
      </c>
      <c r="AK597" s="1">
        <f t="shared" si="1927"/>
        <v>0</v>
      </c>
      <c r="AL597" s="1">
        <f t="shared" ref="AL597:AQ597" si="1928">AL598+AL613</f>
        <v>0</v>
      </c>
      <c r="AM597" s="1">
        <f t="shared" si="1928"/>
        <v>0</v>
      </c>
      <c r="AN597" s="1">
        <f t="shared" si="1928"/>
        <v>0</v>
      </c>
      <c r="AO597" s="1">
        <f t="shared" si="1928"/>
        <v>0</v>
      </c>
      <c r="AP597" s="1">
        <f t="shared" si="1928"/>
        <v>9436</v>
      </c>
      <c r="AQ597" s="1">
        <f t="shared" si="1928"/>
        <v>0</v>
      </c>
      <c r="AR597" s="1">
        <f t="shared" ref="AR597:AW597" si="1929">AR598+AR613</f>
        <v>0</v>
      </c>
      <c r="AS597" s="1">
        <f t="shared" si="1929"/>
        <v>0</v>
      </c>
      <c r="AT597" s="1">
        <f t="shared" si="1929"/>
        <v>0</v>
      </c>
      <c r="AU597" s="1">
        <f t="shared" si="1929"/>
        <v>0</v>
      </c>
      <c r="AV597" s="1">
        <f t="shared" si="1929"/>
        <v>9436</v>
      </c>
      <c r="AW597" s="1">
        <f t="shared" si="1929"/>
        <v>0</v>
      </c>
      <c r="AX597" s="1">
        <f t="shared" ref="AX597:BC597" si="1930">AX598+AX613</f>
        <v>0</v>
      </c>
      <c r="AY597" s="1">
        <f t="shared" si="1930"/>
        <v>0</v>
      </c>
      <c r="AZ597" s="1">
        <f t="shared" si="1930"/>
        <v>0</v>
      </c>
      <c r="BA597" s="1">
        <f t="shared" si="1930"/>
        <v>0</v>
      </c>
      <c r="BB597" s="1">
        <f t="shared" si="1930"/>
        <v>9436</v>
      </c>
      <c r="BC597" s="1">
        <f t="shared" si="1930"/>
        <v>0</v>
      </c>
      <c r="BD597" s="1">
        <f t="shared" ref="BD597:BI597" si="1931">BD598+BD613</f>
        <v>0</v>
      </c>
      <c r="BE597" s="1">
        <f t="shared" si="1931"/>
        <v>0</v>
      </c>
      <c r="BF597" s="1">
        <f t="shared" si="1931"/>
        <v>0</v>
      </c>
      <c r="BG597" s="1">
        <f t="shared" si="1931"/>
        <v>0</v>
      </c>
      <c r="BH597" s="1">
        <f t="shared" si="1931"/>
        <v>9436</v>
      </c>
      <c r="BI597" s="1">
        <f t="shared" si="1931"/>
        <v>0</v>
      </c>
      <c r="BJ597" s="1">
        <f t="shared" ref="BJ597:BO597" si="1932">BJ598+BJ613</f>
        <v>944</v>
      </c>
      <c r="BK597" s="1">
        <f t="shared" si="1932"/>
        <v>0</v>
      </c>
      <c r="BL597" s="1">
        <f t="shared" si="1932"/>
        <v>-1</v>
      </c>
      <c r="BM597" s="1">
        <f t="shared" si="1932"/>
        <v>0</v>
      </c>
      <c r="BN597" s="1">
        <f t="shared" si="1932"/>
        <v>10379</v>
      </c>
      <c r="BO597" s="1">
        <f t="shared" si="1932"/>
        <v>0</v>
      </c>
      <c r="BP597" s="1">
        <f t="shared" ref="BP597:BU597" si="1933">BP598+BP613</f>
        <v>0</v>
      </c>
      <c r="BQ597" s="1">
        <f t="shared" si="1933"/>
        <v>0</v>
      </c>
      <c r="BR597" s="1">
        <f t="shared" si="1933"/>
        <v>0</v>
      </c>
      <c r="BS597" s="1">
        <f t="shared" si="1933"/>
        <v>0</v>
      </c>
      <c r="BT597" s="1">
        <f t="shared" si="1933"/>
        <v>10379</v>
      </c>
      <c r="BU597" s="1">
        <f t="shared" si="1933"/>
        <v>0</v>
      </c>
      <c r="BV597" s="1">
        <f t="shared" ref="BV597:CA597" si="1934">BV598+BV613</f>
        <v>0</v>
      </c>
      <c r="BW597" s="1">
        <f t="shared" si="1934"/>
        <v>0</v>
      </c>
      <c r="BX597" s="1">
        <f t="shared" si="1934"/>
        <v>0</v>
      </c>
      <c r="BY597" s="1">
        <f t="shared" si="1934"/>
        <v>0</v>
      </c>
      <c r="BZ597" s="1">
        <f t="shared" si="1934"/>
        <v>10379</v>
      </c>
      <c r="CA597" s="1">
        <f t="shared" si="1934"/>
        <v>0</v>
      </c>
      <c r="CB597" s="97">
        <f t="shared" ref="CB597:CG597" si="1935">CB598+CB613</f>
        <v>0</v>
      </c>
      <c r="CC597" s="97">
        <f t="shared" si="1935"/>
        <v>0</v>
      </c>
      <c r="CD597" s="97">
        <f t="shared" si="1935"/>
        <v>0</v>
      </c>
      <c r="CE597" s="97">
        <f t="shared" si="1935"/>
        <v>0</v>
      </c>
      <c r="CF597" s="124">
        <f t="shared" si="1935"/>
        <v>10379</v>
      </c>
      <c r="CG597" s="124">
        <f t="shared" si="1935"/>
        <v>0</v>
      </c>
      <c r="CH597" s="97">
        <f t="shared" ref="CH597:CL597" si="1936">CH598+CH613</f>
        <v>0</v>
      </c>
      <c r="CI597" s="97">
        <f t="shared" si="1936"/>
        <v>-1378</v>
      </c>
      <c r="CJ597" s="97">
        <f t="shared" si="1936"/>
        <v>-1479</v>
      </c>
      <c r="CK597" s="97">
        <f t="shared" si="1936"/>
        <v>0</v>
      </c>
      <c r="CL597" s="191">
        <f t="shared" si="1936"/>
        <v>7522</v>
      </c>
      <c r="CM597" s="191">
        <f t="shared" ref="CM597:CO597" si="1937">CM598+CM613</f>
        <v>0</v>
      </c>
      <c r="CN597" s="191">
        <f t="shared" si="1937"/>
        <v>7253</v>
      </c>
      <c r="CO597" s="191">
        <f t="shared" si="1937"/>
        <v>0</v>
      </c>
      <c r="CP597" s="210">
        <f t="shared" si="1922"/>
        <v>96.423823451209785</v>
      </c>
      <c r="CQ597" s="210"/>
    </row>
    <row r="598" spans="1:95" s="53" customFormat="1" ht="21" customHeight="1">
      <c r="A598" s="68" t="s">
        <v>78</v>
      </c>
      <c r="B598" s="27" t="s">
        <v>44</v>
      </c>
      <c r="C598" s="27" t="s">
        <v>288</v>
      </c>
      <c r="D598" s="27" t="s">
        <v>147</v>
      </c>
      <c r="E598" s="27"/>
      <c r="F598" s="1">
        <f>F610+F599+F607</f>
        <v>4346</v>
      </c>
      <c r="G598" s="1">
        <f>G610+G599+G607</f>
        <v>0</v>
      </c>
      <c r="H598" s="1">
        <f t="shared" ref="H598:M598" si="1938">H610+H599+H607</f>
        <v>0</v>
      </c>
      <c r="I598" s="1">
        <f t="shared" si="1938"/>
        <v>0</v>
      </c>
      <c r="J598" s="1">
        <f t="shared" si="1938"/>
        <v>0</v>
      </c>
      <c r="K598" s="1">
        <f t="shared" si="1938"/>
        <v>0</v>
      </c>
      <c r="L598" s="1">
        <f t="shared" si="1938"/>
        <v>4346</v>
      </c>
      <c r="M598" s="1">
        <f t="shared" si="1938"/>
        <v>0</v>
      </c>
      <c r="N598" s="1">
        <f t="shared" ref="N598:S598" si="1939">N610+N599+N607</f>
        <v>0</v>
      </c>
      <c r="O598" s="1">
        <f t="shared" si="1939"/>
        <v>0</v>
      </c>
      <c r="P598" s="1">
        <f t="shared" si="1939"/>
        <v>0</v>
      </c>
      <c r="Q598" s="1">
        <f t="shared" si="1939"/>
        <v>0</v>
      </c>
      <c r="R598" s="1">
        <f t="shared" si="1939"/>
        <v>4346</v>
      </c>
      <c r="S598" s="1">
        <f t="shared" si="1939"/>
        <v>0</v>
      </c>
      <c r="T598" s="1">
        <f t="shared" ref="T598:Y598" si="1940">T610+T599+T607</f>
        <v>0</v>
      </c>
      <c r="U598" s="1">
        <f t="shared" si="1940"/>
        <v>0</v>
      </c>
      <c r="V598" s="1">
        <f t="shared" si="1940"/>
        <v>0</v>
      </c>
      <c r="W598" s="1">
        <f t="shared" si="1940"/>
        <v>0</v>
      </c>
      <c r="X598" s="1">
        <f t="shared" si="1940"/>
        <v>4346</v>
      </c>
      <c r="Y598" s="1">
        <f t="shared" si="1940"/>
        <v>0</v>
      </c>
      <c r="Z598" s="1">
        <f t="shared" ref="Z598:AE598" si="1941">Z610+Z599+Z607</f>
        <v>5090</v>
      </c>
      <c r="AA598" s="1">
        <f t="shared" si="1941"/>
        <v>0</v>
      </c>
      <c r="AB598" s="1">
        <f t="shared" si="1941"/>
        <v>0</v>
      </c>
      <c r="AC598" s="1">
        <f t="shared" si="1941"/>
        <v>0</v>
      </c>
      <c r="AD598" s="1">
        <f t="shared" si="1941"/>
        <v>9436</v>
      </c>
      <c r="AE598" s="1">
        <f t="shared" si="1941"/>
        <v>0</v>
      </c>
      <c r="AF598" s="1">
        <f t="shared" ref="AF598:AK598" si="1942">AF610+AF599+AF607</f>
        <v>0</v>
      </c>
      <c r="AG598" s="1">
        <f t="shared" si="1942"/>
        <v>0</v>
      </c>
      <c r="AH598" s="1">
        <f t="shared" si="1942"/>
        <v>0</v>
      </c>
      <c r="AI598" s="1">
        <f t="shared" si="1942"/>
        <v>0</v>
      </c>
      <c r="AJ598" s="1">
        <f t="shared" si="1942"/>
        <v>9436</v>
      </c>
      <c r="AK598" s="1">
        <f t="shared" si="1942"/>
        <v>0</v>
      </c>
      <c r="AL598" s="1">
        <f t="shared" ref="AL598:AQ598" si="1943">AL610+AL599+AL607</f>
        <v>0</v>
      </c>
      <c r="AM598" s="1">
        <f t="shared" si="1943"/>
        <v>0</v>
      </c>
      <c r="AN598" s="1">
        <f t="shared" si="1943"/>
        <v>0</v>
      </c>
      <c r="AO598" s="1">
        <f t="shared" si="1943"/>
        <v>0</v>
      </c>
      <c r="AP598" s="1">
        <f t="shared" si="1943"/>
        <v>9436</v>
      </c>
      <c r="AQ598" s="1">
        <f t="shared" si="1943"/>
        <v>0</v>
      </c>
      <c r="AR598" s="1">
        <f t="shared" ref="AR598:AW598" si="1944">AR610+AR599+AR607</f>
        <v>0</v>
      </c>
      <c r="AS598" s="1">
        <f t="shared" si="1944"/>
        <v>0</v>
      </c>
      <c r="AT598" s="1">
        <f t="shared" si="1944"/>
        <v>0</v>
      </c>
      <c r="AU598" s="1">
        <f t="shared" si="1944"/>
        <v>0</v>
      </c>
      <c r="AV598" s="1">
        <f t="shared" si="1944"/>
        <v>9436</v>
      </c>
      <c r="AW598" s="1">
        <f t="shared" si="1944"/>
        <v>0</v>
      </c>
      <c r="AX598" s="1">
        <f t="shared" ref="AX598:BC598" si="1945">AX610+AX599+AX607</f>
        <v>0</v>
      </c>
      <c r="AY598" s="1">
        <f t="shared" si="1945"/>
        <v>0</v>
      </c>
      <c r="AZ598" s="1">
        <f t="shared" si="1945"/>
        <v>0</v>
      </c>
      <c r="BA598" s="1">
        <f t="shared" si="1945"/>
        <v>0</v>
      </c>
      <c r="BB598" s="1">
        <f t="shared" si="1945"/>
        <v>9436</v>
      </c>
      <c r="BC598" s="1">
        <f t="shared" si="1945"/>
        <v>0</v>
      </c>
      <c r="BD598" s="1">
        <f t="shared" ref="BD598:BI598" si="1946">BD610+BD599+BD607</f>
        <v>0</v>
      </c>
      <c r="BE598" s="1">
        <f t="shared" si="1946"/>
        <v>0</v>
      </c>
      <c r="BF598" s="1">
        <f t="shared" si="1946"/>
        <v>0</v>
      </c>
      <c r="BG598" s="1">
        <f t="shared" si="1946"/>
        <v>0</v>
      </c>
      <c r="BH598" s="1">
        <f t="shared" si="1946"/>
        <v>9436</v>
      </c>
      <c r="BI598" s="1">
        <f t="shared" si="1946"/>
        <v>0</v>
      </c>
      <c r="BJ598" s="1">
        <f t="shared" ref="BJ598:BO598" si="1947">BJ610+BJ599+BJ607</f>
        <v>944</v>
      </c>
      <c r="BK598" s="1">
        <f t="shared" si="1947"/>
        <v>0</v>
      </c>
      <c r="BL598" s="1">
        <f t="shared" si="1947"/>
        <v>-1</v>
      </c>
      <c r="BM598" s="1">
        <f t="shared" si="1947"/>
        <v>0</v>
      </c>
      <c r="BN598" s="1">
        <f t="shared" si="1947"/>
        <v>10379</v>
      </c>
      <c r="BO598" s="1">
        <f t="shared" si="1947"/>
        <v>0</v>
      </c>
      <c r="BP598" s="1">
        <f t="shared" ref="BP598:BU598" si="1948">BP610+BP599+BP607</f>
        <v>0</v>
      </c>
      <c r="BQ598" s="1">
        <f t="shared" si="1948"/>
        <v>0</v>
      </c>
      <c r="BR598" s="1">
        <f t="shared" si="1948"/>
        <v>0</v>
      </c>
      <c r="BS598" s="1">
        <f t="shared" si="1948"/>
        <v>0</v>
      </c>
      <c r="BT598" s="1">
        <f t="shared" si="1948"/>
        <v>10379</v>
      </c>
      <c r="BU598" s="1">
        <f t="shared" si="1948"/>
        <v>0</v>
      </c>
      <c r="BV598" s="1">
        <f t="shared" ref="BV598:CA598" si="1949">BV610+BV599+BV607</f>
        <v>0</v>
      </c>
      <c r="BW598" s="1">
        <f t="shared" si="1949"/>
        <v>0</v>
      </c>
      <c r="BX598" s="1">
        <f t="shared" si="1949"/>
        <v>0</v>
      </c>
      <c r="BY598" s="1">
        <f t="shared" si="1949"/>
        <v>0</v>
      </c>
      <c r="BZ598" s="1">
        <f t="shared" si="1949"/>
        <v>10379</v>
      </c>
      <c r="CA598" s="1">
        <f t="shared" si="1949"/>
        <v>0</v>
      </c>
      <c r="CB598" s="97">
        <f t="shared" ref="CB598:CG598" si="1950">CB610+CB599+CB607</f>
        <v>0</v>
      </c>
      <c r="CC598" s="97">
        <f t="shared" si="1950"/>
        <v>0</v>
      </c>
      <c r="CD598" s="97">
        <f t="shared" si="1950"/>
        <v>0</v>
      </c>
      <c r="CE598" s="97">
        <f t="shared" si="1950"/>
        <v>0</v>
      </c>
      <c r="CF598" s="124">
        <f t="shared" si="1950"/>
        <v>10379</v>
      </c>
      <c r="CG598" s="124">
        <f t="shared" si="1950"/>
        <v>0</v>
      </c>
      <c r="CH598" s="97">
        <f t="shared" ref="CH598:CL598" si="1951">CH610+CH599+CH607</f>
        <v>0</v>
      </c>
      <c r="CI598" s="97">
        <f t="shared" si="1951"/>
        <v>-1378</v>
      </c>
      <c r="CJ598" s="97">
        <f t="shared" si="1951"/>
        <v>-1479</v>
      </c>
      <c r="CK598" s="97">
        <f t="shared" si="1951"/>
        <v>0</v>
      </c>
      <c r="CL598" s="191">
        <f t="shared" si="1951"/>
        <v>7522</v>
      </c>
      <c r="CM598" s="191">
        <f t="shared" ref="CM598:CO598" si="1952">CM610+CM599+CM607</f>
        <v>0</v>
      </c>
      <c r="CN598" s="191">
        <f t="shared" si="1952"/>
        <v>7253</v>
      </c>
      <c r="CO598" s="191">
        <f t="shared" si="1952"/>
        <v>0</v>
      </c>
      <c r="CP598" s="210">
        <f t="shared" si="1922"/>
        <v>96.423823451209785</v>
      </c>
      <c r="CQ598" s="210"/>
    </row>
    <row r="599" spans="1:95" s="53" customFormat="1" ht="25.5" customHeight="1">
      <c r="A599" s="68" t="s">
        <v>305</v>
      </c>
      <c r="B599" s="27" t="s">
        <v>44</v>
      </c>
      <c r="C599" s="27" t="s">
        <v>288</v>
      </c>
      <c r="D599" s="27" t="s">
        <v>318</v>
      </c>
      <c r="E599" s="27"/>
      <c r="F599" s="1">
        <f>F600+F602+F604</f>
        <v>0</v>
      </c>
      <c r="G599" s="1">
        <f>G600+G602+G604</f>
        <v>0</v>
      </c>
      <c r="H599" s="1">
        <f t="shared" ref="H599:M599" si="1953">H600+H602+H604</f>
        <v>0</v>
      </c>
      <c r="I599" s="1">
        <f t="shared" si="1953"/>
        <v>0</v>
      </c>
      <c r="J599" s="1">
        <f t="shared" si="1953"/>
        <v>0</v>
      </c>
      <c r="K599" s="1">
        <f t="shared" si="1953"/>
        <v>0</v>
      </c>
      <c r="L599" s="1">
        <f t="shared" si="1953"/>
        <v>0</v>
      </c>
      <c r="M599" s="1">
        <f t="shared" si="1953"/>
        <v>0</v>
      </c>
      <c r="N599" s="1">
        <f t="shared" ref="N599:S599" si="1954">N600+N602+N604</f>
        <v>0</v>
      </c>
      <c r="O599" s="1">
        <f t="shared" si="1954"/>
        <v>0</v>
      </c>
      <c r="P599" s="1">
        <f t="shared" si="1954"/>
        <v>0</v>
      </c>
      <c r="Q599" s="1">
        <f t="shared" si="1954"/>
        <v>0</v>
      </c>
      <c r="R599" s="1">
        <f t="shared" si="1954"/>
        <v>0</v>
      </c>
      <c r="S599" s="1">
        <f t="shared" si="1954"/>
        <v>0</v>
      </c>
      <c r="T599" s="1">
        <f t="shared" ref="T599:Y599" si="1955">T600+T602+T604</f>
        <v>0</v>
      </c>
      <c r="U599" s="1">
        <f t="shared" si="1955"/>
        <v>0</v>
      </c>
      <c r="V599" s="1">
        <f t="shared" si="1955"/>
        <v>0</v>
      </c>
      <c r="W599" s="1">
        <f t="shared" si="1955"/>
        <v>0</v>
      </c>
      <c r="X599" s="1">
        <f t="shared" si="1955"/>
        <v>0</v>
      </c>
      <c r="Y599" s="1">
        <f t="shared" si="1955"/>
        <v>0</v>
      </c>
      <c r="Z599" s="1">
        <f t="shared" ref="Z599:AE599" si="1956">Z600+Z602+Z604</f>
        <v>0</v>
      </c>
      <c r="AA599" s="1">
        <f t="shared" si="1956"/>
        <v>0</v>
      </c>
      <c r="AB599" s="1">
        <f t="shared" si="1956"/>
        <v>0</v>
      </c>
      <c r="AC599" s="1">
        <f t="shared" si="1956"/>
        <v>0</v>
      </c>
      <c r="AD599" s="1">
        <f t="shared" si="1956"/>
        <v>0</v>
      </c>
      <c r="AE599" s="1">
        <f t="shared" si="1956"/>
        <v>0</v>
      </c>
      <c r="AF599" s="1">
        <f t="shared" ref="AF599:AK599" si="1957">AF600+AF602+AF604</f>
        <v>0</v>
      </c>
      <c r="AG599" s="1">
        <f t="shared" si="1957"/>
        <v>0</v>
      </c>
      <c r="AH599" s="1">
        <f t="shared" si="1957"/>
        <v>0</v>
      </c>
      <c r="AI599" s="1">
        <f t="shared" si="1957"/>
        <v>0</v>
      </c>
      <c r="AJ599" s="1">
        <f t="shared" si="1957"/>
        <v>0</v>
      </c>
      <c r="AK599" s="1">
        <f t="shared" si="1957"/>
        <v>0</v>
      </c>
      <c r="AL599" s="1">
        <f t="shared" ref="AL599:AQ599" si="1958">AL600+AL602+AL604</f>
        <v>0</v>
      </c>
      <c r="AM599" s="1">
        <f t="shared" si="1958"/>
        <v>0</v>
      </c>
      <c r="AN599" s="1">
        <f t="shared" si="1958"/>
        <v>0</v>
      </c>
      <c r="AO599" s="1">
        <f t="shared" si="1958"/>
        <v>0</v>
      </c>
      <c r="AP599" s="1">
        <f t="shared" si="1958"/>
        <v>0</v>
      </c>
      <c r="AQ599" s="1">
        <f t="shared" si="1958"/>
        <v>0</v>
      </c>
      <c r="AR599" s="1">
        <f t="shared" ref="AR599:AW599" si="1959">AR600+AR602+AR604</f>
        <v>0</v>
      </c>
      <c r="AS599" s="1">
        <f t="shared" si="1959"/>
        <v>0</v>
      </c>
      <c r="AT599" s="1">
        <f t="shared" si="1959"/>
        <v>0</v>
      </c>
      <c r="AU599" s="1">
        <f t="shared" si="1959"/>
        <v>0</v>
      </c>
      <c r="AV599" s="1">
        <f t="shared" si="1959"/>
        <v>0</v>
      </c>
      <c r="AW599" s="1">
        <f t="shared" si="1959"/>
        <v>0</v>
      </c>
      <c r="AX599" s="1">
        <f t="shared" ref="AX599:BC599" si="1960">AX600+AX602+AX604</f>
        <v>0</v>
      </c>
      <c r="AY599" s="1">
        <f t="shared" si="1960"/>
        <v>0</v>
      </c>
      <c r="AZ599" s="1">
        <f t="shared" si="1960"/>
        <v>0</v>
      </c>
      <c r="BA599" s="1">
        <f t="shared" si="1960"/>
        <v>0</v>
      </c>
      <c r="BB599" s="1">
        <f t="shared" si="1960"/>
        <v>0</v>
      </c>
      <c r="BC599" s="1">
        <f t="shared" si="1960"/>
        <v>0</v>
      </c>
      <c r="BD599" s="1">
        <f t="shared" ref="BD599:BI599" si="1961">BD600+BD602+BD604</f>
        <v>0</v>
      </c>
      <c r="BE599" s="1">
        <f t="shared" si="1961"/>
        <v>0</v>
      </c>
      <c r="BF599" s="1">
        <f t="shared" si="1961"/>
        <v>0</v>
      </c>
      <c r="BG599" s="1">
        <f t="shared" si="1961"/>
        <v>0</v>
      </c>
      <c r="BH599" s="1">
        <f t="shared" si="1961"/>
        <v>0</v>
      </c>
      <c r="BI599" s="1">
        <f t="shared" si="1961"/>
        <v>0</v>
      </c>
      <c r="BJ599" s="1">
        <f t="shared" ref="BJ599:BO599" si="1962">BJ600+BJ602+BJ604</f>
        <v>944</v>
      </c>
      <c r="BK599" s="1">
        <f t="shared" si="1962"/>
        <v>0</v>
      </c>
      <c r="BL599" s="1">
        <f t="shared" si="1962"/>
        <v>0</v>
      </c>
      <c r="BM599" s="1">
        <f t="shared" si="1962"/>
        <v>0</v>
      </c>
      <c r="BN599" s="1">
        <f t="shared" si="1962"/>
        <v>944</v>
      </c>
      <c r="BO599" s="1">
        <f t="shared" si="1962"/>
        <v>0</v>
      </c>
      <c r="BP599" s="1">
        <f t="shared" ref="BP599:BU599" si="1963">BP600+BP602+BP604</f>
        <v>0</v>
      </c>
      <c r="BQ599" s="1">
        <f t="shared" si="1963"/>
        <v>0</v>
      </c>
      <c r="BR599" s="1">
        <f t="shared" si="1963"/>
        <v>0</v>
      </c>
      <c r="BS599" s="1">
        <f t="shared" si="1963"/>
        <v>0</v>
      </c>
      <c r="BT599" s="1">
        <f t="shared" si="1963"/>
        <v>944</v>
      </c>
      <c r="BU599" s="1">
        <f t="shared" si="1963"/>
        <v>0</v>
      </c>
      <c r="BV599" s="1">
        <f t="shared" ref="BV599:CA599" si="1964">BV600+BV602+BV604</f>
        <v>0</v>
      </c>
      <c r="BW599" s="1">
        <f t="shared" si="1964"/>
        <v>0</v>
      </c>
      <c r="BX599" s="1">
        <f t="shared" si="1964"/>
        <v>0</v>
      </c>
      <c r="BY599" s="1">
        <f t="shared" si="1964"/>
        <v>0</v>
      </c>
      <c r="BZ599" s="1">
        <f t="shared" si="1964"/>
        <v>944</v>
      </c>
      <c r="CA599" s="1">
        <f t="shared" si="1964"/>
        <v>0</v>
      </c>
      <c r="CB599" s="97">
        <f t="shared" ref="CB599:CG599" si="1965">CB600+CB602+CB604</f>
        <v>0</v>
      </c>
      <c r="CC599" s="97">
        <f t="shared" si="1965"/>
        <v>0</v>
      </c>
      <c r="CD599" s="97">
        <f t="shared" si="1965"/>
        <v>0</v>
      </c>
      <c r="CE599" s="97">
        <f t="shared" si="1965"/>
        <v>0</v>
      </c>
      <c r="CF599" s="124">
        <f t="shared" si="1965"/>
        <v>944</v>
      </c>
      <c r="CG599" s="124">
        <f t="shared" si="1965"/>
        <v>0</v>
      </c>
      <c r="CH599" s="97">
        <f t="shared" ref="CH599:CL599" si="1966">CH600+CH602+CH604</f>
        <v>0</v>
      </c>
      <c r="CI599" s="97">
        <f t="shared" si="1966"/>
        <v>0</v>
      </c>
      <c r="CJ599" s="97">
        <f t="shared" si="1966"/>
        <v>0</v>
      </c>
      <c r="CK599" s="97">
        <f t="shared" si="1966"/>
        <v>0</v>
      </c>
      <c r="CL599" s="191">
        <f t="shared" si="1966"/>
        <v>944</v>
      </c>
      <c r="CM599" s="191">
        <f t="shared" ref="CM599:CO599" si="1967">CM600+CM602+CM604</f>
        <v>0</v>
      </c>
      <c r="CN599" s="191">
        <f t="shared" si="1967"/>
        <v>937</v>
      </c>
      <c r="CO599" s="191">
        <f t="shared" si="1967"/>
        <v>0</v>
      </c>
      <c r="CP599" s="210">
        <f t="shared" si="1922"/>
        <v>99.258474576271183</v>
      </c>
      <c r="CQ599" s="210"/>
    </row>
    <row r="600" spans="1:95" s="144" customFormat="1" ht="44.25" hidden="1" customHeight="1">
      <c r="A600" s="113" t="s">
        <v>35</v>
      </c>
      <c r="B600" s="114" t="s">
        <v>44</v>
      </c>
      <c r="C600" s="114" t="s">
        <v>288</v>
      </c>
      <c r="D600" s="114" t="s">
        <v>318</v>
      </c>
      <c r="E600" s="115">
        <v>200</v>
      </c>
      <c r="F600" s="116">
        <f>F601</f>
        <v>0</v>
      </c>
      <c r="G600" s="116">
        <f>G601</f>
        <v>0</v>
      </c>
      <c r="H600" s="116">
        <f t="shared" ref="H600:BS600" si="1968">H601</f>
        <v>0</v>
      </c>
      <c r="I600" s="116">
        <f t="shared" si="1968"/>
        <v>0</v>
      </c>
      <c r="J600" s="116">
        <f t="shared" si="1968"/>
        <v>0</v>
      </c>
      <c r="K600" s="116">
        <f t="shared" si="1968"/>
        <v>0</v>
      </c>
      <c r="L600" s="116">
        <f t="shared" si="1968"/>
        <v>0</v>
      </c>
      <c r="M600" s="116">
        <f t="shared" si="1968"/>
        <v>0</v>
      </c>
      <c r="N600" s="116">
        <f t="shared" si="1968"/>
        <v>0</v>
      </c>
      <c r="O600" s="116">
        <f t="shared" si="1968"/>
        <v>0</v>
      </c>
      <c r="P600" s="116">
        <f t="shared" si="1968"/>
        <v>0</v>
      </c>
      <c r="Q600" s="116">
        <f t="shared" si="1968"/>
        <v>0</v>
      </c>
      <c r="R600" s="116">
        <f t="shared" si="1968"/>
        <v>0</v>
      </c>
      <c r="S600" s="116">
        <f t="shared" si="1968"/>
        <v>0</v>
      </c>
      <c r="T600" s="116">
        <f t="shared" si="1968"/>
        <v>0</v>
      </c>
      <c r="U600" s="116">
        <f t="shared" si="1968"/>
        <v>0</v>
      </c>
      <c r="V600" s="116">
        <f t="shared" si="1968"/>
        <v>0</v>
      </c>
      <c r="W600" s="116">
        <f t="shared" si="1968"/>
        <v>0</v>
      </c>
      <c r="X600" s="116">
        <f t="shared" si="1968"/>
        <v>0</v>
      </c>
      <c r="Y600" s="116">
        <f t="shared" si="1968"/>
        <v>0</v>
      </c>
      <c r="Z600" s="116">
        <f t="shared" si="1968"/>
        <v>0</v>
      </c>
      <c r="AA600" s="116">
        <f t="shared" si="1968"/>
        <v>0</v>
      </c>
      <c r="AB600" s="116">
        <f t="shared" si="1968"/>
        <v>0</v>
      </c>
      <c r="AC600" s="116">
        <f t="shared" si="1968"/>
        <v>0</v>
      </c>
      <c r="AD600" s="116">
        <f t="shared" si="1968"/>
        <v>0</v>
      </c>
      <c r="AE600" s="116">
        <f t="shared" si="1968"/>
        <v>0</v>
      </c>
      <c r="AF600" s="116">
        <f t="shared" si="1968"/>
        <v>0</v>
      </c>
      <c r="AG600" s="116">
        <f t="shared" si="1968"/>
        <v>0</v>
      </c>
      <c r="AH600" s="116">
        <f t="shared" si="1968"/>
        <v>0</v>
      </c>
      <c r="AI600" s="116">
        <f t="shared" si="1968"/>
        <v>0</v>
      </c>
      <c r="AJ600" s="116">
        <f t="shared" si="1968"/>
        <v>0</v>
      </c>
      <c r="AK600" s="116">
        <f t="shared" si="1968"/>
        <v>0</v>
      </c>
      <c r="AL600" s="116">
        <f t="shared" si="1968"/>
        <v>0</v>
      </c>
      <c r="AM600" s="116">
        <f t="shared" si="1968"/>
        <v>0</v>
      </c>
      <c r="AN600" s="116">
        <f t="shared" si="1968"/>
        <v>0</v>
      </c>
      <c r="AO600" s="116">
        <f t="shared" si="1968"/>
        <v>0</v>
      </c>
      <c r="AP600" s="116">
        <f t="shared" si="1968"/>
        <v>0</v>
      </c>
      <c r="AQ600" s="116">
        <f t="shared" si="1968"/>
        <v>0</v>
      </c>
      <c r="AR600" s="116">
        <f t="shared" si="1968"/>
        <v>0</v>
      </c>
      <c r="AS600" s="116">
        <f t="shared" si="1968"/>
        <v>0</v>
      </c>
      <c r="AT600" s="116">
        <f t="shared" si="1968"/>
        <v>0</v>
      </c>
      <c r="AU600" s="116">
        <f t="shared" si="1968"/>
        <v>0</v>
      </c>
      <c r="AV600" s="116">
        <f t="shared" si="1968"/>
        <v>0</v>
      </c>
      <c r="AW600" s="116">
        <f t="shared" si="1968"/>
        <v>0</v>
      </c>
      <c r="AX600" s="116">
        <f t="shared" si="1968"/>
        <v>0</v>
      </c>
      <c r="AY600" s="116">
        <f t="shared" si="1968"/>
        <v>0</v>
      </c>
      <c r="AZ600" s="116">
        <f t="shared" si="1968"/>
        <v>0</v>
      </c>
      <c r="BA600" s="116">
        <f t="shared" si="1968"/>
        <v>0</v>
      </c>
      <c r="BB600" s="116">
        <f t="shared" si="1968"/>
        <v>0</v>
      </c>
      <c r="BC600" s="116">
        <f t="shared" si="1968"/>
        <v>0</v>
      </c>
      <c r="BD600" s="116">
        <f t="shared" si="1968"/>
        <v>0</v>
      </c>
      <c r="BE600" s="116">
        <f t="shared" si="1968"/>
        <v>0</v>
      </c>
      <c r="BF600" s="116">
        <f t="shared" si="1968"/>
        <v>0</v>
      </c>
      <c r="BG600" s="116">
        <f t="shared" si="1968"/>
        <v>0</v>
      </c>
      <c r="BH600" s="116">
        <f t="shared" si="1968"/>
        <v>0</v>
      </c>
      <c r="BI600" s="116">
        <f t="shared" si="1968"/>
        <v>0</v>
      </c>
      <c r="BJ600" s="116">
        <f t="shared" si="1968"/>
        <v>0</v>
      </c>
      <c r="BK600" s="116">
        <f t="shared" si="1968"/>
        <v>0</v>
      </c>
      <c r="BL600" s="116">
        <f t="shared" si="1968"/>
        <v>0</v>
      </c>
      <c r="BM600" s="116">
        <f t="shared" si="1968"/>
        <v>0</v>
      </c>
      <c r="BN600" s="116">
        <f t="shared" si="1968"/>
        <v>0</v>
      </c>
      <c r="BO600" s="116">
        <f t="shared" si="1968"/>
        <v>0</v>
      </c>
      <c r="BP600" s="116">
        <f t="shared" si="1968"/>
        <v>0</v>
      </c>
      <c r="BQ600" s="116">
        <f t="shared" si="1968"/>
        <v>0</v>
      </c>
      <c r="BR600" s="116">
        <f t="shared" si="1968"/>
        <v>0</v>
      </c>
      <c r="BS600" s="116">
        <f t="shared" si="1968"/>
        <v>0</v>
      </c>
      <c r="BT600" s="116">
        <f t="shared" ref="BT600:CO600" si="1969">BT601</f>
        <v>0</v>
      </c>
      <c r="BU600" s="116">
        <f t="shared" si="1969"/>
        <v>0</v>
      </c>
      <c r="BV600" s="116">
        <f t="shared" si="1969"/>
        <v>0</v>
      </c>
      <c r="BW600" s="116">
        <f t="shared" si="1969"/>
        <v>0</v>
      </c>
      <c r="BX600" s="116">
        <f t="shared" si="1969"/>
        <v>0</v>
      </c>
      <c r="BY600" s="116">
        <f t="shared" si="1969"/>
        <v>0</v>
      </c>
      <c r="BZ600" s="116">
        <f t="shared" si="1969"/>
        <v>0</v>
      </c>
      <c r="CA600" s="116">
        <f t="shared" si="1969"/>
        <v>0</v>
      </c>
      <c r="CB600" s="116">
        <f t="shared" si="1969"/>
        <v>0</v>
      </c>
      <c r="CC600" s="116">
        <f t="shared" si="1969"/>
        <v>0</v>
      </c>
      <c r="CD600" s="116">
        <f t="shared" si="1969"/>
        <v>0</v>
      </c>
      <c r="CE600" s="116">
        <f t="shared" si="1969"/>
        <v>0</v>
      </c>
      <c r="CF600" s="116">
        <f t="shared" si="1969"/>
        <v>0</v>
      </c>
      <c r="CG600" s="116">
        <f t="shared" si="1969"/>
        <v>0</v>
      </c>
      <c r="CH600" s="116">
        <f t="shared" si="1969"/>
        <v>0</v>
      </c>
      <c r="CI600" s="116">
        <f t="shared" si="1969"/>
        <v>0</v>
      </c>
      <c r="CJ600" s="116">
        <f t="shared" si="1969"/>
        <v>0</v>
      </c>
      <c r="CK600" s="116">
        <f t="shared" si="1969"/>
        <v>0</v>
      </c>
      <c r="CL600" s="191">
        <f t="shared" si="1969"/>
        <v>0</v>
      </c>
      <c r="CM600" s="191">
        <f t="shared" si="1969"/>
        <v>0</v>
      </c>
      <c r="CN600" s="191">
        <f t="shared" si="1969"/>
        <v>0</v>
      </c>
      <c r="CO600" s="191">
        <f t="shared" si="1969"/>
        <v>0</v>
      </c>
      <c r="CP600" s="210" t="e">
        <f t="shared" si="1922"/>
        <v>#DIV/0!</v>
      </c>
      <c r="CQ600" s="210"/>
    </row>
    <row r="601" spans="1:95" s="144" customFormat="1" ht="44.25" hidden="1" customHeight="1">
      <c r="A601" s="140" t="s">
        <v>36</v>
      </c>
      <c r="B601" s="114" t="s">
        <v>44</v>
      </c>
      <c r="C601" s="114" t="s">
        <v>288</v>
      </c>
      <c r="D601" s="114" t="s">
        <v>318</v>
      </c>
      <c r="E601" s="115">
        <v>240</v>
      </c>
      <c r="F601" s="116"/>
      <c r="G601" s="116"/>
      <c r="H601" s="116"/>
      <c r="I601" s="116"/>
      <c r="J601" s="116"/>
      <c r="K601" s="116"/>
      <c r="L601" s="116">
        <f>F601+H601+I601+J601+K601</f>
        <v>0</v>
      </c>
      <c r="M601" s="116">
        <f>G601+K601</f>
        <v>0</v>
      </c>
      <c r="N601" s="116"/>
      <c r="O601" s="116"/>
      <c r="P601" s="116"/>
      <c r="Q601" s="116"/>
      <c r="R601" s="116">
        <f>L601+N601+O601+P601+Q601</f>
        <v>0</v>
      </c>
      <c r="S601" s="116">
        <f>M601+Q601</f>
        <v>0</v>
      </c>
      <c r="T601" s="116"/>
      <c r="U601" s="116"/>
      <c r="V601" s="116"/>
      <c r="W601" s="116"/>
      <c r="X601" s="116">
        <f>R601+T601+U601+V601+W601</f>
        <v>0</v>
      </c>
      <c r="Y601" s="116">
        <f>S601+W601</f>
        <v>0</v>
      </c>
      <c r="Z601" s="116"/>
      <c r="AA601" s="116"/>
      <c r="AB601" s="116"/>
      <c r="AC601" s="116"/>
      <c r="AD601" s="116">
        <f>X601+Z601+AA601+AB601+AC601</f>
        <v>0</v>
      </c>
      <c r="AE601" s="116">
        <f>Y601+AC601</f>
        <v>0</v>
      </c>
      <c r="AF601" s="116"/>
      <c r="AG601" s="116"/>
      <c r="AH601" s="116"/>
      <c r="AI601" s="116"/>
      <c r="AJ601" s="116">
        <f>AD601+AF601+AG601+AH601+AI601</f>
        <v>0</v>
      </c>
      <c r="AK601" s="116">
        <f>AE601+AI601</f>
        <v>0</v>
      </c>
      <c r="AL601" s="116"/>
      <c r="AM601" s="116"/>
      <c r="AN601" s="116"/>
      <c r="AO601" s="116"/>
      <c r="AP601" s="116">
        <f>AJ601+AL601+AM601+AN601+AO601</f>
        <v>0</v>
      </c>
      <c r="AQ601" s="116">
        <f>AK601+AO601</f>
        <v>0</v>
      </c>
      <c r="AR601" s="116"/>
      <c r="AS601" s="116"/>
      <c r="AT601" s="116"/>
      <c r="AU601" s="116"/>
      <c r="AV601" s="116">
        <f>AP601+AR601+AS601+AT601+AU601</f>
        <v>0</v>
      </c>
      <c r="AW601" s="116">
        <f>AQ601+AU601</f>
        <v>0</v>
      </c>
      <c r="AX601" s="116"/>
      <c r="AY601" s="116"/>
      <c r="AZ601" s="116"/>
      <c r="BA601" s="116"/>
      <c r="BB601" s="116">
        <f>AV601+AX601+AY601+AZ601+BA601</f>
        <v>0</v>
      </c>
      <c r="BC601" s="116">
        <f>AW601+BA601</f>
        <v>0</v>
      </c>
      <c r="BD601" s="116"/>
      <c r="BE601" s="116"/>
      <c r="BF601" s="116"/>
      <c r="BG601" s="116"/>
      <c r="BH601" s="116">
        <f>BB601+BD601+BE601+BF601+BG601</f>
        <v>0</v>
      </c>
      <c r="BI601" s="116">
        <f>BC601+BG601</f>
        <v>0</v>
      </c>
      <c r="BJ601" s="116"/>
      <c r="BK601" s="116"/>
      <c r="BL601" s="116"/>
      <c r="BM601" s="116"/>
      <c r="BN601" s="116">
        <f>BH601+BJ601+BK601+BL601+BM601</f>
        <v>0</v>
      </c>
      <c r="BO601" s="116">
        <f>BI601+BM601</f>
        <v>0</v>
      </c>
      <c r="BP601" s="116"/>
      <c r="BQ601" s="116"/>
      <c r="BR601" s="116"/>
      <c r="BS601" s="116"/>
      <c r="BT601" s="116">
        <f>BN601+BP601+BQ601+BR601+BS601</f>
        <v>0</v>
      </c>
      <c r="BU601" s="116">
        <f>BO601+BS601</f>
        <v>0</v>
      </c>
      <c r="BV601" s="116"/>
      <c r="BW601" s="116"/>
      <c r="BX601" s="116"/>
      <c r="BY601" s="116"/>
      <c r="BZ601" s="116">
        <f>BT601+BV601+BW601+BX601+BY601</f>
        <v>0</v>
      </c>
      <c r="CA601" s="116">
        <f>BU601+BY601</f>
        <v>0</v>
      </c>
      <c r="CB601" s="116"/>
      <c r="CC601" s="116"/>
      <c r="CD601" s="116"/>
      <c r="CE601" s="116"/>
      <c r="CF601" s="116">
        <f>BZ601+CB601+CC601+CD601+CE601</f>
        <v>0</v>
      </c>
      <c r="CG601" s="116">
        <f>CA601+CE601</f>
        <v>0</v>
      </c>
      <c r="CH601" s="116"/>
      <c r="CI601" s="116"/>
      <c r="CJ601" s="116"/>
      <c r="CK601" s="116"/>
      <c r="CL601" s="191">
        <f>CF601+CH601+CI601+CJ601+CK601</f>
        <v>0</v>
      </c>
      <c r="CM601" s="191">
        <f t="shared" ref="CM601:CO601" si="1970">CG601+CI601+CJ601+CK601+CL601</f>
        <v>0</v>
      </c>
      <c r="CN601" s="191">
        <f t="shared" si="1970"/>
        <v>0</v>
      </c>
      <c r="CO601" s="191">
        <f t="shared" si="1970"/>
        <v>0</v>
      </c>
      <c r="CP601" s="210" t="e">
        <f t="shared" si="1922"/>
        <v>#DIV/0!</v>
      </c>
      <c r="CQ601" s="210"/>
    </row>
    <row r="602" spans="1:95" s="53" customFormat="1" ht="42.75" customHeight="1">
      <c r="A602" s="2" t="s">
        <v>92</v>
      </c>
      <c r="B602" s="27" t="s">
        <v>44</v>
      </c>
      <c r="C602" s="27" t="s">
        <v>288</v>
      </c>
      <c r="D602" s="27" t="s">
        <v>318</v>
      </c>
      <c r="E602" s="30">
        <v>600</v>
      </c>
      <c r="F602" s="1">
        <f>F603</f>
        <v>0</v>
      </c>
      <c r="G602" s="1">
        <f>G603</f>
        <v>0</v>
      </c>
      <c r="H602" s="1">
        <f t="shared" ref="H602:BS602" si="1971">H603</f>
        <v>0</v>
      </c>
      <c r="I602" s="1">
        <f t="shared" si="1971"/>
        <v>0</v>
      </c>
      <c r="J602" s="1">
        <f t="shared" si="1971"/>
        <v>0</v>
      </c>
      <c r="K602" s="1">
        <f t="shared" si="1971"/>
        <v>0</v>
      </c>
      <c r="L602" s="1">
        <f t="shared" si="1971"/>
        <v>0</v>
      </c>
      <c r="M602" s="1">
        <f t="shared" si="1971"/>
        <v>0</v>
      </c>
      <c r="N602" s="1">
        <f t="shared" si="1971"/>
        <v>0</v>
      </c>
      <c r="O602" s="1">
        <f t="shared" si="1971"/>
        <v>0</v>
      </c>
      <c r="P602" s="1">
        <f t="shared" si="1971"/>
        <v>0</v>
      </c>
      <c r="Q602" s="1">
        <f t="shared" si="1971"/>
        <v>0</v>
      </c>
      <c r="R602" s="1">
        <f t="shared" si="1971"/>
        <v>0</v>
      </c>
      <c r="S602" s="1">
        <f t="shared" si="1971"/>
        <v>0</v>
      </c>
      <c r="T602" s="1">
        <f t="shared" si="1971"/>
        <v>0</v>
      </c>
      <c r="U602" s="1">
        <f t="shared" si="1971"/>
        <v>0</v>
      </c>
      <c r="V602" s="1">
        <f t="shared" si="1971"/>
        <v>0</v>
      </c>
      <c r="W602" s="1">
        <f t="shared" si="1971"/>
        <v>0</v>
      </c>
      <c r="X602" s="1">
        <f t="shared" si="1971"/>
        <v>0</v>
      </c>
      <c r="Y602" s="1">
        <f t="shared" si="1971"/>
        <v>0</v>
      </c>
      <c r="Z602" s="1">
        <f t="shared" si="1971"/>
        <v>0</v>
      </c>
      <c r="AA602" s="1">
        <f t="shared" si="1971"/>
        <v>0</v>
      </c>
      <c r="AB602" s="1">
        <f t="shared" si="1971"/>
        <v>0</v>
      </c>
      <c r="AC602" s="1">
        <f t="shared" si="1971"/>
        <v>0</v>
      </c>
      <c r="AD602" s="1">
        <f t="shared" si="1971"/>
        <v>0</v>
      </c>
      <c r="AE602" s="1">
        <f t="shared" si="1971"/>
        <v>0</v>
      </c>
      <c r="AF602" s="1">
        <f t="shared" si="1971"/>
        <v>0</v>
      </c>
      <c r="AG602" s="1">
        <f t="shared" si="1971"/>
        <v>0</v>
      </c>
      <c r="AH602" s="1">
        <f t="shared" si="1971"/>
        <v>0</v>
      </c>
      <c r="AI602" s="1">
        <f t="shared" si="1971"/>
        <v>0</v>
      </c>
      <c r="AJ602" s="1">
        <f t="shared" si="1971"/>
        <v>0</v>
      </c>
      <c r="AK602" s="1">
        <f t="shared" si="1971"/>
        <v>0</v>
      </c>
      <c r="AL602" s="1">
        <f t="shared" si="1971"/>
        <v>0</v>
      </c>
      <c r="AM602" s="1">
        <f t="shared" si="1971"/>
        <v>0</v>
      </c>
      <c r="AN602" s="1">
        <f t="shared" si="1971"/>
        <v>0</v>
      </c>
      <c r="AO602" s="1">
        <f t="shared" si="1971"/>
        <v>0</v>
      </c>
      <c r="AP602" s="1">
        <f t="shared" si="1971"/>
        <v>0</v>
      </c>
      <c r="AQ602" s="1">
        <f t="shared" si="1971"/>
        <v>0</v>
      </c>
      <c r="AR602" s="1">
        <f t="shared" si="1971"/>
        <v>0</v>
      </c>
      <c r="AS602" s="1">
        <f t="shared" si="1971"/>
        <v>0</v>
      </c>
      <c r="AT602" s="1">
        <f t="shared" si="1971"/>
        <v>0</v>
      </c>
      <c r="AU602" s="1">
        <f t="shared" si="1971"/>
        <v>0</v>
      </c>
      <c r="AV602" s="1">
        <f t="shared" si="1971"/>
        <v>0</v>
      </c>
      <c r="AW602" s="1">
        <f t="shared" si="1971"/>
        <v>0</v>
      </c>
      <c r="AX602" s="1">
        <f t="shared" si="1971"/>
        <v>0</v>
      </c>
      <c r="AY602" s="1">
        <f t="shared" si="1971"/>
        <v>0</v>
      </c>
      <c r="AZ602" s="1">
        <f t="shared" si="1971"/>
        <v>0</v>
      </c>
      <c r="BA602" s="1">
        <f t="shared" si="1971"/>
        <v>0</v>
      </c>
      <c r="BB602" s="1">
        <f t="shared" si="1971"/>
        <v>0</v>
      </c>
      <c r="BC602" s="1">
        <f t="shared" si="1971"/>
        <v>0</v>
      </c>
      <c r="BD602" s="1">
        <f t="shared" si="1971"/>
        <v>0</v>
      </c>
      <c r="BE602" s="1">
        <f t="shared" si="1971"/>
        <v>0</v>
      </c>
      <c r="BF602" s="1">
        <f t="shared" si="1971"/>
        <v>0</v>
      </c>
      <c r="BG602" s="1">
        <f t="shared" si="1971"/>
        <v>0</v>
      </c>
      <c r="BH602" s="1">
        <f t="shared" si="1971"/>
        <v>0</v>
      </c>
      <c r="BI602" s="1">
        <f t="shared" si="1971"/>
        <v>0</v>
      </c>
      <c r="BJ602" s="1">
        <f t="shared" si="1971"/>
        <v>944</v>
      </c>
      <c r="BK602" s="1">
        <f t="shared" si="1971"/>
        <v>0</v>
      </c>
      <c r="BL602" s="1">
        <f t="shared" si="1971"/>
        <v>0</v>
      </c>
      <c r="BM602" s="1">
        <f t="shared" si="1971"/>
        <v>0</v>
      </c>
      <c r="BN602" s="1">
        <f t="shared" si="1971"/>
        <v>944</v>
      </c>
      <c r="BO602" s="1">
        <f t="shared" si="1971"/>
        <v>0</v>
      </c>
      <c r="BP602" s="1">
        <f t="shared" si="1971"/>
        <v>0</v>
      </c>
      <c r="BQ602" s="1">
        <f t="shared" si="1971"/>
        <v>0</v>
      </c>
      <c r="BR602" s="1">
        <f t="shared" si="1971"/>
        <v>0</v>
      </c>
      <c r="BS602" s="1">
        <f t="shared" si="1971"/>
        <v>0</v>
      </c>
      <c r="BT602" s="1">
        <f t="shared" ref="BT602:CO602" si="1972">BT603</f>
        <v>944</v>
      </c>
      <c r="BU602" s="1">
        <f t="shared" si="1972"/>
        <v>0</v>
      </c>
      <c r="BV602" s="1">
        <f t="shared" si="1972"/>
        <v>0</v>
      </c>
      <c r="BW602" s="1">
        <f t="shared" si="1972"/>
        <v>0</v>
      </c>
      <c r="BX602" s="1">
        <f t="shared" si="1972"/>
        <v>0</v>
      </c>
      <c r="BY602" s="1">
        <f t="shared" si="1972"/>
        <v>0</v>
      </c>
      <c r="BZ602" s="1">
        <f t="shared" si="1972"/>
        <v>944</v>
      </c>
      <c r="CA602" s="1">
        <f t="shared" si="1972"/>
        <v>0</v>
      </c>
      <c r="CB602" s="97">
        <f t="shared" si="1972"/>
        <v>0</v>
      </c>
      <c r="CC602" s="97">
        <f t="shared" si="1972"/>
        <v>0</v>
      </c>
      <c r="CD602" s="97">
        <f t="shared" si="1972"/>
        <v>0</v>
      </c>
      <c r="CE602" s="97">
        <f t="shared" si="1972"/>
        <v>0</v>
      </c>
      <c r="CF602" s="124">
        <f t="shared" si="1972"/>
        <v>944</v>
      </c>
      <c r="CG602" s="124">
        <f t="shared" si="1972"/>
        <v>0</v>
      </c>
      <c r="CH602" s="97">
        <f t="shared" si="1972"/>
        <v>0</v>
      </c>
      <c r="CI602" s="97">
        <f t="shared" si="1972"/>
        <v>0</v>
      </c>
      <c r="CJ602" s="97">
        <f t="shared" si="1972"/>
        <v>0</v>
      </c>
      <c r="CK602" s="97">
        <f t="shared" si="1972"/>
        <v>0</v>
      </c>
      <c r="CL602" s="191">
        <f t="shared" si="1972"/>
        <v>944</v>
      </c>
      <c r="CM602" s="191">
        <f t="shared" si="1972"/>
        <v>0</v>
      </c>
      <c r="CN602" s="191">
        <f t="shared" si="1972"/>
        <v>937</v>
      </c>
      <c r="CO602" s="191">
        <f t="shared" si="1972"/>
        <v>0</v>
      </c>
      <c r="CP602" s="210">
        <f t="shared" si="1922"/>
        <v>99.258474576271183</v>
      </c>
      <c r="CQ602" s="210"/>
    </row>
    <row r="603" spans="1:95" s="53" customFormat="1" ht="25.5" customHeight="1">
      <c r="A603" s="2" t="s">
        <v>93</v>
      </c>
      <c r="B603" s="27" t="s">
        <v>44</v>
      </c>
      <c r="C603" s="27" t="s">
        <v>288</v>
      </c>
      <c r="D603" s="27" t="s">
        <v>318</v>
      </c>
      <c r="E603" s="30">
        <v>620</v>
      </c>
      <c r="F603" s="1"/>
      <c r="G603" s="1"/>
      <c r="H603" s="1"/>
      <c r="I603" s="1"/>
      <c r="J603" s="1"/>
      <c r="K603" s="1"/>
      <c r="L603" s="1">
        <f>F603+H603+I603+J603+K603</f>
        <v>0</v>
      </c>
      <c r="M603" s="1">
        <f>G603+K603</f>
        <v>0</v>
      </c>
      <c r="N603" s="1"/>
      <c r="O603" s="1"/>
      <c r="P603" s="1"/>
      <c r="Q603" s="1"/>
      <c r="R603" s="1">
        <f>L603+N603+O603+P603+Q603</f>
        <v>0</v>
      </c>
      <c r="S603" s="1">
        <f>M603+Q603</f>
        <v>0</v>
      </c>
      <c r="T603" s="1"/>
      <c r="U603" s="1"/>
      <c r="V603" s="1"/>
      <c r="W603" s="1"/>
      <c r="X603" s="1">
        <f>R603+T603+U603+V603+W603</f>
        <v>0</v>
      </c>
      <c r="Y603" s="1">
        <f>S603+W603</f>
        <v>0</v>
      </c>
      <c r="Z603" s="1"/>
      <c r="AA603" s="1"/>
      <c r="AB603" s="1"/>
      <c r="AC603" s="1"/>
      <c r="AD603" s="1">
        <f>X603+Z603+AA603+AB603+AC603</f>
        <v>0</v>
      </c>
      <c r="AE603" s="1">
        <f>Y603+AC603</f>
        <v>0</v>
      </c>
      <c r="AF603" s="1"/>
      <c r="AG603" s="1"/>
      <c r="AH603" s="1"/>
      <c r="AI603" s="1"/>
      <c r="AJ603" s="1">
        <f>AD603+AF603+AG603+AH603+AI603</f>
        <v>0</v>
      </c>
      <c r="AK603" s="1">
        <f>AE603+AI603</f>
        <v>0</v>
      </c>
      <c r="AL603" s="1"/>
      <c r="AM603" s="1"/>
      <c r="AN603" s="1"/>
      <c r="AO603" s="1"/>
      <c r="AP603" s="1">
        <f>AJ603+AL603+AM603+AN603+AO603</f>
        <v>0</v>
      </c>
      <c r="AQ603" s="1">
        <f>AK603+AO603</f>
        <v>0</v>
      </c>
      <c r="AR603" s="1"/>
      <c r="AS603" s="1"/>
      <c r="AT603" s="1"/>
      <c r="AU603" s="1"/>
      <c r="AV603" s="1">
        <f>AP603+AR603+AS603+AT603+AU603</f>
        <v>0</v>
      </c>
      <c r="AW603" s="1">
        <f>AQ603+AU603</f>
        <v>0</v>
      </c>
      <c r="AX603" s="1"/>
      <c r="AY603" s="1"/>
      <c r="AZ603" s="1"/>
      <c r="BA603" s="1"/>
      <c r="BB603" s="1">
        <f>AV603+AX603+AY603+AZ603+BA603</f>
        <v>0</v>
      </c>
      <c r="BC603" s="1">
        <f>AW603+BA603</f>
        <v>0</v>
      </c>
      <c r="BD603" s="1"/>
      <c r="BE603" s="1"/>
      <c r="BF603" s="1"/>
      <c r="BG603" s="1"/>
      <c r="BH603" s="1">
        <f>BB603+BD603+BE603+BF603+BG603</f>
        <v>0</v>
      </c>
      <c r="BI603" s="1">
        <f>BC603+BG603</f>
        <v>0</v>
      </c>
      <c r="BJ603" s="1">
        <v>944</v>
      </c>
      <c r="BK603" s="1"/>
      <c r="BL603" s="1"/>
      <c r="BM603" s="1"/>
      <c r="BN603" s="1">
        <f>BH603+BJ603+BK603+BL603+BM603</f>
        <v>944</v>
      </c>
      <c r="BO603" s="1">
        <f>BI603+BM603</f>
        <v>0</v>
      </c>
      <c r="BP603" s="1"/>
      <c r="BQ603" s="1"/>
      <c r="BR603" s="1"/>
      <c r="BS603" s="1"/>
      <c r="BT603" s="1">
        <f>BN603+BP603+BQ603+BR603+BS603</f>
        <v>944</v>
      </c>
      <c r="BU603" s="1">
        <f>BO603+BS603</f>
        <v>0</v>
      </c>
      <c r="BV603" s="1"/>
      <c r="BW603" s="1"/>
      <c r="BX603" s="1"/>
      <c r="BY603" s="1"/>
      <c r="BZ603" s="1">
        <f>BT603+BV603+BW603+BX603+BY603</f>
        <v>944</v>
      </c>
      <c r="CA603" s="1">
        <f>BU603+BY603</f>
        <v>0</v>
      </c>
      <c r="CB603" s="97"/>
      <c r="CC603" s="97"/>
      <c r="CD603" s="97"/>
      <c r="CE603" s="97"/>
      <c r="CF603" s="124">
        <f>BZ603+CB603+CC603+CD603+CE603</f>
        <v>944</v>
      </c>
      <c r="CG603" s="124">
        <f>CA603+CE603</f>
        <v>0</v>
      </c>
      <c r="CH603" s="97"/>
      <c r="CI603" s="97"/>
      <c r="CJ603" s="97"/>
      <c r="CK603" s="97"/>
      <c r="CL603" s="191">
        <f>CF603+CH603+CI603+CJ603+CK603</f>
        <v>944</v>
      </c>
      <c r="CM603" s="191">
        <f>CG603+CK603</f>
        <v>0</v>
      </c>
      <c r="CN603" s="191">
        <v>937</v>
      </c>
      <c r="CO603" s="213"/>
      <c r="CP603" s="210">
        <f t="shared" si="1922"/>
        <v>99.258474576271183</v>
      </c>
      <c r="CQ603" s="210"/>
    </row>
    <row r="604" spans="1:95" s="144" customFormat="1" ht="44.25" hidden="1" customHeight="1">
      <c r="A604" s="113" t="s">
        <v>40</v>
      </c>
      <c r="B604" s="114" t="s">
        <v>44</v>
      </c>
      <c r="C604" s="114" t="s">
        <v>288</v>
      </c>
      <c r="D604" s="114" t="s">
        <v>318</v>
      </c>
      <c r="E604" s="115">
        <v>800</v>
      </c>
      <c r="F604" s="145"/>
      <c r="G604" s="145"/>
      <c r="H604" s="145"/>
      <c r="I604" s="145"/>
      <c r="J604" s="145"/>
      <c r="K604" s="145"/>
      <c r="L604" s="145"/>
      <c r="M604" s="145"/>
      <c r="N604" s="145"/>
      <c r="O604" s="145"/>
      <c r="P604" s="145"/>
      <c r="Q604" s="145"/>
      <c r="R604" s="145"/>
      <c r="S604" s="145"/>
      <c r="T604" s="145"/>
      <c r="U604" s="145"/>
      <c r="V604" s="145"/>
      <c r="W604" s="145"/>
      <c r="X604" s="145"/>
      <c r="Y604" s="145"/>
      <c r="Z604" s="145"/>
      <c r="AA604" s="145"/>
      <c r="AB604" s="145"/>
      <c r="AC604" s="145"/>
      <c r="AD604" s="145"/>
      <c r="AE604" s="145"/>
      <c r="AF604" s="145"/>
      <c r="AG604" s="145"/>
      <c r="AH604" s="145"/>
      <c r="AI604" s="145"/>
      <c r="AJ604" s="145"/>
      <c r="AK604" s="145"/>
      <c r="AL604" s="145"/>
      <c r="AM604" s="145"/>
      <c r="AN604" s="145"/>
      <c r="AO604" s="145"/>
      <c r="AP604" s="145"/>
      <c r="AQ604" s="145"/>
      <c r="AR604" s="145"/>
      <c r="AS604" s="145"/>
      <c r="AT604" s="145"/>
      <c r="AU604" s="145"/>
      <c r="AV604" s="145"/>
      <c r="AW604" s="145"/>
      <c r="AX604" s="145"/>
      <c r="AY604" s="145"/>
      <c r="AZ604" s="145"/>
      <c r="BA604" s="145"/>
      <c r="BB604" s="145"/>
      <c r="BC604" s="145"/>
      <c r="BD604" s="145"/>
      <c r="BE604" s="145"/>
      <c r="BF604" s="145"/>
      <c r="BG604" s="145"/>
      <c r="BH604" s="145"/>
      <c r="BI604" s="145"/>
      <c r="BJ604" s="145"/>
      <c r="BK604" s="145"/>
      <c r="BL604" s="145"/>
      <c r="BM604" s="145"/>
      <c r="BN604" s="145"/>
      <c r="BO604" s="145"/>
      <c r="BP604" s="145"/>
      <c r="BQ604" s="145"/>
      <c r="BR604" s="145"/>
      <c r="BS604" s="145"/>
      <c r="BT604" s="145"/>
      <c r="BU604" s="145"/>
      <c r="BV604" s="145"/>
      <c r="BW604" s="145"/>
      <c r="BX604" s="145"/>
      <c r="BY604" s="145"/>
      <c r="BZ604" s="145"/>
      <c r="CA604" s="145"/>
      <c r="CB604" s="145"/>
      <c r="CC604" s="145"/>
      <c r="CD604" s="145"/>
      <c r="CE604" s="145"/>
      <c r="CF604" s="145"/>
      <c r="CG604" s="145"/>
      <c r="CH604" s="145"/>
      <c r="CI604" s="145"/>
      <c r="CJ604" s="145"/>
      <c r="CK604" s="145"/>
      <c r="CL604" s="213"/>
      <c r="CM604" s="213"/>
      <c r="CN604" s="213"/>
      <c r="CO604" s="213"/>
      <c r="CP604" s="210" t="e">
        <f t="shared" si="1922"/>
        <v>#DIV/0!</v>
      </c>
      <c r="CQ604" s="210" t="e">
        <f t="shared" ref="CQ604:CQ656" si="1973">CO604/CM604*100</f>
        <v>#DIV/0!</v>
      </c>
    </row>
    <row r="605" spans="1:95" s="144" customFormat="1" ht="44.25" hidden="1" customHeight="1">
      <c r="A605" s="146" t="s">
        <v>41</v>
      </c>
      <c r="B605" s="114" t="s">
        <v>44</v>
      </c>
      <c r="C605" s="114" t="s">
        <v>288</v>
      </c>
      <c r="D605" s="114" t="s">
        <v>318</v>
      </c>
      <c r="E605" s="115">
        <v>830</v>
      </c>
      <c r="F605" s="145"/>
      <c r="G605" s="145"/>
      <c r="H605" s="116"/>
      <c r="I605" s="116"/>
      <c r="J605" s="116"/>
      <c r="K605" s="116"/>
      <c r="L605" s="116">
        <f>F605+H605+I605+J605+K605</f>
        <v>0</v>
      </c>
      <c r="M605" s="116">
        <f>G605+K605</f>
        <v>0</v>
      </c>
      <c r="N605" s="116"/>
      <c r="O605" s="116"/>
      <c r="P605" s="116"/>
      <c r="Q605" s="116"/>
      <c r="R605" s="116">
        <f>L605+N605+O605+P605+Q605</f>
        <v>0</v>
      </c>
      <c r="S605" s="116">
        <f>M605+Q605</f>
        <v>0</v>
      </c>
      <c r="T605" s="116"/>
      <c r="U605" s="116"/>
      <c r="V605" s="116"/>
      <c r="W605" s="116"/>
      <c r="X605" s="116">
        <f>R605+T605+U605+V605+W605</f>
        <v>0</v>
      </c>
      <c r="Y605" s="116">
        <f>S605+W605</f>
        <v>0</v>
      </c>
      <c r="Z605" s="116"/>
      <c r="AA605" s="116"/>
      <c r="AB605" s="116"/>
      <c r="AC605" s="116"/>
      <c r="AD605" s="116">
        <f>X605+Z605+AA605+AB605+AC605</f>
        <v>0</v>
      </c>
      <c r="AE605" s="116">
        <f>Y605+AC605</f>
        <v>0</v>
      </c>
      <c r="AF605" s="116"/>
      <c r="AG605" s="116"/>
      <c r="AH605" s="116"/>
      <c r="AI605" s="116"/>
      <c r="AJ605" s="116">
        <f>AD605+AF605+AG605+AH605+AI605</f>
        <v>0</v>
      </c>
      <c r="AK605" s="116">
        <f>AE605+AI605</f>
        <v>0</v>
      </c>
      <c r="AL605" s="116"/>
      <c r="AM605" s="116"/>
      <c r="AN605" s="116"/>
      <c r="AO605" s="116"/>
      <c r="AP605" s="116">
        <f>AJ605+AL605+AM605+AN605+AO605</f>
        <v>0</v>
      </c>
      <c r="AQ605" s="116">
        <f>AK605+AO605</f>
        <v>0</v>
      </c>
      <c r="AR605" s="116"/>
      <c r="AS605" s="116"/>
      <c r="AT605" s="116"/>
      <c r="AU605" s="116"/>
      <c r="AV605" s="116">
        <f>AP605+AR605+AS605+AT605+AU605</f>
        <v>0</v>
      </c>
      <c r="AW605" s="116">
        <f>AQ605+AU605</f>
        <v>0</v>
      </c>
      <c r="AX605" s="116"/>
      <c r="AY605" s="116"/>
      <c r="AZ605" s="116"/>
      <c r="BA605" s="116"/>
      <c r="BB605" s="116">
        <f>AV605+AX605+AY605+AZ605+BA605</f>
        <v>0</v>
      </c>
      <c r="BC605" s="116">
        <f>AW605+BA605</f>
        <v>0</v>
      </c>
      <c r="BD605" s="116"/>
      <c r="BE605" s="116"/>
      <c r="BF605" s="116"/>
      <c r="BG605" s="116"/>
      <c r="BH605" s="116">
        <f>BB605+BD605+BE605+BF605+BG605</f>
        <v>0</v>
      </c>
      <c r="BI605" s="116">
        <f>BC605+BG605</f>
        <v>0</v>
      </c>
      <c r="BJ605" s="116"/>
      <c r="BK605" s="116"/>
      <c r="BL605" s="116"/>
      <c r="BM605" s="116"/>
      <c r="BN605" s="116">
        <f>BH605+BJ605+BK605+BL605+BM605</f>
        <v>0</v>
      </c>
      <c r="BO605" s="116">
        <f>BI605+BM605</f>
        <v>0</v>
      </c>
      <c r="BP605" s="116"/>
      <c r="BQ605" s="116"/>
      <c r="BR605" s="116"/>
      <c r="BS605" s="116"/>
      <c r="BT605" s="116">
        <f>BN605+BP605+BQ605+BR605+BS605</f>
        <v>0</v>
      </c>
      <c r="BU605" s="116">
        <f>BO605+BS605</f>
        <v>0</v>
      </c>
      <c r="BV605" s="116"/>
      <c r="BW605" s="116"/>
      <c r="BX605" s="116"/>
      <c r="BY605" s="116"/>
      <c r="BZ605" s="116">
        <f>BT605+BV605+BW605+BX605+BY605</f>
        <v>0</v>
      </c>
      <c r="CA605" s="116">
        <f>BU605+BY605</f>
        <v>0</v>
      </c>
      <c r="CB605" s="116"/>
      <c r="CC605" s="116"/>
      <c r="CD605" s="116"/>
      <c r="CE605" s="116"/>
      <c r="CF605" s="116">
        <f>BZ605+CB605+CC605+CD605+CE605</f>
        <v>0</v>
      </c>
      <c r="CG605" s="116">
        <f>CA605+CE605</f>
        <v>0</v>
      </c>
      <c r="CH605" s="116"/>
      <c r="CI605" s="116"/>
      <c r="CJ605" s="116"/>
      <c r="CK605" s="116"/>
      <c r="CL605" s="191">
        <f>CF605+CH605+CI605+CJ605+CK605</f>
        <v>0</v>
      </c>
      <c r="CM605" s="191">
        <f>CG605+CK605</f>
        <v>0</v>
      </c>
      <c r="CN605" s="213"/>
      <c r="CO605" s="213"/>
      <c r="CP605" s="210" t="e">
        <f t="shared" si="1922"/>
        <v>#DIV/0!</v>
      </c>
      <c r="CQ605" s="210" t="e">
        <f t="shared" si="1973"/>
        <v>#DIV/0!</v>
      </c>
    </row>
    <row r="606" spans="1:95" s="144" customFormat="1" ht="44.25" hidden="1" customHeight="1">
      <c r="A606" s="113" t="s">
        <v>319</v>
      </c>
      <c r="B606" s="114" t="s">
        <v>44</v>
      </c>
      <c r="C606" s="114" t="s">
        <v>288</v>
      </c>
      <c r="D606" s="114" t="s">
        <v>318</v>
      </c>
      <c r="E606" s="115">
        <v>850</v>
      </c>
      <c r="F606" s="145"/>
      <c r="G606" s="145"/>
      <c r="H606" s="116"/>
      <c r="I606" s="116"/>
      <c r="J606" s="116"/>
      <c r="K606" s="116"/>
      <c r="L606" s="116">
        <f>F606+H606+I606+J606+K606</f>
        <v>0</v>
      </c>
      <c r="M606" s="116">
        <f>G606+K606</f>
        <v>0</v>
      </c>
      <c r="N606" s="116"/>
      <c r="O606" s="116"/>
      <c r="P606" s="116"/>
      <c r="Q606" s="116"/>
      <c r="R606" s="116">
        <f>L606+N606+O606+P606+Q606</f>
        <v>0</v>
      </c>
      <c r="S606" s="116">
        <f>M606+Q606</f>
        <v>0</v>
      </c>
      <c r="T606" s="116"/>
      <c r="U606" s="116"/>
      <c r="V606" s="116"/>
      <c r="W606" s="116"/>
      <c r="X606" s="116">
        <f>R606+T606+U606+V606+W606</f>
        <v>0</v>
      </c>
      <c r="Y606" s="116">
        <f>S606+W606</f>
        <v>0</v>
      </c>
      <c r="Z606" s="116"/>
      <c r="AA606" s="116"/>
      <c r="AB606" s="116"/>
      <c r="AC606" s="116"/>
      <c r="AD606" s="116">
        <f>X606+Z606+AA606+AB606+AC606</f>
        <v>0</v>
      </c>
      <c r="AE606" s="116">
        <f>Y606+AC606</f>
        <v>0</v>
      </c>
      <c r="AF606" s="116"/>
      <c r="AG606" s="116"/>
      <c r="AH606" s="116"/>
      <c r="AI606" s="116"/>
      <c r="AJ606" s="116">
        <f>AD606+AF606+AG606+AH606+AI606</f>
        <v>0</v>
      </c>
      <c r="AK606" s="116">
        <f>AE606+AI606</f>
        <v>0</v>
      </c>
      <c r="AL606" s="116"/>
      <c r="AM606" s="116"/>
      <c r="AN606" s="116"/>
      <c r="AO606" s="116"/>
      <c r="AP606" s="116">
        <f>AJ606+AL606+AM606+AN606+AO606</f>
        <v>0</v>
      </c>
      <c r="AQ606" s="116">
        <f>AK606+AO606</f>
        <v>0</v>
      </c>
      <c r="AR606" s="116"/>
      <c r="AS606" s="116"/>
      <c r="AT606" s="116"/>
      <c r="AU606" s="116"/>
      <c r="AV606" s="116">
        <f>AP606+AR606+AS606+AT606+AU606</f>
        <v>0</v>
      </c>
      <c r="AW606" s="116">
        <f>AQ606+AU606</f>
        <v>0</v>
      </c>
      <c r="AX606" s="116"/>
      <c r="AY606" s="116"/>
      <c r="AZ606" s="116"/>
      <c r="BA606" s="116"/>
      <c r="BB606" s="116">
        <f>AV606+AX606+AY606+AZ606+BA606</f>
        <v>0</v>
      </c>
      <c r="BC606" s="116">
        <f>AW606+BA606</f>
        <v>0</v>
      </c>
      <c r="BD606" s="116"/>
      <c r="BE606" s="116"/>
      <c r="BF606" s="116"/>
      <c r="BG606" s="116"/>
      <c r="BH606" s="116">
        <f>BB606+BD606+BE606+BF606+BG606</f>
        <v>0</v>
      </c>
      <c r="BI606" s="116">
        <f>BC606+BG606</f>
        <v>0</v>
      </c>
      <c r="BJ606" s="116"/>
      <c r="BK606" s="116"/>
      <c r="BL606" s="116"/>
      <c r="BM606" s="116"/>
      <c r="BN606" s="116">
        <f>BH606+BJ606+BK606+BL606+BM606</f>
        <v>0</v>
      </c>
      <c r="BO606" s="116">
        <f>BI606+BM606</f>
        <v>0</v>
      </c>
      <c r="BP606" s="116"/>
      <c r="BQ606" s="116"/>
      <c r="BR606" s="116"/>
      <c r="BS606" s="116"/>
      <c r="BT606" s="116">
        <f>BN606+BP606+BQ606+BR606+BS606</f>
        <v>0</v>
      </c>
      <c r="BU606" s="116">
        <f>BO606+BS606</f>
        <v>0</v>
      </c>
      <c r="BV606" s="116"/>
      <c r="BW606" s="116"/>
      <c r="BX606" s="116"/>
      <c r="BY606" s="116"/>
      <c r="BZ606" s="116">
        <f>BT606+BV606+BW606+BX606+BY606</f>
        <v>0</v>
      </c>
      <c r="CA606" s="116">
        <f>BU606+BY606</f>
        <v>0</v>
      </c>
      <c r="CB606" s="116"/>
      <c r="CC606" s="116"/>
      <c r="CD606" s="116"/>
      <c r="CE606" s="116"/>
      <c r="CF606" s="116">
        <f>BZ606+CB606+CC606+CD606+CE606</f>
        <v>0</v>
      </c>
      <c r="CG606" s="116">
        <f>CA606+CE606</f>
        <v>0</v>
      </c>
      <c r="CH606" s="116"/>
      <c r="CI606" s="116"/>
      <c r="CJ606" s="116"/>
      <c r="CK606" s="116"/>
      <c r="CL606" s="191">
        <f>CF606+CH606+CI606+CJ606+CK606</f>
        <v>0</v>
      </c>
      <c r="CM606" s="191">
        <f>CG606+CK606</f>
        <v>0</v>
      </c>
      <c r="CN606" s="213"/>
      <c r="CO606" s="213"/>
      <c r="CP606" s="210" t="e">
        <f t="shared" si="1922"/>
        <v>#DIV/0!</v>
      </c>
      <c r="CQ606" s="210" t="e">
        <f t="shared" si="1973"/>
        <v>#DIV/0!</v>
      </c>
    </row>
    <row r="607" spans="1:95" s="144" customFormat="1" ht="44.25" hidden="1" customHeight="1">
      <c r="A607" s="160" t="s">
        <v>295</v>
      </c>
      <c r="B607" s="114" t="s">
        <v>44</v>
      </c>
      <c r="C607" s="114" t="s">
        <v>288</v>
      </c>
      <c r="D607" s="114" t="s">
        <v>320</v>
      </c>
      <c r="E607" s="114"/>
      <c r="F607" s="116">
        <f>F608</f>
        <v>0</v>
      </c>
      <c r="G607" s="116">
        <f>G608</f>
        <v>0</v>
      </c>
      <c r="H607" s="116">
        <f t="shared" ref="H607:W608" si="1974">H608</f>
        <v>0</v>
      </c>
      <c r="I607" s="116">
        <f t="shared" si="1974"/>
        <v>0</v>
      </c>
      <c r="J607" s="116">
        <f t="shared" si="1974"/>
        <v>0</v>
      </c>
      <c r="K607" s="116">
        <f t="shared" si="1974"/>
        <v>0</v>
      </c>
      <c r="L607" s="116">
        <f t="shared" si="1974"/>
        <v>0</v>
      </c>
      <c r="M607" s="116">
        <f t="shared" si="1974"/>
        <v>0</v>
      </c>
      <c r="N607" s="116">
        <f t="shared" si="1974"/>
        <v>0</v>
      </c>
      <c r="O607" s="116">
        <f t="shared" si="1974"/>
        <v>0</v>
      </c>
      <c r="P607" s="116">
        <f t="shared" si="1974"/>
        <v>0</v>
      </c>
      <c r="Q607" s="116">
        <f t="shared" si="1974"/>
        <v>0</v>
      </c>
      <c r="R607" s="116">
        <f t="shared" si="1974"/>
        <v>0</v>
      </c>
      <c r="S607" s="116">
        <f t="shared" si="1974"/>
        <v>0</v>
      </c>
      <c r="T607" s="116">
        <f t="shared" si="1974"/>
        <v>0</v>
      </c>
      <c r="U607" s="116">
        <f t="shared" si="1974"/>
        <v>0</v>
      </c>
      <c r="V607" s="116">
        <f t="shared" si="1974"/>
        <v>0</v>
      </c>
      <c r="W607" s="116">
        <f t="shared" si="1974"/>
        <v>0</v>
      </c>
      <c r="X607" s="116">
        <f t="shared" ref="T607:AI608" si="1975">X608</f>
        <v>0</v>
      </c>
      <c r="Y607" s="116">
        <f t="shared" si="1975"/>
        <v>0</v>
      </c>
      <c r="Z607" s="116">
        <f t="shared" si="1975"/>
        <v>0</v>
      </c>
      <c r="AA607" s="116">
        <f t="shared" si="1975"/>
        <v>0</v>
      </c>
      <c r="AB607" s="116">
        <f t="shared" si="1975"/>
        <v>0</v>
      </c>
      <c r="AC607" s="116">
        <f t="shared" si="1975"/>
        <v>0</v>
      </c>
      <c r="AD607" s="116">
        <f t="shared" si="1975"/>
        <v>0</v>
      </c>
      <c r="AE607" s="116">
        <f t="shared" si="1975"/>
        <v>0</v>
      </c>
      <c r="AF607" s="116">
        <f t="shared" si="1975"/>
        <v>0</v>
      </c>
      <c r="AG607" s="116">
        <f t="shared" si="1975"/>
        <v>0</v>
      </c>
      <c r="AH607" s="116">
        <f t="shared" si="1975"/>
        <v>0</v>
      </c>
      <c r="AI607" s="116">
        <f t="shared" si="1975"/>
        <v>0</v>
      </c>
      <c r="AJ607" s="116">
        <f t="shared" ref="AF607:BD608" si="1976">AJ608</f>
        <v>0</v>
      </c>
      <c r="AK607" s="116">
        <f t="shared" si="1976"/>
        <v>0</v>
      </c>
      <c r="AL607" s="116">
        <f t="shared" si="1976"/>
        <v>0</v>
      </c>
      <c r="AM607" s="116">
        <f t="shared" si="1976"/>
        <v>0</v>
      </c>
      <c r="AN607" s="116">
        <f t="shared" si="1976"/>
        <v>0</v>
      </c>
      <c r="AO607" s="116">
        <f t="shared" si="1976"/>
        <v>0</v>
      </c>
      <c r="AP607" s="116">
        <f t="shared" si="1976"/>
        <v>0</v>
      </c>
      <c r="AQ607" s="116">
        <f t="shared" si="1976"/>
        <v>0</v>
      </c>
      <c r="AR607" s="116">
        <f t="shared" si="1976"/>
        <v>0</v>
      </c>
      <c r="AS607" s="116">
        <f t="shared" si="1976"/>
        <v>0</v>
      </c>
      <c r="AT607" s="116">
        <f t="shared" si="1976"/>
        <v>0</v>
      </c>
      <c r="AU607" s="116">
        <f t="shared" si="1976"/>
        <v>0</v>
      </c>
      <c r="AV607" s="116">
        <f t="shared" si="1976"/>
        <v>0</v>
      </c>
      <c r="AW607" s="116">
        <f t="shared" si="1976"/>
        <v>0</v>
      </c>
      <c r="AX607" s="116">
        <f t="shared" si="1976"/>
        <v>0</v>
      </c>
      <c r="AY607" s="116">
        <f t="shared" si="1976"/>
        <v>0</v>
      </c>
      <c r="AZ607" s="116">
        <f t="shared" si="1976"/>
        <v>0</v>
      </c>
      <c r="BA607" s="116">
        <f t="shared" si="1976"/>
        <v>0</v>
      </c>
      <c r="BB607" s="116">
        <f t="shared" si="1976"/>
        <v>0</v>
      </c>
      <c r="BC607" s="116">
        <f t="shared" ref="BB607:BC608" si="1977">BC608</f>
        <v>0</v>
      </c>
      <c r="BD607" s="116">
        <f t="shared" si="1976"/>
        <v>0</v>
      </c>
      <c r="BE607" s="116">
        <f t="shared" ref="BE607:BV608" si="1978">BE608</f>
        <v>0</v>
      </c>
      <c r="BF607" s="116">
        <f t="shared" si="1978"/>
        <v>0</v>
      </c>
      <c r="BG607" s="116">
        <f t="shared" si="1978"/>
        <v>0</v>
      </c>
      <c r="BH607" s="116">
        <f t="shared" si="1978"/>
        <v>0</v>
      </c>
      <c r="BI607" s="116">
        <f t="shared" si="1978"/>
        <v>0</v>
      </c>
      <c r="BJ607" s="116">
        <f t="shared" si="1978"/>
        <v>0</v>
      </c>
      <c r="BK607" s="116">
        <f t="shared" si="1978"/>
        <v>0</v>
      </c>
      <c r="BL607" s="116">
        <f t="shared" si="1978"/>
        <v>0</v>
      </c>
      <c r="BM607" s="116">
        <f t="shared" si="1978"/>
        <v>0</v>
      </c>
      <c r="BN607" s="116">
        <f t="shared" si="1978"/>
        <v>0</v>
      </c>
      <c r="BO607" s="116">
        <f t="shared" si="1978"/>
        <v>0</v>
      </c>
      <c r="BP607" s="116">
        <f t="shared" si="1978"/>
        <v>0</v>
      </c>
      <c r="BQ607" s="116">
        <f t="shared" si="1978"/>
        <v>0</v>
      </c>
      <c r="BR607" s="116">
        <f t="shared" si="1978"/>
        <v>0</v>
      </c>
      <c r="BS607" s="116">
        <f t="shared" si="1978"/>
        <v>0</v>
      </c>
      <c r="BT607" s="116">
        <f t="shared" si="1978"/>
        <v>0</v>
      </c>
      <c r="BU607" s="116">
        <f t="shared" ref="BP607:BU608" si="1979">BU608</f>
        <v>0</v>
      </c>
      <c r="BV607" s="116">
        <f t="shared" si="1978"/>
        <v>0</v>
      </c>
      <c r="BW607" s="116">
        <f t="shared" ref="BV607:CK608" si="1980">BW608</f>
        <v>0</v>
      </c>
      <c r="BX607" s="116">
        <f t="shared" si="1980"/>
        <v>0</v>
      </c>
      <c r="BY607" s="116">
        <f t="shared" si="1980"/>
        <v>0</v>
      </c>
      <c r="BZ607" s="116">
        <f t="shared" si="1980"/>
        <v>0</v>
      </c>
      <c r="CA607" s="116">
        <f t="shared" si="1980"/>
        <v>0</v>
      </c>
      <c r="CB607" s="116">
        <f t="shared" si="1980"/>
        <v>0</v>
      </c>
      <c r="CC607" s="116">
        <f t="shared" si="1980"/>
        <v>0</v>
      </c>
      <c r="CD607" s="116">
        <f t="shared" si="1980"/>
        <v>0</v>
      </c>
      <c r="CE607" s="116">
        <f t="shared" si="1980"/>
        <v>0</v>
      </c>
      <c r="CF607" s="116">
        <f t="shared" si="1980"/>
        <v>0</v>
      </c>
      <c r="CG607" s="116">
        <f t="shared" si="1980"/>
        <v>0</v>
      </c>
      <c r="CH607" s="116">
        <f t="shared" si="1980"/>
        <v>0</v>
      </c>
      <c r="CI607" s="116">
        <f t="shared" si="1980"/>
        <v>0</v>
      </c>
      <c r="CJ607" s="116">
        <f t="shared" si="1980"/>
        <v>0</v>
      </c>
      <c r="CK607" s="116">
        <f t="shared" si="1980"/>
        <v>0</v>
      </c>
      <c r="CL607" s="191">
        <f t="shared" ref="CH607:CM608" si="1981">CL608</f>
        <v>0</v>
      </c>
      <c r="CM607" s="191">
        <f t="shared" si="1981"/>
        <v>0</v>
      </c>
      <c r="CN607" s="213"/>
      <c r="CO607" s="213"/>
      <c r="CP607" s="210" t="e">
        <f t="shared" si="1922"/>
        <v>#DIV/0!</v>
      </c>
      <c r="CQ607" s="210" t="e">
        <f t="shared" si="1973"/>
        <v>#DIV/0!</v>
      </c>
    </row>
    <row r="608" spans="1:95" s="144" customFormat="1" ht="44.25" hidden="1" customHeight="1">
      <c r="A608" s="160" t="s">
        <v>321</v>
      </c>
      <c r="B608" s="114" t="s">
        <v>44</v>
      </c>
      <c r="C608" s="114" t="s">
        <v>288</v>
      </c>
      <c r="D608" s="114" t="s">
        <v>320</v>
      </c>
      <c r="E608" s="115">
        <v>200</v>
      </c>
      <c r="F608" s="116">
        <f>F609</f>
        <v>0</v>
      </c>
      <c r="G608" s="116">
        <f>G609</f>
        <v>0</v>
      </c>
      <c r="H608" s="116">
        <f t="shared" si="1974"/>
        <v>0</v>
      </c>
      <c r="I608" s="116">
        <f t="shared" si="1974"/>
        <v>0</v>
      </c>
      <c r="J608" s="116">
        <f t="shared" si="1974"/>
        <v>0</v>
      </c>
      <c r="K608" s="116">
        <f t="shared" si="1974"/>
        <v>0</v>
      </c>
      <c r="L608" s="116">
        <f t="shared" si="1974"/>
        <v>0</v>
      </c>
      <c r="M608" s="116">
        <f t="shared" si="1974"/>
        <v>0</v>
      </c>
      <c r="N608" s="116">
        <f t="shared" si="1974"/>
        <v>0</v>
      </c>
      <c r="O608" s="116">
        <f t="shared" si="1974"/>
        <v>0</v>
      </c>
      <c r="P608" s="116">
        <f t="shared" si="1974"/>
        <v>0</v>
      </c>
      <c r="Q608" s="116">
        <f t="shared" si="1974"/>
        <v>0</v>
      </c>
      <c r="R608" s="116">
        <f t="shared" si="1974"/>
        <v>0</v>
      </c>
      <c r="S608" s="116">
        <f t="shared" si="1974"/>
        <v>0</v>
      </c>
      <c r="T608" s="116">
        <f t="shared" si="1975"/>
        <v>0</v>
      </c>
      <c r="U608" s="116">
        <f t="shared" si="1975"/>
        <v>0</v>
      </c>
      <c r="V608" s="116">
        <f t="shared" si="1975"/>
        <v>0</v>
      </c>
      <c r="W608" s="116">
        <f t="shared" si="1975"/>
        <v>0</v>
      </c>
      <c r="X608" s="116">
        <f t="shared" si="1975"/>
        <v>0</v>
      </c>
      <c r="Y608" s="116">
        <f t="shared" si="1975"/>
        <v>0</v>
      </c>
      <c r="Z608" s="116">
        <f t="shared" si="1975"/>
        <v>0</v>
      </c>
      <c r="AA608" s="116">
        <f t="shared" si="1975"/>
        <v>0</v>
      </c>
      <c r="AB608" s="116">
        <f t="shared" si="1975"/>
        <v>0</v>
      </c>
      <c r="AC608" s="116">
        <f t="shared" si="1975"/>
        <v>0</v>
      </c>
      <c r="AD608" s="116">
        <f t="shared" si="1975"/>
        <v>0</v>
      </c>
      <c r="AE608" s="116">
        <f t="shared" si="1975"/>
        <v>0</v>
      </c>
      <c r="AF608" s="116">
        <f t="shared" si="1976"/>
        <v>0</v>
      </c>
      <c r="AG608" s="116">
        <f t="shared" si="1976"/>
        <v>0</v>
      </c>
      <c r="AH608" s="116">
        <f t="shared" si="1976"/>
        <v>0</v>
      </c>
      <c r="AI608" s="116">
        <f t="shared" si="1976"/>
        <v>0</v>
      </c>
      <c r="AJ608" s="116">
        <f t="shared" si="1976"/>
        <v>0</v>
      </c>
      <c r="AK608" s="116">
        <f t="shared" si="1976"/>
        <v>0</v>
      </c>
      <c r="AL608" s="116">
        <f t="shared" si="1976"/>
        <v>0</v>
      </c>
      <c r="AM608" s="116">
        <f t="shared" si="1976"/>
        <v>0</v>
      </c>
      <c r="AN608" s="116">
        <f t="shared" si="1976"/>
        <v>0</v>
      </c>
      <c r="AO608" s="116">
        <f t="shared" si="1976"/>
        <v>0</v>
      </c>
      <c r="AP608" s="116">
        <f t="shared" si="1976"/>
        <v>0</v>
      </c>
      <c r="AQ608" s="116">
        <f t="shared" si="1976"/>
        <v>0</v>
      </c>
      <c r="AR608" s="116">
        <f t="shared" si="1976"/>
        <v>0</v>
      </c>
      <c r="AS608" s="116">
        <f t="shared" si="1976"/>
        <v>0</v>
      </c>
      <c r="AT608" s="116">
        <f t="shared" si="1976"/>
        <v>0</v>
      </c>
      <c r="AU608" s="116">
        <f t="shared" si="1976"/>
        <v>0</v>
      </c>
      <c r="AV608" s="116">
        <f t="shared" si="1976"/>
        <v>0</v>
      </c>
      <c r="AW608" s="116">
        <f t="shared" si="1976"/>
        <v>0</v>
      </c>
      <c r="AX608" s="116">
        <f t="shared" ref="AX608:BA608" si="1982">AX609</f>
        <v>0</v>
      </c>
      <c r="AY608" s="116">
        <f t="shared" si="1982"/>
        <v>0</v>
      </c>
      <c r="AZ608" s="116">
        <f t="shared" si="1982"/>
        <v>0</v>
      </c>
      <c r="BA608" s="116">
        <f t="shared" si="1982"/>
        <v>0</v>
      </c>
      <c r="BB608" s="116">
        <f t="shared" si="1977"/>
        <v>0</v>
      </c>
      <c r="BC608" s="116">
        <f t="shared" si="1977"/>
        <v>0</v>
      </c>
      <c r="BD608" s="116">
        <f t="shared" si="1976"/>
        <v>0</v>
      </c>
      <c r="BE608" s="116">
        <f t="shared" si="1978"/>
        <v>0</v>
      </c>
      <c r="BF608" s="116">
        <f t="shared" si="1978"/>
        <v>0</v>
      </c>
      <c r="BG608" s="116">
        <f t="shared" si="1978"/>
        <v>0</v>
      </c>
      <c r="BH608" s="116">
        <f t="shared" si="1978"/>
        <v>0</v>
      </c>
      <c r="BI608" s="116">
        <f t="shared" si="1978"/>
        <v>0</v>
      </c>
      <c r="BJ608" s="116">
        <f t="shared" si="1978"/>
        <v>0</v>
      </c>
      <c r="BK608" s="116">
        <f t="shared" si="1978"/>
        <v>0</v>
      </c>
      <c r="BL608" s="116">
        <f t="shared" si="1978"/>
        <v>0</v>
      </c>
      <c r="BM608" s="116">
        <f t="shared" si="1978"/>
        <v>0</v>
      </c>
      <c r="BN608" s="116">
        <f t="shared" si="1978"/>
        <v>0</v>
      </c>
      <c r="BO608" s="116">
        <f t="shared" si="1978"/>
        <v>0</v>
      </c>
      <c r="BP608" s="116">
        <f t="shared" si="1979"/>
        <v>0</v>
      </c>
      <c r="BQ608" s="116">
        <f t="shared" si="1979"/>
        <v>0</v>
      </c>
      <c r="BR608" s="116">
        <f t="shared" si="1979"/>
        <v>0</v>
      </c>
      <c r="BS608" s="116">
        <f t="shared" si="1979"/>
        <v>0</v>
      </c>
      <c r="BT608" s="116">
        <f t="shared" si="1979"/>
        <v>0</v>
      </c>
      <c r="BU608" s="116">
        <f t="shared" si="1979"/>
        <v>0</v>
      </c>
      <c r="BV608" s="116">
        <f t="shared" si="1980"/>
        <v>0</v>
      </c>
      <c r="BW608" s="116">
        <f t="shared" si="1980"/>
        <v>0</v>
      </c>
      <c r="BX608" s="116">
        <f t="shared" si="1980"/>
        <v>0</v>
      </c>
      <c r="BY608" s="116">
        <f t="shared" si="1980"/>
        <v>0</v>
      </c>
      <c r="BZ608" s="116">
        <f t="shared" si="1980"/>
        <v>0</v>
      </c>
      <c r="CA608" s="116">
        <f t="shared" si="1980"/>
        <v>0</v>
      </c>
      <c r="CB608" s="116">
        <f t="shared" si="1980"/>
        <v>0</v>
      </c>
      <c r="CC608" s="116">
        <f t="shared" si="1980"/>
        <v>0</v>
      </c>
      <c r="CD608" s="116">
        <f t="shared" si="1980"/>
        <v>0</v>
      </c>
      <c r="CE608" s="116">
        <f t="shared" si="1980"/>
        <v>0</v>
      </c>
      <c r="CF608" s="116">
        <f t="shared" si="1980"/>
        <v>0</v>
      </c>
      <c r="CG608" s="116">
        <f t="shared" si="1980"/>
        <v>0</v>
      </c>
      <c r="CH608" s="116">
        <f t="shared" si="1981"/>
        <v>0</v>
      </c>
      <c r="CI608" s="116">
        <f t="shared" si="1981"/>
        <v>0</v>
      </c>
      <c r="CJ608" s="116">
        <f t="shared" si="1981"/>
        <v>0</v>
      </c>
      <c r="CK608" s="116">
        <f t="shared" si="1981"/>
        <v>0</v>
      </c>
      <c r="CL608" s="191">
        <f t="shared" si="1981"/>
        <v>0</v>
      </c>
      <c r="CM608" s="191">
        <f t="shared" si="1981"/>
        <v>0</v>
      </c>
      <c r="CN608" s="213"/>
      <c r="CO608" s="213"/>
      <c r="CP608" s="210" t="e">
        <f t="shared" si="1922"/>
        <v>#DIV/0!</v>
      </c>
      <c r="CQ608" s="210" t="e">
        <f t="shared" si="1973"/>
        <v>#DIV/0!</v>
      </c>
    </row>
    <row r="609" spans="1:95" s="144" customFormat="1" ht="44.25" hidden="1" customHeight="1">
      <c r="A609" s="160" t="s">
        <v>36</v>
      </c>
      <c r="B609" s="114" t="s">
        <v>44</v>
      </c>
      <c r="C609" s="114" t="s">
        <v>288</v>
      </c>
      <c r="D609" s="114" t="s">
        <v>320</v>
      </c>
      <c r="E609" s="115">
        <v>240</v>
      </c>
      <c r="F609" s="116"/>
      <c r="G609" s="116"/>
      <c r="H609" s="116"/>
      <c r="I609" s="116"/>
      <c r="J609" s="116"/>
      <c r="K609" s="116"/>
      <c r="L609" s="116">
        <f>F609+H609+I609+J609+K609</f>
        <v>0</v>
      </c>
      <c r="M609" s="116">
        <f>G609+K609</f>
        <v>0</v>
      </c>
      <c r="N609" s="116"/>
      <c r="O609" s="116"/>
      <c r="P609" s="116"/>
      <c r="Q609" s="116"/>
      <c r="R609" s="116">
        <f>L609+N609+O609+P609+Q609</f>
        <v>0</v>
      </c>
      <c r="S609" s="116">
        <f>M609+Q609</f>
        <v>0</v>
      </c>
      <c r="T609" s="116"/>
      <c r="U609" s="116"/>
      <c r="V609" s="116"/>
      <c r="W609" s="116"/>
      <c r="X609" s="116">
        <f>R609+T609+U609+V609+W609</f>
        <v>0</v>
      </c>
      <c r="Y609" s="116">
        <f>S609+W609</f>
        <v>0</v>
      </c>
      <c r="Z609" s="116"/>
      <c r="AA609" s="116"/>
      <c r="AB609" s="116"/>
      <c r="AC609" s="116"/>
      <c r="AD609" s="116">
        <f>X609+Z609+AA609+AB609+AC609</f>
        <v>0</v>
      </c>
      <c r="AE609" s="116">
        <f>Y609+AC609</f>
        <v>0</v>
      </c>
      <c r="AF609" s="116"/>
      <c r="AG609" s="116"/>
      <c r="AH609" s="116"/>
      <c r="AI609" s="116"/>
      <c r="AJ609" s="116">
        <f>AD609+AF609+AG609+AH609+AI609</f>
        <v>0</v>
      </c>
      <c r="AK609" s="116">
        <f>AE609+AI609</f>
        <v>0</v>
      </c>
      <c r="AL609" s="116"/>
      <c r="AM609" s="116"/>
      <c r="AN609" s="116"/>
      <c r="AO609" s="116"/>
      <c r="AP609" s="116">
        <f>AJ609+AL609+AM609+AN609+AO609</f>
        <v>0</v>
      </c>
      <c r="AQ609" s="116">
        <f>AK609+AO609</f>
        <v>0</v>
      </c>
      <c r="AR609" s="116"/>
      <c r="AS609" s="116"/>
      <c r="AT609" s="116"/>
      <c r="AU609" s="116"/>
      <c r="AV609" s="116">
        <f>AP609+AR609+AS609+AT609+AU609</f>
        <v>0</v>
      </c>
      <c r="AW609" s="116">
        <f>AQ609+AU609</f>
        <v>0</v>
      </c>
      <c r="AX609" s="116"/>
      <c r="AY609" s="116"/>
      <c r="AZ609" s="116"/>
      <c r="BA609" s="116"/>
      <c r="BB609" s="116">
        <f>AV609+AX609+AY609+AZ609+BA609</f>
        <v>0</v>
      </c>
      <c r="BC609" s="116">
        <f>AW609+BA609</f>
        <v>0</v>
      </c>
      <c r="BD609" s="116"/>
      <c r="BE609" s="116"/>
      <c r="BF609" s="116"/>
      <c r="BG609" s="116"/>
      <c r="BH609" s="116">
        <f>BB609+BD609+BE609+BF609+BG609</f>
        <v>0</v>
      </c>
      <c r="BI609" s="116">
        <f>BC609+BG609</f>
        <v>0</v>
      </c>
      <c r="BJ609" s="116"/>
      <c r="BK609" s="116"/>
      <c r="BL609" s="116"/>
      <c r="BM609" s="116"/>
      <c r="BN609" s="116">
        <f>BH609+BJ609+BK609+BL609+BM609</f>
        <v>0</v>
      </c>
      <c r="BO609" s="116">
        <f>BI609+BM609</f>
        <v>0</v>
      </c>
      <c r="BP609" s="116"/>
      <c r="BQ609" s="116"/>
      <c r="BR609" s="116"/>
      <c r="BS609" s="116"/>
      <c r="BT609" s="116">
        <f>BN609+BP609+BQ609+BR609+BS609</f>
        <v>0</v>
      </c>
      <c r="BU609" s="116">
        <f>BO609+BS609</f>
        <v>0</v>
      </c>
      <c r="BV609" s="116"/>
      <c r="BW609" s="116"/>
      <c r="BX609" s="116"/>
      <c r="BY609" s="116"/>
      <c r="BZ609" s="116">
        <f>BT609+BV609+BW609+BX609+BY609</f>
        <v>0</v>
      </c>
      <c r="CA609" s="116">
        <f>BU609+BY609</f>
        <v>0</v>
      </c>
      <c r="CB609" s="116"/>
      <c r="CC609" s="116"/>
      <c r="CD609" s="116"/>
      <c r="CE609" s="116"/>
      <c r="CF609" s="116">
        <f>BZ609+CB609+CC609+CD609+CE609</f>
        <v>0</v>
      </c>
      <c r="CG609" s="116">
        <f>CA609+CE609</f>
        <v>0</v>
      </c>
      <c r="CH609" s="116"/>
      <c r="CI609" s="116"/>
      <c r="CJ609" s="116"/>
      <c r="CK609" s="116"/>
      <c r="CL609" s="191">
        <f>CF609+CH609+CI609+CJ609+CK609</f>
        <v>0</v>
      </c>
      <c r="CM609" s="191">
        <f>CG609+CK609</f>
        <v>0</v>
      </c>
      <c r="CN609" s="213"/>
      <c r="CO609" s="213"/>
      <c r="CP609" s="210" t="e">
        <f t="shared" si="1922"/>
        <v>#DIV/0!</v>
      </c>
      <c r="CQ609" s="210" t="e">
        <f t="shared" si="1973"/>
        <v>#DIV/0!</v>
      </c>
    </row>
    <row r="610" spans="1:95" s="53" customFormat="1" ht="21" customHeight="1">
      <c r="A610" s="2" t="s">
        <v>284</v>
      </c>
      <c r="B610" s="27" t="s">
        <v>44</v>
      </c>
      <c r="C610" s="27" t="s">
        <v>288</v>
      </c>
      <c r="D610" s="27" t="s">
        <v>285</v>
      </c>
      <c r="E610" s="27"/>
      <c r="F610" s="1">
        <f>F611</f>
        <v>4346</v>
      </c>
      <c r="G610" s="1">
        <f>G611</f>
        <v>0</v>
      </c>
      <c r="H610" s="1">
        <f t="shared" ref="H610:W611" si="1983">H611</f>
        <v>0</v>
      </c>
      <c r="I610" s="1">
        <f t="shared" si="1983"/>
        <v>0</v>
      </c>
      <c r="J610" s="1">
        <f t="shared" si="1983"/>
        <v>0</v>
      </c>
      <c r="K610" s="1">
        <f t="shared" si="1983"/>
        <v>0</v>
      </c>
      <c r="L610" s="1">
        <f t="shared" si="1983"/>
        <v>4346</v>
      </c>
      <c r="M610" s="1">
        <f t="shared" si="1983"/>
        <v>0</v>
      </c>
      <c r="N610" s="1">
        <f t="shared" si="1983"/>
        <v>0</v>
      </c>
      <c r="O610" s="1">
        <f t="shared" si="1983"/>
        <v>0</v>
      </c>
      <c r="P610" s="1">
        <f t="shared" si="1983"/>
        <v>0</v>
      </c>
      <c r="Q610" s="1">
        <f t="shared" si="1983"/>
        <v>0</v>
      </c>
      <c r="R610" s="1">
        <f t="shared" si="1983"/>
        <v>4346</v>
      </c>
      <c r="S610" s="1">
        <f t="shared" si="1983"/>
        <v>0</v>
      </c>
      <c r="T610" s="1">
        <f t="shared" si="1983"/>
        <v>0</v>
      </c>
      <c r="U610" s="1">
        <f t="shared" si="1983"/>
        <v>0</v>
      </c>
      <c r="V610" s="1">
        <f t="shared" si="1983"/>
        <v>0</v>
      </c>
      <c r="W610" s="1">
        <f t="shared" si="1983"/>
        <v>0</v>
      </c>
      <c r="X610" s="1">
        <f t="shared" ref="T610:AI611" si="1984">X611</f>
        <v>4346</v>
      </c>
      <c r="Y610" s="1">
        <f t="shared" si="1984"/>
        <v>0</v>
      </c>
      <c r="Z610" s="1">
        <f t="shared" si="1984"/>
        <v>5090</v>
      </c>
      <c r="AA610" s="1">
        <f t="shared" si="1984"/>
        <v>0</v>
      </c>
      <c r="AB610" s="1">
        <f t="shared" si="1984"/>
        <v>0</v>
      </c>
      <c r="AC610" s="1">
        <f t="shared" si="1984"/>
        <v>0</v>
      </c>
      <c r="AD610" s="1">
        <f t="shared" si="1984"/>
        <v>9436</v>
      </c>
      <c r="AE610" s="1">
        <f t="shared" si="1984"/>
        <v>0</v>
      </c>
      <c r="AF610" s="1">
        <f t="shared" si="1984"/>
        <v>0</v>
      </c>
      <c r="AG610" s="1">
        <f t="shared" si="1984"/>
        <v>0</v>
      </c>
      <c r="AH610" s="1">
        <f t="shared" si="1984"/>
        <v>0</v>
      </c>
      <c r="AI610" s="1">
        <f t="shared" si="1984"/>
        <v>0</v>
      </c>
      <c r="AJ610" s="1">
        <f t="shared" ref="AF610:BD611" si="1985">AJ611</f>
        <v>9436</v>
      </c>
      <c r="AK610" s="1">
        <f t="shared" si="1985"/>
        <v>0</v>
      </c>
      <c r="AL610" s="1">
        <f t="shared" si="1985"/>
        <v>0</v>
      </c>
      <c r="AM610" s="1">
        <f t="shared" si="1985"/>
        <v>0</v>
      </c>
      <c r="AN610" s="1">
        <f t="shared" si="1985"/>
        <v>0</v>
      </c>
      <c r="AO610" s="1">
        <f t="shared" si="1985"/>
        <v>0</v>
      </c>
      <c r="AP610" s="1">
        <f t="shared" si="1985"/>
        <v>9436</v>
      </c>
      <c r="AQ610" s="1">
        <f t="shared" si="1985"/>
        <v>0</v>
      </c>
      <c r="AR610" s="1">
        <f t="shared" si="1985"/>
        <v>0</v>
      </c>
      <c r="AS610" s="1">
        <f t="shared" si="1985"/>
        <v>0</v>
      </c>
      <c r="AT610" s="1">
        <f t="shared" si="1985"/>
        <v>0</v>
      </c>
      <c r="AU610" s="1">
        <f t="shared" si="1985"/>
        <v>0</v>
      </c>
      <c r="AV610" s="1">
        <f t="shared" si="1985"/>
        <v>9436</v>
      </c>
      <c r="AW610" s="1">
        <f t="shared" si="1985"/>
        <v>0</v>
      </c>
      <c r="AX610" s="1">
        <f t="shared" si="1985"/>
        <v>0</v>
      </c>
      <c r="AY610" s="1">
        <f t="shared" si="1985"/>
        <v>0</v>
      </c>
      <c r="AZ610" s="1">
        <f t="shared" si="1985"/>
        <v>0</v>
      </c>
      <c r="BA610" s="1">
        <f t="shared" si="1985"/>
        <v>0</v>
      </c>
      <c r="BB610" s="1">
        <f t="shared" si="1985"/>
        <v>9436</v>
      </c>
      <c r="BC610" s="1">
        <f t="shared" ref="BB610:BC611" si="1986">BC611</f>
        <v>0</v>
      </c>
      <c r="BD610" s="1">
        <f t="shared" si="1985"/>
        <v>0</v>
      </c>
      <c r="BE610" s="1">
        <f t="shared" ref="BE610:BV611" si="1987">BE611</f>
        <v>0</v>
      </c>
      <c r="BF610" s="1">
        <f t="shared" si="1987"/>
        <v>0</v>
      </c>
      <c r="BG610" s="1">
        <f t="shared" si="1987"/>
        <v>0</v>
      </c>
      <c r="BH610" s="1">
        <f t="shared" si="1987"/>
        <v>9436</v>
      </c>
      <c r="BI610" s="1">
        <f t="shared" si="1987"/>
        <v>0</v>
      </c>
      <c r="BJ610" s="1">
        <f t="shared" si="1987"/>
        <v>0</v>
      </c>
      <c r="BK610" s="1">
        <f t="shared" si="1987"/>
        <v>0</v>
      </c>
      <c r="BL610" s="1">
        <f t="shared" si="1987"/>
        <v>-1</v>
      </c>
      <c r="BM610" s="1">
        <f t="shared" si="1987"/>
        <v>0</v>
      </c>
      <c r="BN610" s="1">
        <f t="shared" si="1987"/>
        <v>9435</v>
      </c>
      <c r="BO610" s="1">
        <f t="shared" si="1987"/>
        <v>0</v>
      </c>
      <c r="BP610" s="1">
        <f t="shared" si="1987"/>
        <v>0</v>
      </c>
      <c r="BQ610" s="1">
        <f t="shared" si="1987"/>
        <v>0</v>
      </c>
      <c r="BR610" s="1">
        <f t="shared" si="1987"/>
        <v>0</v>
      </c>
      <c r="BS610" s="1">
        <f t="shared" si="1987"/>
        <v>0</v>
      </c>
      <c r="BT610" s="1">
        <f t="shared" si="1987"/>
        <v>9435</v>
      </c>
      <c r="BU610" s="1">
        <f t="shared" ref="BP610:BU611" si="1988">BU611</f>
        <v>0</v>
      </c>
      <c r="BV610" s="1">
        <f t="shared" si="1987"/>
        <v>0</v>
      </c>
      <c r="BW610" s="1">
        <f t="shared" ref="BV610:CK611" si="1989">BW611</f>
        <v>0</v>
      </c>
      <c r="BX610" s="1">
        <f t="shared" si="1989"/>
        <v>0</v>
      </c>
      <c r="BY610" s="1">
        <f t="shared" si="1989"/>
        <v>0</v>
      </c>
      <c r="BZ610" s="1">
        <f t="shared" si="1989"/>
        <v>9435</v>
      </c>
      <c r="CA610" s="1">
        <f t="shared" si="1989"/>
        <v>0</v>
      </c>
      <c r="CB610" s="97">
        <f t="shared" si="1989"/>
        <v>0</v>
      </c>
      <c r="CC610" s="97">
        <f t="shared" si="1989"/>
        <v>0</v>
      </c>
      <c r="CD610" s="97">
        <f t="shared" si="1989"/>
        <v>0</v>
      </c>
      <c r="CE610" s="97">
        <f t="shared" si="1989"/>
        <v>0</v>
      </c>
      <c r="CF610" s="124">
        <f t="shared" si="1989"/>
        <v>9435</v>
      </c>
      <c r="CG610" s="124">
        <f t="shared" si="1989"/>
        <v>0</v>
      </c>
      <c r="CH610" s="97">
        <f t="shared" si="1989"/>
        <v>0</v>
      </c>
      <c r="CI610" s="97">
        <f t="shared" si="1989"/>
        <v>-1378</v>
      </c>
      <c r="CJ610" s="97">
        <f t="shared" si="1989"/>
        <v>-1479</v>
      </c>
      <c r="CK610" s="97">
        <f t="shared" si="1989"/>
        <v>0</v>
      </c>
      <c r="CL610" s="191">
        <f t="shared" ref="CH610:CO611" si="1990">CL611</f>
        <v>6578</v>
      </c>
      <c r="CM610" s="191">
        <f t="shared" si="1990"/>
        <v>0</v>
      </c>
      <c r="CN610" s="191">
        <f t="shared" si="1990"/>
        <v>6316</v>
      </c>
      <c r="CO610" s="191">
        <f t="shared" si="1990"/>
        <v>0</v>
      </c>
      <c r="CP610" s="210">
        <f t="shared" si="1922"/>
        <v>96.017026451809059</v>
      </c>
      <c r="CQ610" s="210"/>
    </row>
    <row r="611" spans="1:95" s="53" customFormat="1" ht="33">
      <c r="A611" s="2" t="s">
        <v>35</v>
      </c>
      <c r="B611" s="27" t="s">
        <v>44</v>
      </c>
      <c r="C611" s="27" t="s">
        <v>288</v>
      </c>
      <c r="D611" s="27" t="s">
        <v>285</v>
      </c>
      <c r="E611" s="30">
        <v>200</v>
      </c>
      <c r="F611" s="1">
        <f>F612</f>
        <v>4346</v>
      </c>
      <c r="G611" s="1">
        <f>G612</f>
        <v>0</v>
      </c>
      <c r="H611" s="1">
        <f t="shared" si="1983"/>
        <v>0</v>
      </c>
      <c r="I611" s="1">
        <f t="shared" si="1983"/>
        <v>0</v>
      </c>
      <c r="J611" s="1">
        <f t="shared" si="1983"/>
        <v>0</v>
      </c>
      <c r="K611" s="1">
        <f t="shared" si="1983"/>
        <v>0</v>
      </c>
      <c r="L611" s="1">
        <f t="shared" si="1983"/>
        <v>4346</v>
      </c>
      <c r="M611" s="1">
        <f t="shared" si="1983"/>
        <v>0</v>
      </c>
      <c r="N611" s="1">
        <f t="shared" si="1983"/>
        <v>0</v>
      </c>
      <c r="O611" s="1">
        <f t="shared" si="1983"/>
        <v>0</v>
      </c>
      <c r="P611" s="1">
        <f t="shared" si="1983"/>
        <v>0</v>
      </c>
      <c r="Q611" s="1">
        <f t="shared" si="1983"/>
        <v>0</v>
      </c>
      <c r="R611" s="1">
        <f t="shared" si="1983"/>
        <v>4346</v>
      </c>
      <c r="S611" s="1">
        <f t="shared" si="1983"/>
        <v>0</v>
      </c>
      <c r="T611" s="1">
        <f t="shared" si="1984"/>
        <v>0</v>
      </c>
      <c r="U611" s="1">
        <f t="shared" si="1984"/>
        <v>0</v>
      </c>
      <c r="V611" s="1">
        <f t="shared" si="1984"/>
        <v>0</v>
      </c>
      <c r="W611" s="1">
        <f t="shared" si="1984"/>
        <v>0</v>
      </c>
      <c r="X611" s="1">
        <f t="shared" si="1984"/>
        <v>4346</v>
      </c>
      <c r="Y611" s="1">
        <f t="shared" si="1984"/>
        <v>0</v>
      </c>
      <c r="Z611" s="1">
        <f t="shared" si="1984"/>
        <v>5090</v>
      </c>
      <c r="AA611" s="1">
        <f t="shared" si="1984"/>
        <v>0</v>
      </c>
      <c r="AB611" s="1">
        <f t="shared" si="1984"/>
        <v>0</v>
      </c>
      <c r="AC611" s="1">
        <f t="shared" si="1984"/>
        <v>0</v>
      </c>
      <c r="AD611" s="1">
        <f t="shared" si="1984"/>
        <v>9436</v>
      </c>
      <c r="AE611" s="1">
        <f t="shared" si="1984"/>
        <v>0</v>
      </c>
      <c r="AF611" s="1">
        <f t="shared" si="1985"/>
        <v>0</v>
      </c>
      <c r="AG611" s="1">
        <f t="shared" si="1985"/>
        <v>0</v>
      </c>
      <c r="AH611" s="1">
        <f t="shared" si="1985"/>
        <v>0</v>
      </c>
      <c r="AI611" s="1">
        <f t="shared" si="1985"/>
        <v>0</v>
      </c>
      <c r="AJ611" s="1">
        <f t="shared" si="1985"/>
        <v>9436</v>
      </c>
      <c r="AK611" s="1">
        <f t="shared" si="1985"/>
        <v>0</v>
      </c>
      <c r="AL611" s="1">
        <f t="shared" si="1985"/>
        <v>0</v>
      </c>
      <c r="AM611" s="1">
        <f t="shared" si="1985"/>
        <v>0</v>
      </c>
      <c r="AN611" s="1">
        <f t="shared" si="1985"/>
        <v>0</v>
      </c>
      <c r="AO611" s="1">
        <f t="shared" si="1985"/>
        <v>0</v>
      </c>
      <c r="AP611" s="1">
        <f t="shared" si="1985"/>
        <v>9436</v>
      </c>
      <c r="AQ611" s="1">
        <f t="shared" si="1985"/>
        <v>0</v>
      </c>
      <c r="AR611" s="1">
        <f t="shared" si="1985"/>
        <v>0</v>
      </c>
      <c r="AS611" s="1">
        <f t="shared" si="1985"/>
        <v>0</v>
      </c>
      <c r="AT611" s="1">
        <f t="shared" si="1985"/>
        <v>0</v>
      </c>
      <c r="AU611" s="1">
        <f t="shared" si="1985"/>
        <v>0</v>
      </c>
      <c r="AV611" s="1">
        <f t="shared" si="1985"/>
        <v>9436</v>
      </c>
      <c r="AW611" s="1">
        <f t="shared" si="1985"/>
        <v>0</v>
      </c>
      <c r="AX611" s="1">
        <f t="shared" ref="AX611:BA611" si="1991">AX612</f>
        <v>0</v>
      </c>
      <c r="AY611" s="1">
        <f t="shared" si="1991"/>
        <v>0</v>
      </c>
      <c r="AZ611" s="1">
        <f t="shared" si="1991"/>
        <v>0</v>
      </c>
      <c r="BA611" s="1">
        <f t="shared" si="1991"/>
        <v>0</v>
      </c>
      <c r="BB611" s="1">
        <f t="shared" si="1986"/>
        <v>9436</v>
      </c>
      <c r="BC611" s="1">
        <f t="shared" si="1986"/>
        <v>0</v>
      </c>
      <c r="BD611" s="1">
        <f t="shared" si="1985"/>
        <v>0</v>
      </c>
      <c r="BE611" s="1">
        <f t="shared" si="1987"/>
        <v>0</v>
      </c>
      <c r="BF611" s="1">
        <f t="shared" si="1987"/>
        <v>0</v>
      </c>
      <c r="BG611" s="1">
        <f t="shared" si="1987"/>
        <v>0</v>
      </c>
      <c r="BH611" s="1">
        <f t="shared" si="1987"/>
        <v>9436</v>
      </c>
      <c r="BI611" s="1">
        <f t="shared" si="1987"/>
        <v>0</v>
      </c>
      <c r="BJ611" s="1">
        <f t="shared" si="1987"/>
        <v>0</v>
      </c>
      <c r="BK611" s="1">
        <f t="shared" si="1987"/>
        <v>0</v>
      </c>
      <c r="BL611" s="1">
        <f t="shared" si="1987"/>
        <v>-1</v>
      </c>
      <c r="BM611" s="1">
        <f t="shared" si="1987"/>
        <v>0</v>
      </c>
      <c r="BN611" s="1">
        <f t="shared" si="1987"/>
        <v>9435</v>
      </c>
      <c r="BO611" s="1">
        <f t="shared" si="1987"/>
        <v>0</v>
      </c>
      <c r="BP611" s="1">
        <f t="shared" si="1988"/>
        <v>0</v>
      </c>
      <c r="BQ611" s="1">
        <f t="shared" si="1988"/>
        <v>0</v>
      </c>
      <c r="BR611" s="1">
        <f t="shared" si="1988"/>
        <v>0</v>
      </c>
      <c r="BS611" s="1">
        <f t="shared" si="1988"/>
        <v>0</v>
      </c>
      <c r="BT611" s="1">
        <f t="shared" si="1988"/>
        <v>9435</v>
      </c>
      <c r="BU611" s="1">
        <f t="shared" si="1988"/>
        <v>0</v>
      </c>
      <c r="BV611" s="1">
        <f t="shared" si="1989"/>
        <v>0</v>
      </c>
      <c r="BW611" s="1">
        <f t="shared" si="1989"/>
        <v>0</v>
      </c>
      <c r="BX611" s="1">
        <f t="shared" si="1989"/>
        <v>0</v>
      </c>
      <c r="BY611" s="1">
        <f t="shared" si="1989"/>
        <v>0</v>
      </c>
      <c r="BZ611" s="1">
        <f t="shared" si="1989"/>
        <v>9435</v>
      </c>
      <c r="CA611" s="1">
        <f t="shared" si="1989"/>
        <v>0</v>
      </c>
      <c r="CB611" s="97">
        <f t="shared" si="1989"/>
        <v>0</v>
      </c>
      <c r="CC611" s="97">
        <f t="shared" si="1989"/>
        <v>0</v>
      </c>
      <c r="CD611" s="97">
        <f t="shared" si="1989"/>
        <v>0</v>
      </c>
      <c r="CE611" s="97">
        <f t="shared" si="1989"/>
        <v>0</v>
      </c>
      <c r="CF611" s="124">
        <f t="shared" si="1989"/>
        <v>9435</v>
      </c>
      <c r="CG611" s="124">
        <f t="shared" si="1989"/>
        <v>0</v>
      </c>
      <c r="CH611" s="97">
        <f t="shared" si="1990"/>
        <v>0</v>
      </c>
      <c r="CI611" s="97">
        <f t="shared" si="1990"/>
        <v>-1378</v>
      </c>
      <c r="CJ611" s="97">
        <f t="shared" si="1990"/>
        <v>-1479</v>
      </c>
      <c r="CK611" s="97">
        <f t="shared" si="1990"/>
        <v>0</v>
      </c>
      <c r="CL611" s="191">
        <f t="shared" si="1990"/>
        <v>6578</v>
      </c>
      <c r="CM611" s="191">
        <f t="shared" si="1990"/>
        <v>0</v>
      </c>
      <c r="CN611" s="191">
        <f t="shared" si="1990"/>
        <v>6316</v>
      </c>
      <c r="CO611" s="191">
        <f t="shared" si="1990"/>
        <v>0</v>
      </c>
      <c r="CP611" s="210">
        <f t="shared" si="1922"/>
        <v>96.017026451809059</v>
      </c>
      <c r="CQ611" s="210"/>
    </row>
    <row r="612" spans="1:95" s="53" customFormat="1" ht="38.25" customHeight="1">
      <c r="A612" s="54" t="s">
        <v>36</v>
      </c>
      <c r="B612" s="27" t="s">
        <v>44</v>
      </c>
      <c r="C612" s="27" t="s">
        <v>288</v>
      </c>
      <c r="D612" s="27" t="s">
        <v>285</v>
      </c>
      <c r="E612" s="30">
        <v>240</v>
      </c>
      <c r="F612" s="1">
        <f>5446-1100</f>
        <v>4346</v>
      </c>
      <c r="G612" s="1"/>
      <c r="H612" s="1"/>
      <c r="I612" s="1"/>
      <c r="J612" s="1"/>
      <c r="K612" s="1"/>
      <c r="L612" s="1">
        <f>F612+H612+I612+J612+K612</f>
        <v>4346</v>
      </c>
      <c r="M612" s="1">
        <f>G612+K612</f>
        <v>0</v>
      </c>
      <c r="N612" s="1"/>
      <c r="O612" s="1"/>
      <c r="P612" s="1"/>
      <c r="Q612" s="1"/>
      <c r="R612" s="1">
        <f>L612+N612+O612+P612+Q612</f>
        <v>4346</v>
      </c>
      <c r="S612" s="1">
        <f>M612+Q612</f>
        <v>0</v>
      </c>
      <c r="T612" s="1"/>
      <c r="U612" s="1"/>
      <c r="V612" s="1"/>
      <c r="W612" s="1"/>
      <c r="X612" s="1">
        <f>R612+T612+U612+V612+W612</f>
        <v>4346</v>
      </c>
      <c r="Y612" s="1">
        <f>S612+W612</f>
        <v>0</v>
      </c>
      <c r="Z612" s="1">
        <v>5090</v>
      </c>
      <c r="AA612" s="1"/>
      <c r="AB612" s="1"/>
      <c r="AC612" s="1"/>
      <c r="AD612" s="1">
        <f>X612+Z612+AA612+AB612+AC612</f>
        <v>9436</v>
      </c>
      <c r="AE612" s="1">
        <f>Y612+AC612</f>
        <v>0</v>
      </c>
      <c r="AF612" s="1"/>
      <c r="AG612" s="1"/>
      <c r="AH612" s="1"/>
      <c r="AI612" s="1"/>
      <c r="AJ612" s="1">
        <f>AD612+AF612+AG612+AH612+AI612</f>
        <v>9436</v>
      </c>
      <c r="AK612" s="1">
        <f>AE612+AI612</f>
        <v>0</v>
      </c>
      <c r="AL612" s="1"/>
      <c r="AM612" s="1"/>
      <c r="AN612" s="1"/>
      <c r="AO612" s="1"/>
      <c r="AP612" s="1">
        <f>AJ612+AL612+AM612+AN612+AO612</f>
        <v>9436</v>
      </c>
      <c r="AQ612" s="1">
        <f>AK612+AO612</f>
        <v>0</v>
      </c>
      <c r="AR612" s="1"/>
      <c r="AS612" s="1"/>
      <c r="AT612" s="1"/>
      <c r="AU612" s="1"/>
      <c r="AV612" s="1">
        <f>AP612+AR612+AS612+AT612+AU612</f>
        <v>9436</v>
      </c>
      <c r="AW612" s="1">
        <f>AQ612+AU612</f>
        <v>0</v>
      </c>
      <c r="AX612" s="1"/>
      <c r="AY612" s="1"/>
      <c r="AZ612" s="1"/>
      <c r="BA612" s="1"/>
      <c r="BB612" s="1">
        <f>AV612+AX612+AY612+AZ612+BA612</f>
        <v>9436</v>
      </c>
      <c r="BC612" s="1">
        <f>AW612+BA612</f>
        <v>0</v>
      </c>
      <c r="BD612" s="1"/>
      <c r="BE612" s="1"/>
      <c r="BF612" s="1"/>
      <c r="BG612" s="1"/>
      <c r="BH612" s="1">
        <f>BB612+BD612+BE612+BF612+BG612</f>
        <v>9436</v>
      </c>
      <c r="BI612" s="1">
        <f>BC612+BG612</f>
        <v>0</v>
      </c>
      <c r="BJ612" s="1"/>
      <c r="BK612" s="1"/>
      <c r="BL612" s="1">
        <v>-1</v>
      </c>
      <c r="BM612" s="1"/>
      <c r="BN612" s="1">
        <f>BH612+BJ612+BK612+BL612+BM612</f>
        <v>9435</v>
      </c>
      <c r="BO612" s="1">
        <f>BI612+BM612</f>
        <v>0</v>
      </c>
      <c r="BP612" s="1"/>
      <c r="BQ612" s="1"/>
      <c r="BR612" s="1"/>
      <c r="BS612" s="1"/>
      <c r="BT612" s="1">
        <f>BN612+BP612+BQ612+BR612+BS612</f>
        <v>9435</v>
      </c>
      <c r="BU612" s="1">
        <f>BO612+BS612</f>
        <v>0</v>
      </c>
      <c r="BV612" s="1"/>
      <c r="BW612" s="1"/>
      <c r="BX612" s="1"/>
      <c r="BY612" s="1"/>
      <c r="BZ612" s="1">
        <f>BT612+BV612+BW612+BX612+BY612</f>
        <v>9435</v>
      </c>
      <c r="CA612" s="1">
        <f>BU612+BY612</f>
        <v>0</v>
      </c>
      <c r="CB612" s="97"/>
      <c r="CC612" s="97"/>
      <c r="CD612" s="97"/>
      <c r="CE612" s="97"/>
      <c r="CF612" s="124">
        <f>BZ612+CB612+CC612+CD612+CE612</f>
        <v>9435</v>
      </c>
      <c r="CG612" s="124">
        <f>CA612+CE612</f>
        <v>0</v>
      </c>
      <c r="CH612" s="97"/>
      <c r="CI612" s="97">
        <v>-1378</v>
      </c>
      <c r="CJ612" s="97">
        <v>-1479</v>
      </c>
      <c r="CK612" s="97"/>
      <c r="CL612" s="191">
        <f>CF612+CH612+CI612+CJ612+CK612</f>
        <v>6578</v>
      </c>
      <c r="CM612" s="191">
        <f>CG612+CK612</f>
        <v>0</v>
      </c>
      <c r="CN612" s="191">
        <v>6316</v>
      </c>
      <c r="CO612" s="213"/>
      <c r="CP612" s="210">
        <f t="shared" si="1922"/>
        <v>96.017026451809059</v>
      </c>
      <c r="CQ612" s="210"/>
    </row>
    <row r="613" spans="1:95" s="144" customFormat="1" ht="44.25" hidden="1" customHeight="1">
      <c r="A613" s="113" t="s">
        <v>68</v>
      </c>
      <c r="B613" s="114" t="s">
        <v>44</v>
      </c>
      <c r="C613" s="114" t="s">
        <v>288</v>
      </c>
      <c r="D613" s="157" t="s">
        <v>70</v>
      </c>
      <c r="E613" s="114"/>
      <c r="F613" s="116">
        <f t="shared" ref="F613:U615" si="1992">F614</f>
        <v>0</v>
      </c>
      <c r="G613" s="116">
        <f t="shared" si="1992"/>
        <v>0</v>
      </c>
      <c r="H613" s="116">
        <f t="shared" si="1992"/>
        <v>0</v>
      </c>
      <c r="I613" s="116">
        <f t="shared" si="1992"/>
        <v>0</v>
      </c>
      <c r="J613" s="116">
        <f t="shared" si="1992"/>
        <v>0</v>
      </c>
      <c r="K613" s="116">
        <f t="shared" si="1992"/>
        <v>0</v>
      </c>
      <c r="L613" s="116">
        <f t="shared" si="1992"/>
        <v>0</v>
      </c>
      <c r="M613" s="116">
        <f t="shared" si="1992"/>
        <v>0</v>
      </c>
      <c r="N613" s="116">
        <f t="shared" si="1992"/>
        <v>0</v>
      </c>
      <c r="O613" s="116">
        <f t="shared" si="1992"/>
        <v>0</v>
      </c>
      <c r="P613" s="116">
        <f t="shared" si="1992"/>
        <v>0</v>
      </c>
      <c r="Q613" s="116">
        <f t="shared" si="1992"/>
        <v>0</v>
      </c>
      <c r="R613" s="116">
        <f t="shared" si="1992"/>
        <v>0</v>
      </c>
      <c r="S613" s="116">
        <f t="shared" si="1992"/>
        <v>0</v>
      </c>
      <c r="T613" s="116">
        <f t="shared" si="1992"/>
        <v>0</v>
      </c>
      <c r="U613" s="116">
        <f t="shared" si="1992"/>
        <v>0</v>
      </c>
      <c r="V613" s="116">
        <f t="shared" ref="T613:AI615" si="1993">V614</f>
        <v>0</v>
      </c>
      <c r="W613" s="116">
        <f t="shared" si="1993"/>
        <v>0</v>
      </c>
      <c r="X613" s="116">
        <f t="shared" si="1993"/>
        <v>0</v>
      </c>
      <c r="Y613" s="116">
        <f t="shared" si="1993"/>
        <v>0</v>
      </c>
      <c r="Z613" s="116">
        <f t="shared" si="1993"/>
        <v>0</v>
      </c>
      <c r="AA613" s="116">
        <f t="shared" si="1993"/>
        <v>0</v>
      </c>
      <c r="AB613" s="116">
        <f t="shared" si="1993"/>
        <v>0</v>
      </c>
      <c r="AC613" s="116">
        <f t="shared" si="1993"/>
        <v>0</v>
      </c>
      <c r="AD613" s="116">
        <f t="shared" si="1993"/>
        <v>0</v>
      </c>
      <c r="AE613" s="116">
        <f t="shared" si="1993"/>
        <v>0</v>
      </c>
      <c r="AF613" s="116">
        <f t="shared" si="1993"/>
        <v>0</v>
      </c>
      <c r="AG613" s="116">
        <f t="shared" si="1993"/>
        <v>0</v>
      </c>
      <c r="AH613" s="116">
        <f t="shared" si="1993"/>
        <v>0</v>
      </c>
      <c r="AI613" s="116">
        <f t="shared" si="1993"/>
        <v>0</v>
      </c>
      <c r="AJ613" s="116">
        <f t="shared" ref="AF613:BD615" si="1994">AJ614</f>
        <v>0</v>
      </c>
      <c r="AK613" s="116">
        <f t="shared" si="1994"/>
        <v>0</v>
      </c>
      <c r="AL613" s="116">
        <f t="shared" si="1994"/>
        <v>0</v>
      </c>
      <c r="AM613" s="116">
        <f t="shared" si="1994"/>
        <v>0</v>
      </c>
      <c r="AN613" s="116">
        <f t="shared" si="1994"/>
        <v>0</v>
      </c>
      <c r="AO613" s="116">
        <f t="shared" si="1994"/>
        <v>0</v>
      </c>
      <c r="AP613" s="116">
        <f t="shared" si="1994"/>
        <v>0</v>
      </c>
      <c r="AQ613" s="116">
        <f t="shared" si="1994"/>
        <v>0</v>
      </c>
      <c r="AR613" s="116">
        <f t="shared" si="1994"/>
        <v>0</v>
      </c>
      <c r="AS613" s="116">
        <f t="shared" si="1994"/>
        <v>0</v>
      </c>
      <c r="AT613" s="116">
        <f t="shared" si="1994"/>
        <v>0</v>
      </c>
      <c r="AU613" s="116">
        <f t="shared" si="1994"/>
        <v>0</v>
      </c>
      <c r="AV613" s="116">
        <f t="shared" si="1994"/>
        <v>0</v>
      </c>
      <c r="AW613" s="116">
        <f t="shared" si="1994"/>
        <v>0</v>
      </c>
      <c r="AX613" s="116">
        <f t="shared" si="1994"/>
        <v>0</v>
      </c>
      <c r="AY613" s="116">
        <f t="shared" si="1994"/>
        <v>0</v>
      </c>
      <c r="AZ613" s="116">
        <f t="shared" si="1994"/>
        <v>0</v>
      </c>
      <c r="BA613" s="116">
        <f t="shared" si="1994"/>
        <v>0</v>
      </c>
      <c r="BB613" s="116">
        <f t="shared" si="1994"/>
        <v>0</v>
      </c>
      <c r="BC613" s="116">
        <f t="shared" ref="BB613:BC615" si="1995">BC614</f>
        <v>0</v>
      </c>
      <c r="BD613" s="116">
        <f t="shared" si="1994"/>
        <v>0</v>
      </c>
      <c r="BE613" s="116">
        <f t="shared" ref="BD613:BS615" si="1996">BE614</f>
        <v>0</v>
      </c>
      <c r="BF613" s="116">
        <f t="shared" si="1996"/>
        <v>0</v>
      </c>
      <c r="BG613" s="116">
        <f t="shared" si="1996"/>
        <v>0</v>
      </c>
      <c r="BH613" s="116">
        <f t="shared" si="1996"/>
        <v>0</v>
      </c>
      <c r="BI613" s="116">
        <f t="shared" si="1996"/>
        <v>0</v>
      </c>
      <c r="BJ613" s="116">
        <f t="shared" si="1996"/>
        <v>0</v>
      </c>
      <c r="BK613" s="116">
        <f t="shared" si="1996"/>
        <v>0</v>
      </c>
      <c r="BL613" s="116">
        <f t="shared" si="1996"/>
        <v>0</v>
      </c>
      <c r="BM613" s="116">
        <f t="shared" si="1996"/>
        <v>0</v>
      </c>
      <c r="BN613" s="116">
        <f t="shared" si="1996"/>
        <v>0</v>
      </c>
      <c r="BO613" s="116">
        <f t="shared" si="1996"/>
        <v>0</v>
      </c>
      <c r="BP613" s="116">
        <f t="shared" si="1996"/>
        <v>0</v>
      </c>
      <c r="BQ613" s="116">
        <f t="shared" si="1996"/>
        <v>0</v>
      </c>
      <c r="BR613" s="116">
        <f t="shared" si="1996"/>
        <v>0</v>
      </c>
      <c r="BS613" s="116">
        <f t="shared" si="1996"/>
        <v>0</v>
      </c>
      <c r="BT613" s="116">
        <f t="shared" ref="BP613:CE615" si="1997">BT614</f>
        <v>0</v>
      </c>
      <c r="BU613" s="116">
        <f t="shared" si="1997"/>
        <v>0</v>
      </c>
      <c r="BV613" s="116">
        <f t="shared" si="1997"/>
        <v>0</v>
      </c>
      <c r="BW613" s="116">
        <f t="shared" si="1997"/>
        <v>0</v>
      </c>
      <c r="BX613" s="116">
        <f t="shared" si="1997"/>
        <v>0</v>
      </c>
      <c r="BY613" s="116">
        <f t="shared" si="1997"/>
        <v>0</v>
      </c>
      <c r="BZ613" s="116">
        <f t="shared" si="1997"/>
        <v>0</v>
      </c>
      <c r="CA613" s="116">
        <f t="shared" si="1997"/>
        <v>0</v>
      </c>
      <c r="CB613" s="116">
        <f t="shared" si="1997"/>
        <v>0</v>
      </c>
      <c r="CC613" s="116">
        <f t="shared" si="1997"/>
        <v>0</v>
      </c>
      <c r="CD613" s="116">
        <f t="shared" si="1997"/>
        <v>0</v>
      </c>
      <c r="CE613" s="116">
        <f t="shared" si="1997"/>
        <v>0</v>
      </c>
      <c r="CF613" s="116">
        <f t="shared" ref="CB613:CM615" si="1998">CF614</f>
        <v>0</v>
      </c>
      <c r="CG613" s="116">
        <f t="shared" si="1998"/>
        <v>0</v>
      </c>
      <c r="CH613" s="116">
        <f t="shared" si="1998"/>
        <v>0</v>
      </c>
      <c r="CI613" s="116">
        <f t="shared" si="1998"/>
        <v>0</v>
      </c>
      <c r="CJ613" s="116">
        <f t="shared" si="1998"/>
        <v>0</v>
      </c>
      <c r="CK613" s="116">
        <f t="shared" si="1998"/>
        <v>0</v>
      </c>
      <c r="CL613" s="191">
        <f t="shared" si="1998"/>
        <v>0</v>
      </c>
      <c r="CM613" s="191">
        <f t="shared" si="1998"/>
        <v>0</v>
      </c>
      <c r="CN613" s="213"/>
      <c r="CO613" s="213"/>
      <c r="CP613" s="210" t="e">
        <f t="shared" si="1922"/>
        <v>#DIV/0!</v>
      </c>
      <c r="CQ613" s="210"/>
    </row>
    <row r="614" spans="1:95" s="144" customFormat="1" ht="44.25" hidden="1" customHeight="1">
      <c r="A614" s="113" t="s">
        <v>322</v>
      </c>
      <c r="B614" s="114" t="s">
        <v>44</v>
      </c>
      <c r="C614" s="114" t="s">
        <v>288</v>
      </c>
      <c r="D614" s="157" t="s">
        <v>72</v>
      </c>
      <c r="E614" s="114"/>
      <c r="F614" s="116">
        <f t="shared" si="1992"/>
        <v>0</v>
      </c>
      <c r="G614" s="116">
        <f t="shared" si="1992"/>
        <v>0</v>
      </c>
      <c r="H614" s="116">
        <f t="shared" si="1992"/>
        <v>0</v>
      </c>
      <c r="I614" s="116">
        <f t="shared" si="1992"/>
        <v>0</v>
      </c>
      <c r="J614" s="116">
        <f t="shared" si="1992"/>
        <v>0</v>
      </c>
      <c r="K614" s="116">
        <f t="shared" si="1992"/>
        <v>0</v>
      </c>
      <c r="L614" s="116">
        <f t="shared" si="1992"/>
        <v>0</v>
      </c>
      <c r="M614" s="116">
        <f t="shared" si="1992"/>
        <v>0</v>
      </c>
      <c r="N614" s="116">
        <f t="shared" si="1992"/>
        <v>0</v>
      </c>
      <c r="O614" s="116">
        <f t="shared" si="1992"/>
        <v>0</v>
      </c>
      <c r="P614" s="116">
        <f t="shared" si="1992"/>
        <v>0</v>
      </c>
      <c r="Q614" s="116">
        <f t="shared" si="1992"/>
        <v>0</v>
      </c>
      <c r="R614" s="116">
        <f t="shared" si="1992"/>
        <v>0</v>
      </c>
      <c r="S614" s="116">
        <f t="shared" si="1992"/>
        <v>0</v>
      </c>
      <c r="T614" s="116">
        <f t="shared" si="1993"/>
        <v>0</v>
      </c>
      <c r="U614" s="116">
        <f t="shared" si="1993"/>
        <v>0</v>
      </c>
      <c r="V614" s="116">
        <f t="shared" si="1993"/>
        <v>0</v>
      </c>
      <c r="W614" s="116">
        <f t="shared" si="1993"/>
        <v>0</v>
      </c>
      <c r="X614" s="116">
        <f t="shared" si="1993"/>
        <v>0</v>
      </c>
      <c r="Y614" s="116">
        <f t="shared" si="1993"/>
        <v>0</v>
      </c>
      <c r="Z614" s="116">
        <f t="shared" si="1993"/>
        <v>0</v>
      </c>
      <c r="AA614" s="116">
        <f t="shared" si="1993"/>
        <v>0</v>
      </c>
      <c r="AB614" s="116">
        <f t="shared" si="1993"/>
        <v>0</v>
      </c>
      <c r="AC614" s="116">
        <f t="shared" si="1993"/>
        <v>0</v>
      </c>
      <c r="AD614" s="116">
        <f t="shared" si="1993"/>
        <v>0</v>
      </c>
      <c r="AE614" s="116">
        <f t="shared" si="1993"/>
        <v>0</v>
      </c>
      <c r="AF614" s="116">
        <f t="shared" si="1994"/>
        <v>0</v>
      </c>
      <c r="AG614" s="116">
        <f t="shared" si="1994"/>
        <v>0</v>
      </c>
      <c r="AH614" s="116">
        <f t="shared" si="1994"/>
        <v>0</v>
      </c>
      <c r="AI614" s="116">
        <f t="shared" si="1994"/>
        <v>0</v>
      </c>
      <c r="AJ614" s="116">
        <f t="shared" si="1994"/>
        <v>0</v>
      </c>
      <c r="AK614" s="116">
        <f t="shared" si="1994"/>
        <v>0</v>
      </c>
      <c r="AL614" s="116">
        <f t="shared" si="1994"/>
        <v>0</v>
      </c>
      <c r="AM614" s="116">
        <f t="shared" si="1994"/>
        <v>0</v>
      </c>
      <c r="AN614" s="116">
        <f t="shared" si="1994"/>
        <v>0</v>
      </c>
      <c r="AO614" s="116">
        <f t="shared" si="1994"/>
        <v>0</v>
      </c>
      <c r="AP614" s="116">
        <f t="shared" si="1994"/>
        <v>0</v>
      </c>
      <c r="AQ614" s="116">
        <f t="shared" si="1994"/>
        <v>0</v>
      </c>
      <c r="AR614" s="116">
        <f t="shared" si="1994"/>
        <v>0</v>
      </c>
      <c r="AS614" s="116">
        <f t="shared" si="1994"/>
        <v>0</v>
      </c>
      <c r="AT614" s="116">
        <f t="shared" si="1994"/>
        <v>0</v>
      </c>
      <c r="AU614" s="116">
        <f t="shared" si="1994"/>
        <v>0</v>
      </c>
      <c r="AV614" s="116">
        <f t="shared" si="1994"/>
        <v>0</v>
      </c>
      <c r="AW614" s="116">
        <f t="shared" si="1994"/>
        <v>0</v>
      </c>
      <c r="AX614" s="116">
        <f t="shared" ref="AX614:BA615" si="1999">AX615</f>
        <v>0</v>
      </c>
      <c r="AY614" s="116">
        <f t="shared" si="1999"/>
        <v>0</v>
      </c>
      <c r="AZ614" s="116">
        <f t="shared" si="1999"/>
        <v>0</v>
      </c>
      <c r="BA614" s="116">
        <f t="shared" si="1999"/>
        <v>0</v>
      </c>
      <c r="BB614" s="116">
        <f t="shared" si="1995"/>
        <v>0</v>
      </c>
      <c r="BC614" s="116">
        <f t="shared" si="1995"/>
        <v>0</v>
      </c>
      <c r="BD614" s="116">
        <f t="shared" si="1994"/>
        <v>0</v>
      </c>
      <c r="BE614" s="116">
        <f t="shared" si="1996"/>
        <v>0</v>
      </c>
      <c r="BF614" s="116">
        <f t="shared" si="1996"/>
        <v>0</v>
      </c>
      <c r="BG614" s="116">
        <f t="shared" si="1996"/>
        <v>0</v>
      </c>
      <c r="BH614" s="116">
        <f t="shared" si="1996"/>
        <v>0</v>
      </c>
      <c r="BI614" s="116">
        <f t="shared" si="1996"/>
        <v>0</v>
      </c>
      <c r="BJ614" s="116">
        <f t="shared" si="1996"/>
        <v>0</v>
      </c>
      <c r="BK614" s="116">
        <f t="shared" si="1996"/>
        <v>0</v>
      </c>
      <c r="BL614" s="116">
        <f t="shared" si="1996"/>
        <v>0</v>
      </c>
      <c r="BM614" s="116">
        <f t="shared" si="1996"/>
        <v>0</v>
      </c>
      <c r="BN614" s="116">
        <f t="shared" si="1996"/>
        <v>0</v>
      </c>
      <c r="BO614" s="116">
        <f t="shared" si="1996"/>
        <v>0</v>
      </c>
      <c r="BP614" s="116">
        <f t="shared" si="1997"/>
        <v>0</v>
      </c>
      <c r="BQ614" s="116">
        <f t="shared" si="1997"/>
        <v>0</v>
      </c>
      <c r="BR614" s="116">
        <f t="shared" si="1997"/>
        <v>0</v>
      </c>
      <c r="BS614" s="116">
        <f t="shared" si="1997"/>
        <v>0</v>
      </c>
      <c r="BT614" s="116">
        <f t="shared" si="1997"/>
        <v>0</v>
      </c>
      <c r="BU614" s="116">
        <f t="shared" si="1997"/>
        <v>0</v>
      </c>
      <c r="BV614" s="116">
        <f t="shared" si="1997"/>
        <v>0</v>
      </c>
      <c r="BW614" s="116">
        <f t="shared" si="1997"/>
        <v>0</v>
      </c>
      <c r="BX614" s="116">
        <f t="shared" si="1997"/>
        <v>0</v>
      </c>
      <c r="BY614" s="116">
        <f t="shared" si="1997"/>
        <v>0</v>
      </c>
      <c r="BZ614" s="116">
        <f t="shared" si="1997"/>
        <v>0</v>
      </c>
      <c r="CA614" s="116">
        <f t="shared" si="1997"/>
        <v>0</v>
      </c>
      <c r="CB614" s="116">
        <f t="shared" si="1998"/>
        <v>0</v>
      </c>
      <c r="CC614" s="116">
        <f t="shared" si="1998"/>
        <v>0</v>
      </c>
      <c r="CD614" s="116">
        <f t="shared" si="1998"/>
        <v>0</v>
      </c>
      <c r="CE614" s="116">
        <f t="shared" si="1998"/>
        <v>0</v>
      </c>
      <c r="CF614" s="116">
        <f t="shared" si="1998"/>
        <v>0</v>
      </c>
      <c r="CG614" s="116">
        <f t="shared" si="1998"/>
        <v>0</v>
      </c>
      <c r="CH614" s="116">
        <f t="shared" si="1998"/>
        <v>0</v>
      </c>
      <c r="CI614" s="116">
        <f t="shared" si="1998"/>
        <v>0</v>
      </c>
      <c r="CJ614" s="116">
        <f t="shared" si="1998"/>
        <v>0</v>
      </c>
      <c r="CK614" s="116">
        <f t="shared" si="1998"/>
        <v>0</v>
      </c>
      <c r="CL614" s="191">
        <f t="shared" si="1998"/>
        <v>0</v>
      </c>
      <c r="CM614" s="191">
        <f t="shared" si="1998"/>
        <v>0</v>
      </c>
      <c r="CN614" s="213"/>
      <c r="CO614" s="213"/>
      <c r="CP614" s="210" t="e">
        <f t="shared" si="1922"/>
        <v>#DIV/0!</v>
      </c>
      <c r="CQ614" s="210"/>
    </row>
    <row r="615" spans="1:95" s="144" customFormat="1" ht="44.25" hidden="1" customHeight="1">
      <c r="A615" s="113" t="s">
        <v>35</v>
      </c>
      <c r="B615" s="114" t="s">
        <v>44</v>
      </c>
      <c r="C615" s="114" t="s">
        <v>288</v>
      </c>
      <c r="D615" s="114" t="s">
        <v>72</v>
      </c>
      <c r="E615" s="115">
        <v>200</v>
      </c>
      <c r="F615" s="116">
        <f t="shared" si="1992"/>
        <v>0</v>
      </c>
      <c r="G615" s="116">
        <f t="shared" si="1992"/>
        <v>0</v>
      </c>
      <c r="H615" s="116">
        <f t="shared" si="1992"/>
        <v>0</v>
      </c>
      <c r="I615" s="116">
        <f t="shared" si="1992"/>
        <v>0</v>
      </c>
      <c r="J615" s="116">
        <f t="shared" si="1992"/>
        <v>0</v>
      </c>
      <c r="K615" s="116">
        <f t="shared" si="1992"/>
        <v>0</v>
      </c>
      <c r="L615" s="116">
        <f t="shared" si="1992"/>
        <v>0</v>
      </c>
      <c r="M615" s="116">
        <f t="shared" si="1992"/>
        <v>0</v>
      </c>
      <c r="N615" s="116">
        <f t="shared" si="1992"/>
        <v>0</v>
      </c>
      <c r="O615" s="116">
        <f t="shared" si="1992"/>
        <v>0</v>
      </c>
      <c r="P615" s="116">
        <f t="shared" si="1992"/>
        <v>0</v>
      </c>
      <c r="Q615" s="116">
        <f t="shared" si="1992"/>
        <v>0</v>
      </c>
      <c r="R615" s="116">
        <f t="shared" si="1992"/>
        <v>0</v>
      </c>
      <c r="S615" s="116">
        <f t="shared" si="1992"/>
        <v>0</v>
      </c>
      <c r="T615" s="116">
        <f t="shared" si="1993"/>
        <v>0</v>
      </c>
      <c r="U615" s="116">
        <f t="shared" si="1993"/>
        <v>0</v>
      </c>
      <c r="V615" s="116">
        <f t="shared" si="1993"/>
        <v>0</v>
      </c>
      <c r="W615" s="116">
        <f t="shared" si="1993"/>
        <v>0</v>
      </c>
      <c r="X615" s="116">
        <f t="shared" si="1993"/>
        <v>0</v>
      </c>
      <c r="Y615" s="116">
        <f t="shared" si="1993"/>
        <v>0</v>
      </c>
      <c r="Z615" s="116">
        <f t="shared" si="1993"/>
        <v>0</v>
      </c>
      <c r="AA615" s="116">
        <f t="shared" si="1993"/>
        <v>0</v>
      </c>
      <c r="AB615" s="116">
        <f t="shared" si="1993"/>
        <v>0</v>
      </c>
      <c r="AC615" s="116">
        <f t="shared" si="1993"/>
        <v>0</v>
      </c>
      <c r="AD615" s="116">
        <f t="shared" si="1993"/>
        <v>0</v>
      </c>
      <c r="AE615" s="116">
        <f t="shared" si="1993"/>
        <v>0</v>
      </c>
      <c r="AF615" s="116">
        <f t="shared" si="1994"/>
        <v>0</v>
      </c>
      <c r="AG615" s="116">
        <f t="shared" si="1994"/>
        <v>0</v>
      </c>
      <c r="AH615" s="116">
        <f t="shared" si="1994"/>
        <v>0</v>
      </c>
      <c r="AI615" s="116">
        <f t="shared" si="1994"/>
        <v>0</v>
      </c>
      <c r="AJ615" s="116">
        <f t="shared" si="1994"/>
        <v>0</v>
      </c>
      <c r="AK615" s="116">
        <f t="shared" si="1994"/>
        <v>0</v>
      </c>
      <c r="AL615" s="116">
        <f t="shared" si="1994"/>
        <v>0</v>
      </c>
      <c r="AM615" s="116">
        <f t="shared" si="1994"/>
        <v>0</v>
      </c>
      <c r="AN615" s="116">
        <f t="shared" si="1994"/>
        <v>0</v>
      </c>
      <c r="AO615" s="116">
        <f t="shared" si="1994"/>
        <v>0</v>
      </c>
      <c r="AP615" s="116">
        <f t="shared" si="1994"/>
        <v>0</v>
      </c>
      <c r="AQ615" s="116">
        <f t="shared" si="1994"/>
        <v>0</v>
      </c>
      <c r="AR615" s="116">
        <f t="shared" si="1994"/>
        <v>0</v>
      </c>
      <c r="AS615" s="116">
        <f t="shared" si="1994"/>
        <v>0</v>
      </c>
      <c r="AT615" s="116">
        <f t="shared" si="1994"/>
        <v>0</v>
      </c>
      <c r="AU615" s="116">
        <f t="shared" si="1994"/>
        <v>0</v>
      </c>
      <c r="AV615" s="116">
        <f t="shared" si="1994"/>
        <v>0</v>
      </c>
      <c r="AW615" s="116">
        <f t="shared" si="1994"/>
        <v>0</v>
      </c>
      <c r="AX615" s="116">
        <f t="shared" si="1999"/>
        <v>0</v>
      </c>
      <c r="AY615" s="116">
        <f t="shared" si="1999"/>
        <v>0</v>
      </c>
      <c r="AZ615" s="116">
        <f t="shared" si="1999"/>
        <v>0</v>
      </c>
      <c r="BA615" s="116">
        <f t="shared" si="1999"/>
        <v>0</v>
      </c>
      <c r="BB615" s="116">
        <f t="shared" si="1995"/>
        <v>0</v>
      </c>
      <c r="BC615" s="116">
        <f t="shared" si="1995"/>
        <v>0</v>
      </c>
      <c r="BD615" s="116">
        <f t="shared" si="1996"/>
        <v>0</v>
      </c>
      <c r="BE615" s="116">
        <f t="shared" si="1996"/>
        <v>0</v>
      </c>
      <c r="BF615" s="116">
        <f t="shared" si="1996"/>
        <v>0</v>
      </c>
      <c r="BG615" s="116">
        <f t="shared" si="1996"/>
        <v>0</v>
      </c>
      <c r="BH615" s="116">
        <f t="shared" si="1996"/>
        <v>0</v>
      </c>
      <c r="BI615" s="116">
        <f t="shared" si="1996"/>
        <v>0</v>
      </c>
      <c r="BJ615" s="116">
        <f t="shared" si="1996"/>
        <v>0</v>
      </c>
      <c r="BK615" s="116">
        <f t="shared" si="1996"/>
        <v>0</v>
      </c>
      <c r="BL615" s="116">
        <f t="shared" si="1996"/>
        <v>0</v>
      </c>
      <c r="BM615" s="116">
        <f t="shared" si="1996"/>
        <v>0</v>
      </c>
      <c r="BN615" s="116">
        <f t="shared" si="1996"/>
        <v>0</v>
      </c>
      <c r="BO615" s="116">
        <f t="shared" si="1996"/>
        <v>0</v>
      </c>
      <c r="BP615" s="116">
        <f t="shared" si="1997"/>
        <v>0</v>
      </c>
      <c r="BQ615" s="116">
        <f t="shared" si="1997"/>
        <v>0</v>
      </c>
      <c r="BR615" s="116">
        <f t="shared" si="1997"/>
        <v>0</v>
      </c>
      <c r="BS615" s="116">
        <f t="shared" si="1997"/>
        <v>0</v>
      </c>
      <c r="BT615" s="116">
        <f t="shared" si="1997"/>
        <v>0</v>
      </c>
      <c r="BU615" s="116">
        <f t="shared" si="1997"/>
        <v>0</v>
      </c>
      <c r="BV615" s="116">
        <f t="shared" si="1997"/>
        <v>0</v>
      </c>
      <c r="BW615" s="116">
        <f t="shared" si="1997"/>
        <v>0</v>
      </c>
      <c r="BX615" s="116">
        <f t="shared" si="1997"/>
        <v>0</v>
      </c>
      <c r="BY615" s="116">
        <f t="shared" si="1997"/>
        <v>0</v>
      </c>
      <c r="BZ615" s="116">
        <f t="shared" si="1997"/>
        <v>0</v>
      </c>
      <c r="CA615" s="116">
        <f t="shared" si="1997"/>
        <v>0</v>
      </c>
      <c r="CB615" s="116">
        <f t="shared" si="1998"/>
        <v>0</v>
      </c>
      <c r="CC615" s="116">
        <f t="shared" si="1998"/>
        <v>0</v>
      </c>
      <c r="CD615" s="116">
        <f t="shared" si="1998"/>
        <v>0</v>
      </c>
      <c r="CE615" s="116">
        <f t="shared" si="1998"/>
        <v>0</v>
      </c>
      <c r="CF615" s="116">
        <f t="shared" si="1998"/>
        <v>0</v>
      </c>
      <c r="CG615" s="116">
        <f t="shared" si="1998"/>
        <v>0</v>
      </c>
      <c r="CH615" s="116">
        <f t="shared" si="1998"/>
        <v>0</v>
      </c>
      <c r="CI615" s="116">
        <f t="shared" si="1998"/>
        <v>0</v>
      </c>
      <c r="CJ615" s="116">
        <f t="shared" si="1998"/>
        <v>0</v>
      </c>
      <c r="CK615" s="116">
        <f t="shared" si="1998"/>
        <v>0</v>
      </c>
      <c r="CL615" s="191">
        <f t="shared" si="1998"/>
        <v>0</v>
      </c>
      <c r="CM615" s="191">
        <f t="shared" si="1998"/>
        <v>0</v>
      </c>
      <c r="CN615" s="213"/>
      <c r="CO615" s="213"/>
      <c r="CP615" s="210" t="e">
        <f t="shared" si="1922"/>
        <v>#DIV/0!</v>
      </c>
      <c r="CQ615" s="210"/>
    </row>
    <row r="616" spans="1:95" s="144" customFormat="1" ht="44.25" hidden="1" customHeight="1">
      <c r="A616" s="140" t="s">
        <v>36</v>
      </c>
      <c r="B616" s="114" t="s">
        <v>44</v>
      </c>
      <c r="C616" s="114" t="s">
        <v>288</v>
      </c>
      <c r="D616" s="114" t="s">
        <v>72</v>
      </c>
      <c r="E616" s="115">
        <v>240</v>
      </c>
      <c r="F616" s="116"/>
      <c r="G616" s="116"/>
      <c r="H616" s="116"/>
      <c r="I616" s="116"/>
      <c r="J616" s="116"/>
      <c r="K616" s="116"/>
      <c r="L616" s="116">
        <f>F616+H616+I616+J616+K616</f>
        <v>0</v>
      </c>
      <c r="M616" s="116">
        <f>G616+K616</f>
        <v>0</v>
      </c>
      <c r="N616" s="116"/>
      <c r="O616" s="116"/>
      <c r="P616" s="116"/>
      <c r="Q616" s="116"/>
      <c r="R616" s="116">
        <f>L616+N616+O616+P616+Q616</f>
        <v>0</v>
      </c>
      <c r="S616" s="116">
        <f>M616+Q616</f>
        <v>0</v>
      </c>
      <c r="T616" s="116"/>
      <c r="U616" s="116"/>
      <c r="V616" s="116"/>
      <c r="W616" s="116"/>
      <c r="X616" s="116">
        <f>R616+T616+U616+V616+W616</f>
        <v>0</v>
      </c>
      <c r="Y616" s="116">
        <f>S616+W616</f>
        <v>0</v>
      </c>
      <c r="Z616" s="116"/>
      <c r="AA616" s="116"/>
      <c r="AB616" s="116"/>
      <c r="AC616" s="116"/>
      <c r="AD616" s="116">
        <f>X616+Z616+AA616+AB616+AC616</f>
        <v>0</v>
      </c>
      <c r="AE616" s="116">
        <f>Y616+AC616</f>
        <v>0</v>
      </c>
      <c r="AF616" s="116"/>
      <c r="AG616" s="116"/>
      <c r="AH616" s="116"/>
      <c r="AI616" s="116"/>
      <c r="AJ616" s="116">
        <f>AD616+AF616+AG616+AH616+AI616</f>
        <v>0</v>
      </c>
      <c r="AK616" s="116">
        <f>AE616+AI616</f>
        <v>0</v>
      </c>
      <c r="AL616" s="116"/>
      <c r="AM616" s="116"/>
      <c r="AN616" s="116"/>
      <c r="AO616" s="116"/>
      <c r="AP616" s="116">
        <f>AJ616+AL616+AM616+AN616+AO616</f>
        <v>0</v>
      </c>
      <c r="AQ616" s="116">
        <f>AK616+AO616</f>
        <v>0</v>
      </c>
      <c r="AR616" s="116"/>
      <c r="AS616" s="116"/>
      <c r="AT616" s="116"/>
      <c r="AU616" s="116"/>
      <c r="AV616" s="116">
        <f>AP616+AR616+AS616+AT616+AU616</f>
        <v>0</v>
      </c>
      <c r="AW616" s="116">
        <f>AQ616+AU616</f>
        <v>0</v>
      </c>
      <c r="AX616" s="116"/>
      <c r="AY616" s="116"/>
      <c r="AZ616" s="116"/>
      <c r="BA616" s="116"/>
      <c r="BB616" s="116">
        <f>AV616+AX616+AY616+AZ616+BA616</f>
        <v>0</v>
      </c>
      <c r="BC616" s="116">
        <f>AW616+BA616</f>
        <v>0</v>
      </c>
      <c r="BD616" s="116"/>
      <c r="BE616" s="116"/>
      <c r="BF616" s="116"/>
      <c r="BG616" s="116"/>
      <c r="BH616" s="116">
        <f>BB616+BD616+BE616+BF616+BG616</f>
        <v>0</v>
      </c>
      <c r="BI616" s="116">
        <f>BC616+BG616</f>
        <v>0</v>
      </c>
      <c r="BJ616" s="116"/>
      <c r="BK616" s="116"/>
      <c r="BL616" s="116"/>
      <c r="BM616" s="116"/>
      <c r="BN616" s="116">
        <f>BH616+BJ616+BK616+BL616+BM616</f>
        <v>0</v>
      </c>
      <c r="BO616" s="116">
        <f>BI616+BM616</f>
        <v>0</v>
      </c>
      <c r="BP616" s="116"/>
      <c r="BQ616" s="116"/>
      <c r="BR616" s="116"/>
      <c r="BS616" s="116"/>
      <c r="BT616" s="116">
        <f>BN616+BP616+BQ616+BR616+BS616</f>
        <v>0</v>
      </c>
      <c r="BU616" s="116">
        <f>BO616+BS616</f>
        <v>0</v>
      </c>
      <c r="BV616" s="116"/>
      <c r="BW616" s="116"/>
      <c r="BX616" s="116"/>
      <c r="BY616" s="116"/>
      <c r="BZ616" s="116">
        <f>BT616+BV616+BW616+BX616+BY616</f>
        <v>0</v>
      </c>
      <c r="CA616" s="116">
        <f>BU616+BY616</f>
        <v>0</v>
      </c>
      <c r="CB616" s="116"/>
      <c r="CC616" s="116"/>
      <c r="CD616" s="116"/>
      <c r="CE616" s="116"/>
      <c r="CF616" s="116">
        <f>BZ616+CB616+CC616+CD616+CE616</f>
        <v>0</v>
      </c>
      <c r="CG616" s="116">
        <f>CA616+CE616</f>
        <v>0</v>
      </c>
      <c r="CH616" s="116"/>
      <c r="CI616" s="116"/>
      <c r="CJ616" s="116"/>
      <c r="CK616" s="116"/>
      <c r="CL616" s="191">
        <f>CF616+CH616+CI616+CJ616+CK616</f>
        <v>0</v>
      </c>
      <c r="CM616" s="191">
        <f>CG616+CK616</f>
        <v>0</v>
      </c>
      <c r="CN616" s="213"/>
      <c r="CO616" s="213"/>
      <c r="CP616" s="210" t="e">
        <f t="shared" si="1922"/>
        <v>#DIV/0!</v>
      </c>
      <c r="CQ616" s="210"/>
    </row>
    <row r="617" spans="1:95" ht="16.5">
      <c r="A617" s="62"/>
      <c r="B617" s="63"/>
      <c r="C617" s="63"/>
      <c r="D617" s="64"/>
      <c r="E617" s="63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>
        <v>0</v>
      </c>
      <c r="S617" s="14"/>
      <c r="T617" s="14"/>
      <c r="U617" s="14"/>
      <c r="V617" s="14"/>
      <c r="W617" s="14"/>
      <c r="X617" s="14">
        <v>0</v>
      </c>
      <c r="Y617" s="14"/>
      <c r="Z617" s="14"/>
      <c r="AA617" s="14"/>
      <c r="AB617" s="14"/>
      <c r="AC617" s="14"/>
      <c r="AD617" s="14">
        <v>0</v>
      </c>
      <c r="AE617" s="14"/>
      <c r="AF617" s="14"/>
      <c r="AG617" s="14"/>
      <c r="AH617" s="14"/>
      <c r="AI617" s="14"/>
      <c r="AJ617" s="14">
        <v>0</v>
      </c>
      <c r="AK617" s="14"/>
      <c r="AL617" s="14"/>
      <c r="AM617" s="14"/>
      <c r="AN617" s="14"/>
      <c r="AO617" s="14"/>
      <c r="AP617" s="14">
        <v>0</v>
      </c>
      <c r="AQ617" s="14"/>
      <c r="AR617" s="14"/>
      <c r="AS617" s="14"/>
      <c r="AT617" s="14"/>
      <c r="AU617" s="14"/>
      <c r="AV617" s="14">
        <v>0</v>
      </c>
      <c r="AW617" s="14"/>
      <c r="AX617" s="14"/>
      <c r="AY617" s="14"/>
      <c r="AZ617" s="14"/>
      <c r="BA617" s="14"/>
      <c r="BB617" s="14">
        <v>0</v>
      </c>
      <c r="BC617" s="14"/>
      <c r="BD617" s="14"/>
      <c r="BE617" s="14"/>
      <c r="BF617" s="14"/>
      <c r="BG617" s="14"/>
      <c r="BH617" s="14">
        <v>0</v>
      </c>
      <c r="BI617" s="14"/>
      <c r="BJ617" s="14"/>
      <c r="BK617" s="14"/>
      <c r="BL617" s="14"/>
      <c r="BM617" s="14"/>
      <c r="BN617" s="14">
        <v>0</v>
      </c>
      <c r="BO617" s="14"/>
      <c r="BP617" s="14"/>
      <c r="BQ617" s="14"/>
      <c r="BR617" s="14"/>
      <c r="BS617" s="14"/>
      <c r="BT617" s="14">
        <v>0</v>
      </c>
      <c r="BU617" s="14"/>
      <c r="BV617" s="14"/>
      <c r="BW617" s="14"/>
      <c r="BX617" s="14"/>
      <c r="BY617" s="14"/>
      <c r="BZ617" s="14">
        <v>0</v>
      </c>
      <c r="CA617" s="14"/>
      <c r="CB617" s="101"/>
      <c r="CC617" s="101"/>
      <c r="CD617" s="101"/>
      <c r="CE617" s="101"/>
      <c r="CF617" s="128">
        <v>0</v>
      </c>
      <c r="CG617" s="128"/>
      <c r="CH617" s="101"/>
      <c r="CI617" s="101"/>
      <c r="CJ617" s="101"/>
      <c r="CK617" s="101"/>
      <c r="CL617" s="206">
        <v>0</v>
      </c>
      <c r="CM617" s="206"/>
      <c r="CN617" s="206"/>
      <c r="CO617" s="206"/>
      <c r="CP617" s="210"/>
      <c r="CQ617" s="210"/>
    </row>
    <row r="618" spans="1:95" s="46" customFormat="1" ht="40.5">
      <c r="A618" s="43" t="s">
        <v>323</v>
      </c>
      <c r="B618" s="44" t="s">
        <v>324</v>
      </c>
      <c r="C618" s="44"/>
      <c r="D618" s="45"/>
      <c r="E618" s="44"/>
      <c r="F618" s="10">
        <f t="shared" ref="F618:AK618" si="2000">F620+F649+F682+F743</f>
        <v>1129604</v>
      </c>
      <c r="G618" s="10">
        <f t="shared" si="2000"/>
        <v>148261</v>
      </c>
      <c r="H618" s="10">
        <f t="shared" si="2000"/>
        <v>0</v>
      </c>
      <c r="I618" s="10">
        <f t="shared" si="2000"/>
        <v>0</v>
      </c>
      <c r="J618" s="10">
        <f t="shared" si="2000"/>
        <v>0</v>
      </c>
      <c r="K618" s="10">
        <f t="shared" si="2000"/>
        <v>0</v>
      </c>
      <c r="L618" s="10">
        <f t="shared" si="2000"/>
        <v>1129604</v>
      </c>
      <c r="M618" s="10">
        <f t="shared" si="2000"/>
        <v>148261</v>
      </c>
      <c r="N618" s="10">
        <f t="shared" si="2000"/>
        <v>0</v>
      </c>
      <c r="O618" s="10">
        <f t="shared" si="2000"/>
        <v>0</v>
      </c>
      <c r="P618" s="10">
        <f t="shared" si="2000"/>
        <v>0</v>
      </c>
      <c r="Q618" s="10">
        <f t="shared" si="2000"/>
        <v>0</v>
      </c>
      <c r="R618" s="10">
        <f t="shared" si="2000"/>
        <v>1129604</v>
      </c>
      <c r="S618" s="10">
        <f t="shared" si="2000"/>
        <v>148261</v>
      </c>
      <c r="T618" s="10">
        <f t="shared" si="2000"/>
        <v>0</v>
      </c>
      <c r="U618" s="10">
        <f t="shared" si="2000"/>
        <v>0</v>
      </c>
      <c r="V618" s="10">
        <f t="shared" si="2000"/>
        <v>0</v>
      </c>
      <c r="W618" s="10">
        <f t="shared" si="2000"/>
        <v>0</v>
      </c>
      <c r="X618" s="10">
        <f t="shared" si="2000"/>
        <v>1129604</v>
      </c>
      <c r="Y618" s="10">
        <f t="shared" si="2000"/>
        <v>148261</v>
      </c>
      <c r="Z618" s="10">
        <f t="shared" si="2000"/>
        <v>13446</v>
      </c>
      <c r="AA618" s="10">
        <f t="shared" si="2000"/>
        <v>-1215</v>
      </c>
      <c r="AB618" s="10">
        <f t="shared" si="2000"/>
        <v>0</v>
      </c>
      <c r="AC618" s="10">
        <f t="shared" si="2000"/>
        <v>23681</v>
      </c>
      <c r="AD618" s="10">
        <f t="shared" si="2000"/>
        <v>1165516</v>
      </c>
      <c r="AE618" s="10">
        <f t="shared" si="2000"/>
        <v>171942</v>
      </c>
      <c r="AF618" s="10">
        <f t="shared" si="2000"/>
        <v>67000</v>
      </c>
      <c r="AG618" s="10">
        <f t="shared" si="2000"/>
        <v>0</v>
      </c>
      <c r="AH618" s="10">
        <f t="shared" si="2000"/>
        <v>0</v>
      </c>
      <c r="AI618" s="10">
        <f t="shared" si="2000"/>
        <v>0</v>
      </c>
      <c r="AJ618" s="10">
        <f t="shared" si="2000"/>
        <v>1232516</v>
      </c>
      <c r="AK618" s="10">
        <f t="shared" si="2000"/>
        <v>171942</v>
      </c>
      <c r="AL618" s="10">
        <f t="shared" ref="AL618:BC618" si="2001">AL620+AL649+AL682+AL743</f>
        <v>2944</v>
      </c>
      <c r="AM618" s="10">
        <f t="shared" si="2001"/>
        <v>1749</v>
      </c>
      <c r="AN618" s="10">
        <f t="shared" si="2001"/>
        <v>0</v>
      </c>
      <c r="AO618" s="10">
        <f t="shared" si="2001"/>
        <v>0</v>
      </c>
      <c r="AP618" s="10">
        <f t="shared" si="2001"/>
        <v>1237209</v>
      </c>
      <c r="AQ618" s="10">
        <f t="shared" si="2001"/>
        <v>171942</v>
      </c>
      <c r="AR618" s="10">
        <f t="shared" si="2001"/>
        <v>0</v>
      </c>
      <c r="AS618" s="10">
        <f t="shared" si="2001"/>
        <v>0</v>
      </c>
      <c r="AT618" s="10">
        <f t="shared" si="2001"/>
        <v>0</v>
      </c>
      <c r="AU618" s="10">
        <f t="shared" si="2001"/>
        <v>0</v>
      </c>
      <c r="AV618" s="10">
        <f t="shared" si="2001"/>
        <v>1237209</v>
      </c>
      <c r="AW618" s="10">
        <f t="shared" si="2001"/>
        <v>171942</v>
      </c>
      <c r="AX618" s="10">
        <f t="shared" si="2001"/>
        <v>3046</v>
      </c>
      <c r="AY618" s="10">
        <f t="shared" si="2001"/>
        <v>580</v>
      </c>
      <c r="AZ618" s="10">
        <f t="shared" si="2001"/>
        <v>0</v>
      </c>
      <c r="BA618" s="10">
        <f t="shared" si="2001"/>
        <v>5188</v>
      </c>
      <c r="BB618" s="10">
        <f t="shared" si="2001"/>
        <v>1246023</v>
      </c>
      <c r="BC618" s="10">
        <f t="shared" si="2001"/>
        <v>177130</v>
      </c>
      <c r="BD618" s="10">
        <f t="shared" ref="BD618:BI618" si="2002">BD620+BD649+BD682+BD743</f>
        <v>0</v>
      </c>
      <c r="BE618" s="10">
        <f t="shared" si="2002"/>
        <v>0</v>
      </c>
      <c r="BF618" s="10">
        <f t="shared" si="2002"/>
        <v>0</v>
      </c>
      <c r="BG618" s="10">
        <f t="shared" si="2002"/>
        <v>0</v>
      </c>
      <c r="BH618" s="10">
        <f t="shared" si="2002"/>
        <v>1246023</v>
      </c>
      <c r="BI618" s="10">
        <f t="shared" si="2002"/>
        <v>177130</v>
      </c>
      <c r="BJ618" s="10">
        <f t="shared" ref="BJ618:BO618" si="2003">BJ620+BJ649+BJ682+BJ743</f>
        <v>8350</v>
      </c>
      <c r="BK618" s="10">
        <f t="shared" si="2003"/>
        <v>0</v>
      </c>
      <c r="BL618" s="10">
        <f t="shared" si="2003"/>
        <v>-3830</v>
      </c>
      <c r="BM618" s="10">
        <f t="shared" si="2003"/>
        <v>0</v>
      </c>
      <c r="BN618" s="10">
        <f t="shared" si="2003"/>
        <v>1250543</v>
      </c>
      <c r="BO618" s="10">
        <f t="shared" si="2003"/>
        <v>177130</v>
      </c>
      <c r="BP618" s="10">
        <f t="shared" ref="BP618:BU618" si="2004">BP620+BP649+BP682+BP743</f>
        <v>3070</v>
      </c>
      <c r="BQ618" s="10">
        <f t="shared" si="2004"/>
        <v>-53071</v>
      </c>
      <c r="BR618" s="10">
        <f t="shared" si="2004"/>
        <v>0</v>
      </c>
      <c r="BS618" s="10">
        <f t="shared" si="2004"/>
        <v>0</v>
      </c>
      <c r="BT618" s="10">
        <f t="shared" si="2004"/>
        <v>1200542</v>
      </c>
      <c r="BU618" s="10">
        <f t="shared" si="2004"/>
        <v>177130</v>
      </c>
      <c r="BV618" s="10">
        <f t="shared" ref="BV618:CA618" si="2005">BV620+BV649+BV682+BV743</f>
        <v>0</v>
      </c>
      <c r="BW618" s="10">
        <f t="shared" si="2005"/>
        <v>0</v>
      </c>
      <c r="BX618" s="10">
        <f t="shared" si="2005"/>
        <v>0</v>
      </c>
      <c r="BY618" s="10">
        <f t="shared" si="2005"/>
        <v>0</v>
      </c>
      <c r="BZ618" s="10">
        <f t="shared" si="2005"/>
        <v>1200542</v>
      </c>
      <c r="CA618" s="10">
        <f t="shared" si="2005"/>
        <v>177130</v>
      </c>
      <c r="CB618" s="94">
        <f t="shared" ref="CB618:CG618" si="2006">CB620+CB649+CB682+CB743</f>
        <v>2765</v>
      </c>
      <c r="CC618" s="94">
        <f t="shared" si="2006"/>
        <v>1794</v>
      </c>
      <c r="CD618" s="94">
        <f t="shared" si="2006"/>
        <v>0</v>
      </c>
      <c r="CE618" s="94">
        <f t="shared" si="2006"/>
        <v>0</v>
      </c>
      <c r="CF618" s="121">
        <f t="shared" si="2006"/>
        <v>1205101</v>
      </c>
      <c r="CG618" s="121">
        <f t="shared" si="2006"/>
        <v>177130</v>
      </c>
      <c r="CH618" s="94">
        <f t="shared" ref="CH618:CM618" si="2007">CH620+CH649+CH682+CH743</f>
        <v>0</v>
      </c>
      <c r="CI618" s="94">
        <f t="shared" si="2007"/>
        <v>-507</v>
      </c>
      <c r="CJ618" s="94">
        <f t="shared" si="2007"/>
        <v>0</v>
      </c>
      <c r="CK618" s="94">
        <f t="shared" si="2007"/>
        <v>0</v>
      </c>
      <c r="CL618" s="207">
        <f t="shared" si="2007"/>
        <v>1204594</v>
      </c>
      <c r="CM618" s="207">
        <f t="shared" si="2007"/>
        <v>177130</v>
      </c>
      <c r="CN618" s="207">
        <f t="shared" ref="CN618:CO618" si="2008">CN620+CN649+CN682+CN743</f>
        <v>1136361</v>
      </c>
      <c r="CO618" s="207">
        <f t="shared" si="2008"/>
        <v>176655</v>
      </c>
      <c r="CP618" s="208">
        <f t="shared" si="1922"/>
        <v>94.335601870837806</v>
      </c>
      <c r="CQ618" s="208">
        <f t="shared" si="1973"/>
        <v>99.731835375148194</v>
      </c>
    </row>
    <row r="619" spans="1:95" ht="16.5">
      <c r="A619" s="62"/>
      <c r="B619" s="63"/>
      <c r="C619" s="63"/>
      <c r="D619" s="64"/>
      <c r="E619" s="63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>
        <v>0</v>
      </c>
      <c r="S619" s="20"/>
      <c r="T619" s="20"/>
      <c r="U619" s="20"/>
      <c r="V619" s="20"/>
      <c r="W619" s="20"/>
      <c r="X619" s="20">
        <v>0</v>
      </c>
      <c r="Y619" s="20"/>
      <c r="Z619" s="20"/>
      <c r="AA619" s="20"/>
      <c r="AB619" s="20"/>
      <c r="AC619" s="20"/>
      <c r="AD619" s="20">
        <v>0</v>
      </c>
      <c r="AE619" s="20"/>
      <c r="AF619" s="20"/>
      <c r="AG619" s="20"/>
      <c r="AH619" s="20"/>
      <c r="AI619" s="20"/>
      <c r="AJ619" s="20">
        <v>0</v>
      </c>
      <c r="AK619" s="20"/>
      <c r="AL619" s="20"/>
      <c r="AM619" s="20"/>
      <c r="AN619" s="20"/>
      <c r="AO619" s="20"/>
      <c r="AP619" s="20">
        <v>0</v>
      </c>
      <c r="AQ619" s="20"/>
      <c r="AR619" s="20"/>
      <c r="AS619" s="20"/>
      <c r="AT619" s="20"/>
      <c r="AU619" s="20"/>
      <c r="AV619" s="20">
        <v>0</v>
      </c>
      <c r="AW619" s="20"/>
      <c r="AX619" s="20"/>
      <c r="AY619" s="20"/>
      <c r="AZ619" s="20"/>
      <c r="BA619" s="20"/>
      <c r="BB619" s="20">
        <v>0</v>
      </c>
      <c r="BC619" s="20"/>
      <c r="BD619" s="20"/>
      <c r="BE619" s="20"/>
      <c r="BF619" s="20"/>
      <c r="BG619" s="20"/>
      <c r="BH619" s="20">
        <v>0</v>
      </c>
      <c r="BI619" s="20"/>
      <c r="BJ619" s="20"/>
      <c r="BK619" s="20"/>
      <c r="BL619" s="20"/>
      <c r="BM619" s="20"/>
      <c r="BN619" s="20">
        <v>0</v>
      </c>
      <c r="BO619" s="20"/>
      <c r="BP619" s="20"/>
      <c r="BQ619" s="20"/>
      <c r="BR619" s="20"/>
      <c r="BS619" s="20"/>
      <c r="BT619" s="20">
        <v>0</v>
      </c>
      <c r="BU619" s="20"/>
      <c r="BV619" s="20"/>
      <c r="BW619" s="20"/>
      <c r="BX619" s="20"/>
      <c r="BY619" s="20"/>
      <c r="BZ619" s="20">
        <v>0</v>
      </c>
      <c r="CA619" s="20"/>
      <c r="CB619" s="106"/>
      <c r="CC619" s="106"/>
      <c r="CD619" s="106"/>
      <c r="CE619" s="106"/>
      <c r="CF619" s="133">
        <v>0</v>
      </c>
      <c r="CG619" s="133"/>
      <c r="CH619" s="106"/>
      <c r="CI619" s="106"/>
      <c r="CJ619" s="106"/>
      <c r="CK619" s="106"/>
      <c r="CL619" s="222">
        <v>0</v>
      </c>
      <c r="CM619" s="222"/>
      <c r="CN619" s="222"/>
      <c r="CO619" s="222"/>
      <c r="CP619" s="210"/>
      <c r="CQ619" s="210"/>
    </row>
    <row r="620" spans="1:95" s="51" customFormat="1" ht="18.75">
      <c r="A620" s="48" t="s">
        <v>325</v>
      </c>
      <c r="B620" s="49" t="s">
        <v>199</v>
      </c>
      <c r="C620" s="49" t="s">
        <v>14</v>
      </c>
      <c r="D620" s="55"/>
      <c r="E620" s="6"/>
      <c r="F620" s="6">
        <f>F621+F631+F636</f>
        <v>30188</v>
      </c>
      <c r="G620" s="6">
        <f>G621+G631+G636</f>
        <v>0</v>
      </c>
      <c r="H620" s="6">
        <f t="shared" ref="H620:M620" si="2009">H621+H631+H636</f>
        <v>0</v>
      </c>
      <c r="I620" s="6">
        <f t="shared" si="2009"/>
        <v>0</v>
      </c>
      <c r="J620" s="6">
        <f t="shared" si="2009"/>
        <v>0</v>
      </c>
      <c r="K620" s="6">
        <f t="shared" si="2009"/>
        <v>0</v>
      </c>
      <c r="L620" s="6">
        <f t="shared" si="2009"/>
        <v>30188</v>
      </c>
      <c r="M620" s="6">
        <f t="shared" si="2009"/>
        <v>0</v>
      </c>
      <c r="N620" s="6">
        <f t="shared" ref="N620:S620" si="2010">N621+N631+N636</f>
        <v>0</v>
      </c>
      <c r="O620" s="6">
        <f t="shared" si="2010"/>
        <v>0</v>
      </c>
      <c r="P620" s="6">
        <f t="shared" si="2010"/>
        <v>0</v>
      </c>
      <c r="Q620" s="6">
        <f t="shared" si="2010"/>
        <v>0</v>
      </c>
      <c r="R620" s="6">
        <f t="shared" si="2010"/>
        <v>30188</v>
      </c>
      <c r="S620" s="6">
        <f t="shared" si="2010"/>
        <v>0</v>
      </c>
      <c r="T620" s="6">
        <f t="shared" ref="T620:Y620" si="2011">T621+T631+T636</f>
        <v>0</v>
      </c>
      <c r="U620" s="6">
        <f t="shared" si="2011"/>
        <v>0</v>
      </c>
      <c r="V620" s="6">
        <f t="shared" si="2011"/>
        <v>0</v>
      </c>
      <c r="W620" s="6">
        <f t="shared" si="2011"/>
        <v>0</v>
      </c>
      <c r="X620" s="6">
        <f t="shared" si="2011"/>
        <v>30188</v>
      </c>
      <c r="Y620" s="6">
        <f t="shared" si="2011"/>
        <v>0</v>
      </c>
      <c r="Z620" s="6">
        <f t="shared" ref="Z620:AE620" si="2012">Z621+Z631+Z636</f>
        <v>0</v>
      </c>
      <c r="AA620" s="6">
        <f t="shared" si="2012"/>
        <v>0</v>
      </c>
      <c r="AB620" s="6">
        <f t="shared" si="2012"/>
        <v>0</v>
      </c>
      <c r="AC620" s="6">
        <f t="shared" si="2012"/>
        <v>0</v>
      </c>
      <c r="AD620" s="6">
        <f t="shared" si="2012"/>
        <v>30188</v>
      </c>
      <c r="AE620" s="6">
        <f t="shared" si="2012"/>
        <v>0</v>
      </c>
      <c r="AF620" s="6">
        <f t="shared" ref="AF620:AK620" si="2013">AF621+AF631+AF636</f>
        <v>0</v>
      </c>
      <c r="AG620" s="6">
        <f t="shared" si="2013"/>
        <v>0</v>
      </c>
      <c r="AH620" s="6">
        <f t="shared" si="2013"/>
        <v>0</v>
      </c>
      <c r="AI620" s="6">
        <f t="shared" si="2013"/>
        <v>0</v>
      </c>
      <c r="AJ620" s="6">
        <f t="shared" si="2013"/>
        <v>30188</v>
      </c>
      <c r="AK620" s="6">
        <f t="shared" si="2013"/>
        <v>0</v>
      </c>
      <c r="AL620" s="6">
        <f t="shared" ref="AL620:AQ620" si="2014">AL621+AL631+AL636</f>
        <v>0</v>
      </c>
      <c r="AM620" s="6">
        <f t="shared" si="2014"/>
        <v>0</v>
      </c>
      <c r="AN620" s="6">
        <f t="shared" si="2014"/>
        <v>0</v>
      </c>
      <c r="AO620" s="6">
        <f t="shared" si="2014"/>
        <v>0</v>
      </c>
      <c r="AP620" s="6">
        <f t="shared" si="2014"/>
        <v>30188</v>
      </c>
      <c r="AQ620" s="6">
        <f t="shared" si="2014"/>
        <v>0</v>
      </c>
      <c r="AR620" s="6">
        <f t="shared" ref="AR620:AW620" si="2015">AR621+AR631+AR636</f>
        <v>0</v>
      </c>
      <c r="AS620" s="6">
        <f t="shared" si="2015"/>
        <v>0</v>
      </c>
      <c r="AT620" s="6">
        <f t="shared" si="2015"/>
        <v>0</v>
      </c>
      <c r="AU620" s="6">
        <f t="shared" si="2015"/>
        <v>0</v>
      </c>
      <c r="AV620" s="6">
        <f t="shared" si="2015"/>
        <v>30188</v>
      </c>
      <c r="AW620" s="6">
        <f t="shared" si="2015"/>
        <v>0</v>
      </c>
      <c r="AX620" s="6">
        <f t="shared" ref="AX620:BC620" si="2016">AX621+AX631+AX636</f>
        <v>0</v>
      </c>
      <c r="AY620" s="6">
        <f t="shared" si="2016"/>
        <v>580</v>
      </c>
      <c r="AZ620" s="6">
        <f t="shared" si="2016"/>
        <v>0</v>
      </c>
      <c r="BA620" s="6">
        <f t="shared" si="2016"/>
        <v>0</v>
      </c>
      <c r="BB620" s="6">
        <f>BB621+BB631+BB636</f>
        <v>30768</v>
      </c>
      <c r="BC620" s="6">
        <f t="shared" si="2016"/>
        <v>0</v>
      </c>
      <c r="BD620" s="6">
        <f t="shared" ref="BD620:BG620" si="2017">BD621+BD631+BD636</f>
        <v>0</v>
      </c>
      <c r="BE620" s="6">
        <f t="shared" si="2017"/>
        <v>0</v>
      </c>
      <c r="BF620" s="6">
        <f t="shared" si="2017"/>
        <v>0</v>
      </c>
      <c r="BG620" s="6">
        <f t="shared" si="2017"/>
        <v>0</v>
      </c>
      <c r="BH620" s="6">
        <f>BH621+BH631+BH636</f>
        <v>30768</v>
      </c>
      <c r="BI620" s="6">
        <f t="shared" ref="BI620:BM620" si="2018">BI621+BI631+BI636</f>
        <v>0</v>
      </c>
      <c r="BJ620" s="6">
        <f t="shared" si="2018"/>
        <v>-233</v>
      </c>
      <c r="BK620" s="6">
        <f t="shared" si="2018"/>
        <v>0</v>
      </c>
      <c r="BL620" s="6">
        <f t="shared" si="2018"/>
        <v>-450</v>
      </c>
      <c r="BM620" s="6">
        <f t="shared" si="2018"/>
        <v>0</v>
      </c>
      <c r="BN620" s="6">
        <f>BN621+BN631+BN636</f>
        <v>30085</v>
      </c>
      <c r="BO620" s="6">
        <f t="shared" ref="BO620:BS620" si="2019">BO621+BO631+BO636</f>
        <v>0</v>
      </c>
      <c r="BP620" s="6">
        <f t="shared" si="2019"/>
        <v>1820</v>
      </c>
      <c r="BQ620" s="6">
        <f t="shared" si="2019"/>
        <v>0</v>
      </c>
      <c r="BR620" s="6">
        <f t="shared" si="2019"/>
        <v>0</v>
      </c>
      <c r="BS620" s="6">
        <f t="shared" si="2019"/>
        <v>0</v>
      </c>
      <c r="BT620" s="6">
        <f>BT621+BT631+BT636</f>
        <v>31905</v>
      </c>
      <c r="BU620" s="6">
        <f t="shared" ref="BU620:BY620" si="2020">BU621+BU631+BU636</f>
        <v>0</v>
      </c>
      <c r="BV620" s="6">
        <f t="shared" si="2020"/>
        <v>0</v>
      </c>
      <c r="BW620" s="6">
        <f t="shared" si="2020"/>
        <v>0</v>
      </c>
      <c r="BX620" s="6">
        <f t="shared" si="2020"/>
        <v>0</v>
      </c>
      <c r="BY620" s="6">
        <f t="shared" si="2020"/>
        <v>0</v>
      </c>
      <c r="BZ620" s="6">
        <f>BZ621+BZ631+BZ636</f>
        <v>31905</v>
      </c>
      <c r="CA620" s="6">
        <f t="shared" ref="CA620:CE620" si="2021">CA621+CA631+CA636</f>
        <v>0</v>
      </c>
      <c r="CB620" s="96">
        <f t="shared" si="2021"/>
        <v>2765</v>
      </c>
      <c r="CC620" s="96">
        <f t="shared" si="2021"/>
        <v>98</v>
      </c>
      <c r="CD620" s="96">
        <f t="shared" si="2021"/>
        <v>0</v>
      </c>
      <c r="CE620" s="96">
        <f t="shared" si="2021"/>
        <v>0</v>
      </c>
      <c r="CF620" s="123">
        <f>CF621+CF631+CF636</f>
        <v>34768</v>
      </c>
      <c r="CG620" s="123">
        <f t="shared" ref="CG620:CK620" si="2022">CG621+CG631+CG636</f>
        <v>0</v>
      </c>
      <c r="CH620" s="96">
        <f t="shared" si="2022"/>
        <v>0</v>
      </c>
      <c r="CI620" s="96">
        <f t="shared" si="2022"/>
        <v>-42</v>
      </c>
      <c r="CJ620" s="96">
        <f t="shared" si="2022"/>
        <v>0</v>
      </c>
      <c r="CK620" s="96">
        <f t="shared" si="2022"/>
        <v>0</v>
      </c>
      <c r="CL620" s="211">
        <f>CL621+CL631+CL636</f>
        <v>34726</v>
      </c>
      <c r="CM620" s="211">
        <f t="shared" ref="CM620:CO620" si="2023">CM621+CM631+CM636</f>
        <v>0</v>
      </c>
      <c r="CN620" s="211">
        <f t="shared" si="2023"/>
        <v>33220</v>
      </c>
      <c r="CO620" s="211">
        <f t="shared" si="2023"/>
        <v>0</v>
      </c>
      <c r="CP620" s="212">
        <f t="shared" si="1922"/>
        <v>95.663191844727294</v>
      </c>
      <c r="CQ620" s="212"/>
    </row>
    <row r="621" spans="1:95" s="51" customFormat="1" ht="51">
      <c r="A621" s="68" t="s">
        <v>326</v>
      </c>
      <c r="B621" s="27" t="s">
        <v>199</v>
      </c>
      <c r="C621" s="27" t="s">
        <v>14</v>
      </c>
      <c r="D621" s="27" t="s">
        <v>327</v>
      </c>
      <c r="E621" s="27"/>
      <c r="F621" s="1">
        <f>F622+F628</f>
        <v>1796</v>
      </c>
      <c r="G621" s="1">
        <f>G622+G628</f>
        <v>0</v>
      </c>
      <c r="H621" s="1">
        <f t="shared" ref="H621:M621" si="2024">H622+H628</f>
        <v>0</v>
      </c>
      <c r="I621" s="1">
        <f t="shared" si="2024"/>
        <v>0</v>
      </c>
      <c r="J621" s="1">
        <f t="shared" si="2024"/>
        <v>0</v>
      </c>
      <c r="K621" s="1">
        <f t="shared" si="2024"/>
        <v>0</v>
      </c>
      <c r="L621" s="1">
        <f t="shared" si="2024"/>
        <v>1796</v>
      </c>
      <c r="M621" s="1">
        <f t="shared" si="2024"/>
        <v>0</v>
      </c>
      <c r="N621" s="1">
        <f t="shared" ref="N621:S621" si="2025">N622+N628</f>
        <v>0</v>
      </c>
      <c r="O621" s="1">
        <f t="shared" si="2025"/>
        <v>0</v>
      </c>
      <c r="P621" s="1">
        <f t="shared" si="2025"/>
        <v>0</v>
      </c>
      <c r="Q621" s="1">
        <f t="shared" si="2025"/>
        <v>0</v>
      </c>
      <c r="R621" s="1">
        <f t="shared" si="2025"/>
        <v>1796</v>
      </c>
      <c r="S621" s="1">
        <f t="shared" si="2025"/>
        <v>0</v>
      </c>
      <c r="T621" s="1">
        <f t="shared" ref="T621:Y621" si="2026">T622+T628</f>
        <v>0</v>
      </c>
      <c r="U621" s="1">
        <f t="shared" si="2026"/>
        <v>0</v>
      </c>
      <c r="V621" s="1">
        <f t="shared" si="2026"/>
        <v>0</v>
      </c>
      <c r="W621" s="1">
        <f t="shared" si="2026"/>
        <v>0</v>
      </c>
      <c r="X621" s="1">
        <f t="shared" si="2026"/>
        <v>1796</v>
      </c>
      <c r="Y621" s="1">
        <f t="shared" si="2026"/>
        <v>0</v>
      </c>
      <c r="Z621" s="1">
        <f t="shared" ref="Z621:AE621" si="2027">Z622+Z628</f>
        <v>0</v>
      </c>
      <c r="AA621" s="1">
        <f t="shared" si="2027"/>
        <v>0</v>
      </c>
      <c r="AB621" s="1">
        <f t="shared" si="2027"/>
        <v>0</v>
      </c>
      <c r="AC621" s="1">
        <f t="shared" si="2027"/>
        <v>0</v>
      </c>
      <c r="AD621" s="1">
        <f t="shared" si="2027"/>
        <v>1796</v>
      </c>
      <c r="AE621" s="1">
        <f t="shared" si="2027"/>
        <v>0</v>
      </c>
      <c r="AF621" s="1">
        <f t="shared" ref="AF621:AK621" si="2028">AF622+AF628</f>
        <v>0</v>
      </c>
      <c r="AG621" s="1">
        <f t="shared" si="2028"/>
        <v>0</v>
      </c>
      <c r="AH621" s="1">
        <f t="shared" si="2028"/>
        <v>0</v>
      </c>
      <c r="AI621" s="1">
        <f t="shared" si="2028"/>
        <v>0</v>
      </c>
      <c r="AJ621" s="1">
        <f t="shared" si="2028"/>
        <v>1796</v>
      </c>
      <c r="AK621" s="1">
        <f t="shared" si="2028"/>
        <v>0</v>
      </c>
      <c r="AL621" s="1">
        <f t="shared" ref="AL621:AQ621" si="2029">AL622+AL628</f>
        <v>0</v>
      </c>
      <c r="AM621" s="1">
        <f t="shared" si="2029"/>
        <v>0</v>
      </c>
      <c r="AN621" s="1">
        <f t="shared" si="2029"/>
        <v>0</v>
      </c>
      <c r="AO621" s="1">
        <f t="shared" si="2029"/>
        <v>0</v>
      </c>
      <c r="AP621" s="1">
        <f t="shared" si="2029"/>
        <v>1796</v>
      </c>
      <c r="AQ621" s="1">
        <f t="shared" si="2029"/>
        <v>0</v>
      </c>
      <c r="AR621" s="1">
        <f t="shared" ref="AR621:AW621" si="2030">AR622+AR628</f>
        <v>0</v>
      </c>
      <c r="AS621" s="1">
        <f t="shared" si="2030"/>
        <v>0</v>
      </c>
      <c r="AT621" s="1">
        <f t="shared" si="2030"/>
        <v>0</v>
      </c>
      <c r="AU621" s="1">
        <f t="shared" si="2030"/>
        <v>0</v>
      </c>
      <c r="AV621" s="1">
        <f t="shared" si="2030"/>
        <v>1796</v>
      </c>
      <c r="AW621" s="1">
        <f t="shared" si="2030"/>
        <v>0</v>
      </c>
      <c r="AX621" s="1">
        <f t="shared" ref="AX621:BC621" si="2031">AX622+AX628</f>
        <v>0</v>
      </c>
      <c r="AY621" s="1">
        <f t="shared" si="2031"/>
        <v>0</v>
      </c>
      <c r="AZ621" s="1">
        <f t="shared" si="2031"/>
        <v>0</v>
      </c>
      <c r="BA621" s="1">
        <f t="shared" si="2031"/>
        <v>0</v>
      </c>
      <c r="BB621" s="1">
        <f t="shared" si="2031"/>
        <v>1796</v>
      </c>
      <c r="BC621" s="1">
        <f t="shared" si="2031"/>
        <v>0</v>
      </c>
      <c r="BD621" s="1">
        <f t="shared" ref="BD621:BI621" si="2032">BD622+BD628</f>
        <v>0</v>
      </c>
      <c r="BE621" s="1">
        <f t="shared" si="2032"/>
        <v>0</v>
      </c>
      <c r="BF621" s="1">
        <f t="shared" si="2032"/>
        <v>0</v>
      </c>
      <c r="BG621" s="1">
        <f t="shared" si="2032"/>
        <v>0</v>
      </c>
      <c r="BH621" s="1">
        <f t="shared" si="2032"/>
        <v>1796</v>
      </c>
      <c r="BI621" s="1">
        <f t="shared" si="2032"/>
        <v>0</v>
      </c>
      <c r="BJ621" s="1">
        <f t="shared" ref="BJ621:BO621" si="2033">BJ622+BJ628</f>
        <v>0</v>
      </c>
      <c r="BK621" s="1">
        <f t="shared" si="2033"/>
        <v>0</v>
      </c>
      <c r="BL621" s="1">
        <f t="shared" si="2033"/>
        <v>0</v>
      </c>
      <c r="BM621" s="1">
        <f t="shared" si="2033"/>
        <v>0</v>
      </c>
      <c r="BN621" s="1">
        <f t="shared" si="2033"/>
        <v>1796</v>
      </c>
      <c r="BO621" s="1">
        <f t="shared" si="2033"/>
        <v>0</v>
      </c>
      <c r="BP621" s="1">
        <f t="shared" ref="BP621:BU621" si="2034">BP622+BP628</f>
        <v>1820</v>
      </c>
      <c r="BQ621" s="1">
        <f t="shared" si="2034"/>
        <v>0</v>
      </c>
      <c r="BR621" s="1">
        <f t="shared" si="2034"/>
        <v>0</v>
      </c>
      <c r="BS621" s="1">
        <f t="shared" si="2034"/>
        <v>0</v>
      </c>
      <c r="BT621" s="1">
        <f t="shared" si="2034"/>
        <v>3616</v>
      </c>
      <c r="BU621" s="1">
        <f t="shared" si="2034"/>
        <v>0</v>
      </c>
      <c r="BV621" s="1">
        <f t="shared" ref="BV621:CA621" si="2035">BV622+BV628</f>
        <v>0</v>
      </c>
      <c r="BW621" s="1">
        <f t="shared" si="2035"/>
        <v>0</v>
      </c>
      <c r="BX621" s="1">
        <f t="shared" si="2035"/>
        <v>0</v>
      </c>
      <c r="BY621" s="1">
        <f t="shared" si="2035"/>
        <v>0</v>
      </c>
      <c r="BZ621" s="1">
        <f t="shared" si="2035"/>
        <v>3616</v>
      </c>
      <c r="CA621" s="1">
        <f t="shared" si="2035"/>
        <v>0</v>
      </c>
      <c r="CB621" s="97">
        <f t="shared" ref="CB621:CG621" si="2036">CB622+CB628</f>
        <v>0</v>
      </c>
      <c r="CC621" s="97">
        <f t="shared" si="2036"/>
        <v>0</v>
      </c>
      <c r="CD621" s="97">
        <f t="shared" si="2036"/>
        <v>0</v>
      </c>
      <c r="CE621" s="97">
        <f t="shared" si="2036"/>
        <v>0</v>
      </c>
      <c r="CF621" s="124">
        <f t="shared" si="2036"/>
        <v>3616</v>
      </c>
      <c r="CG621" s="124">
        <f t="shared" si="2036"/>
        <v>0</v>
      </c>
      <c r="CH621" s="97">
        <f t="shared" ref="CH621:CM621" si="2037">CH622+CH628</f>
        <v>0</v>
      </c>
      <c r="CI621" s="97">
        <f t="shared" si="2037"/>
        <v>0</v>
      </c>
      <c r="CJ621" s="97">
        <f t="shared" si="2037"/>
        <v>0</v>
      </c>
      <c r="CK621" s="97">
        <f t="shared" si="2037"/>
        <v>0</v>
      </c>
      <c r="CL621" s="191">
        <f t="shared" si="2037"/>
        <v>3616</v>
      </c>
      <c r="CM621" s="191">
        <f t="shared" si="2037"/>
        <v>0</v>
      </c>
      <c r="CN621" s="191">
        <f t="shared" ref="CN621:CO621" si="2038">CN622+CN628</f>
        <v>3254</v>
      </c>
      <c r="CO621" s="191">
        <f t="shared" si="2038"/>
        <v>0</v>
      </c>
      <c r="CP621" s="210">
        <f t="shared" si="1922"/>
        <v>89.988938053097343</v>
      </c>
      <c r="CQ621" s="210"/>
    </row>
    <row r="622" spans="1:95" s="51" customFormat="1" ht="24.75" customHeight="1">
      <c r="A622" s="54" t="s">
        <v>78</v>
      </c>
      <c r="B622" s="27" t="s">
        <v>199</v>
      </c>
      <c r="C622" s="27" t="s">
        <v>14</v>
      </c>
      <c r="D622" s="27" t="s">
        <v>328</v>
      </c>
      <c r="E622" s="27"/>
      <c r="F622" s="1">
        <f>F623</f>
        <v>1796</v>
      </c>
      <c r="G622" s="1">
        <f>G623</f>
        <v>0</v>
      </c>
      <c r="H622" s="1">
        <f t="shared" ref="H622:BS622" si="2039">H623</f>
        <v>0</v>
      </c>
      <c r="I622" s="1">
        <f t="shared" si="2039"/>
        <v>0</v>
      </c>
      <c r="J622" s="1">
        <f t="shared" si="2039"/>
        <v>0</v>
      </c>
      <c r="K622" s="1">
        <f t="shared" si="2039"/>
        <v>0</v>
      </c>
      <c r="L622" s="1">
        <f t="shared" si="2039"/>
        <v>1796</v>
      </c>
      <c r="M622" s="1">
        <f t="shared" si="2039"/>
        <v>0</v>
      </c>
      <c r="N622" s="1">
        <f t="shared" si="2039"/>
        <v>0</v>
      </c>
      <c r="O622" s="1">
        <f t="shared" si="2039"/>
        <v>0</v>
      </c>
      <c r="P622" s="1">
        <f t="shared" si="2039"/>
        <v>0</v>
      </c>
      <c r="Q622" s="1">
        <f t="shared" si="2039"/>
        <v>0</v>
      </c>
      <c r="R622" s="1">
        <f t="shared" si="2039"/>
        <v>1796</v>
      </c>
      <c r="S622" s="1">
        <f t="shared" si="2039"/>
        <v>0</v>
      </c>
      <c r="T622" s="1">
        <f t="shared" si="2039"/>
        <v>0</v>
      </c>
      <c r="U622" s="1">
        <f t="shared" si="2039"/>
        <v>0</v>
      </c>
      <c r="V622" s="1">
        <f t="shared" si="2039"/>
        <v>0</v>
      </c>
      <c r="W622" s="1">
        <f t="shared" si="2039"/>
        <v>0</v>
      </c>
      <c r="X622" s="1">
        <f t="shared" si="2039"/>
        <v>1796</v>
      </c>
      <c r="Y622" s="1">
        <f t="shared" si="2039"/>
        <v>0</v>
      </c>
      <c r="Z622" s="1">
        <f t="shared" si="2039"/>
        <v>0</v>
      </c>
      <c r="AA622" s="1">
        <f t="shared" si="2039"/>
        <v>0</v>
      </c>
      <c r="AB622" s="1">
        <f t="shared" si="2039"/>
        <v>0</v>
      </c>
      <c r="AC622" s="1">
        <f t="shared" si="2039"/>
        <v>0</v>
      </c>
      <c r="AD622" s="1">
        <f t="shared" si="2039"/>
        <v>1796</v>
      </c>
      <c r="AE622" s="1">
        <f t="shared" si="2039"/>
        <v>0</v>
      </c>
      <c r="AF622" s="1">
        <f t="shared" si="2039"/>
        <v>0</v>
      </c>
      <c r="AG622" s="1">
        <f t="shared" si="2039"/>
        <v>0</v>
      </c>
      <c r="AH622" s="1">
        <f t="shared" si="2039"/>
        <v>0</v>
      </c>
      <c r="AI622" s="1">
        <f t="shared" si="2039"/>
        <v>0</v>
      </c>
      <c r="AJ622" s="1">
        <f t="shared" si="2039"/>
        <v>1796</v>
      </c>
      <c r="AK622" s="1">
        <f t="shared" si="2039"/>
        <v>0</v>
      </c>
      <c r="AL622" s="1">
        <f t="shared" si="2039"/>
        <v>0</v>
      </c>
      <c r="AM622" s="1">
        <f t="shared" si="2039"/>
        <v>0</v>
      </c>
      <c r="AN622" s="1">
        <f t="shared" si="2039"/>
        <v>0</v>
      </c>
      <c r="AO622" s="1">
        <f t="shared" si="2039"/>
        <v>0</v>
      </c>
      <c r="AP622" s="1">
        <f t="shared" si="2039"/>
        <v>1796</v>
      </c>
      <c r="AQ622" s="1">
        <f t="shared" si="2039"/>
        <v>0</v>
      </c>
      <c r="AR622" s="1">
        <f t="shared" si="2039"/>
        <v>0</v>
      </c>
      <c r="AS622" s="1">
        <f t="shared" si="2039"/>
        <v>0</v>
      </c>
      <c r="AT622" s="1">
        <f t="shared" si="2039"/>
        <v>0</v>
      </c>
      <c r="AU622" s="1">
        <f t="shared" si="2039"/>
        <v>0</v>
      </c>
      <c r="AV622" s="1">
        <f t="shared" si="2039"/>
        <v>1796</v>
      </c>
      <c r="AW622" s="1">
        <f t="shared" si="2039"/>
        <v>0</v>
      </c>
      <c r="AX622" s="1">
        <f t="shared" si="2039"/>
        <v>0</v>
      </c>
      <c r="AY622" s="1">
        <f t="shared" si="2039"/>
        <v>0</v>
      </c>
      <c r="AZ622" s="1">
        <f t="shared" si="2039"/>
        <v>0</v>
      </c>
      <c r="BA622" s="1">
        <f t="shared" si="2039"/>
        <v>0</v>
      </c>
      <c r="BB622" s="1">
        <f t="shared" si="2039"/>
        <v>1796</v>
      </c>
      <c r="BC622" s="1">
        <f t="shared" si="2039"/>
        <v>0</v>
      </c>
      <c r="BD622" s="1">
        <f t="shared" si="2039"/>
        <v>0</v>
      </c>
      <c r="BE622" s="1">
        <f t="shared" si="2039"/>
        <v>0</v>
      </c>
      <c r="BF622" s="1">
        <f t="shared" si="2039"/>
        <v>0</v>
      </c>
      <c r="BG622" s="1">
        <f t="shared" si="2039"/>
        <v>0</v>
      </c>
      <c r="BH622" s="1">
        <f t="shared" si="2039"/>
        <v>1796</v>
      </c>
      <c r="BI622" s="1">
        <f t="shared" si="2039"/>
        <v>0</v>
      </c>
      <c r="BJ622" s="1">
        <f t="shared" si="2039"/>
        <v>0</v>
      </c>
      <c r="BK622" s="1">
        <f t="shared" si="2039"/>
        <v>0</v>
      </c>
      <c r="BL622" s="1">
        <f t="shared" si="2039"/>
        <v>0</v>
      </c>
      <c r="BM622" s="1">
        <f t="shared" si="2039"/>
        <v>0</v>
      </c>
      <c r="BN622" s="1">
        <f t="shared" si="2039"/>
        <v>1796</v>
      </c>
      <c r="BO622" s="1">
        <f t="shared" si="2039"/>
        <v>0</v>
      </c>
      <c r="BP622" s="1">
        <f t="shared" si="2039"/>
        <v>1820</v>
      </c>
      <c r="BQ622" s="1">
        <f t="shared" si="2039"/>
        <v>0</v>
      </c>
      <c r="BR622" s="1">
        <f t="shared" si="2039"/>
        <v>0</v>
      </c>
      <c r="BS622" s="1">
        <f t="shared" si="2039"/>
        <v>0</v>
      </c>
      <c r="BT622" s="1">
        <f t="shared" ref="BT622:CO622" si="2040">BT623</f>
        <v>3616</v>
      </c>
      <c r="BU622" s="1">
        <f t="shared" si="2040"/>
        <v>0</v>
      </c>
      <c r="BV622" s="1">
        <f t="shared" si="2040"/>
        <v>0</v>
      </c>
      <c r="BW622" s="1">
        <f t="shared" si="2040"/>
        <v>0</v>
      </c>
      <c r="BX622" s="1">
        <f t="shared" si="2040"/>
        <v>0</v>
      </c>
      <c r="BY622" s="1">
        <f t="shared" si="2040"/>
        <v>0</v>
      </c>
      <c r="BZ622" s="1">
        <f t="shared" si="2040"/>
        <v>3616</v>
      </c>
      <c r="CA622" s="1">
        <f t="shared" si="2040"/>
        <v>0</v>
      </c>
      <c r="CB622" s="97">
        <f t="shared" si="2040"/>
        <v>0</v>
      </c>
      <c r="CC622" s="97">
        <f t="shared" si="2040"/>
        <v>0</v>
      </c>
      <c r="CD622" s="97">
        <f t="shared" si="2040"/>
        <v>0</v>
      </c>
      <c r="CE622" s="97">
        <f t="shared" si="2040"/>
        <v>0</v>
      </c>
      <c r="CF622" s="124">
        <f t="shared" si="2040"/>
        <v>3616</v>
      </c>
      <c r="CG622" s="124">
        <f t="shared" si="2040"/>
        <v>0</v>
      </c>
      <c r="CH622" s="97">
        <f t="shared" si="2040"/>
        <v>0</v>
      </c>
      <c r="CI622" s="97">
        <f t="shared" si="2040"/>
        <v>0</v>
      </c>
      <c r="CJ622" s="97">
        <f t="shared" si="2040"/>
        <v>0</v>
      </c>
      <c r="CK622" s="97">
        <f t="shared" si="2040"/>
        <v>0</v>
      </c>
      <c r="CL622" s="191">
        <f t="shared" si="2040"/>
        <v>3616</v>
      </c>
      <c r="CM622" s="191">
        <f t="shared" si="2040"/>
        <v>0</v>
      </c>
      <c r="CN622" s="191">
        <f t="shared" si="2040"/>
        <v>3254</v>
      </c>
      <c r="CO622" s="191">
        <f t="shared" si="2040"/>
        <v>0</v>
      </c>
      <c r="CP622" s="210">
        <f t="shared" si="1922"/>
        <v>89.988938053097343</v>
      </c>
      <c r="CQ622" s="210"/>
    </row>
    <row r="623" spans="1:95" s="51" customFormat="1" ht="23.25" customHeight="1">
      <c r="A623" s="2" t="s">
        <v>329</v>
      </c>
      <c r="B623" s="27" t="s">
        <v>199</v>
      </c>
      <c r="C623" s="27" t="s">
        <v>14</v>
      </c>
      <c r="D623" s="27" t="s">
        <v>330</v>
      </c>
      <c r="E623" s="27"/>
      <c r="F623" s="1">
        <f>F626+F624</f>
        <v>1796</v>
      </c>
      <c r="G623" s="1">
        <f>G626+G624</f>
        <v>0</v>
      </c>
      <c r="H623" s="1">
        <f t="shared" ref="H623:M623" si="2041">H626+H624</f>
        <v>0</v>
      </c>
      <c r="I623" s="1">
        <f t="shared" si="2041"/>
        <v>0</v>
      </c>
      <c r="J623" s="1">
        <f t="shared" si="2041"/>
        <v>0</v>
      </c>
      <c r="K623" s="1">
        <f t="shared" si="2041"/>
        <v>0</v>
      </c>
      <c r="L623" s="1">
        <f t="shared" si="2041"/>
        <v>1796</v>
      </c>
      <c r="M623" s="1">
        <f t="shared" si="2041"/>
        <v>0</v>
      </c>
      <c r="N623" s="1">
        <f t="shared" ref="N623:S623" si="2042">N626+N624</f>
        <v>0</v>
      </c>
      <c r="O623" s="1">
        <f t="shared" si="2042"/>
        <v>0</v>
      </c>
      <c r="P623" s="1">
        <f t="shared" si="2042"/>
        <v>0</v>
      </c>
      <c r="Q623" s="1">
        <f t="shared" si="2042"/>
        <v>0</v>
      </c>
      <c r="R623" s="1">
        <f t="shared" si="2042"/>
        <v>1796</v>
      </c>
      <c r="S623" s="1">
        <f t="shared" si="2042"/>
        <v>0</v>
      </c>
      <c r="T623" s="1">
        <f t="shared" ref="T623:Y623" si="2043">T626+T624</f>
        <v>0</v>
      </c>
      <c r="U623" s="1">
        <f t="shared" si="2043"/>
        <v>0</v>
      </c>
      <c r="V623" s="1">
        <f t="shared" si="2043"/>
        <v>0</v>
      </c>
      <c r="W623" s="1">
        <f t="shared" si="2043"/>
        <v>0</v>
      </c>
      <c r="X623" s="1">
        <f t="shared" si="2043"/>
        <v>1796</v>
      </c>
      <c r="Y623" s="1">
        <f t="shared" si="2043"/>
        <v>0</v>
      </c>
      <c r="Z623" s="1">
        <f t="shared" ref="Z623:AE623" si="2044">Z626+Z624</f>
        <v>0</v>
      </c>
      <c r="AA623" s="1">
        <f t="shared" si="2044"/>
        <v>0</v>
      </c>
      <c r="AB623" s="1">
        <f t="shared" si="2044"/>
        <v>0</v>
      </c>
      <c r="AC623" s="1">
        <f t="shared" si="2044"/>
        <v>0</v>
      </c>
      <c r="AD623" s="1">
        <f t="shared" si="2044"/>
        <v>1796</v>
      </c>
      <c r="AE623" s="1">
        <f t="shared" si="2044"/>
        <v>0</v>
      </c>
      <c r="AF623" s="1">
        <f t="shared" ref="AF623:AK623" si="2045">AF626+AF624</f>
        <v>0</v>
      </c>
      <c r="AG623" s="1">
        <f t="shared" si="2045"/>
        <v>0</v>
      </c>
      <c r="AH623" s="1">
        <f t="shared" si="2045"/>
        <v>0</v>
      </c>
      <c r="AI623" s="1">
        <f t="shared" si="2045"/>
        <v>0</v>
      </c>
      <c r="AJ623" s="1">
        <f t="shared" si="2045"/>
        <v>1796</v>
      </c>
      <c r="AK623" s="1">
        <f t="shared" si="2045"/>
        <v>0</v>
      </c>
      <c r="AL623" s="1">
        <f t="shared" ref="AL623:AQ623" si="2046">AL626+AL624</f>
        <v>0</v>
      </c>
      <c r="AM623" s="1">
        <f t="shared" si="2046"/>
        <v>0</v>
      </c>
      <c r="AN623" s="1">
        <f t="shared" si="2046"/>
        <v>0</v>
      </c>
      <c r="AO623" s="1">
        <f t="shared" si="2046"/>
        <v>0</v>
      </c>
      <c r="AP623" s="1">
        <f t="shared" si="2046"/>
        <v>1796</v>
      </c>
      <c r="AQ623" s="1">
        <f t="shared" si="2046"/>
        <v>0</v>
      </c>
      <c r="AR623" s="1">
        <f t="shared" ref="AR623:AW623" si="2047">AR626+AR624</f>
        <v>0</v>
      </c>
      <c r="AS623" s="1">
        <f t="shared" si="2047"/>
        <v>0</v>
      </c>
      <c r="AT623" s="1">
        <f t="shared" si="2047"/>
        <v>0</v>
      </c>
      <c r="AU623" s="1">
        <f t="shared" si="2047"/>
        <v>0</v>
      </c>
      <c r="AV623" s="1">
        <f t="shared" si="2047"/>
        <v>1796</v>
      </c>
      <c r="AW623" s="1">
        <f t="shared" si="2047"/>
        <v>0</v>
      </c>
      <c r="AX623" s="1">
        <f t="shared" ref="AX623:BC623" si="2048">AX626+AX624</f>
        <v>0</v>
      </c>
      <c r="AY623" s="1">
        <f t="shared" si="2048"/>
        <v>0</v>
      </c>
      <c r="AZ623" s="1">
        <f t="shared" si="2048"/>
        <v>0</v>
      </c>
      <c r="BA623" s="1">
        <f t="shared" si="2048"/>
        <v>0</v>
      </c>
      <c r="BB623" s="1">
        <f t="shared" si="2048"/>
        <v>1796</v>
      </c>
      <c r="BC623" s="1">
        <f t="shared" si="2048"/>
        <v>0</v>
      </c>
      <c r="BD623" s="1">
        <f t="shared" ref="BD623:BI623" si="2049">BD626+BD624</f>
        <v>0</v>
      </c>
      <c r="BE623" s="1">
        <f t="shared" si="2049"/>
        <v>0</v>
      </c>
      <c r="BF623" s="1">
        <f t="shared" si="2049"/>
        <v>0</v>
      </c>
      <c r="BG623" s="1">
        <f t="shared" si="2049"/>
        <v>0</v>
      </c>
      <c r="BH623" s="1">
        <f t="shared" si="2049"/>
        <v>1796</v>
      </c>
      <c r="BI623" s="1">
        <f t="shared" si="2049"/>
        <v>0</v>
      </c>
      <c r="BJ623" s="1">
        <f t="shared" ref="BJ623:BO623" si="2050">BJ626+BJ624</f>
        <v>0</v>
      </c>
      <c r="BK623" s="1">
        <f t="shared" si="2050"/>
        <v>0</v>
      </c>
      <c r="BL623" s="1">
        <f t="shared" si="2050"/>
        <v>0</v>
      </c>
      <c r="BM623" s="1">
        <f t="shared" si="2050"/>
        <v>0</v>
      </c>
      <c r="BN623" s="1">
        <f t="shared" si="2050"/>
        <v>1796</v>
      </c>
      <c r="BO623" s="1">
        <f t="shared" si="2050"/>
        <v>0</v>
      </c>
      <c r="BP623" s="1">
        <f t="shared" ref="BP623:BU623" si="2051">BP626+BP624</f>
        <v>1820</v>
      </c>
      <c r="BQ623" s="1">
        <f t="shared" si="2051"/>
        <v>0</v>
      </c>
      <c r="BR623" s="1">
        <f t="shared" si="2051"/>
        <v>0</v>
      </c>
      <c r="BS623" s="1">
        <f t="shared" si="2051"/>
        <v>0</v>
      </c>
      <c r="BT623" s="1">
        <f t="shared" si="2051"/>
        <v>3616</v>
      </c>
      <c r="BU623" s="1">
        <f t="shared" si="2051"/>
        <v>0</v>
      </c>
      <c r="BV623" s="1">
        <f t="shared" ref="BV623:CA623" si="2052">BV626+BV624</f>
        <v>0</v>
      </c>
      <c r="BW623" s="1">
        <f t="shared" si="2052"/>
        <v>0</v>
      </c>
      <c r="BX623" s="1">
        <f t="shared" si="2052"/>
        <v>0</v>
      </c>
      <c r="BY623" s="1">
        <f t="shared" si="2052"/>
        <v>0</v>
      </c>
      <c r="BZ623" s="1">
        <f t="shared" si="2052"/>
        <v>3616</v>
      </c>
      <c r="CA623" s="1">
        <f t="shared" si="2052"/>
        <v>0</v>
      </c>
      <c r="CB623" s="97">
        <f t="shared" ref="CB623:CG623" si="2053">CB626+CB624</f>
        <v>0</v>
      </c>
      <c r="CC623" s="97">
        <f t="shared" si="2053"/>
        <v>0</v>
      </c>
      <c r="CD623" s="97">
        <f t="shared" si="2053"/>
        <v>0</v>
      </c>
      <c r="CE623" s="97">
        <f t="shared" si="2053"/>
        <v>0</v>
      </c>
      <c r="CF623" s="124">
        <f t="shared" si="2053"/>
        <v>3616</v>
      </c>
      <c r="CG623" s="124">
        <f t="shared" si="2053"/>
        <v>0</v>
      </c>
      <c r="CH623" s="97">
        <f t="shared" ref="CH623:CM623" si="2054">CH626+CH624</f>
        <v>0</v>
      </c>
      <c r="CI623" s="97">
        <f t="shared" si="2054"/>
        <v>0</v>
      </c>
      <c r="CJ623" s="97">
        <f t="shared" si="2054"/>
        <v>0</v>
      </c>
      <c r="CK623" s="97">
        <f t="shared" si="2054"/>
        <v>0</v>
      </c>
      <c r="CL623" s="191">
        <f t="shared" si="2054"/>
        <v>3616</v>
      </c>
      <c r="CM623" s="191">
        <f t="shared" si="2054"/>
        <v>0</v>
      </c>
      <c r="CN623" s="191">
        <f t="shared" ref="CN623:CO623" si="2055">CN626+CN624</f>
        <v>3254</v>
      </c>
      <c r="CO623" s="191">
        <f t="shared" si="2055"/>
        <v>0</v>
      </c>
      <c r="CP623" s="210">
        <f t="shared" si="1922"/>
        <v>89.988938053097343</v>
      </c>
      <c r="CQ623" s="210"/>
    </row>
    <row r="624" spans="1:95" s="161" customFormat="1" ht="44.25" hidden="1" customHeight="1">
      <c r="A624" s="113" t="s">
        <v>92</v>
      </c>
      <c r="B624" s="114" t="s">
        <v>199</v>
      </c>
      <c r="C624" s="114" t="s">
        <v>14</v>
      </c>
      <c r="D624" s="114" t="s">
        <v>330</v>
      </c>
      <c r="E624" s="115">
        <v>600</v>
      </c>
      <c r="F624" s="116">
        <f>F625</f>
        <v>0</v>
      </c>
      <c r="G624" s="116">
        <f>G625</f>
        <v>0</v>
      </c>
      <c r="H624" s="116">
        <f t="shared" ref="H624:BS624" si="2056">H625</f>
        <v>0</v>
      </c>
      <c r="I624" s="116">
        <f t="shared" si="2056"/>
        <v>0</v>
      </c>
      <c r="J624" s="116">
        <f t="shared" si="2056"/>
        <v>0</v>
      </c>
      <c r="K624" s="116">
        <f t="shared" si="2056"/>
        <v>0</v>
      </c>
      <c r="L624" s="116">
        <f t="shared" si="2056"/>
        <v>0</v>
      </c>
      <c r="M624" s="116">
        <f t="shared" si="2056"/>
        <v>0</v>
      </c>
      <c r="N624" s="116">
        <f t="shared" si="2056"/>
        <v>0</v>
      </c>
      <c r="O624" s="116">
        <f t="shared" si="2056"/>
        <v>0</v>
      </c>
      <c r="P624" s="116">
        <f t="shared" si="2056"/>
        <v>0</v>
      </c>
      <c r="Q624" s="116">
        <f t="shared" si="2056"/>
        <v>0</v>
      </c>
      <c r="R624" s="116">
        <f t="shared" si="2056"/>
        <v>0</v>
      </c>
      <c r="S624" s="116">
        <f t="shared" si="2056"/>
        <v>0</v>
      </c>
      <c r="T624" s="116">
        <f t="shared" si="2056"/>
        <v>0</v>
      </c>
      <c r="U624" s="116">
        <f t="shared" si="2056"/>
        <v>0</v>
      </c>
      <c r="V624" s="116">
        <f t="shared" si="2056"/>
        <v>0</v>
      </c>
      <c r="W624" s="116">
        <f t="shared" si="2056"/>
        <v>0</v>
      </c>
      <c r="X624" s="116">
        <f t="shared" si="2056"/>
        <v>0</v>
      </c>
      <c r="Y624" s="116">
        <f t="shared" si="2056"/>
        <v>0</v>
      </c>
      <c r="Z624" s="116">
        <f t="shared" si="2056"/>
        <v>0</v>
      </c>
      <c r="AA624" s="116">
        <f t="shared" si="2056"/>
        <v>0</v>
      </c>
      <c r="AB624" s="116">
        <f t="shared" si="2056"/>
        <v>0</v>
      </c>
      <c r="AC624" s="116">
        <f t="shared" si="2056"/>
        <v>0</v>
      </c>
      <c r="AD624" s="116">
        <f t="shared" si="2056"/>
        <v>0</v>
      </c>
      <c r="AE624" s="116">
        <f t="shared" si="2056"/>
        <v>0</v>
      </c>
      <c r="AF624" s="116">
        <f t="shared" si="2056"/>
        <v>0</v>
      </c>
      <c r="AG624" s="116">
        <f t="shared" si="2056"/>
        <v>0</v>
      </c>
      <c r="AH624" s="116">
        <f t="shared" si="2056"/>
        <v>0</v>
      </c>
      <c r="AI624" s="116">
        <f t="shared" si="2056"/>
        <v>0</v>
      </c>
      <c r="AJ624" s="116">
        <f t="shared" si="2056"/>
        <v>0</v>
      </c>
      <c r="AK624" s="116">
        <f t="shared" si="2056"/>
        <v>0</v>
      </c>
      <c r="AL624" s="116">
        <f t="shared" si="2056"/>
        <v>0</v>
      </c>
      <c r="AM624" s="116">
        <f t="shared" si="2056"/>
        <v>0</v>
      </c>
      <c r="AN624" s="116">
        <f t="shared" si="2056"/>
        <v>0</v>
      </c>
      <c r="AO624" s="116">
        <f t="shared" si="2056"/>
        <v>0</v>
      </c>
      <c r="AP624" s="116">
        <f t="shared" si="2056"/>
        <v>0</v>
      </c>
      <c r="AQ624" s="116">
        <f t="shared" si="2056"/>
        <v>0</v>
      </c>
      <c r="AR624" s="116">
        <f t="shared" si="2056"/>
        <v>0</v>
      </c>
      <c r="AS624" s="116">
        <f t="shared" si="2056"/>
        <v>0</v>
      </c>
      <c r="AT624" s="116">
        <f t="shared" si="2056"/>
        <v>0</v>
      </c>
      <c r="AU624" s="116">
        <f t="shared" si="2056"/>
        <v>0</v>
      </c>
      <c r="AV624" s="116">
        <f t="shared" si="2056"/>
        <v>0</v>
      </c>
      <c r="AW624" s="116">
        <f t="shared" si="2056"/>
        <v>0</v>
      </c>
      <c r="AX624" s="116">
        <f t="shared" si="2056"/>
        <v>0</v>
      </c>
      <c r="AY624" s="116">
        <f t="shared" si="2056"/>
        <v>0</v>
      </c>
      <c r="AZ624" s="116">
        <f t="shared" si="2056"/>
        <v>0</v>
      </c>
      <c r="BA624" s="116">
        <f t="shared" si="2056"/>
        <v>0</v>
      </c>
      <c r="BB624" s="116">
        <f t="shared" si="2056"/>
        <v>0</v>
      </c>
      <c r="BC624" s="116">
        <f t="shared" si="2056"/>
        <v>0</v>
      </c>
      <c r="BD624" s="116">
        <f t="shared" si="2056"/>
        <v>0</v>
      </c>
      <c r="BE624" s="116">
        <f t="shared" si="2056"/>
        <v>0</v>
      </c>
      <c r="BF624" s="116">
        <f t="shared" si="2056"/>
        <v>0</v>
      </c>
      <c r="BG624" s="116">
        <f t="shared" si="2056"/>
        <v>0</v>
      </c>
      <c r="BH624" s="116">
        <f t="shared" si="2056"/>
        <v>0</v>
      </c>
      <c r="BI624" s="116">
        <f t="shared" si="2056"/>
        <v>0</v>
      </c>
      <c r="BJ624" s="116">
        <f t="shared" si="2056"/>
        <v>0</v>
      </c>
      <c r="BK624" s="116">
        <f t="shared" si="2056"/>
        <v>0</v>
      </c>
      <c r="BL624" s="116">
        <f t="shared" si="2056"/>
        <v>0</v>
      </c>
      <c r="BM624" s="116">
        <f t="shared" si="2056"/>
        <v>0</v>
      </c>
      <c r="BN624" s="116">
        <f t="shared" si="2056"/>
        <v>0</v>
      </c>
      <c r="BO624" s="116">
        <f t="shared" si="2056"/>
        <v>0</v>
      </c>
      <c r="BP624" s="116">
        <f t="shared" si="2056"/>
        <v>0</v>
      </c>
      <c r="BQ624" s="116">
        <f t="shared" si="2056"/>
        <v>0</v>
      </c>
      <c r="BR624" s="116">
        <f t="shared" si="2056"/>
        <v>0</v>
      </c>
      <c r="BS624" s="116">
        <f t="shared" si="2056"/>
        <v>0</v>
      </c>
      <c r="BT624" s="116">
        <f t="shared" ref="BT624:CO624" si="2057">BT625</f>
        <v>0</v>
      </c>
      <c r="BU624" s="116">
        <f t="shared" si="2057"/>
        <v>0</v>
      </c>
      <c r="BV624" s="116">
        <f t="shared" si="2057"/>
        <v>0</v>
      </c>
      <c r="BW624" s="116">
        <f t="shared" si="2057"/>
        <v>0</v>
      </c>
      <c r="BX624" s="116">
        <f t="shared" si="2057"/>
        <v>0</v>
      </c>
      <c r="BY624" s="116">
        <f t="shared" si="2057"/>
        <v>0</v>
      </c>
      <c r="BZ624" s="116">
        <f t="shared" si="2057"/>
        <v>0</v>
      </c>
      <c r="CA624" s="116">
        <f t="shared" si="2057"/>
        <v>0</v>
      </c>
      <c r="CB624" s="116">
        <f t="shared" si="2057"/>
        <v>0</v>
      </c>
      <c r="CC624" s="116">
        <f t="shared" si="2057"/>
        <v>0</v>
      </c>
      <c r="CD624" s="116">
        <f t="shared" si="2057"/>
        <v>0</v>
      </c>
      <c r="CE624" s="116">
        <f t="shared" si="2057"/>
        <v>0</v>
      </c>
      <c r="CF624" s="116">
        <f t="shared" si="2057"/>
        <v>0</v>
      </c>
      <c r="CG624" s="116">
        <f t="shared" si="2057"/>
        <v>0</v>
      </c>
      <c r="CH624" s="116">
        <f t="shared" si="2057"/>
        <v>0</v>
      </c>
      <c r="CI624" s="116">
        <f t="shared" si="2057"/>
        <v>0</v>
      </c>
      <c r="CJ624" s="116">
        <f t="shared" si="2057"/>
        <v>0</v>
      </c>
      <c r="CK624" s="116">
        <f t="shared" si="2057"/>
        <v>0</v>
      </c>
      <c r="CL624" s="191">
        <f t="shared" si="2057"/>
        <v>0</v>
      </c>
      <c r="CM624" s="191">
        <f t="shared" si="2057"/>
        <v>0</v>
      </c>
      <c r="CN624" s="191">
        <f t="shared" si="2057"/>
        <v>0</v>
      </c>
      <c r="CO624" s="191">
        <f t="shared" si="2057"/>
        <v>0</v>
      </c>
      <c r="CP624" s="210" t="e">
        <f t="shared" si="1922"/>
        <v>#DIV/0!</v>
      </c>
      <c r="CQ624" s="210"/>
    </row>
    <row r="625" spans="1:95" s="161" customFormat="1" ht="44.25" hidden="1" customHeight="1">
      <c r="A625" s="113" t="s">
        <v>331</v>
      </c>
      <c r="B625" s="114" t="s">
        <v>199</v>
      </c>
      <c r="C625" s="114" t="s">
        <v>14</v>
      </c>
      <c r="D625" s="114" t="s">
        <v>330</v>
      </c>
      <c r="E625" s="115">
        <v>630</v>
      </c>
      <c r="F625" s="116"/>
      <c r="G625" s="116"/>
      <c r="H625" s="116"/>
      <c r="I625" s="116"/>
      <c r="J625" s="116"/>
      <c r="K625" s="116"/>
      <c r="L625" s="116">
        <f>F625+H625+I625+J625+K625</f>
        <v>0</v>
      </c>
      <c r="M625" s="116">
        <f>G625+K625</f>
        <v>0</v>
      </c>
      <c r="N625" s="116"/>
      <c r="O625" s="116"/>
      <c r="P625" s="116"/>
      <c r="Q625" s="116"/>
      <c r="R625" s="116">
        <f>L625+N625+O625+P625+Q625</f>
        <v>0</v>
      </c>
      <c r="S625" s="116">
        <f>M625+Q625</f>
        <v>0</v>
      </c>
      <c r="T625" s="116"/>
      <c r="U625" s="116"/>
      <c r="V625" s="116"/>
      <c r="W625" s="116"/>
      <c r="X625" s="116">
        <f>R625+T625+U625+V625+W625</f>
        <v>0</v>
      </c>
      <c r="Y625" s="116">
        <f>S625+W625</f>
        <v>0</v>
      </c>
      <c r="Z625" s="116"/>
      <c r="AA625" s="116"/>
      <c r="AB625" s="116"/>
      <c r="AC625" s="116"/>
      <c r="AD625" s="116">
        <f>X625+Z625+AA625+AB625+AC625</f>
        <v>0</v>
      </c>
      <c r="AE625" s="116">
        <f>Y625+AC625</f>
        <v>0</v>
      </c>
      <c r="AF625" s="116"/>
      <c r="AG625" s="116"/>
      <c r="AH625" s="116"/>
      <c r="AI625" s="116"/>
      <c r="AJ625" s="116">
        <f>AD625+AF625+AG625+AH625+AI625</f>
        <v>0</v>
      </c>
      <c r="AK625" s="116">
        <f>AE625+AI625</f>
        <v>0</v>
      </c>
      <c r="AL625" s="116"/>
      <c r="AM625" s="116"/>
      <c r="AN625" s="116"/>
      <c r="AO625" s="116"/>
      <c r="AP625" s="116">
        <f>AJ625+AL625+AM625+AN625+AO625</f>
        <v>0</v>
      </c>
      <c r="AQ625" s="116">
        <f>AK625+AO625</f>
        <v>0</v>
      </c>
      <c r="AR625" s="116"/>
      <c r="AS625" s="116"/>
      <c r="AT625" s="116"/>
      <c r="AU625" s="116"/>
      <c r="AV625" s="116">
        <f>AP625+AR625+AS625+AT625+AU625</f>
        <v>0</v>
      </c>
      <c r="AW625" s="116">
        <f>AQ625+AU625</f>
        <v>0</v>
      </c>
      <c r="AX625" s="116"/>
      <c r="AY625" s="116"/>
      <c r="AZ625" s="116"/>
      <c r="BA625" s="116"/>
      <c r="BB625" s="116">
        <f>AV625+AX625+AY625+AZ625+BA625</f>
        <v>0</v>
      </c>
      <c r="BC625" s="116">
        <f>AW625+BA625</f>
        <v>0</v>
      </c>
      <c r="BD625" s="116"/>
      <c r="BE625" s="116"/>
      <c r="BF625" s="116"/>
      <c r="BG625" s="116"/>
      <c r="BH625" s="116">
        <f>BB625+BD625+BE625+BF625+BG625</f>
        <v>0</v>
      </c>
      <c r="BI625" s="116">
        <f>BC625+BG625</f>
        <v>0</v>
      </c>
      <c r="BJ625" s="116"/>
      <c r="BK625" s="116"/>
      <c r="BL625" s="116"/>
      <c r="BM625" s="116"/>
      <c r="BN625" s="116">
        <f>BH625+BJ625+BK625+BL625+BM625</f>
        <v>0</v>
      </c>
      <c r="BO625" s="116">
        <f>BI625+BM625</f>
        <v>0</v>
      </c>
      <c r="BP625" s="116"/>
      <c r="BQ625" s="116"/>
      <c r="BR625" s="116"/>
      <c r="BS625" s="116"/>
      <c r="BT625" s="116">
        <f>BN625+BP625+BQ625+BR625+BS625</f>
        <v>0</v>
      </c>
      <c r="BU625" s="116">
        <f>BO625+BS625</f>
        <v>0</v>
      </c>
      <c r="BV625" s="116"/>
      <c r="BW625" s="116"/>
      <c r="BX625" s="116"/>
      <c r="BY625" s="116"/>
      <c r="BZ625" s="116">
        <f>BT625+BV625+BW625+BX625+BY625</f>
        <v>0</v>
      </c>
      <c r="CA625" s="116">
        <f>BU625+BY625</f>
        <v>0</v>
      </c>
      <c r="CB625" s="116"/>
      <c r="CC625" s="116"/>
      <c r="CD625" s="116"/>
      <c r="CE625" s="116"/>
      <c r="CF625" s="116">
        <f>BZ625+CB625+CC625+CD625+CE625</f>
        <v>0</v>
      </c>
      <c r="CG625" s="116">
        <f>CA625+CE625</f>
        <v>0</v>
      </c>
      <c r="CH625" s="116"/>
      <c r="CI625" s="116"/>
      <c r="CJ625" s="116"/>
      <c r="CK625" s="116"/>
      <c r="CL625" s="191">
        <f>CF625+CH625+CI625+CJ625+CK625</f>
        <v>0</v>
      </c>
      <c r="CM625" s="191">
        <f>CG625+CK625</f>
        <v>0</v>
      </c>
      <c r="CN625" s="191">
        <f t="shared" ref="CN625:CO625" si="2058">CH625+CL625</f>
        <v>0</v>
      </c>
      <c r="CO625" s="191">
        <f t="shared" si="2058"/>
        <v>0</v>
      </c>
      <c r="CP625" s="210" t="e">
        <f t="shared" si="1922"/>
        <v>#DIV/0!</v>
      </c>
      <c r="CQ625" s="210"/>
    </row>
    <row r="626" spans="1:95" s="51" customFormat="1" ht="22.5" customHeight="1">
      <c r="A626" s="54" t="s">
        <v>40</v>
      </c>
      <c r="B626" s="27" t="s">
        <v>199</v>
      </c>
      <c r="C626" s="27" t="s">
        <v>14</v>
      </c>
      <c r="D626" s="27" t="s">
        <v>330</v>
      </c>
      <c r="E626" s="30">
        <v>800</v>
      </c>
      <c r="F626" s="1">
        <f>F627</f>
        <v>1796</v>
      </c>
      <c r="G626" s="1">
        <f>G627</f>
        <v>0</v>
      </c>
      <c r="H626" s="1">
        <f t="shared" ref="H626:BS626" si="2059">H627</f>
        <v>0</v>
      </c>
      <c r="I626" s="1">
        <f t="shared" si="2059"/>
        <v>0</v>
      </c>
      <c r="J626" s="1">
        <f t="shared" si="2059"/>
        <v>0</v>
      </c>
      <c r="K626" s="1">
        <f t="shared" si="2059"/>
        <v>0</v>
      </c>
      <c r="L626" s="1">
        <f t="shared" si="2059"/>
        <v>1796</v>
      </c>
      <c r="M626" s="1">
        <f t="shared" si="2059"/>
        <v>0</v>
      </c>
      <c r="N626" s="1">
        <f t="shared" si="2059"/>
        <v>0</v>
      </c>
      <c r="O626" s="1">
        <f t="shared" si="2059"/>
        <v>0</v>
      </c>
      <c r="P626" s="1">
        <f t="shared" si="2059"/>
        <v>0</v>
      </c>
      <c r="Q626" s="1">
        <f t="shared" si="2059"/>
        <v>0</v>
      </c>
      <c r="R626" s="1">
        <f t="shared" si="2059"/>
        <v>1796</v>
      </c>
      <c r="S626" s="1">
        <f t="shared" si="2059"/>
        <v>0</v>
      </c>
      <c r="T626" s="1">
        <f t="shared" si="2059"/>
        <v>0</v>
      </c>
      <c r="U626" s="1">
        <f t="shared" si="2059"/>
        <v>0</v>
      </c>
      <c r="V626" s="1">
        <f t="shared" si="2059"/>
        <v>0</v>
      </c>
      <c r="W626" s="1">
        <f t="shared" si="2059"/>
        <v>0</v>
      </c>
      <c r="X626" s="1">
        <f t="shared" si="2059"/>
        <v>1796</v>
      </c>
      <c r="Y626" s="1">
        <f t="shared" si="2059"/>
        <v>0</v>
      </c>
      <c r="Z626" s="1">
        <f t="shared" si="2059"/>
        <v>0</v>
      </c>
      <c r="AA626" s="1">
        <f t="shared" si="2059"/>
        <v>0</v>
      </c>
      <c r="AB626" s="1">
        <f t="shared" si="2059"/>
        <v>0</v>
      </c>
      <c r="AC626" s="1">
        <f t="shared" si="2059"/>
        <v>0</v>
      </c>
      <c r="AD626" s="1">
        <f t="shared" si="2059"/>
        <v>1796</v>
      </c>
      <c r="AE626" s="1">
        <f t="shared" si="2059"/>
        <v>0</v>
      </c>
      <c r="AF626" s="1">
        <f t="shared" si="2059"/>
        <v>0</v>
      </c>
      <c r="AG626" s="1">
        <f t="shared" si="2059"/>
        <v>0</v>
      </c>
      <c r="AH626" s="1">
        <f t="shared" si="2059"/>
        <v>0</v>
      </c>
      <c r="AI626" s="1">
        <f t="shared" si="2059"/>
        <v>0</v>
      </c>
      <c r="AJ626" s="1">
        <f t="shared" si="2059"/>
        <v>1796</v>
      </c>
      <c r="AK626" s="1">
        <f t="shared" si="2059"/>
        <v>0</v>
      </c>
      <c r="AL626" s="1">
        <f t="shared" si="2059"/>
        <v>0</v>
      </c>
      <c r="AM626" s="1">
        <f t="shared" si="2059"/>
        <v>0</v>
      </c>
      <c r="AN626" s="1">
        <f t="shared" si="2059"/>
        <v>0</v>
      </c>
      <c r="AO626" s="1">
        <f t="shared" si="2059"/>
        <v>0</v>
      </c>
      <c r="AP626" s="1">
        <f t="shared" si="2059"/>
        <v>1796</v>
      </c>
      <c r="AQ626" s="1">
        <f t="shared" si="2059"/>
        <v>0</v>
      </c>
      <c r="AR626" s="1">
        <f t="shared" si="2059"/>
        <v>0</v>
      </c>
      <c r="AS626" s="1">
        <f t="shared" si="2059"/>
        <v>0</v>
      </c>
      <c r="AT626" s="1">
        <f t="shared" si="2059"/>
        <v>0</v>
      </c>
      <c r="AU626" s="1">
        <f t="shared" si="2059"/>
        <v>0</v>
      </c>
      <c r="AV626" s="1">
        <f t="shared" si="2059"/>
        <v>1796</v>
      </c>
      <c r="AW626" s="1">
        <f t="shared" si="2059"/>
        <v>0</v>
      </c>
      <c r="AX626" s="1">
        <f t="shared" si="2059"/>
        <v>0</v>
      </c>
      <c r="AY626" s="1">
        <f t="shared" si="2059"/>
        <v>0</v>
      </c>
      <c r="AZ626" s="1">
        <f t="shared" si="2059"/>
        <v>0</v>
      </c>
      <c r="BA626" s="1">
        <f t="shared" si="2059"/>
        <v>0</v>
      </c>
      <c r="BB626" s="1">
        <f t="shared" si="2059"/>
        <v>1796</v>
      </c>
      <c r="BC626" s="1">
        <f t="shared" si="2059"/>
        <v>0</v>
      </c>
      <c r="BD626" s="1">
        <f t="shared" si="2059"/>
        <v>0</v>
      </c>
      <c r="BE626" s="1">
        <f t="shared" si="2059"/>
        <v>0</v>
      </c>
      <c r="BF626" s="1">
        <f t="shared" si="2059"/>
        <v>0</v>
      </c>
      <c r="BG626" s="1">
        <f t="shared" si="2059"/>
        <v>0</v>
      </c>
      <c r="BH626" s="1">
        <f t="shared" si="2059"/>
        <v>1796</v>
      </c>
      <c r="BI626" s="1">
        <f t="shared" si="2059"/>
        <v>0</v>
      </c>
      <c r="BJ626" s="1">
        <f t="shared" si="2059"/>
        <v>0</v>
      </c>
      <c r="BK626" s="1">
        <f t="shared" si="2059"/>
        <v>0</v>
      </c>
      <c r="BL626" s="1">
        <f t="shared" si="2059"/>
        <v>0</v>
      </c>
      <c r="BM626" s="1">
        <f t="shared" si="2059"/>
        <v>0</v>
      </c>
      <c r="BN626" s="1">
        <f t="shared" si="2059"/>
        <v>1796</v>
      </c>
      <c r="BO626" s="1">
        <f t="shared" si="2059"/>
        <v>0</v>
      </c>
      <c r="BP626" s="1">
        <f t="shared" si="2059"/>
        <v>1820</v>
      </c>
      <c r="BQ626" s="1">
        <f t="shared" si="2059"/>
        <v>0</v>
      </c>
      <c r="BR626" s="1">
        <f t="shared" si="2059"/>
        <v>0</v>
      </c>
      <c r="BS626" s="1">
        <f t="shared" si="2059"/>
        <v>0</v>
      </c>
      <c r="BT626" s="1">
        <f t="shared" ref="BT626:CO626" si="2060">BT627</f>
        <v>3616</v>
      </c>
      <c r="BU626" s="1">
        <f t="shared" si="2060"/>
        <v>0</v>
      </c>
      <c r="BV626" s="1">
        <f t="shared" si="2060"/>
        <v>0</v>
      </c>
      <c r="BW626" s="1">
        <f t="shared" si="2060"/>
        <v>0</v>
      </c>
      <c r="BX626" s="1">
        <f t="shared" si="2060"/>
        <v>0</v>
      </c>
      <c r="BY626" s="1">
        <f t="shared" si="2060"/>
        <v>0</v>
      </c>
      <c r="BZ626" s="1">
        <f t="shared" si="2060"/>
        <v>3616</v>
      </c>
      <c r="CA626" s="1">
        <f t="shared" si="2060"/>
        <v>0</v>
      </c>
      <c r="CB626" s="97">
        <f t="shared" si="2060"/>
        <v>0</v>
      </c>
      <c r="CC626" s="97">
        <f t="shared" si="2060"/>
        <v>0</v>
      </c>
      <c r="CD626" s="97">
        <f t="shared" si="2060"/>
        <v>0</v>
      </c>
      <c r="CE626" s="97">
        <f t="shared" si="2060"/>
        <v>0</v>
      </c>
      <c r="CF626" s="124">
        <f t="shared" si="2060"/>
        <v>3616</v>
      </c>
      <c r="CG626" s="124">
        <f t="shared" si="2060"/>
        <v>0</v>
      </c>
      <c r="CH626" s="97">
        <f t="shared" si="2060"/>
        <v>0</v>
      </c>
      <c r="CI626" s="97">
        <f t="shared" si="2060"/>
        <v>0</v>
      </c>
      <c r="CJ626" s="97">
        <f t="shared" si="2060"/>
        <v>0</v>
      </c>
      <c r="CK626" s="97">
        <f t="shared" si="2060"/>
        <v>0</v>
      </c>
      <c r="CL626" s="191">
        <f t="shared" si="2060"/>
        <v>3616</v>
      </c>
      <c r="CM626" s="191">
        <f t="shared" si="2060"/>
        <v>0</v>
      </c>
      <c r="CN626" s="191">
        <f t="shared" si="2060"/>
        <v>3254</v>
      </c>
      <c r="CO626" s="191">
        <f t="shared" si="2060"/>
        <v>0</v>
      </c>
      <c r="CP626" s="210">
        <f t="shared" si="1922"/>
        <v>89.988938053097343</v>
      </c>
      <c r="CQ626" s="210"/>
    </row>
    <row r="627" spans="1:95" s="51" customFormat="1" ht="66.75">
      <c r="A627" s="2" t="s">
        <v>241</v>
      </c>
      <c r="B627" s="27" t="s">
        <v>199</v>
      </c>
      <c r="C627" s="27" t="s">
        <v>14</v>
      </c>
      <c r="D627" s="27" t="s">
        <v>330</v>
      </c>
      <c r="E627" s="30">
        <v>810</v>
      </c>
      <c r="F627" s="1">
        <v>1796</v>
      </c>
      <c r="G627" s="1"/>
      <c r="H627" s="1"/>
      <c r="I627" s="1"/>
      <c r="J627" s="1"/>
      <c r="K627" s="1"/>
      <c r="L627" s="1">
        <f>F627+H627+I627+J627+K627</f>
        <v>1796</v>
      </c>
      <c r="M627" s="1">
        <f>G627+K627</f>
        <v>0</v>
      </c>
      <c r="N627" s="1"/>
      <c r="O627" s="1"/>
      <c r="P627" s="1"/>
      <c r="Q627" s="1"/>
      <c r="R627" s="1">
        <f>L627+N627+O627+P627+Q627</f>
        <v>1796</v>
      </c>
      <c r="S627" s="1">
        <f>M627+Q627</f>
        <v>0</v>
      </c>
      <c r="T627" s="1"/>
      <c r="U627" s="1"/>
      <c r="V627" s="1"/>
      <c r="W627" s="1"/>
      <c r="X627" s="1">
        <f>R627+T627+U627+V627+W627</f>
        <v>1796</v>
      </c>
      <c r="Y627" s="1">
        <f>S627+W627</f>
        <v>0</v>
      </c>
      <c r="Z627" s="1"/>
      <c r="AA627" s="1"/>
      <c r="AB627" s="1"/>
      <c r="AC627" s="1"/>
      <c r="AD627" s="1">
        <f>X627+Z627+AA627+AB627+AC627</f>
        <v>1796</v>
      </c>
      <c r="AE627" s="1">
        <f>Y627+AC627</f>
        <v>0</v>
      </c>
      <c r="AF627" s="1"/>
      <c r="AG627" s="1"/>
      <c r="AH627" s="1"/>
      <c r="AI627" s="1"/>
      <c r="AJ627" s="1">
        <f>AD627+AF627+AG627+AH627+AI627</f>
        <v>1796</v>
      </c>
      <c r="AK627" s="1">
        <f>AE627+AI627</f>
        <v>0</v>
      </c>
      <c r="AL627" s="1"/>
      <c r="AM627" s="1"/>
      <c r="AN627" s="1"/>
      <c r="AO627" s="1"/>
      <c r="AP627" s="1">
        <f>AJ627+AL627+AM627+AN627+AO627</f>
        <v>1796</v>
      </c>
      <c r="AQ627" s="1">
        <f>AK627+AO627</f>
        <v>0</v>
      </c>
      <c r="AR627" s="1"/>
      <c r="AS627" s="1"/>
      <c r="AT627" s="1"/>
      <c r="AU627" s="1"/>
      <c r="AV627" s="1">
        <f>AP627+AR627+AS627+AT627+AU627</f>
        <v>1796</v>
      </c>
      <c r="AW627" s="1">
        <f>AQ627+AU627</f>
        <v>0</v>
      </c>
      <c r="AX627" s="1"/>
      <c r="AY627" s="1"/>
      <c r="AZ627" s="1"/>
      <c r="BA627" s="1"/>
      <c r="BB627" s="1">
        <f>AV627+AX627+AY627+AZ627+BA627</f>
        <v>1796</v>
      </c>
      <c r="BC627" s="1">
        <f>AW627+BA627</f>
        <v>0</v>
      </c>
      <c r="BD627" s="1"/>
      <c r="BE627" s="1"/>
      <c r="BF627" s="1"/>
      <c r="BG627" s="1"/>
      <c r="BH627" s="1">
        <f>BB627+BD627+BE627+BF627+BG627</f>
        <v>1796</v>
      </c>
      <c r="BI627" s="1">
        <f>BC627+BG627</f>
        <v>0</v>
      </c>
      <c r="BJ627" s="1"/>
      <c r="BK627" s="1"/>
      <c r="BL627" s="1"/>
      <c r="BM627" s="1"/>
      <c r="BN627" s="1">
        <f>BH627+BJ627+BK627+BL627+BM627</f>
        <v>1796</v>
      </c>
      <c r="BO627" s="1">
        <f>BI627+BM627</f>
        <v>0</v>
      </c>
      <c r="BP627" s="1">
        <v>1820</v>
      </c>
      <c r="BQ627" s="1"/>
      <c r="BR627" s="1"/>
      <c r="BS627" s="1"/>
      <c r="BT627" s="1">
        <f>BN627+BP627+BQ627+BR627+BS627</f>
        <v>3616</v>
      </c>
      <c r="BU627" s="1">
        <f>BO627+BS627</f>
        <v>0</v>
      </c>
      <c r="BV627" s="1"/>
      <c r="BW627" s="1"/>
      <c r="BX627" s="1"/>
      <c r="BY627" s="1"/>
      <c r="BZ627" s="1">
        <f>BT627+BV627+BW627+BX627+BY627</f>
        <v>3616</v>
      </c>
      <c r="CA627" s="1">
        <f>BU627+BY627</f>
        <v>0</v>
      </c>
      <c r="CB627" s="97"/>
      <c r="CC627" s="97"/>
      <c r="CD627" s="97"/>
      <c r="CE627" s="97"/>
      <c r="CF627" s="124">
        <f>BZ627+CB627+CC627+CD627+CE627</f>
        <v>3616</v>
      </c>
      <c r="CG627" s="124">
        <f>CA627+CE627</f>
        <v>0</v>
      </c>
      <c r="CH627" s="97"/>
      <c r="CI627" s="97"/>
      <c r="CJ627" s="97"/>
      <c r="CK627" s="97"/>
      <c r="CL627" s="191">
        <f>CF627+CH627+CI627+CJ627+CK627</f>
        <v>3616</v>
      </c>
      <c r="CM627" s="191">
        <f>CG627+CK627</f>
        <v>0</v>
      </c>
      <c r="CN627" s="191">
        <v>3254</v>
      </c>
      <c r="CO627" s="214"/>
      <c r="CP627" s="210">
        <f t="shared" si="1922"/>
        <v>89.988938053097343</v>
      </c>
      <c r="CQ627" s="210"/>
    </row>
    <row r="628" spans="1:95" s="161" customFormat="1" ht="44.25" hidden="1" customHeight="1">
      <c r="A628" s="113" t="s">
        <v>332</v>
      </c>
      <c r="B628" s="114" t="s">
        <v>199</v>
      </c>
      <c r="C628" s="114" t="s">
        <v>14</v>
      </c>
      <c r="D628" s="114" t="s">
        <v>333</v>
      </c>
      <c r="E628" s="114"/>
      <c r="F628" s="116">
        <f>F629</f>
        <v>0</v>
      </c>
      <c r="G628" s="116">
        <f>G629</f>
        <v>0</v>
      </c>
      <c r="H628" s="116">
        <f t="shared" ref="H628:W629" si="2061">H629</f>
        <v>0</v>
      </c>
      <c r="I628" s="116">
        <f t="shared" si="2061"/>
        <v>0</v>
      </c>
      <c r="J628" s="116">
        <f t="shared" si="2061"/>
        <v>0</v>
      </c>
      <c r="K628" s="116">
        <f t="shared" si="2061"/>
        <v>0</v>
      </c>
      <c r="L628" s="116">
        <f t="shared" si="2061"/>
        <v>0</v>
      </c>
      <c r="M628" s="116">
        <f t="shared" si="2061"/>
        <v>0</v>
      </c>
      <c r="N628" s="116">
        <f t="shared" si="2061"/>
        <v>0</v>
      </c>
      <c r="O628" s="116">
        <f t="shared" si="2061"/>
        <v>0</v>
      </c>
      <c r="P628" s="116">
        <f t="shared" si="2061"/>
        <v>0</v>
      </c>
      <c r="Q628" s="116">
        <f t="shared" si="2061"/>
        <v>0</v>
      </c>
      <c r="R628" s="116">
        <f t="shared" si="2061"/>
        <v>0</v>
      </c>
      <c r="S628" s="116">
        <f t="shared" si="2061"/>
        <v>0</v>
      </c>
      <c r="T628" s="116">
        <f t="shared" si="2061"/>
        <v>0</v>
      </c>
      <c r="U628" s="116">
        <f t="shared" si="2061"/>
        <v>0</v>
      </c>
      <c r="V628" s="116">
        <f t="shared" si="2061"/>
        <v>0</v>
      </c>
      <c r="W628" s="116">
        <f t="shared" si="2061"/>
        <v>0</v>
      </c>
      <c r="X628" s="116">
        <f t="shared" ref="T628:AI629" si="2062">X629</f>
        <v>0</v>
      </c>
      <c r="Y628" s="116">
        <f t="shared" si="2062"/>
        <v>0</v>
      </c>
      <c r="Z628" s="116">
        <f t="shared" si="2062"/>
        <v>0</v>
      </c>
      <c r="AA628" s="116">
        <f t="shared" si="2062"/>
        <v>0</v>
      </c>
      <c r="AB628" s="116">
        <f t="shared" si="2062"/>
        <v>0</v>
      </c>
      <c r="AC628" s="116">
        <f t="shared" si="2062"/>
        <v>0</v>
      </c>
      <c r="AD628" s="116">
        <f t="shared" si="2062"/>
        <v>0</v>
      </c>
      <c r="AE628" s="116">
        <f t="shared" si="2062"/>
        <v>0</v>
      </c>
      <c r="AF628" s="116">
        <f t="shared" si="2062"/>
        <v>0</v>
      </c>
      <c r="AG628" s="116">
        <f t="shared" si="2062"/>
        <v>0</v>
      </c>
      <c r="AH628" s="116">
        <f t="shared" si="2062"/>
        <v>0</v>
      </c>
      <c r="AI628" s="116">
        <f t="shared" si="2062"/>
        <v>0</v>
      </c>
      <c r="AJ628" s="116">
        <f t="shared" ref="AF628:BD629" si="2063">AJ629</f>
        <v>0</v>
      </c>
      <c r="AK628" s="116">
        <f t="shared" si="2063"/>
        <v>0</v>
      </c>
      <c r="AL628" s="116">
        <f t="shared" si="2063"/>
        <v>0</v>
      </c>
      <c r="AM628" s="116">
        <f t="shared" si="2063"/>
        <v>0</v>
      </c>
      <c r="AN628" s="116">
        <f t="shared" si="2063"/>
        <v>0</v>
      </c>
      <c r="AO628" s="116">
        <f t="shared" si="2063"/>
        <v>0</v>
      </c>
      <c r="AP628" s="116">
        <f t="shared" si="2063"/>
        <v>0</v>
      </c>
      <c r="AQ628" s="116">
        <f t="shared" si="2063"/>
        <v>0</v>
      </c>
      <c r="AR628" s="116">
        <f t="shared" si="2063"/>
        <v>0</v>
      </c>
      <c r="AS628" s="116">
        <f t="shared" si="2063"/>
        <v>0</v>
      </c>
      <c r="AT628" s="116">
        <f t="shared" si="2063"/>
        <v>0</v>
      </c>
      <c r="AU628" s="116">
        <f t="shared" si="2063"/>
        <v>0</v>
      </c>
      <c r="AV628" s="116">
        <f t="shared" si="2063"/>
        <v>0</v>
      </c>
      <c r="AW628" s="116">
        <f t="shared" si="2063"/>
        <v>0</v>
      </c>
      <c r="AX628" s="116">
        <f t="shared" si="2063"/>
        <v>0</v>
      </c>
      <c r="AY628" s="116">
        <f t="shared" si="2063"/>
        <v>0</v>
      </c>
      <c r="AZ628" s="116">
        <f t="shared" si="2063"/>
        <v>0</v>
      </c>
      <c r="BA628" s="116">
        <f t="shared" si="2063"/>
        <v>0</v>
      </c>
      <c r="BB628" s="116">
        <f t="shared" si="2063"/>
        <v>0</v>
      </c>
      <c r="BC628" s="116">
        <f t="shared" ref="BB628:BC629" si="2064">BC629</f>
        <v>0</v>
      </c>
      <c r="BD628" s="116">
        <f t="shared" si="2063"/>
        <v>0</v>
      </c>
      <c r="BE628" s="116">
        <f t="shared" ref="BE628:BV629" si="2065">BE629</f>
        <v>0</v>
      </c>
      <c r="BF628" s="116">
        <f t="shared" si="2065"/>
        <v>0</v>
      </c>
      <c r="BG628" s="116">
        <f t="shared" si="2065"/>
        <v>0</v>
      </c>
      <c r="BH628" s="116">
        <f t="shared" si="2065"/>
        <v>0</v>
      </c>
      <c r="BI628" s="116">
        <f t="shared" si="2065"/>
        <v>0</v>
      </c>
      <c r="BJ628" s="116">
        <f t="shared" si="2065"/>
        <v>0</v>
      </c>
      <c r="BK628" s="116">
        <f t="shared" si="2065"/>
        <v>0</v>
      </c>
      <c r="BL628" s="116">
        <f t="shared" si="2065"/>
        <v>0</v>
      </c>
      <c r="BM628" s="116">
        <f t="shared" si="2065"/>
        <v>0</v>
      </c>
      <c r="BN628" s="116">
        <f t="shared" si="2065"/>
        <v>0</v>
      </c>
      <c r="BO628" s="116">
        <f t="shared" si="2065"/>
        <v>0</v>
      </c>
      <c r="BP628" s="116">
        <f t="shared" si="2065"/>
        <v>0</v>
      </c>
      <c r="BQ628" s="116">
        <f t="shared" si="2065"/>
        <v>0</v>
      </c>
      <c r="BR628" s="116">
        <f t="shared" si="2065"/>
        <v>0</v>
      </c>
      <c r="BS628" s="116">
        <f t="shared" si="2065"/>
        <v>0</v>
      </c>
      <c r="BT628" s="116">
        <f t="shared" si="2065"/>
        <v>0</v>
      </c>
      <c r="BU628" s="116">
        <f t="shared" ref="BP628:BU629" si="2066">BU629</f>
        <v>0</v>
      </c>
      <c r="BV628" s="116">
        <f t="shared" si="2065"/>
        <v>0</v>
      </c>
      <c r="BW628" s="116">
        <f t="shared" ref="BV628:CK629" si="2067">BW629</f>
        <v>0</v>
      </c>
      <c r="BX628" s="116">
        <f t="shared" si="2067"/>
        <v>0</v>
      </c>
      <c r="BY628" s="116">
        <f t="shared" si="2067"/>
        <v>0</v>
      </c>
      <c r="BZ628" s="116">
        <f t="shared" si="2067"/>
        <v>0</v>
      </c>
      <c r="CA628" s="116">
        <f t="shared" si="2067"/>
        <v>0</v>
      </c>
      <c r="CB628" s="116">
        <f t="shared" si="2067"/>
        <v>0</v>
      </c>
      <c r="CC628" s="116">
        <f t="shared" si="2067"/>
        <v>0</v>
      </c>
      <c r="CD628" s="116">
        <f t="shared" si="2067"/>
        <v>0</v>
      </c>
      <c r="CE628" s="116">
        <f t="shared" si="2067"/>
        <v>0</v>
      </c>
      <c r="CF628" s="116">
        <f t="shared" si="2067"/>
        <v>0</v>
      </c>
      <c r="CG628" s="116">
        <f t="shared" si="2067"/>
        <v>0</v>
      </c>
      <c r="CH628" s="116">
        <f t="shared" si="2067"/>
        <v>0</v>
      </c>
      <c r="CI628" s="116">
        <f t="shared" si="2067"/>
        <v>0</v>
      </c>
      <c r="CJ628" s="116">
        <f t="shared" si="2067"/>
        <v>0</v>
      </c>
      <c r="CK628" s="116">
        <f t="shared" si="2067"/>
        <v>0</v>
      </c>
      <c r="CL628" s="191">
        <f t="shared" ref="CH628:CM629" si="2068">CL629</f>
        <v>0</v>
      </c>
      <c r="CM628" s="191">
        <f t="shared" si="2068"/>
        <v>0</v>
      </c>
      <c r="CN628" s="214"/>
      <c r="CO628" s="214"/>
      <c r="CP628" s="210" t="e">
        <f t="shared" si="1922"/>
        <v>#DIV/0!</v>
      </c>
      <c r="CQ628" s="210" t="e">
        <f t="shared" si="1973"/>
        <v>#DIV/0!</v>
      </c>
    </row>
    <row r="629" spans="1:95" s="161" customFormat="1" ht="44.25" hidden="1" customHeight="1">
      <c r="A629" s="140" t="s">
        <v>40</v>
      </c>
      <c r="B629" s="114" t="s">
        <v>199</v>
      </c>
      <c r="C629" s="114" t="s">
        <v>14</v>
      </c>
      <c r="D629" s="114" t="s">
        <v>333</v>
      </c>
      <c r="E629" s="115">
        <v>800</v>
      </c>
      <c r="F629" s="116">
        <f>F630</f>
        <v>0</v>
      </c>
      <c r="G629" s="116">
        <f>G630</f>
        <v>0</v>
      </c>
      <c r="H629" s="116">
        <f t="shared" si="2061"/>
        <v>0</v>
      </c>
      <c r="I629" s="116">
        <f t="shared" si="2061"/>
        <v>0</v>
      </c>
      <c r="J629" s="116">
        <f t="shared" si="2061"/>
        <v>0</v>
      </c>
      <c r="K629" s="116">
        <f t="shared" si="2061"/>
        <v>0</v>
      </c>
      <c r="L629" s="116">
        <f t="shared" si="2061"/>
        <v>0</v>
      </c>
      <c r="M629" s="116">
        <f t="shared" si="2061"/>
        <v>0</v>
      </c>
      <c r="N629" s="116">
        <f t="shared" si="2061"/>
        <v>0</v>
      </c>
      <c r="O629" s="116">
        <f t="shared" si="2061"/>
        <v>0</v>
      </c>
      <c r="P629" s="116">
        <f t="shared" si="2061"/>
        <v>0</v>
      </c>
      <c r="Q629" s="116">
        <f t="shared" si="2061"/>
        <v>0</v>
      </c>
      <c r="R629" s="116">
        <f t="shared" si="2061"/>
        <v>0</v>
      </c>
      <c r="S629" s="116">
        <f t="shared" si="2061"/>
        <v>0</v>
      </c>
      <c r="T629" s="116">
        <f t="shared" si="2062"/>
        <v>0</v>
      </c>
      <c r="U629" s="116">
        <f t="shared" si="2062"/>
        <v>0</v>
      </c>
      <c r="V629" s="116">
        <f t="shared" si="2062"/>
        <v>0</v>
      </c>
      <c r="W629" s="116">
        <f t="shared" si="2062"/>
        <v>0</v>
      </c>
      <c r="X629" s="116">
        <f t="shared" si="2062"/>
        <v>0</v>
      </c>
      <c r="Y629" s="116">
        <f t="shared" si="2062"/>
        <v>0</v>
      </c>
      <c r="Z629" s="116">
        <f t="shared" si="2062"/>
        <v>0</v>
      </c>
      <c r="AA629" s="116">
        <f t="shared" si="2062"/>
        <v>0</v>
      </c>
      <c r="AB629" s="116">
        <f t="shared" si="2062"/>
        <v>0</v>
      </c>
      <c r="AC629" s="116">
        <f t="shared" si="2062"/>
        <v>0</v>
      </c>
      <c r="AD629" s="116">
        <f t="shared" si="2062"/>
        <v>0</v>
      </c>
      <c r="AE629" s="116">
        <f t="shared" si="2062"/>
        <v>0</v>
      </c>
      <c r="AF629" s="116">
        <f t="shared" si="2063"/>
        <v>0</v>
      </c>
      <c r="AG629" s="116">
        <f t="shared" si="2063"/>
        <v>0</v>
      </c>
      <c r="AH629" s="116">
        <f t="shared" si="2063"/>
        <v>0</v>
      </c>
      <c r="AI629" s="116">
        <f t="shared" si="2063"/>
        <v>0</v>
      </c>
      <c r="AJ629" s="116">
        <f t="shared" si="2063"/>
        <v>0</v>
      </c>
      <c r="AK629" s="116">
        <f t="shared" si="2063"/>
        <v>0</v>
      </c>
      <c r="AL629" s="116">
        <f t="shared" si="2063"/>
        <v>0</v>
      </c>
      <c r="AM629" s="116">
        <f t="shared" si="2063"/>
        <v>0</v>
      </c>
      <c r="AN629" s="116">
        <f t="shared" si="2063"/>
        <v>0</v>
      </c>
      <c r="AO629" s="116">
        <f t="shared" si="2063"/>
        <v>0</v>
      </c>
      <c r="AP629" s="116">
        <f t="shared" si="2063"/>
        <v>0</v>
      </c>
      <c r="AQ629" s="116">
        <f t="shared" si="2063"/>
        <v>0</v>
      </c>
      <c r="AR629" s="116">
        <f t="shared" si="2063"/>
        <v>0</v>
      </c>
      <c r="AS629" s="116">
        <f t="shared" si="2063"/>
        <v>0</v>
      </c>
      <c r="AT629" s="116">
        <f t="shared" si="2063"/>
        <v>0</v>
      </c>
      <c r="AU629" s="116">
        <f t="shared" si="2063"/>
        <v>0</v>
      </c>
      <c r="AV629" s="116">
        <f t="shared" si="2063"/>
        <v>0</v>
      </c>
      <c r="AW629" s="116">
        <f t="shared" si="2063"/>
        <v>0</v>
      </c>
      <c r="AX629" s="116">
        <f t="shared" ref="AX629:BA629" si="2069">AX630</f>
        <v>0</v>
      </c>
      <c r="AY629" s="116">
        <f t="shared" si="2069"/>
        <v>0</v>
      </c>
      <c r="AZ629" s="116">
        <f t="shared" si="2069"/>
        <v>0</v>
      </c>
      <c r="BA629" s="116">
        <f t="shared" si="2069"/>
        <v>0</v>
      </c>
      <c r="BB629" s="116">
        <f t="shared" si="2064"/>
        <v>0</v>
      </c>
      <c r="BC629" s="116">
        <f t="shared" si="2064"/>
        <v>0</v>
      </c>
      <c r="BD629" s="116">
        <f t="shared" si="2063"/>
        <v>0</v>
      </c>
      <c r="BE629" s="116">
        <f t="shared" si="2065"/>
        <v>0</v>
      </c>
      <c r="BF629" s="116">
        <f t="shared" si="2065"/>
        <v>0</v>
      </c>
      <c r="BG629" s="116">
        <f t="shared" si="2065"/>
        <v>0</v>
      </c>
      <c r="BH629" s="116">
        <f t="shared" si="2065"/>
        <v>0</v>
      </c>
      <c r="BI629" s="116">
        <f t="shared" si="2065"/>
        <v>0</v>
      </c>
      <c r="BJ629" s="116">
        <f t="shared" si="2065"/>
        <v>0</v>
      </c>
      <c r="BK629" s="116">
        <f t="shared" si="2065"/>
        <v>0</v>
      </c>
      <c r="BL629" s="116">
        <f t="shared" si="2065"/>
        <v>0</v>
      </c>
      <c r="BM629" s="116">
        <f t="shared" si="2065"/>
        <v>0</v>
      </c>
      <c r="BN629" s="116">
        <f t="shared" si="2065"/>
        <v>0</v>
      </c>
      <c r="BO629" s="116">
        <f t="shared" si="2065"/>
        <v>0</v>
      </c>
      <c r="BP629" s="116">
        <f t="shared" si="2066"/>
        <v>0</v>
      </c>
      <c r="BQ629" s="116">
        <f t="shared" si="2066"/>
        <v>0</v>
      </c>
      <c r="BR629" s="116">
        <f t="shared" si="2066"/>
        <v>0</v>
      </c>
      <c r="BS629" s="116">
        <f t="shared" si="2066"/>
        <v>0</v>
      </c>
      <c r="BT629" s="116">
        <f t="shared" si="2066"/>
        <v>0</v>
      </c>
      <c r="BU629" s="116">
        <f t="shared" si="2066"/>
        <v>0</v>
      </c>
      <c r="BV629" s="116">
        <f t="shared" si="2067"/>
        <v>0</v>
      </c>
      <c r="BW629" s="116">
        <f t="shared" si="2067"/>
        <v>0</v>
      </c>
      <c r="BX629" s="116">
        <f t="shared" si="2067"/>
        <v>0</v>
      </c>
      <c r="BY629" s="116">
        <f t="shared" si="2067"/>
        <v>0</v>
      </c>
      <c r="BZ629" s="116">
        <f t="shared" si="2067"/>
        <v>0</v>
      </c>
      <c r="CA629" s="116">
        <f t="shared" si="2067"/>
        <v>0</v>
      </c>
      <c r="CB629" s="116">
        <f t="shared" si="2067"/>
        <v>0</v>
      </c>
      <c r="CC629" s="116">
        <f t="shared" si="2067"/>
        <v>0</v>
      </c>
      <c r="CD629" s="116">
        <f t="shared" si="2067"/>
        <v>0</v>
      </c>
      <c r="CE629" s="116">
        <f t="shared" si="2067"/>
        <v>0</v>
      </c>
      <c r="CF629" s="116">
        <f t="shared" si="2067"/>
        <v>0</v>
      </c>
      <c r="CG629" s="116">
        <f t="shared" si="2067"/>
        <v>0</v>
      </c>
      <c r="CH629" s="116">
        <f t="shared" si="2068"/>
        <v>0</v>
      </c>
      <c r="CI629" s="116">
        <f t="shared" si="2068"/>
        <v>0</v>
      </c>
      <c r="CJ629" s="116">
        <f t="shared" si="2068"/>
        <v>0</v>
      </c>
      <c r="CK629" s="116">
        <f t="shared" si="2068"/>
        <v>0</v>
      </c>
      <c r="CL629" s="191">
        <f t="shared" si="2068"/>
        <v>0</v>
      </c>
      <c r="CM629" s="191">
        <f t="shared" si="2068"/>
        <v>0</v>
      </c>
      <c r="CN629" s="214"/>
      <c r="CO629" s="214"/>
      <c r="CP629" s="210" t="e">
        <f t="shared" si="1922"/>
        <v>#DIV/0!</v>
      </c>
      <c r="CQ629" s="210" t="e">
        <f t="shared" si="1973"/>
        <v>#DIV/0!</v>
      </c>
    </row>
    <row r="630" spans="1:95" s="161" customFormat="1" ht="44.25" hidden="1" customHeight="1">
      <c r="A630" s="113" t="s">
        <v>241</v>
      </c>
      <c r="B630" s="114" t="s">
        <v>199</v>
      </c>
      <c r="C630" s="114" t="s">
        <v>14</v>
      </c>
      <c r="D630" s="114" t="s">
        <v>333</v>
      </c>
      <c r="E630" s="115">
        <v>810</v>
      </c>
      <c r="F630" s="116"/>
      <c r="G630" s="116"/>
      <c r="H630" s="116"/>
      <c r="I630" s="116"/>
      <c r="J630" s="116"/>
      <c r="K630" s="116"/>
      <c r="L630" s="116">
        <f>F630+H630+I630+J630+K630</f>
        <v>0</v>
      </c>
      <c r="M630" s="116">
        <f>G630+K630</f>
        <v>0</v>
      </c>
      <c r="N630" s="116"/>
      <c r="O630" s="116"/>
      <c r="P630" s="116"/>
      <c r="Q630" s="116"/>
      <c r="R630" s="116">
        <f>L630+N630+O630+P630+Q630</f>
        <v>0</v>
      </c>
      <c r="S630" s="116">
        <f>M630+Q630</f>
        <v>0</v>
      </c>
      <c r="T630" s="116"/>
      <c r="U630" s="116"/>
      <c r="V630" s="116"/>
      <c r="W630" s="116"/>
      <c r="X630" s="116">
        <f>R630+T630+U630+V630+W630</f>
        <v>0</v>
      </c>
      <c r="Y630" s="116">
        <f>S630+W630</f>
        <v>0</v>
      </c>
      <c r="Z630" s="116"/>
      <c r="AA630" s="116"/>
      <c r="AB630" s="116"/>
      <c r="AC630" s="116"/>
      <c r="AD630" s="116">
        <f>X630+Z630+AA630+AB630+AC630</f>
        <v>0</v>
      </c>
      <c r="AE630" s="116">
        <f>Y630+AC630</f>
        <v>0</v>
      </c>
      <c r="AF630" s="116"/>
      <c r="AG630" s="116"/>
      <c r="AH630" s="116"/>
      <c r="AI630" s="116"/>
      <c r="AJ630" s="116">
        <f>AD630+AF630+AG630+AH630+AI630</f>
        <v>0</v>
      </c>
      <c r="AK630" s="116">
        <f>AE630+AI630</f>
        <v>0</v>
      </c>
      <c r="AL630" s="116"/>
      <c r="AM630" s="116"/>
      <c r="AN630" s="116"/>
      <c r="AO630" s="116"/>
      <c r="AP630" s="116">
        <f>AJ630+AL630+AM630+AN630+AO630</f>
        <v>0</v>
      </c>
      <c r="AQ630" s="116">
        <f>AK630+AO630</f>
        <v>0</v>
      </c>
      <c r="AR630" s="116"/>
      <c r="AS630" s="116"/>
      <c r="AT630" s="116"/>
      <c r="AU630" s="116"/>
      <c r="AV630" s="116">
        <f>AP630+AR630+AS630+AT630+AU630</f>
        <v>0</v>
      </c>
      <c r="AW630" s="116">
        <f>AQ630+AU630</f>
        <v>0</v>
      </c>
      <c r="AX630" s="116"/>
      <c r="AY630" s="116"/>
      <c r="AZ630" s="116"/>
      <c r="BA630" s="116"/>
      <c r="BB630" s="116">
        <f>AV630+AX630+AY630+AZ630+BA630</f>
        <v>0</v>
      </c>
      <c r="BC630" s="116">
        <f>AW630+BA630</f>
        <v>0</v>
      </c>
      <c r="BD630" s="116"/>
      <c r="BE630" s="116"/>
      <c r="BF630" s="116"/>
      <c r="BG630" s="116"/>
      <c r="BH630" s="116">
        <f>BB630+BD630+BE630+BF630+BG630</f>
        <v>0</v>
      </c>
      <c r="BI630" s="116">
        <f>BC630+BG630</f>
        <v>0</v>
      </c>
      <c r="BJ630" s="116"/>
      <c r="BK630" s="116"/>
      <c r="BL630" s="116"/>
      <c r="BM630" s="116"/>
      <c r="BN630" s="116">
        <f>BH630+BJ630+BK630+BL630+BM630</f>
        <v>0</v>
      </c>
      <c r="BO630" s="116">
        <f>BI630+BM630</f>
        <v>0</v>
      </c>
      <c r="BP630" s="116"/>
      <c r="BQ630" s="116"/>
      <c r="BR630" s="116"/>
      <c r="BS630" s="116"/>
      <c r="BT630" s="116">
        <f>BN630+BP630+BQ630+BR630+BS630</f>
        <v>0</v>
      </c>
      <c r="BU630" s="116">
        <f>BO630+BS630</f>
        <v>0</v>
      </c>
      <c r="BV630" s="116"/>
      <c r="BW630" s="116"/>
      <c r="BX630" s="116"/>
      <c r="BY630" s="116"/>
      <c r="BZ630" s="116">
        <f>BT630+BV630+BW630+BX630+BY630</f>
        <v>0</v>
      </c>
      <c r="CA630" s="116">
        <f>BU630+BY630</f>
        <v>0</v>
      </c>
      <c r="CB630" s="116"/>
      <c r="CC630" s="116"/>
      <c r="CD630" s="116"/>
      <c r="CE630" s="116"/>
      <c r="CF630" s="116">
        <f>BZ630+CB630+CC630+CD630+CE630</f>
        <v>0</v>
      </c>
      <c r="CG630" s="116">
        <f>CA630+CE630</f>
        <v>0</v>
      </c>
      <c r="CH630" s="116"/>
      <c r="CI630" s="116"/>
      <c r="CJ630" s="116"/>
      <c r="CK630" s="116"/>
      <c r="CL630" s="191">
        <f>CF630+CH630+CI630+CJ630+CK630</f>
        <v>0</v>
      </c>
      <c r="CM630" s="191">
        <f>CG630+CK630</f>
        <v>0</v>
      </c>
      <c r="CN630" s="214"/>
      <c r="CO630" s="214"/>
      <c r="CP630" s="210" t="e">
        <f t="shared" si="1922"/>
        <v>#DIV/0!</v>
      </c>
      <c r="CQ630" s="210" t="e">
        <f t="shared" si="1973"/>
        <v>#DIV/0!</v>
      </c>
    </row>
    <row r="631" spans="1:95" s="51" customFormat="1" ht="50.25">
      <c r="A631" s="2" t="s">
        <v>334</v>
      </c>
      <c r="B631" s="27" t="s">
        <v>199</v>
      </c>
      <c r="C631" s="27" t="s">
        <v>14</v>
      </c>
      <c r="D631" s="27" t="s">
        <v>335</v>
      </c>
      <c r="E631" s="27"/>
      <c r="F631" s="1">
        <f>F632</f>
        <v>5920</v>
      </c>
      <c r="G631" s="1">
        <f>G632</f>
        <v>0</v>
      </c>
      <c r="H631" s="1">
        <f t="shared" ref="H631:W634" si="2070">H632</f>
        <v>0</v>
      </c>
      <c r="I631" s="1">
        <f t="shared" si="2070"/>
        <v>0</v>
      </c>
      <c r="J631" s="1">
        <f t="shared" si="2070"/>
        <v>0</v>
      </c>
      <c r="K631" s="1">
        <f t="shared" si="2070"/>
        <v>0</v>
      </c>
      <c r="L631" s="1">
        <f t="shared" si="2070"/>
        <v>5920</v>
      </c>
      <c r="M631" s="1">
        <f t="shared" si="2070"/>
        <v>0</v>
      </c>
      <c r="N631" s="1">
        <f t="shared" si="2070"/>
        <v>0</v>
      </c>
      <c r="O631" s="1">
        <f t="shared" si="2070"/>
        <v>0</v>
      </c>
      <c r="P631" s="1">
        <f t="shared" si="2070"/>
        <v>0</v>
      </c>
      <c r="Q631" s="1">
        <f t="shared" si="2070"/>
        <v>0</v>
      </c>
      <c r="R631" s="1">
        <f t="shared" si="2070"/>
        <v>5920</v>
      </c>
      <c r="S631" s="1">
        <f t="shared" si="2070"/>
        <v>0</v>
      </c>
      <c r="T631" s="1">
        <f t="shared" si="2070"/>
        <v>0</v>
      </c>
      <c r="U631" s="1">
        <f t="shared" si="2070"/>
        <v>0</v>
      </c>
      <c r="V631" s="1">
        <f t="shared" si="2070"/>
        <v>0</v>
      </c>
      <c r="W631" s="1">
        <f t="shared" si="2070"/>
        <v>0</v>
      </c>
      <c r="X631" s="1">
        <f t="shared" ref="T631:AI634" si="2071">X632</f>
        <v>5920</v>
      </c>
      <c r="Y631" s="1">
        <f t="shared" si="2071"/>
        <v>0</v>
      </c>
      <c r="Z631" s="1">
        <f t="shared" si="2071"/>
        <v>0</v>
      </c>
      <c r="AA631" s="1">
        <f t="shared" si="2071"/>
        <v>0</v>
      </c>
      <c r="AB631" s="1">
        <f t="shared" si="2071"/>
        <v>0</v>
      </c>
      <c r="AC631" s="1">
        <f t="shared" si="2071"/>
        <v>0</v>
      </c>
      <c r="AD631" s="1">
        <f t="shared" si="2071"/>
        <v>5920</v>
      </c>
      <c r="AE631" s="1">
        <f t="shared" si="2071"/>
        <v>0</v>
      </c>
      <c r="AF631" s="1">
        <f t="shared" si="2071"/>
        <v>0</v>
      </c>
      <c r="AG631" s="1">
        <f t="shared" si="2071"/>
        <v>0</v>
      </c>
      <c r="AH631" s="1">
        <f t="shared" si="2071"/>
        <v>0</v>
      </c>
      <c r="AI631" s="1">
        <f t="shared" si="2071"/>
        <v>0</v>
      </c>
      <c r="AJ631" s="1">
        <f t="shared" ref="AF631:BD634" si="2072">AJ632</f>
        <v>5920</v>
      </c>
      <c r="AK631" s="1">
        <f t="shared" si="2072"/>
        <v>0</v>
      </c>
      <c r="AL631" s="1">
        <f t="shared" si="2072"/>
        <v>0</v>
      </c>
      <c r="AM631" s="1">
        <f t="shared" si="2072"/>
        <v>0</v>
      </c>
      <c r="AN631" s="1">
        <f t="shared" si="2072"/>
        <v>0</v>
      </c>
      <c r="AO631" s="1">
        <f t="shared" si="2072"/>
        <v>0</v>
      </c>
      <c r="AP631" s="1">
        <f t="shared" si="2072"/>
        <v>5920</v>
      </c>
      <c r="AQ631" s="1">
        <f t="shared" si="2072"/>
        <v>0</v>
      </c>
      <c r="AR631" s="1">
        <f t="shared" si="2072"/>
        <v>0</v>
      </c>
      <c r="AS631" s="1">
        <f t="shared" si="2072"/>
        <v>0</v>
      </c>
      <c r="AT631" s="1">
        <f t="shared" si="2072"/>
        <v>0</v>
      </c>
      <c r="AU631" s="1">
        <f t="shared" si="2072"/>
        <v>0</v>
      </c>
      <c r="AV631" s="1">
        <f t="shared" si="2072"/>
        <v>5920</v>
      </c>
      <c r="AW631" s="1">
        <f t="shared" si="2072"/>
        <v>0</v>
      </c>
      <c r="AX631" s="1">
        <f t="shared" si="2072"/>
        <v>0</v>
      </c>
      <c r="AY631" s="1">
        <f t="shared" si="2072"/>
        <v>0</v>
      </c>
      <c r="AZ631" s="1">
        <f t="shared" si="2072"/>
        <v>0</v>
      </c>
      <c r="BA631" s="1">
        <f t="shared" si="2072"/>
        <v>0</v>
      </c>
      <c r="BB631" s="1">
        <f t="shared" si="2072"/>
        <v>5920</v>
      </c>
      <c r="BC631" s="1">
        <f t="shared" ref="BB631:BC634" si="2073">BC632</f>
        <v>0</v>
      </c>
      <c r="BD631" s="1">
        <f t="shared" si="2072"/>
        <v>0</v>
      </c>
      <c r="BE631" s="1">
        <f t="shared" ref="BD631:BS634" si="2074">BE632</f>
        <v>0</v>
      </c>
      <c r="BF631" s="1">
        <f t="shared" si="2074"/>
        <v>0</v>
      </c>
      <c r="BG631" s="1">
        <f t="shared" si="2074"/>
        <v>0</v>
      </c>
      <c r="BH631" s="1">
        <f t="shared" si="2074"/>
        <v>5920</v>
      </c>
      <c r="BI631" s="1">
        <f t="shared" si="2074"/>
        <v>0</v>
      </c>
      <c r="BJ631" s="1">
        <f t="shared" si="2074"/>
        <v>-233</v>
      </c>
      <c r="BK631" s="1">
        <f t="shared" si="2074"/>
        <v>0</v>
      </c>
      <c r="BL631" s="1">
        <f t="shared" si="2074"/>
        <v>-408</v>
      </c>
      <c r="BM631" s="1">
        <f t="shared" si="2074"/>
        <v>0</v>
      </c>
      <c r="BN631" s="1">
        <f t="shared" si="2074"/>
        <v>5279</v>
      </c>
      <c r="BO631" s="1">
        <f t="shared" si="2074"/>
        <v>0</v>
      </c>
      <c r="BP631" s="1">
        <f t="shared" si="2074"/>
        <v>0</v>
      </c>
      <c r="BQ631" s="1">
        <f t="shared" si="2074"/>
        <v>0</v>
      </c>
      <c r="BR631" s="1">
        <f t="shared" si="2074"/>
        <v>0</v>
      </c>
      <c r="BS631" s="1">
        <f t="shared" si="2074"/>
        <v>0</v>
      </c>
      <c r="BT631" s="1">
        <f t="shared" ref="BP631:CE634" si="2075">BT632</f>
        <v>5279</v>
      </c>
      <c r="BU631" s="1">
        <f t="shared" si="2075"/>
        <v>0</v>
      </c>
      <c r="BV631" s="1">
        <f t="shared" si="2075"/>
        <v>0</v>
      </c>
      <c r="BW631" s="1">
        <f t="shared" si="2075"/>
        <v>0</v>
      </c>
      <c r="BX631" s="1">
        <f t="shared" si="2075"/>
        <v>0</v>
      </c>
      <c r="BY631" s="1">
        <f t="shared" si="2075"/>
        <v>0</v>
      </c>
      <c r="BZ631" s="1">
        <f t="shared" si="2075"/>
        <v>5279</v>
      </c>
      <c r="CA631" s="1">
        <f t="shared" si="2075"/>
        <v>0</v>
      </c>
      <c r="CB631" s="97">
        <f t="shared" si="2075"/>
        <v>0</v>
      </c>
      <c r="CC631" s="97">
        <f t="shared" si="2075"/>
        <v>0</v>
      </c>
      <c r="CD631" s="97">
        <f t="shared" si="2075"/>
        <v>0</v>
      </c>
      <c r="CE631" s="97">
        <f t="shared" si="2075"/>
        <v>0</v>
      </c>
      <c r="CF631" s="124">
        <f t="shared" ref="CB631:CO634" si="2076">CF632</f>
        <v>5279</v>
      </c>
      <c r="CG631" s="124">
        <f t="shared" si="2076"/>
        <v>0</v>
      </c>
      <c r="CH631" s="97">
        <f t="shared" si="2076"/>
        <v>0</v>
      </c>
      <c r="CI631" s="97">
        <f t="shared" si="2076"/>
        <v>0</v>
      </c>
      <c r="CJ631" s="97">
        <f t="shared" si="2076"/>
        <v>0</v>
      </c>
      <c r="CK631" s="97">
        <f t="shared" si="2076"/>
        <v>0</v>
      </c>
      <c r="CL631" s="191">
        <f t="shared" si="2076"/>
        <v>5279</v>
      </c>
      <c r="CM631" s="191">
        <f t="shared" si="2076"/>
        <v>0</v>
      </c>
      <c r="CN631" s="191">
        <f t="shared" si="2076"/>
        <v>5247</v>
      </c>
      <c r="CO631" s="191">
        <f t="shared" si="2076"/>
        <v>0</v>
      </c>
      <c r="CP631" s="210">
        <f t="shared" si="1922"/>
        <v>99.393824587990153</v>
      </c>
      <c r="CQ631" s="210"/>
    </row>
    <row r="632" spans="1:95" s="51" customFormat="1" ht="27" customHeight="1">
      <c r="A632" s="2" t="s">
        <v>78</v>
      </c>
      <c r="B632" s="27" t="s">
        <v>199</v>
      </c>
      <c r="C632" s="27" t="s">
        <v>14</v>
      </c>
      <c r="D632" s="27" t="s">
        <v>336</v>
      </c>
      <c r="E632" s="27"/>
      <c r="F632" s="1">
        <f t="shared" ref="F632:G634" si="2077">F633</f>
        <v>5920</v>
      </c>
      <c r="G632" s="1">
        <f t="shared" si="2077"/>
        <v>0</v>
      </c>
      <c r="H632" s="1">
        <f t="shared" si="2070"/>
        <v>0</v>
      </c>
      <c r="I632" s="1">
        <f t="shared" si="2070"/>
        <v>0</v>
      </c>
      <c r="J632" s="1">
        <f t="shared" si="2070"/>
        <v>0</v>
      </c>
      <c r="K632" s="1">
        <f t="shared" si="2070"/>
        <v>0</v>
      </c>
      <c r="L632" s="1">
        <f t="shared" si="2070"/>
        <v>5920</v>
      </c>
      <c r="M632" s="1">
        <f t="shared" si="2070"/>
        <v>0</v>
      </c>
      <c r="N632" s="1">
        <f t="shared" si="2070"/>
        <v>0</v>
      </c>
      <c r="O632" s="1">
        <f t="shared" si="2070"/>
        <v>0</v>
      </c>
      <c r="P632" s="1">
        <f t="shared" si="2070"/>
        <v>0</v>
      </c>
      <c r="Q632" s="1">
        <f t="shared" si="2070"/>
        <v>0</v>
      </c>
      <c r="R632" s="1">
        <f t="shared" si="2070"/>
        <v>5920</v>
      </c>
      <c r="S632" s="1">
        <f t="shared" si="2070"/>
        <v>0</v>
      </c>
      <c r="T632" s="1">
        <f t="shared" si="2071"/>
        <v>0</v>
      </c>
      <c r="U632" s="1">
        <f t="shared" si="2071"/>
        <v>0</v>
      </c>
      <c r="V632" s="1">
        <f t="shared" si="2071"/>
        <v>0</v>
      </c>
      <c r="W632" s="1">
        <f t="shared" si="2071"/>
        <v>0</v>
      </c>
      <c r="X632" s="1">
        <f t="shared" si="2071"/>
        <v>5920</v>
      </c>
      <c r="Y632" s="1">
        <f t="shared" si="2071"/>
        <v>0</v>
      </c>
      <c r="Z632" s="1">
        <f t="shared" si="2071"/>
        <v>0</v>
      </c>
      <c r="AA632" s="1">
        <f t="shared" si="2071"/>
        <v>0</v>
      </c>
      <c r="AB632" s="1">
        <f t="shared" si="2071"/>
        <v>0</v>
      </c>
      <c r="AC632" s="1">
        <f t="shared" si="2071"/>
        <v>0</v>
      </c>
      <c r="AD632" s="1">
        <f t="shared" si="2071"/>
        <v>5920</v>
      </c>
      <c r="AE632" s="1">
        <f t="shared" si="2071"/>
        <v>0</v>
      </c>
      <c r="AF632" s="1">
        <f t="shared" si="2072"/>
        <v>0</v>
      </c>
      <c r="AG632" s="1">
        <f t="shared" si="2072"/>
        <v>0</v>
      </c>
      <c r="AH632" s="1">
        <f t="shared" si="2072"/>
        <v>0</v>
      </c>
      <c r="AI632" s="1">
        <f t="shared" si="2072"/>
        <v>0</v>
      </c>
      <c r="AJ632" s="1">
        <f t="shared" si="2072"/>
        <v>5920</v>
      </c>
      <c r="AK632" s="1">
        <f t="shared" si="2072"/>
        <v>0</v>
      </c>
      <c r="AL632" s="1">
        <f t="shared" si="2072"/>
        <v>0</v>
      </c>
      <c r="AM632" s="1">
        <f t="shared" si="2072"/>
        <v>0</v>
      </c>
      <c r="AN632" s="1">
        <f t="shared" si="2072"/>
        <v>0</v>
      </c>
      <c r="AO632" s="1">
        <f t="shared" si="2072"/>
        <v>0</v>
      </c>
      <c r="AP632" s="1">
        <f t="shared" si="2072"/>
        <v>5920</v>
      </c>
      <c r="AQ632" s="1">
        <f t="shared" si="2072"/>
        <v>0</v>
      </c>
      <c r="AR632" s="1">
        <f t="shared" si="2072"/>
        <v>0</v>
      </c>
      <c r="AS632" s="1">
        <f t="shared" si="2072"/>
        <v>0</v>
      </c>
      <c r="AT632" s="1">
        <f t="shared" si="2072"/>
        <v>0</v>
      </c>
      <c r="AU632" s="1">
        <f t="shared" si="2072"/>
        <v>0</v>
      </c>
      <c r="AV632" s="1">
        <f t="shared" si="2072"/>
        <v>5920</v>
      </c>
      <c r="AW632" s="1">
        <f t="shared" si="2072"/>
        <v>0</v>
      </c>
      <c r="AX632" s="1">
        <f t="shared" ref="AX632:BA634" si="2078">AX633</f>
        <v>0</v>
      </c>
      <c r="AY632" s="1">
        <f t="shared" si="2078"/>
        <v>0</v>
      </c>
      <c r="AZ632" s="1">
        <f t="shared" si="2078"/>
        <v>0</v>
      </c>
      <c r="BA632" s="1">
        <f t="shared" si="2078"/>
        <v>0</v>
      </c>
      <c r="BB632" s="1">
        <f t="shared" si="2073"/>
        <v>5920</v>
      </c>
      <c r="BC632" s="1">
        <f t="shared" si="2073"/>
        <v>0</v>
      </c>
      <c r="BD632" s="1">
        <f t="shared" si="2072"/>
        <v>0</v>
      </c>
      <c r="BE632" s="1">
        <f t="shared" si="2074"/>
        <v>0</v>
      </c>
      <c r="BF632" s="1">
        <f t="shared" si="2074"/>
        <v>0</v>
      </c>
      <c r="BG632" s="1">
        <f t="shared" si="2074"/>
        <v>0</v>
      </c>
      <c r="BH632" s="1">
        <f t="shared" si="2074"/>
        <v>5920</v>
      </c>
      <c r="BI632" s="1">
        <f t="shared" si="2074"/>
        <v>0</v>
      </c>
      <c r="BJ632" s="1">
        <f t="shared" si="2074"/>
        <v>-233</v>
      </c>
      <c r="BK632" s="1">
        <f t="shared" si="2074"/>
        <v>0</v>
      </c>
      <c r="BL632" s="1">
        <f t="shared" si="2074"/>
        <v>-408</v>
      </c>
      <c r="BM632" s="1">
        <f t="shared" si="2074"/>
        <v>0</v>
      </c>
      <c r="BN632" s="1">
        <f t="shared" si="2074"/>
        <v>5279</v>
      </c>
      <c r="BO632" s="1">
        <f t="shared" si="2074"/>
        <v>0</v>
      </c>
      <c r="BP632" s="1">
        <f t="shared" si="2075"/>
        <v>0</v>
      </c>
      <c r="BQ632" s="1">
        <f t="shared" si="2075"/>
        <v>0</v>
      </c>
      <c r="BR632" s="1">
        <f t="shared" si="2075"/>
        <v>0</v>
      </c>
      <c r="BS632" s="1">
        <f t="shared" si="2075"/>
        <v>0</v>
      </c>
      <c r="BT632" s="1">
        <f t="shared" si="2075"/>
        <v>5279</v>
      </c>
      <c r="BU632" s="1">
        <f t="shared" si="2075"/>
        <v>0</v>
      </c>
      <c r="BV632" s="1">
        <f t="shared" si="2075"/>
        <v>0</v>
      </c>
      <c r="BW632" s="1">
        <f t="shared" si="2075"/>
        <v>0</v>
      </c>
      <c r="BX632" s="1">
        <f t="shared" si="2075"/>
        <v>0</v>
      </c>
      <c r="BY632" s="1">
        <f t="shared" si="2075"/>
        <v>0</v>
      </c>
      <c r="BZ632" s="1">
        <f t="shared" si="2075"/>
        <v>5279</v>
      </c>
      <c r="CA632" s="1">
        <f t="shared" si="2075"/>
        <v>0</v>
      </c>
      <c r="CB632" s="97">
        <f t="shared" si="2076"/>
        <v>0</v>
      </c>
      <c r="CC632" s="97">
        <f t="shared" si="2076"/>
        <v>0</v>
      </c>
      <c r="CD632" s="97">
        <f t="shared" si="2076"/>
        <v>0</v>
      </c>
      <c r="CE632" s="97">
        <f t="shared" si="2076"/>
        <v>0</v>
      </c>
      <c r="CF632" s="124">
        <f t="shared" si="2076"/>
        <v>5279</v>
      </c>
      <c r="CG632" s="124">
        <f t="shared" si="2076"/>
        <v>0</v>
      </c>
      <c r="CH632" s="97">
        <f t="shared" si="2076"/>
        <v>0</v>
      </c>
      <c r="CI632" s="97">
        <f t="shared" si="2076"/>
        <v>0</v>
      </c>
      <c r="CJ632" s="97">
        <f t="shared" si="2076"/>
        <v>0</v>
      </c>
      <c r="CK632" s="97">
        <f t="shared" si="2076"/>
        <v>0</v>
      </c>
      <c r="CL632" s="191">
        <f t="shared" si="2076"/>
        <v>5279</v>
      </c>
      <c r="CM632" s="191">
        <f t="shared" si="2076"/>
        <v>0</v>
      </c>
      <c r="CN632" s="191">
        <f t="shared" si="2076"/>
        <v>5247</v>
      </c>
      <c r="CO632" s="191">
        <f t="shared" si="2076"/>
        <v>0</v>
      </c>
      <c r="CP632" s="210">
        <f t="shared" si="1922"/>
        <v>99.393824587990153</v>
      </c>
      <c r="CQ632" s="210"/>
    </row>
    <row r="633" spans="1:95" s="51" customFormat="1" ht="24.75" customHeight="1">
      <c r="A633" s="2" t="s">
        <v>329</v>
      </c>
      <c r="B633" s="27" t="s">
        <v>199</v>
      </c>
      <c r="C633" s="27" t="s">
        <v>14</v>
      </c>
      <c r="D633" s="27" t="s">
        <v>337</v>
      </c>
      <c r="E633" s="27"/>
      <c r="F633" s="1">
        <f t="shared" si="2077"/>
        <v>5920</v>
      </c>
      <c r="G633" s="1">
        <f t="shared" si="2077"/>
        <v>0</v>
      </c>
      <c r="H633" s="1">
        <f t="shared" si="2070"/>
        <v>0</v>
      </c>
      <c r="I633" s="1">
        <f t="shared" si="2070"/>
        <v>0</v>
      </c>
      <c r="J633" s="1">
        <f t="shared" si="2070"/>
        <v>0</v>
      </c>
      <c r="K633" s="1">
        <f t="shared" si="2070"/>
        <v>0</v>
      </c>
      <c r="L633" s="1">
        <f t="shared" si="2070"/>
        <v>5920</v>
      </c>
      <c r="M633" s="1">
        <f t="shared" si="2070"/>
        <v>0</v>
      </c>
      <c r="N633" s="1">
        <f t="shared" si="2070"/>
        <v>0</v>
      </c>
      <c r="O633" s="1">
        <f t="shared" si="2070"/>
        <v>0</v>
      </c>
      <c r="P633" s="1">
        <f t="shared" si="2070"/>
        <v>0</v>
      </c>
      <c r="Q633" s="1">
        <f t="shared" si="2070"/>
        <v>0</v>
      </c>
      <c r="R633" s="1">
        <f t="shared" si="2070"/>
        <v>5920</v>
      </c>
      <c r="S633" s="1">
        <f t="shared" si="2070"/>
        <v>0</v>
      </c>
      <c r="T633" s="1">
        <f t="shared" si="2071"/>
        <v>0</v>
      </c>
      <c r="U633" s="1">
        <f t="shared" si="2071"/>
        <v>0</v>
      </c>
      <c r="V633" s="1">
        <f t="shared" si="2071"/>
        <v>0</v>
      </c>
      <c r="W633" s="1">
        <f t="shared" si="2071"/>
        <v>0</v>
      </c>
      <c r="X633" s="1">
        <f t="shared" si="2071"/>
        <v>5920</v>
      </c>
      <c r="Y633" s="1">
        <f t="shared" si="2071"/>
        <v>0</v>
      </c>
      <c r="Z633" s="1">
        <f t="shared" si="2071"/>
        <v>0</v>
      </c>
      <c r="AA633" s="1">
        <f t="shared" si="2071"/>
        <v>0</v>
      </c>
      <c r="AB633" s="1">
        <f t="shared" si="2071"/>
        <v>0</v>
      </c>
      <c r="AC633" s="1">
        <f t="shared" si="2071"/>
        <v>0</v>
      </c>
      <c r="AD633" s="1">
        <f t="shared" si="2071"/>
        <v>5920</v>
      </c>
      <c r="AE633" s="1">
        <f t="shared" si="2071"/>
        <v>0</v>
      </c>
      <c r="AF633" s="1">
        <f t="shared" si="2072"/>
        <v>0</v>
      </c>
      <c r="AG633" s="1">
        <f t="shared" si="2072"/>
        <v>0</v>
      </c>
      <c r="AH633" s="1">
        <f t="shared" si="2072"/>
        <v>0</v>
      </c>
      <c r="AI633" s="1">
        <f t="shared" si="2072"/>
        <v>0</v>
      </c>
      <c r="AJ633" s="1">
        <f t="shared" si="2072"/>
        <v>5920</v>
      </c>
      <c r="AK633" s="1">
        <f t="shared" si="2072"/>
        <v>0</v>
      </c>
      <c r="AL633" s="1">
        <f t="shared" si="2072"/>
        <v>0</v>
      </c>
      <c r="AM633" s="1">
        <f t="shared" si="2072"/>
        <v>0</v>
      </c>
      <c r="AN633" s="1">
        <f t="shared" si="2072"/>
        <v>0</v>
      </c>
      <c r="AO633" s="1">
        <f t="shared" si="2072"/>
        <v>0</v>
      </c>
      <c r="AP633" s="1">
        <f t="shared" si="2072"/>
        <v>5920</v>
      </c>
      <c r="AQ633" s="1">
        <f t="shared" si="2072"/>
        <v>0</v>
      </c>
      <c r="AR633" s="1">
        <f t="shared" si="2072"/>
        <v>0</v>
      </c>
      <c r="AS633" s="1">
        <f t="shared" si="2072"/>
        <v>0</v>
      </c>
      <c r="AT633" s="1">
        <f t="shared" si="2072"/>
        <v>0</v>
      </c>
      <c r="AU633" s="1">
        <f t="shared" si="2072"/>
        <v>0</v>
      </c>
      <c r="AV633" s="1">
        <f t="shared" si="2072"/>
        <v>5920</v>
      </c>
      <c r="AW633" s="1">
        <f t="shared" si="2072"/>
        <v>0</v>
      </c>
      <c r="AX633" s="1">
        <f t="shared" si="2078"/>
        <v>0</v>
      </c>
      <c r="AY633" s="1">
        <f t="shared" si="2078"/>
        <v>0</v>
      </c>
      <c r="AZ633" s="1">
        <f t="shared" si="2078"/>
        <v>0</v>
      </c>
      <c r="BA633" s="1">
        <f t="shared" si="2078"/>
        <v>0</v>
      </c>
      <c r="BB633" s="1">
        <f t="shared" si="2073"/>
        <v>5920</v>
      </c>
      <c r="BC633" s="1">
        <f t="shared" si="2073"/>
        <v>0</v>
      </c>
      <c r="BD633" s="1">
        <f t="shared" si="2074"/>
        <v>0</v>
      </c>
      <c r="BE633" s="1">
        <f t="shared" si="2074"/>
        <v>0</v>
      </c>
      <c r="BF633" s="1">
        <f t="shared" si="2074"/>
        <v>0</v>
      </c>
      <c r="BG633" s="1">
        <f t="shared" si="2074"/>
        <v>0</v>
      </c>
      <c r="BH633" s="1">
        <f t="shared" si="2074"/>
        <v>5920</v>
      </c>
      <c r="BI633" s="1">
        <f t="shared" si="2074"/>
        <v>0</v>
      </c>
      <c r="BJ633" s="1">
        <f t="shared" si="2074"/>
        <v>-233</v>
      </c>
      <c r="BK633" s="1">
        <f t="shared" si="2074"/>
        <v>0</v>
      </c>
      <c r="BL633" s="1">
        <f t="shared" si="2074"/>
        <v>-408</v>
      </c>
      <c r="BM633" s="1">
        <f t="shared" si="2074"/>
        <v>0</v>
      </c>
      <c r="BN633" s="1">
        <f t="shared" si="2074"/>
        <v>5279</v>
      </c>
      <c r="BO633" s="1">
        <f t="shared" si="2074"/>
        <v>0</v>
      </c>
      <c r="BP633" s="1">
        <f t="shared" si="2075"/>
        <v>0</v>
      </c>
      <c r="BQ633" s="1">
        <f t="shared" si="2075"/>
        <v>0</v>
      </c>
      <c r="BR633" s="1">
        <f t="shared" si="2075"/>
        <v>0</v>
      </c>
      <c r="BS633" s="1">
        <f t="shared" si="2075"/>
        <v>0</v>
      </c>
      <c r="BT633" s="1">
        <f t="shared" si="2075"/>
        <v>5279</v>
      </c>
      <c r="BU633" s="1">
        <f t="shared" si="2075"/>
        <v>0</v>
      </c>
      <c r="BV633" s="1">
        <f t="shared" si="2075"/>
        <v>0</v>
      </c>
      <c r="BW633" s="1">
        <f t="shared" si="2075"/>
        <v>0</v>
      </c>
      <c r="BX633" s="1">
        <f t="shared" si="2075"/>
        <v>0</v>
      </c>
      <c r="BY633" s="1">
        <f t="shared" si="2075"/>
        <v>0</v>
      </c>
      <c r="BZ633" s="1">
        <f t="shared" si="2075"/>
        <v>5279</v>
      </c>
      <c r="CA633" s="1">
        <f t="shared" si="2075"/>
        <v>0</v>
      </c>
      <c r="CB633" s="97">
        <f t="shared" si="2076"/>
        <v>0</v>
      </c>
      <c r="CC633" s="97">
        <f t="shared" si="2076"/>
        <v>0</v>
      </c>
      <c r="CD633" s="97">
        <f t="shared" si="2076"/>
        <v>0</v>
      </c>
      <c r="CE633" s="97">
        <f t="shared" si="2076"/>
        <v>0</v>
      </c>
      <c r="CF633" s="124">
        <f t="shared" si="2076"/>
        <v>5279</v>
      </c>
      <c r="CG633" s="124">
        <f t="shared" si="2076"/>
        <v>0</v>
      </c>
      <c r="CH633" s="97">
        <f t="shared" si="2076"/>
        <v>0</v>
      </c>
      <c r="CI633" s="97">
        <f t="shared" si="2076"/>
        <v>0</v>
      </c>
      <c r="CJ633" s="97">
        <f t="shared" si="2076"/>
        <v>0</v>
      </c>
      <c r="CK633" s="97">
        <f t="shared" si="2076"/>
        <v>0</v>
      </c>
      <c r="CL633" s="191">
        <f t="shared" si="2076"/>
        <v>5279</v>
      </c>
      <c r="CM633" s="191">
        <f t="shared" si="2076"/>
        <v>0</v>
      </c>
      <c r="CN633" s="191">
        <f t="shared" si="2076"/>
        <v>5247</v>
      </c>
      <c r="CO633" s="191">
        <f t="shared" si="2076"/>
        <v>0</v>
      </c>
      <c r="CP633" s="210">
        <f t="shared" si="1922"/>
        <v>99.393824587990153</v>
      </c>
      <c r="CQ633" s="210"/>
    </row>
    <row r="634" spans="1:95" s="51" customFormat="1" ht="33.75">
      <c r="A634" s="2" t="s">
        <v>35</v>
      </c>
      <c r="B634" s="27" t="s">
        <v>199</v>
      </c>
      <c r="C634" s="27" t="s">
        <v>14</v>
      </c>
      <c r="D634" s="27" t="s">
        <v>337</v>
      </c>
      <c r="E634" s="30">
        <v>200</v>
      </c>
      <c r="F634" s="1">
        <f t="shared" si="2077"/>
        <v>5920</v>
      </c>
      <c r="G634" s="1">
        <f t="shared" si="2077"/>
        <v>0</v>
      </c>
      <c r="H634" s="1">
        <f t="shared" si="2070"/>
        <v>0</v>
      </c>
      <c r="I634" s="1">
        <f t="shared" si="2070"/>
        <v>0</v>
      </c>
      <c r="J634" s="1">
        <f t="shared" si="2070"/>
        <v>0</v>
      </c>
      <c r="K634" s="1">
        <f t="shared" si="2070"/>
        <v>0</v>
      </c>
      <c r="L634" s="1">
        <f t="shared" si="2070"/>
        <v>5920</v>
      </c>
      <c r="M634" s="1">
        <f t="shared" si="2070"/>
        <v>0</v>
      </c>
      <c r="N634" s="1">
        <f t="shared" si="2070"/>
        <v>0</v>
      </c>
      <c r="O634" s="1">
        <f t="shared" si="2070"/>
        <v>0</v>
      </c>
      <c r="P634" s="1">
        <f t="shared" si="2070"/>
        <v>0</v>
      </c>
      <c r="Q634" s="1">
        <f t="shared" si="2070"/>
        <v>0</v>
      </c>
      <c r="R634" s="1">
        <f t="shared" si="2070"/>
        <v>5920</v>
      </c>
      <c r="S634" s="1">
        <f t="shared" si="2070"/>
        <v>0</v>
      </c>
      <c r="T634" s="1">
        <f t="shared" si="2071"/>
        <v>0</v>
      </c>
      <c r="U634" s="1">
        <f t="shared" si="2071"/>
        <v>0</v>
      </c>
      <c r="V634" s="1">
        <f t="shared" si="2071"/>
        <v>0</v>
      </c>
      <c r="W634" s="1">
        <f t="shared" si="2071"/>
        <v>0</v>
      </c>
      <c r="X634" s="1">
        <f t="shared" si="2071"/>
        <v>5920</v>
      </c>
      <c r="Y634" s="1">
        <f t="shared" si="2071"/>
        <v>0</v>
      </c>
      <c r="Z634" s="1">
        <f t="shared" si="2071"/>
        <v>0</v>
      </c>
      <c r="AA634" s="1">
        <f t="shared" si="2071"/>
        <v>0</v>
      </c>
      <c r="AB634" s="1">
        <f t="shared" si="2071"/>
        <v>0</v>
      </c>
      <c r="AC634" s="1">
        <f t="shared" si="2071"/>
        <v>0</v>
      </c>
      <c r="AD634" s="1">
        <f t="shared" si="2071"/>
        <v>5920</v>
      </c>
      <c r="AE634" s="1">
        <f t="shared" si="2071"/>
        <v>0</v>
      </c>
      <c r="AF634" s="1">
        <f t="shared" si="2072"/>
        <v>0</v>
      </c>
      <c r="AG634" s="1">
        <f t="shared" si="2072"/>
        <v>0</v>
      </c>
      <c r="AH634" s="1">
        <f t="shared" si="2072"/>
        <v>0</v>
      </c>
      <c r="AI634" s="1">
        <f t="shared" si="2072"/>
        <v>0</v>
      </c>
      <c r="AJ634" s="1">
        <f t="shared" si="2072"/>
        <v>5920</v>
      </c>
      <c r="AK634" s="1">
        <f t="shared" si="2072"/>
        <v>0</v>
      </c>
      <c r="AL634" s="1">
        <f t="shared" si="2072"/>
        <v>0</v>
      </c>
      <c r="AM634" s="1">
        <f t="shared" si="2072"/>
        <v>0</v>
      </c>
      <c r="AN634" s="1">
        <f t="shared" si="2072"/>
        <v>0</v>
      </c>
      <c r="AO634" s="1">
        <f t="shared" si="2072"/>
        <v>0</v>
      </c>
      <c r="AP634" s="1">
        <f t="shared" si="2072"/>
        <v>5920</v>
      </c>
      <c r="AQ634" s="1">
        <f t="shared" si="2072"/>
        <v>0</v>
      </c>
      <c r="AR634" s="1">
        <f t="shared" si="2072"/>
        <v>0</v>
      </c>
      <c r="AS634" s="1">
        <f t="shared" si="2072"/>
        <v>0</v>
      </c>
      <c r="AT634" s="1">
        <f t="shared" si="2072"/>
        <v>0</v>
      </c>
      <c r="AU634" s="1">
        <f t="shared" si="2072"/>
        <v>0</v>
      </c>
      <c r="AV634" s="1">
        <f t="shared" si="2072"/>
        <v>5920</v>
      </c>
      <c r="AW634" s="1">
        <f t="shared" si="2072"/>
        <v>0</v>
      </c>
      <c r="AX634" s="1">
        <f t="shared" si="2078"/>
        <v>0</v>
      </c>
      <c r="AY634" s="1">
        <f t="shared" si="2078"/>
        <v>0</v>
      </c>
      <c r="AZ634" s="1">
        <f t="shared" si="2078"/>
        <v>0</v>
      </c>
      <c r="BA634" s="1">
        <f t="shared" si="2078"/>
        <v>0</v>
      </c>
      <c r="BB634" s="1">
        <f t="shared" si="2073"/>
        <v>5920</v>
      </c>
      <c r="BC634" s="1">
        <f t="shared" si="2073"/>
        <v>0</v>
      </c>
      <c r="BD634" s="1">
        <f t="shared" si="2074"/>
        <v>0</v>
      </c>
      <c r="BE634" s="1">
        <f t="shared" si="2074"/>
        <v>0</v>
      </c>
      <c r="BF634" s="1">
        <f t="shared" si="2074"/>
        <v>0</v>
      </c>
      <c r="BG634" s="1">
        <f t="shared" si="2074"/>
        <v>0</v>
      </c>
      <c r="BH634" s="1">
        <f t="shared" si="2074"/>
        <v>5920</v>
      </c>
      <c r="BI634" s="1">
        <f t="shared" si="2074"/>
        <v>0</v>
      </c>
      <c r="BJ634" s="1">
        <f>BJ635</f>
        <v>-233</v>
      </c>
      <c r="BK634" s="1">
        <f t="shared" si="2074"/>
        <v>0</v>
      </c>
      <c r="BL634" s="1">
        <f t="shared" si="2074"/>
        <v>-408</v>
      </c>
      <c r="BM634" s="1">
        <f t="shared" si="2074"/>
        <v>0</v>
      </c>
      <c r="BN634" s="1">
        <f t="shared" si="2074"/>
        <v>5279</v>
      </c>
      <c r="BO634" s="1">
        <f t="shared" si="2074"/>
        <v>0</v>
      </c>
      <c r="BP634" s="1">
        <f>BP635</f>
        <v>0</v>
      </c>
      <c r="BQ634" s="1">
        <f t="shared" si="2075"/>
        <v>0</v>
      </c>
      <c r="BR634" s="1">
        <f t="shared" si="2075"/>
        <v>0</v>
      </c>
      <c r="BS634" s="1">
        <f t="shared" si="2075"/>
        <v>0</v>
      </c>
      <c r="BT634" s="1">
        <f t="shared" si="2075"/>
        <v>5279</v>
      </c>
      <c r="BU634" s="1">
        <f t="shared" si="2075"/>
        <v>0</v>
      </c>
      <c r="BV634" s="1">
        <f>BV635</f>
        <v>0</v>
      </c>
      <c r="BW634" s="1">
        <f t="shared" si="2075"/>
        <v>0</v>
      </c>
      <c r="BX634" s="1">
        <f t="shared" si="2075"/>
        <v>0</v>
      </c>
      <c r="BY634" s="1">
        <f t="shared" si="2075"/>
        <v>0</v>
      </c>
      <c r="BZ634" s="1">
        <f t="shared" si="2075"/>
        <v>5279</v>
      </c>
      <c r="CA634" s="1">
        <f t="shared" si="2075"/>
        <v>0</v>
      </c>
      <c r="CB634" s="97">
        <f>CB635</f>
        <v>0</v>
      </c>
      <c r="CC634" s="97">
        <f t="shared" si="2076"/>
        <v>0</v>
      </c>
      <c r="CD634" s="97">
        <f t="shared" si="2076"/>
        <v>0</v>
      </c>
      <c r="CE634" s="97">
        <f t="shared" si="2076"/>
        <v>0</v>
      </c>
      <c r="CF634" s="124">
        <f t="shared" si="2076"/>
        <v>5279</v>
      </c>
      <c r="CG634" s="124">
        <f t="shared" si="2076"/>
        <v>0</v>
      </c>
      <c r="CH634" s="97">
        <f>CH635</f>
        <v>0</v>
      </c>
      <c r="CI634" s="97">
        <f t="shared" si="2076"/>
        <v>0</v>
      </c>
      <c r="CJ634" s="97">
        <f t="shared" si="2076"/>
        <v>0</v>
      </c>
      <c r="CK634" s="97">
        <f t="shared" si="2076"/>
        <v>0</v>
      </c>
      <c r="CL634" s="191">
        <f t="shared" si="2076"/>
        <v>5279</v>
      </c>
      <c r="CM634" s="191">
        <f t="shared" si="2076"/>
        <v>0</v>
      </c>
      <c r="CN634" s="191">
        <f t="shared" si="2076"/>
        <v>5247</v>
      </c>
      <c r="CO634" s="191">
        <f t="shared" si="2076"/>
        <v>0</v>
      </c>
      <c r="CP634" s="210">
        <f t="shared" si="1922"/>
        <v>99.393824587990153</v>
      </c>
      <c r="CQ634" s="210"/>
    </row>
    <row r="635" spans="1:95" s="51" customFormat="1" ht="42.75" customHeight="1">
      <c r="A635" s="54" t="s">
        <v>36</v>
      </c>
      <c r="B635" s="27" t="s">
        <v>199</v>
      </c>
      <c r="C635" s="27" t="s">
        <v>14</v>
      </c>
      <c r="D635" s="27" t="s">
        <v>337</v>
      </c>
      <c r="E635" s="30">
        <v>240</v>
      </c>
      <c r="F635" s="1">
        <v>5920</v>
      </c>
      <c r="G635" s="1"/>
      <c r="H635" s="1"/>
      <c r="I635" s="1"/>
      <c r="J635" s="1"/>
      <c r="K635" s="1"/>
      <c r="L635" s="1">
        <f>F635+H635+I635+J635+K635</f>
        <v>5920</v>
      </c>
      <c r="M635" s="1">
        <f>G635+K635</f>
        <v>0</v>
      </c>
      <c r="N635" s="1"/>
      <c r="O635" s="1"/>
      <c r="P635" s="1"/>
      <c r="Q635" s="1"/>
      <c r="R635" s="1">
        <f>L635+N635+O635+P635+Q635</f>
        <v>5920</v>
      </c>
      <c r="S635" s="1">
        <f>M635+Q635</f>
        <v>0</v>
      </c>
      <c r="T635" s="1"/>
      <c r="U635" s="1"/>
      <c r="V635" s="1"/>
      <c r="W635" s="1"/>
      <c r="X635" s="1">
        <f>R635+T635+U635+V635+W635</f>
        <v>5920</v>
      </c>
      <c r="Y635" s="1">
        <f>S635+W635</f>
        <v>0</v>
      </c>
      <c r="Z635" s="1"/>
      <c r="AA635" s="1"/>
      <c r="AB635" s="1"/>
      <c r="AC635" s="1"/>
      <c r="AD635" s="1">
        <f>X635+Z635+AA635+AB635+AC635</f>
        <v>5920</v>
      </c>
      <c r="AE635" s="1">
        <f>Y635+AC635</f>
        <v>0</v>
      </c>
      <c r="AF635" s="1"/>
      <c r="AG635" s="1"/>
      <c r="AH635" s="1"/>
      <c r="AI635" s="1"/>
      <c r="AJ635" s="1">
        <f>AD635+AF635+AG635+AH635+AI635</f>
        <v>5920</v>
      </c>
      <c r="AK635" s="1">
        <f>AE635+AI635</f>
        <v>0</v>
      </c>
      <c r="AL635" s="1"/>
      <c r="AM635" s="1"/>
      <c r="AN635" s="1"/>
      <c r="AO635" s="1"/>
      <c r="AP635" s="1">
        <f>AJ635+AL635+AM635+AN635+AO635</f>
        <v>5920</v>
      </c>
      <c r="AQ635" s="1">
        <f>AK635+AO635</f>
        <v>0</v>
      </c>
      <c r="AR635" s="1"/>
      <c r="AS635" s="1"/>
      <c r="AT635" s="1"/>
      <c r="AU635" s="1"/>
      <c r="AV635" s="1">
        <f>AP635+AR635+AS635+AT635+AU635</f>
        <v>5920</v>
      </c>
      <c r="AW635" s="1">
        <f>AQ635+AU635</f>
        <v>0</v>
      </c>
      <c r="AX635" s="1"/>
      <c r="AY635" s="1"/>
      <c r="AZ635" s="1"/>
      <c r="BA635" s="1"/>
      <c r="BB635" s="1">
        <f>AV635+AX635+AY635+AZ635+BA635</f>
        <v>5920</v>
      </c>
      <c r="BC635" s="1">
        <f>AW635+BA635</f>
        <v>0</v>
      </c>
      <c r="BD635" s="1"/>
      <c r="BE635" s="1"/>
      <c r="BF635" s="1"/>
      <c r="BG635" s="1"/>
      <c r="BH635" s="1">
        <f>BB635+BD635+BE635+BF635+BG635</f>
        <v>5920</v>
      </c>
      <c r="BI635" s="1">
        <f>BC635+BG635</f>
        <v>0</v>
      </c>
      <c r="BJ635" s="1">
        <v>-233</v>
      </c>
      <c r="BK635" s="1"/>
      <c r="BL635" s="1">
        <v>-408</v>
      </c>
      <c r="BM635" s="1"/>
      <c r="BN635" s="1">
        <f>BH635+BJ635+BK635+BL635+BM635</f>
        <v>5279</v>
      </c>
      <c r="BO635" s="1">
        <f>BI635+BM635</f>
        <v>0</v>
      </c>
      <c r="BP635" s="1"/>
      <c r="BQ635" s="1"/>
      <c r="BR635" s="1"/>
      <c r="BS635" s="1"/>
      <c r="BT635" s="1">
        <f>BN635+BP635+BQ635+BR635+BS635</f>
        <v>5279</v>
      </c>
      <c r="BU635" s="1">
        <f>BO635+BS635</f>
        <v>0</v>
      </c>
      <c r="BV635" s="1"/>
      <c r="BW635" s="1"/>
      <c r="BX635" s="1"/>
      <c r="BY635" s="1"/>
      <c r="BZ635" s="1">
        <f>BT635+BV635+BW635+BX635+BY635</f>
        <v>5279</v>
      </c>
      <c r="CA635" s="1">
        <f>BU635+BY635</f>
        <v>0</v>
      </c>
      <c r="CB635" s="97"/>
      <c r="CC635" s="97"/>
      <c r="CD635" s="97"/>
      <c r="CE635" s="97"/>
      <c r="CF635" s="124">
        <f>BZ635+CB635+CC635+CD635+CE635</f>
        <v>5279</v>
      </c>
      <c r="CG635" s="124">
        <f>CA635+CE635</f>
        <v>0</v>
      </c>
      <c r="CH635" s="97"/>
      <c r="CI635" s="97"/>
      <c r="CJ635" s="97"/>
      <c r="CK635" s="97"/>
      <c r="CL635" s="191">
        <f>CF635+CH635+CI635+CJ635+CK635</f>
        <v>5279</v>
      </c>
      <c r="CM635" s="191">
        <f>CG635+CK635</f>
        <v>0</v>
      </c>
      <c r="CN635" s="191">
        <v>5247</v>
      </c>
      <c r="CO635" s="214"/>
      <c r="CP635" s="210">
        <f t="shared" si="1922"/>
        <v>99.393824587990153</v>
      </c>
      <c r="CQ635" s="210"/>
    </row>
    <row r="636" spans="1:95" s="52" customFormat="1" ht="16.5">
      <c r="A636" s="2" t="s">
        <v>26</v>
      </c>
      <c r="B636" s="27" t="s">
        <v>199</v>
      </c>
      <c r="C636" s="27" t="s">
        <v>14</v>
      </c>
      <c r="D636" s="31" t="s">
        <v>27</v>
      </c>
      <c r="E636" s="27"/>
      <c r="F636" s="1">
        <f>F637</f>
        <v>22472</v>
      </c>
      <c r="G636" s="1">
        <f>G637+G641</f>
        <v>0</v>
      </c>
      <c r="H636" s="1">
        <f t="shared" ref="H636:BS636" si="2079">H637</f>
        <v>0</v>
      </c>
      <c r="I636" s="1">
        <f t="shared" si="2079"/>
        <v>0</v>
      </c>
      <c r="J636" s="1">
        <f t="shared" si="2079"/>
        <v>0</v>
      </c>
      <c r="K636" s="1">
        <f t="shared" si="2079"/>
        <v>0</v>
      </c>
      <c r="L636" s="1">
        <f t="shared" si="2079"/>
        <v>22472</v>
      </c>
      <c r="M636" s="1">
        <f t="shared" si="2079"/>
        <v>0</v>
      </c>
      <c r="N636" s="1">
        <f t="shared" si="2079"/>
        <v>0</v>
      </c>
      <c r="O636" s="1">
        <f t="shared" si="2079"/>
        <v>0</v>
      </c>
      <c r="P636" s="1">
        <f t="shared" si="2079"/>
        <v>0</v>
      </c>
      <c r="Q636" s="1">
        <f t="shared" si="2079"/>
        <v>0</v>
      </c>
      <c r="R636" s="1">
        <f t="shared" si="2079"/>
        <v>22472</v>
      </c>
      <c r="S636" s="1">
        <f t="shared" si="2079"/>
        <v>0</v>
      </c>
      <c r="T636" s="1">
        <f t="shared" si="2079"/>
        <v>0</v>
      </c>
      <c r="U636" s="1">
        <f t="shared" si="2079"/>
        <v>0</v>
      </c>
      <c r="V636" s="1">
        <f t="shared" si="2079"/>
        <v>0</v>
      </c>
      <c r="W636" s="1">
        <f t="shared" si="2079"/>
        <v>0</v>
      </c>
      <c r="X636" s="1">
        <f t="shared" si="2079"/>
        <v>22472</v>
      </c>
      <c r="Y636" s="1">
        <f t="shared" si="2079"/>
        <v>0</v>
      </c>
      <c r="Z636" s="1">
        <f t="shared" si="2079"/>
        <v>0</v>
      </c>
      <c r="AA636" s="1">
        <f t="shared" si="2079"/>
        <v>0</v>
      </c>
      <c r="AB636" s="1">
        <f t="shared" si="2079"/>
        <v>0</v>
      </c>
      <c r="AC636" s="1">
        <f t="shared" si="2079"/>
        <v>0</v>
      </c>
      <c r="AD636" s="1">
        <f t="shared" si="2079"/>
        <v>22472</v>
      </c>
      <c r="AE636" s="1">
        <f t="shared" si="2079"/>
        <v>0</v>
      </c>
      <c r="AF636" s="1">
        <f t="shared" si="2079"/>
        <v>0</v>
      </c>
      <c r="AG636" s="1">
        <f t="shared" si="2079"/>
        <v>0</v>
      </c>
      <c r="AH636" s="1">
        <f t="shared" si="2079"/>
        <v>0</v>
      </c>
      <c r="AI636" s="1">
        <f t="shared" si="2079"/>
        <v>0</v>
      </c>
      <c r="AJ636" s="1">
        <f t="shared" si="2079"/>
        <v>22472</v>
      </c>
      <c r="AK636" s="1">
        <f t="shared" si="2079"/>
        <v>0</v>
      </c>
      <c r="AL636" s="1">
        <f t="shared" si="2079"/>
        <v>0</v>
      </c>
      <c r="AM636" s="1">
        <f t="shared" si="2079"/>
        <v>0</v>
      </c>
      <c r="AN636" s="1">
        <f t="shared" si="2079"/>
        <v>0</v>
      </c>
      <c r="AO636" s="1">
        <f t="shared" si="2079"/>
        <v>0</v>
      </c>
      <c r="AP636" s="1">
        <f t="shared" si="2079"/>
        <v>22472</v>
      </c>
      <c r="AQ636" s="1">
        <f t="shared" si="2079"/>
        <v>0</v>
      </c>
      <c r="AR636" s="1">
        <f t="shared" si="2079"/>
        <v>0</v>
      </c>
      <c r="AS636" s="1">
        <f t="shared" si="2079"/>
        <v>0</v>
      </c>
      <c r="AT636" s="1">
        <f t="shared" si="2079"/>
        <v>0</v>
      </c>
      <c r="AU636" s="1">
        <f t="shared" si="2079"/>
        <v>0</v>
      </c>
      <c r="AV636" s="1">
        <f t="shared" si="2079"/>
        <v>22472</v>
      </c>
      <c r="AW636" s="1">
        <f t="shared" si="2079"/>
        <v>0</v>
      </c>
      <c r="AX636" s="1">
        <f t="shared" si="2079"/>
        <v>0</v>
      </c>
      <c r="AY636" s="1">
        <f>AY637</f>
        <v>580</v>
      </c>
      <c r="AZ636" s="1">
        <f t="shared" si="2079"/>
        <v>0</v>
      </c>
      <c r="BA636" s="1">
        <f t="shared" si="2079"/>
        <v>0</v>
      </c>
      <c r="BB636" s="1">
        <f t="shared" si="2079"/>
        <v>23052</v>
      </c>
      <c r="BC636" s="1">
        <f t="shared" si="2079"/>
        <v>0</v>
      </c>
      <c r="BD636" s="1">
        <f t="shared" si="2079"/>
        <v>0</v>
      </c>
      <c r="BE636" s="1">
        <f>BE637</f>
        <v>0</v>
      </c>
      <c r="BF636" s="1">
        <f t="shared" si="2079"/>
        <v>0</v>
      </c>
      <c r="BG636" s="1">
        <f t="shared" si="2079"/>
        <v>0</v>
      </c>
      <c r="BH636" s="1">
        <f t="shared" si="2079"/>
        <v>23052</v>
      </c>
      <c r="BI636" s="1">
        <f t="shared" si="2079"/>
        <v>0</v>
      </c>
      <c r="BJ636" s="1">
        <f t="shared" si="2079"/>
        <v>0</v>
      </c>
      <c r="BK636" s="1">
        <f>BK637</f>
        <v>0</v>
      </c>
      <c r="BL636" s="1">
        <f t="shared" si="2079"/>
        <v>-42</v>
      </c>
      <c r="BM636" s="1">
        <f t="shared" si="2079"/>
        <v>0</v>
      </c>
      <c r="BN636" s="1">
        <f t="shared" si="2079"/>
        <v>23010</v>
      </c>
      <c r="BO636" s="1">
        <f t="shared" si="2079"/>
        <v>0</v>
      </c>
      <c r="BP636" s="1">
        <f t="shared" si="2079"/>
        <v>0</v>
      </c>
      <c r="BQ636" s="1">
        <f>BQ637</f>
        <v>0</v>
      </c>
      <c r="BR636" s="1">
        <f t="shared" si="2079"/>
        <v>0</v>
      </c>
      <c r="BS636" s="1">
        <f t="shared" si="2079"/>
        <v>0</v>
      </c>
      <c r="BT636" s="1">
        <f t="shared" ref="BT636:CK636" si="2080">BT637</f>
        <v>23010</v>
      </c>
      <c r="BU636" s="1">
        <f t="shared" si="2080"/>
        <v>0</v>
      </c>
      <c r="BV636" s="1">
        <f t="shared" si="2080"/>
        <v>0</v>
      </c>
      <c r="BW636" s="1">
        <f>BW637</f>
        <v>0</v>
      </c>
      <c r="BX636" s="1">
        <f t="shared" si="2080"/>
        <v>0</v>
      </c>
      <c r="BY636" s="1">
        <f t="shared" si="2080"/>
        <v>0</v>
      </c>
      <c r="BZ636" s="1">
        <f t="shared" si="2080"/>
        <v>23010</v>
      </c>
      <c r="CA636" s="1">
        <f t="shared" si="2080"/>
        <v>0</v>
      </c>
      <c r="CB636" s="97">
        <f t="shared" si="2080"/>
        <v>2765</v>
      </c>
      <c r="CC636" s="97">
        <f>CC637</f>
        <v>98</v>
      </c>
      <c r="CD636" s="97">
        <f t="shared" si="2080"/>
        <v>0</v>
      </c>
      <c r="CE636" s="97">
        <f t="shared" si="2080"/>
        <v>0</v>
      </c>
      <c r="CF636" s="124">
        <f t="shared" si="2080"/>
        <v>25873</v>
      </c>
      <c r="CG636" s="124">
        <f t="shared" si="2080"/>
        <v>0</v>
      </c>
      <c r="CH636" s="97">
        <f t="shared" si="2080"/>
        <v>0</v>
      </c>
      <c r="CI636" s="97">
        <f>CI637</f>
        <v>-42</v>
      </c>
      <c r="CJ636" s="97">
        <f t="shared" si="2080"/>
        <v>0</v>
      </c>
      <c r="CK636" s="97">
        <f t="shared" si="2080"/>
        <v>0</v>
      </c>
      <c r="CL636" s="191">
        <f>CL637+CL644</f>
        <v>25831</v>
      </c>
      <c r="CM636" s="191">
        <f t="shared" ref="CM636:CO636" si="2081">CM637+CM644</f>
        <v>0</v>
      </c>
      <c r="CN636" s="191">
        <f t="shared" si="2081"/>
        <v>24719</v>
      </c>
      <c r="CO636" s="191">
        <f t="shared" si="2081"/>
        <v>0</v>
      </c>
      <c r="CP636" s="210">
        <f t="shared" si="1922"/>
        <v>95.695095040842403</v>
      </c>
      <c r="CQ636" s="210"/>
    </row>
    <row r="637" spans="1:95" s="52" customFormat="1" ht="23.25" customHeight="1">
      <c r="A637" s="68" t="s">
        <v>78</v>
      </c>
      <c r="B637" s="27" t="s">
        <v>199</v>
      </c>
      <c r="C637" s="27" t="s">
        <v>14</v>
      </c>
      <c r="D637" s="27" t="s">
        <v>147</v>
      </c>
      <c r="E637" s="27"/>
      <c r="F637" s="1">
        <f>F638+F641</f>
        <v>22472</v>
      </c>
      <c r="G637" s="1">
        <f t="shared" ref="F637:U639" si="2082">G638</f>
        <v>0</v>
      </c>
      <c r="H637" s="1">
        <f t="shared" ref="H637:M637" si="2083">H638+H641</f>
        <v>0</v>
      </c>
      <c r="I637" s="1">
        <f t="shared" si="2083"/>
        <v>0</v>
      </c>
      <c r="J637" s="1">
        <f t="shared" si="2083"/>
        <v>0</v>
      </c>
      <c r="K637" s="1">
        <f t="shared" si="2083"/>
        <v>0</v>
      </c>
      <c r="L637" s="1">
        <f t="shared" si="2083"/>
        <v>22472</v>
      </c>
      <c r="M637" s="1">
        <f t="shared" si="2083"/>
        <v>0</v>
      </c>
      <c r="N637" s="1">
        <f t="shared" ref="N637:S637" si="2084">N638+N641</f>
        <v>0</v>
      </c>
      <c r="O637" s="1">
        <f t="shared" si="2084"/>
        <v>0</v>
      </c>
      <c r="P637" s="1">
        <f t="shared" si="2084"/>
        <v>0</v>
      </c>
      <c r="Q637" s="1">
        <f t="shared" si="2084"/>
        <v>0</v>
      </c>
      <c r="R637" s="1">
        <f t="shared" si="2084"/>
        <v>22472</v>
      </c>
      <c r="S637" s="1">
        <f t="shared" si="2084"/>
        <v>0</v>
      </c>
      <c r="T637" s="1">
        <f t="shared" ref="T637:Y637" si="2085">T638+T641</f>
        <v>0</v>
      </c>
      <c r="U637" s="1">
        <f t="shared" si="2085"/>
        <v>0</v>
      </c>
      <c r="V637" s="1">
        <f t="shared" si="2085"/>
        <v>0</v>
      </c>
      <c r="W637" s="1">
        <f t="shared" si="2085"/>
        <v>0</v>
      </c>
      <c r="X637" s="1">
        <f t="shared" si="2085"/>
        <v>22472</v>
      </c>
      <c r="Y637" s="1">
        <f t="shared" si="2085"/>
        <v>0</v>
      </c>
      <c r="Z637" s="1">
        <f t="shared" ref="Z637:AE637" si="2086">Z638+Z641</f>
        <v>0</v>
      </c>
      <c r="AA637" s="1">
        <f t="shared" si="2086"/>
        <v>0</v>
      </c>
      <c r="AB637" s="1">
        <f t="shared" si="2086"/>
        <v>0</v>
      </c>
      <c r="AC637" s="1">
        <f t="shared" si="2086"/>
        <v>0</v>
      </c>
      <c r="AD637" s="1">
        <f t="shared" si="2086"/>
        <v>22472</v>
      </c>
      <c r="AE637" s="1">
        <f t="shared" si="2086"/>
        <v>0</v>
      </c>
      <c r="AF637" s="1">
        <f t="shared" ref="AF637:AK637" si="2087">AF638+AF641</f>
        <v>0</v>
      </c>
      <c r="AG637" s="1">
        <f t="shared" si="2087"/>
        <v>0</v>
      </c>
      <c r="AH637" s="1">
        <f t="shared" si="2087"/>
        <v>0</v>
      </c>
      <c r="AI637" s="1">
        <f t="shared" si="2087"/>
        <v>0</v>
      </c>
      <c r="AJ637" s="1">
        <f t="shared" si="2087"/>
        <v>22472</v>
      </c>
      <c r="AK637" s="1">
        <f t="shared" si="2087"/>
        <v>0</v>
      </c>
      <c r="AL637" s="1">
        <f t="shared" ref="AL637:AQ637" si="2088">AL638+AL641</f>
        <v>0</v>
      </c>
      <c r="AM637" s="1">
        <f t="shared" si="2088"/>
        <v>0</v>
      </c>
      <c r="AN637" s="1">
        <f t="shared" si="2088"/>
        <v>0</v>
      </c>
      <c r="AO637" s="1">
        <f t="shared" si="2088"/>
        <v>0</v>
      </c>
      <c r="AP637" s="1">
        <f t="shared" si="2088"/>
        <v>22472</v>
      </c>
      <c r="AQ637" s="1">
        <f t="shared" si="2088"/>
        <v>0</v>
      </c>
      <c r="AR637" s="1">
        <f t="shared" ref="AR637:AW637" si="2089">AR638+AR641</f>
        <v>0</v>
      </c>
      <c r="AS637" s="1">
        <f t="shared" si="2089"/>
        <v>0</v>
      </c>
      <c r="AT637" s="1">
        <f t="shared" si="2089"/>
        <v>0</v>
      </c>
      <c r="AU637" s="1">
        <f t="shared" si="2089"/>
        <v>0</v>
      </c>
      <c r="AV637" s="1">
        <f t="shared" si="2089"/>
        <v>22472</v>
      </c>
      <c r="AW637" s="1">
        <f t="shared" si="2089"/>
        <v>0</v>
      </c>
      <c r="AX637" s="1">
        <f t="shared" ref="AX637" si="2090">AX638+AX641</f>
        <v>0</v>
      </c>
      <c r="AY637" s="1">
        <f>AY638+AY641+AY644</f>
        <v>580</v>
      </c>
      <c r="AZ637" s="1">
        <f t="shared" ref="AZ637:BC637" si="2091">AZ638+AZ641+AZ644</f>
        <v>0</v>
      </c>
      <c r="BA637" s="1">
        <f t="shared" si="2091"/>
        <v>0</v>
      </c>
      <c r="BB637" s="1">
        <f t="shared" si="2091"/>
        <v>23052</v>
      </c>
      <c r="BC637" s="1">
        <f t="shared" si="2091"/>
        <v>0</v>
      </c>
      <c r="BD637" s="1">
        <f t="shared" ref="BD637" si="2092">BD638+BD641</f>
        <v>0</v>
      </c>
      <c r="BE637" s="1">
        <f>BE638+BE641+BE644</f>
        <v>0</v>
      </c>
      <c r="BF637" s="1">
        <f t="shared" ref="BF637:BI637" si="2093">BF638+BF641+BF644</f>
        <v>0</v>
      </c>
      <c r="BG637" s="1">
        <f t="shared" si="2093"/>
        <v>0</v>
      </c>
      <c r="BH637" s="1">
        <f t="shared" si="2093"/>
        <v>23052</v>
      </c>
      <c r="BI637" s="1">
        <f t="shared" si="2093"/>
        <v>0</v>
      </c>
      <c r="BJ637" s="1">
        <f t="shared" ref="BJ637" si="2094">BJ638+BJ641</f>
        <v>0</v>
      </c>
      <c r="BK637" s="1">
        <f>BK638+BK641+BK644</f>
        <v>0</v>
      </c>
      <c r="BL637" s="1">
        <f t="shared" ref="BL637:BO637" si="2095">BL638+BL641+BL644</f>
        <v>-42</v>
      </c>
      <c r="BM637" s="1">
        <f t="shared" si="2095"/>
        <v>0</v>
      </c>
      <c r="BN637" s="1">
        <f t="shared" si="2095"/>
        <v>23010</v>
      </c>
      <c r="BO637" s="1">
        <f t="shared" si="2095"/>
        <v>0</v>
      </c>
      <c r="BP637" s="1">
        <f t="shared" ref="BP637" si="2096">BP638+BP641</f>
        <v>0</v>
      </c>
      <c r="BQ637" s="1">
        <f>BQ638+BQ641+BQ644</f>
        <v>0</v>
      </c>
      <c r="BR637" s="1">
        <f t="shared" ref="BR637:BU637" si="2097">BR638+BR641+BR644</f>
        <v>0</v>
      </c>
      <c r="BS637" s="1">
        <f t="shared" si="2097"/>
        <v>0</v>
      </c>
      <c r="BT637" s="1">
        <f t="shared" si="2097"/>
        <v>23010</v>
      </c>
      <c r="BU637" s="1">
        <f t="shared" si="2097"/>
        <v>0</v>
      </c>
      <c r="BV637" s="1">
        <f t="shared" ref="BV637" si="2098">BV638+BV641</f>
        <v>0</v>
      </c>
      <c r="BW637" s="1">
        <f>BW638+BW641+BW644</f>
        <v>0</v>
      </c>
      <c r="BX637" s="1">
        <f t="shared" ref="BX637:CA637" si="2099">BX638+BX641+BX644</f>
        <v>0</v>
      </c>
      <c r="BY637" s="1">
        <f t="shared" si="2099"/>
        <v>0</v>
      </c>
      <c r="BZ637" s="1">
        <f t="shared" si="2099"/>
        <v>23010</v>
      </c>
      <c r="CA637" s="1">
        <f t="shared" si="2099"/>
        <v>0</v>
      </c>
      <c r="CB637" s="97">
        <f t="shared" ref="CB637" si="2100">CB638+CB641</f>
        <v>2765</v>
      </c>
      <c r="CC637" s="97">
        <f>CC638+CC641+CC644</f>
        <v>98</v>
      </c>
      <c r="CD637" s="97">
        <f t="shared" ref="CD637:CG637" si="2101">CD638+CD641+CD644</f>
        <v>0</v>
      </c>
      <c r="CE637" s="97">
        <f t="shared" si="2101"/>
        <v>0</v>
      </c>
      <c r="CF637" s="124">
        <f t="shared" si="2101"/>
        <v>25873</v>
      </c>
      <c r="CG637" s="124">
        <f t="shared" si="2101"/>
        <v>0</v>
      </c>
      <c r="CH637" s="97">
        <f t="shared" ref="CH637" si="2102">CH638+CH641</f>
        <v>0</v>
      </c>
      <c r="CI637" s="97">
        <f>CI638+CI641+CI644</f>
        <v>-42</v>
      </c>
      <c r="CJ637" s="97">
        <f t="shared" ref="CJ637:CK637" si="2103">CJ638+CJ641+CJ644</f>
        <v>0</v>
      </c>
      <c r="CK637" s="97">
        <f t="shared" si="2103"/>
        <v>0</v>
      </c>
      <c r="CL637" s="191">
        <f>CL638+CL641</f>
        <v>25153</v>
      </c>
      <c r="CM637" s="191">
        <f t="shared" ref="CM637:CO637" si="2104">CM638+CM641</f>
        <v>0</v>
      </c>
      <c r="CN637" s="191">
        <f t="shared" si="2104"/>
        <v>24139</v>
      </c>
      <c r="CO637" s="191">
        <f t="shared" si="2104"/>
        <v>0</v>
      </c>
      <c r="CP637" s="210">
        <f t="shared" si="1922"/>
        <v>95.968671729018411</v>
      </c>
      <c r="CQ637" s="210"/>
    </row>
    <row r="638" spans="1:95" s="52" customFormat="1" ht="16.5">
      <c r="A638" s="2" t="s">
        <v>329</v>
      </c>
      <c r="B638" s="4" t="s">
        <v>199</v>
      </c>
      <c r="C638" s="4" t="s">
        <v>14</v>
      </c>
      <c r="D638" s="4" t="s">
        <v>338</v>
      </c>
      <c r="E638" s="27"/>
      <c r="F638" s="1">
        <f t="shared" si="2082"/>
        <v>22172</v>
      </c>
      <c r="G638" s="1">
        <f t="shared" si="2082"/>
        <v>0</v>
      </c>
      <c r="H638" s="1">
        <f t="shared" si="2082"/>
        <v>0</v>
      </c>
      <c r="I638" s="1">
        <f t="shared" si="2082"/>
        <v>0</v>
      </c>
      <c r="J638" s="1">
        <f t="shared" si="2082"/>
        <v>0</v>
      </c>
      <c r="K638" s="1">
        <f t="shared" si="2082"/>
        <v>0</v>
      </c>
      <c r="L638" s="1">
        <f t="shared" si="2082"/>
        <v>22172</v>
      </c>
      <c r="M638" s="1">
        <f t="shared" si="2082"/>
        <v>0</v>
      </c>
      <c r="N638" s="1">
        <f t="shared" si="2082"/>
        <v>0</v>
      </c>
      <c r="O638" s="1">
        <f t="shared" si="2082"/>
        <v>0</v>
      </c>
      <c r="P638" s="1">
        <f t="shared" si="2082"/>
        <v>0</v>
      </c>
      <c r="Q638" s="1">
        <f t="shared" si="2082"/>
        <v>0</v>
      </c>
      <c r="R638" s="1">
        <f t="shared" si="2082"/>
        <v>22172</v>
      </c>
      <c r="S638" s="1">
        <f t="shared" si="2082"/>
        <v>0</v>
      </c>
      <c r="T638" s="1">
        <f t="shared" si="2082"/>
        <v>0</v>
      </c>
      <c r="U638" s="1">
        <f t="shared" si="2082"/>
        <v>0</v>
      </c>
      <c r="V638" s="1">
        <f t="shared" ref="T638:AI639" si="2105">V639</f>
        <v>0</v>
      </c>
      <c r="W638" s="1">
        <f t="shared" si="2105"/>
        <v>0</v>
      </c>
      <c r="X638" s="1">
        <f t="shared" si="2105"/>
        <v>22172</v>
      </c>
      <c r="Y638" s="1">
        <f t="shared" si="2105"/>
        <v>0</v>
      </c>
      <c r="Z638" s="1">
        <f t="shared" si="2105"/>
        <v>0</v>
      </c>
      <c r="AA638" s="1">
        <f t="shared" si="2105"/>
        <v>0</v>
      </c>
      <c r="AB638" s="1">
        <f t="shared" si="2105"/>
        <v>0</v>
      </c>
      <c r="AC638" s="1">
        <f t="shared" si="2105"/>
        <v>0</v>
      </c>
      <c r="AD638" s="1">
        <f t="shared" si="2105"/>
        <v>22172</v>
      </c>
      <c r="AE638" s="1">
        <f t="shared" si="2105"/>
        <v>0</v>
      </c>
      <c r="AF638" s="1">
        <f t="shared" si="2105"/>
        <v>0</v>
      </c>
      <c r="AG638" s="1">
        <f t="shared" si="2105"/>
        <v>0</v>
      </c>
      <c r="AH638" s="1">
        <f t="shared" si="2105"/>
        <v>0</v>
      </c>
      <c r="AI638" s="1">
        <f t="shared" si="2105"/>
        <v>0</v>
      </c>
      <c r="AJ638" s="1">
        <f t="shared" ref="AF638:BD639" si="2106">AJ639</f>
        <v>22172</v>
      </c>
      <c r="AK638" s="1">
        <f t="shared" si="2106"/>
        <v>0</v>
      </c>
      <c r="AL638" s="1">
        <f t="shared" si="2106"/>
        <v>0</v>
      </c>
      <c r="AM638" s="1">
        <f t="shared" si="2106"/>
        <v>0</v>
      </c>
      <c r="AN638" s="1">
        <f t="shared" si="2106"/>
        <v>0</v>
      </c>
      <c r="AO638" s="1">
        <f t="shared" si="2106"/>
        <v>0</v>
      </c>
      <c r="AP638" s="1">
        <f t="shared" si="2106"/>
        <v>22172</v>
      </c>
      <c r="AQ638" s="1">
        <f t="shared" si="2106"/>
        <v>0</v>
      </c>
      <c r="AR638" s="1">
        <f t="shared" si="2106"/>
        <v>0</v>
      </c>
      <c r="AS638" s="1">
        <f t="shared" si="2106"/>
        <v>0</v>
      </c>
      <c r="AT638" s="1">
        <f t="shared" si="2106"/>
        <v>0</v>
      </c>
      <c r="AU638" s="1">
        <f t="shared" si="2106"/>
        <v>0</v>
      </c>
      <c r="AV638" s="1">
        <f t="shared" si="2106"/>
        <v>22172</v>
      </c>
      <c r="AW638" s="1">
        <f t="shared" si="2106"/>
        <v>0</v>
      </c>
      <c r="AX638" s="1">
        <f t="shared" si="2106"/>
        <v>0</v>
      </c>
      <c r="AY638" s="1">
        <f t="shared" si="2106"/>
        <v>0</v>
      </c>
      <c r="AZ638" s="1">
        <f t="shared" si="2106"/>
        <v>0</v>
      </c>
      <c r="BA638" s="1">
        <f t="shared" si="2106"/>
        <v>0</v>
      </c>
      <c r="BB638" s="1">
        <f t="shared" si="2106"/>
        <v>22172</v>
      </c>
      <c r="BC638" s="1">
        <f t="shared" ref="BB638:BC639" si="2107">BC639</f>
        <v>0</v>
      </c>
      <c r="BD638" s="1">
        <f t="shared" si="2106"/>
        <v>0</v>
      </c>
      <c r="BE638" s="1">
        <f t="shared" ref="BE638:BV639" si="2108">BE639</f>
        <v>0</v>
      </c>
      <c r="BF638" s="1">
        <f t="shared" si="2108"/>
        <v>0</v>
      </c>
      <c r="BG638" s="1">
        <f t="shared" si="2108"/>
        <v>0</v>
      </c>
      <c r="BH638" s="1">
        <f t="shared" si="2108"/>
        <v>22172</v>
      </c>
      <c r="BI638" s="1">
        <f t="shared" si="2108"/>
        <v>0</v>
      </c>
      <c r="BJ638" s="1">
        <f t="shared" si="2108"/>
        <v>0</v>
      </c>
      <c r="BK638" s="1">
        <f t="shared" si="2108"/>
        <v>0</v>
      </c>
      <c r="BL638" s="1">
        <f t="shared" si="2108"/>
        <v>0</v>
      </c>
      <c r="BM638" s="1">
        <f t="shared" si="2108"/>
        <v>0</v>
      </c>
      <c r="BN638" s="1">
        <f t="shared" si="2108"/>
        <v>22172</v>
      </c>
      <c r="BO638" s="1">
        <f t="shared" si="2108"/>
        <v>0</v>
      </c>
      <c r="BP638" s="1">
        <f t="shared" si="2108"/>
        <v>0</v>
      </c>
      <c r="BQ638" s="1">
        <f t="shared" si="2108"/>
        <v>0</v>
      </c>
      <c r="BR638" s="1">
        <f t="shared" si="2108"/>
        <v>0</v>
      </c>
      <c r="BS638" s="1">
        <f t="shared" si="2108"/>
        <v>0</v>
      </c>
      <c r="BT638" s="1">
        <f t="shared" si="2108"/>
        <v>22172</v>
      </c>
      <c r="BU638" s="1">
        <f t="shared" ref="BP638:BU639" si="2109">BU639</f>
        <v>0</v>
      </c>
      <c r="BV638" s="1">
        <f t="shared" si="2108"/>
        <v>0</v>
      </c>
      <c r="BW638" s="1">
        <f t="shared" ref="BV638:CK639" si="2110">BW639</f>
        <v>0</v>
      </c>
      <c r="BX638" s="1">
        <f t="shared" si="2110"/>
        <v>0</v>
      </c>
      <c r="BY638" s="1">
        <f t="shared" si="2110"/>
        <v>0</v>
      </c>
      <c r="BZ638" s="1">
        <f t="shared" si="2110"/>
        <v>22172</v>
      </c>
      <c r="CA638" s="1">
        <f t="shared" si="2110"/>
        <v>0</v>
      </c>
      <c r="CB638" s="97">
        <f t="shared" si="2110"/>
        <v>2765</v>
      </c>
      <c r="CC638" s="97">
        <f t="shared" si="2110"/>
        <v>0</v>
      </c>
      <c r="CD638" s="97">
        <f t="shared" si="2110"/>
        <v>0</v>
      </c>
      <c r="CE638" s="97">
        <f t="shared" si="2110"/>
        <v>0</v>
      </c>
      <c r="CF638" s="124">
        <f t="shared" si="2110"/>
        <v>24937</v>
      </c>
      <c r="CG638" s="124">
        <f t="shared" si="2110"/>
        <v>0</v>
      </c>
      <c r="CH638" s="97">
        <f t="shared" si="2110"/>
        <v>0</v>
      </c>
      <c r="CI638" s="97">
        <f t="shared" si="2110"/>
        <v>0</v>
      </c>
      <c r="CJ638" s="97">
        <f t="shared" si="2110"/>
        <v>0</v>
      </c>
      <c r="CK638" s="97">
        <f t="shared" si="2110"/>
        <v>0</v>
      </c>
      <c r="CL638" s="191">
        <f t="shared" ref="CH638:CO639" si="2111">CL639</f>
        <v>24937</v>
      </c>
      <c r="CM638" s="191">
        <f t="shared" si="2111"/>
        <v>0</v>
      </c>
      <c r="CN638" s="191">
        <f t="shared" si="2111"/>
        <v>24076</v>
      </c>
      <c r="CO638" s="191">
        <f t="shared" si="2111"/>
        <v>0</v>
      </c>
      <c r="CP638" s="210">
        <f t="shared" si="1922"/>
        <v>96.547299193968811</v>
      </c>
      <c r="CQ638" s="210"/>
    </row>
    <row r="639" spans="1:95" s="52" customFormat="1" ht="33">
      <c r="A639" s="2" t="s">
        <v>35</v>
      </c>
      <c r="B639" s="4" t="s">
        <v>199</v>
      </c>
      <c r="C639" s="4" t="s">
        <v>14</v>
      </c>
      <c r="D639" s="4" t="s">
        <v>338</v>
      </c>
      <c r="E639" s="30">
        <v>200</v>
      </c>
      <c r="F639" s="1">
        <f t="shared" si="2082"/>
        <v>22172</v>
      </c>
      <c r="G639" s="1">
        <f t="shared" si="2082"/>
        <v>0</v>
      </c>
      <c r="H639" s="1">
        <f t="shared" si="2082"/>
        <v>0</v>
      </c>
      <c r="I639" s="1">
        <f t="shared" si="2082"/>
        <v>0</v>
      </c>
      <c r="J639" s="1">
        <f t="shared" si="2082"/>
        <v>0</v>
      </c>
      <c r="K639" s="1">
        <f t="shared" si="2082"/>
        <v>0</v>
      </c>
      <c r="L639" s="1">
        <f t="shared" si="2082"/>
        <v>22172</v>
      </c>
      <c r="M639" s="1">
        <f t="shared" si="2082"/>
        <v>0</v>
      </c>
      <c r="N639" s="1">
        <f t="shared" si="2082"/>
        <v>0</v>
      </c>
      <c r="O639" s="1">
        <f t="shared" si="2082"/>
        <v>0</v>
      </c>
      <c r="P639" s="1">
        <f t="shared" si="2082"/>
        <v>0</v>
      </c>
      <c r="Q639" s="1">
        <f t="shared" si="2082"/>
        <v>0</v>
      </c>
      <c r="R639" s="1">
        <f t="shared" si="2082"/>
        <v>22172</v>
      </c>
      <c r="S639" s="1">
        <f t="shared" si="2082"/>
        <v>0</v>
      </c>
      <c r="T639" s="1">
        <f t="shared" si="2105"/>
        <v>0</v>
      </c>
      <c r="U639" s="1">
        <f t="shared" si="2105"/>
        <v>0</v>
      </c>
      <c r="V639" s="1">
        <f t="shared" si="2105"/>
        <v>0</v>
      </c>
      <c r="W639" s="1">
        <f t="shared" si="2105"/>
        <v>0</v>
      </c>
      <c r="X639" s="1">
        <f t="shared" si="2105"/>
        <v>22172</v>
      </c>
      <c r="Y639" s="1">
        <f t="shared" si="2105"/>
        <v>0</v>
      </c>
      <c r="Z639" s="1">
        <f t="shared" si="2105"/>
        <v>0</v>
      </c>
      <c r="AA639" s="1">
        <f t="shared" si="2105"/>
        <v>0</v>
      </c>
      <c r="AB639" s="1">
        <f t="shared" si="2105"/>
        <v>0</v>
      </c>
      <c r="AC639" s="1">
        <f t="shared" si="2105"/>
        <v>0</v>
      </c>
      <c r="AD639" s="1">
        <f t="shared" si="2105"/>
        <v>22172</v>
      </c>
      <c r="AE639" s="1">
        <f t="shared" si="2105"/>
        <v>0</v>
      </c>
      <c r="AF639" s="1">
        <f t="shared" si="2106"/>
        <v>0</v>
      </c>
      <c r="AG639" s="1">
        <f t="shared" si="2106"/>
        <v>0</v>
      </c>
      <c r="AH639" s="1">
        <f t="shared" si="2106"/>
        <v>0</v>
      </c>
      <c r="AI639" s="1">
        <f t="shared" si="2106"/>
        <v>0</v>
      </c>
      <c r="AJ639" s="1">
        <f t="shared" si="2106"/>
        <v>22172</v>
      </c>
      <c r="AK639" s="1">
        <f t="shared" si="2106"/>
        <v>0</v>
      </c>
      <c r="AL639" s="1">
        <f t="shared" si="2106"/>
        <v>0</v>
      </c>
      <c r="AM639" s="1">
        <f t="shared" si="2106"/>
        <v>0</v>
      </c>
      <c r="AN639" s="1">
        <f t="shared" si="2106"/>
        <v>0</v>
      </c>
      <c r="AO639" s="1">
        <f t="shared" si="2106"/>
        <v>0</v>
      </c>
      <c r="AP639" s="1">
        <f t="shared" si="2106"/>
        <v>22172</v>
      </c>
      <c r="AQ639" s="1">
        <f t="shared" si="2106"/>
        <v>0</v>
      </c>
      <c r="AR639" s="1">
        <f t="shared" si="2106"/>
        <v>0</v>
      </c>
      <c r="AS639" s="1">
        <f t="shared" si="2106"/>
        <v>0</v>
      </c>
      <c r="AT639" s="1">
        <f t="shared" si="2106"/>
        <v>0</v>
      </c>
      <c r="AU639" s="1">
        <f t="shared" si="2106"/>
        <v>0</v>
      </c>
      <c r="AV639" s="1">
        <f t="shared" si="2106"/>
        <v>22172</v>
      </c>
      <c r="AW639" s="1">
        <f t="shared" si="2106"/>
        <v>0</v>
      </c>
      <c r="AX639" s="1">
        <f t="shared" ref="AX639:BA639" si="2112">AX640</f>
        <v>0</v>
      </c>
      <c r="AY639" s="1">
        <f t="shared" si="2112"/>
        <v>0</v>
      </c>
      <c r="AZ639" s="1">
        <f t="shared" si="2112"/>
        <v>0</v>
      </c>
      <c r="BA639" s="1">
        <f t="shared" si="2112"/>
        <v>0</v>
      </c>
      <c r="BB639" s="1">
        <f t="shared" si="2107"/>
        <v>22172</v>
      </c>
      <c r="BC639" s="1">
        <f t="shared" si="2107"/>
        <v>0</v>
      </c>
      <c r="BD639" s="1">
        <f t="shared" si="2106"/>
        <v>0</v>
      </c>
      <c r="BE639" s="1">
        <f t="shared" si="2108"/>
        <v>0</v>
      </c>
      <c r="BF639" s="1">
        <f t="shared" si="2108"/>
        <v>0</v>
      </c>
      <c r="BG639" s="1">
        <f t="shared" si="2108"/>
        <v>0</v>
      </c>
      <c r="BH639" s="1">
        <f t="shared" si="2108"/>
        <v>22172</v>
      </c>
      <c r="BI639" s="1">
        <f t="shared" si="2108"/>
        <v>0</v>
      </c>
      <c r="BJ639" s="1">
        <f t="shared" si="2108"/>
        <v>0</v>
      </c>
      <c r="BK639" s="1">
        <f t="shared" si="2108"/>
        <v>0</v>
      </c>
      <c r="BL639" s="1">
        <f t="shared" si="2108"/>
        <v>0</v>
      </c>
      <c r="BM639" s="1">
        <f t="shared" si="2108"/>
        <v>0</v>
      </c>
      <c r="BN639" s="1">
        <f t="shared" si="2108"/>
        <v>22172</v>
      </c>
      <c r="BO639" s="1">
        <f t="shared" si="2108"/>
        <v>0</v>
      </c>
      <c r="BP639" s="1">
        <f t="shared" si="2109"/>
        <v>0</v>
      </c>
      <c r="BQ639" s="1">
        <f t="shared" si="2109"/>
        <v>0</v>
      </c>
      <c r="BR639" s="1">
        <f t="shared" si="2109"/>
        <v>0</v>
      </c>
      <c r="BS639" s="1">
        <f t="shared" si="2109"/>
        <v>0</v>
      </c>
      <c r="BT639" s="1">
        <f t="shared" si="2109"/>
        <v>22172</v>
      </c>
      <c r="BU639" s="1">
        <f t="shared" si="2109"/>
        <v>0</v>
      </c>
      <c r="BV639" s="1">
        <f t="shared" si="2110"/>
        <v>0</v>
      </c>
      <c r="BW639" s="1">
        <f t="shared" si="2110"/>
        <v>0</v>
      </c>
      <c r="BX639" s="1">
        <f t="shared" si="2110"/>
        <v>0</v>
      </c>
      <c r="BY639" s="1">
        <f t="shared" si="2110"/>
        <v>0</v>
      </c>
      <c r="BZ639" s="1">
        <f t="shared" si="2110"/>
        <v>22172</v>
      </c>
      <c r="CA639" s="1">
        <f t="shared" si="2110"/>
        <v>0</v>
      </c>
      <c r="CB639" s="97">
        <f t="shared" si="2110"/>
        <v>2765</v>
      </c>
      <c r="CC639" s="97">
        <f t="shared" si="2110"/>
        <v>0</v>
      </c>
      <c r="CD639" s="97">
        <f t="shared" si="2110"/>
        <v>0</v>
      </c>
      <c r="CE639" s="97">
        <f t="shared" si="2110"/>
        <v>0</v>
      </c>
      <c r="CF639" s="124">
        <f t="shared" si="2110"/>
        <v>24937</v>
      </c>
      <c r="CG639" s="124">
        <f t="shared" si="2110"/>
        <v>0</v>
      </c>
      <c r="CH639" s="97">
        <f t="shared" si="2111"/>
        <v>0</v>
      </c>
      <c r="CI639" s="97">
        <f t="shared" si="2111"/>
        <v>0</v>
      </c>
      <c r="CJ639" s="97">
        <f t="shared" si="2111"/>
        <v>0</v>
      </c>
      <c r="CK639" s="97">
        <f t="shared" si="2111"/>
        <v>0</v>
      </c>
      <c r="CL639" s="191">
        <f t="shared" si="2111"/>
        <v>24937</v>
      </c>
      <c r="CM639" s="191">
        <f t="shared" si="2111"/>
        <v>0</v>
      </c>
      <c r="CN639" s="191">
        <f t="shared" si="2111"/>
        <v>24076</v>
      </c>
      <c r="CO639" s="191">
        <f t="shared" si="2111"/>
        <v>0</v>
      </c>
      <c r="CP639" s="210">
        <f t="shared" si="1922"/>
        <v>96.547299193968811</v>
      </c>
      <c r="CQ639" s="210"/>
    </row>
    <row r="640" spans="1:95" s="52" customFormat="1" ht="40.5" customHeight="1">
      <c r="A640" s="54" t="s">
        <v>36</v>
      </c>
      <c r="B640" s="4" t="s">
        <v>199</v>
      </c>
      <c r="C640" s="4" t="s">
        <v>14</v>
      </c>
      <c r="D640" s="4" t="s">
        <v>338</v>
      </c>
      <c r="E640" s="30">
        <v>240</v>
      </c>
      <c r="F640" s="1">
        <f>18020+4152</f>
        <v>22172</v>
      </c>
      <c r="G640" s="1"/>
      <c r="H640" s="1"/>
      <c r="I640" s="1"/>
      <c r="J640" s="1"/>
      <c r="K640" s="1"/>
      <c r="L640" s="1">
        <f>F640+H640+I640+J640+K640</f>
        <v>22172</v>
      </c>
      <c r="M640" s="1">
        <f>G640+K640</f>
        <v>0</v>
      </c>
      <c r="N640" s="1"/>
      <c r="O640" s="1"/>
      <c r="P640" s="1"/>
      <c r="Q640" s="1"/>
      <c r="R640" s="1">
        <f>L640+N640+O640+P640+Q640</f>
        <v>22172</v>
      </c>
      <c r="S640" s="1">
        <f>M640+Q640</f>
        <v>0</v>
      </c>
      <c r="T640" s="1"/>
      <c r="U640" s="1"/>
      <c r="V640" s="1"/>
      <c r="W640" s="1"/>
      <c r="X640" s="1">
        <f>R640+T640+U640+V640+W640</f>
        <v>22172</v>
      </c>
      <c r="Y640" s="1">
        <f>S640+W640</f>
        <v>0</v>
      </c>
      <c r="Z640" s="1"/>
      <c r="AA640" s="1"/>
      <c r="AB640" s="1"/>
      <c r="AC640" s="1"/>
      <c r="AD640" s="1">
        <f>X640+Z640+AA640+AB640+AC640</f>
        <v>22172</v>
      </c>
      <c r="AE640" s="1">
        <f>Y640+AC640</f>
        <v>0</v>
      </c>
      <c r="AF640" s="1"/>
      <c r="AG640" s="1"/>
      <c r="AH640" s="1"/>
      <c r="AI640" s="1"/>
      <c r="AJ640" s="1">
        <f>AD640+AF640+AG640+AH640+AI640</f>
        <v>22172</v>
      </c>
      <c r="AK640" s="1">
        <f>AE640+AI640</f>
        <v>0</v>
      </c>
      <c r="AL640" s="1"/>
      <c r="AM640" s="1"/>
      <c r="AN640" s="1"/>
      <c r="AO640" s="1"/>
      <c r="AP640" s="1">
        <f>AJ640+AL640+AM640+AN640+AO640</f>
        <v>22172</v>
      </c>
      <c r="AQ640" s="1">
        <f>AK640+AO640</f>
        <v>0</v>
      </c>
      <c r="AR640" s="1"/>
      <c r="AS640" s="1"/>
      <c r="AT640" s="1"/>
      <c r="AU640" s="1"/>
      <c r="AV640" s="1">
        <f>AP640+AR640+AS640+AT640+AU640</f>
        <v>22172</v>
      </c>
      <c r="AW640" s="1">
        <f>AQ640+AU640</f>
        <v>0</v>
      </c>
      <c r="AX640" s="1"/>
      <c r="AY640" s="1"/>
      <c r="AZ640" s="1"/>
      <c r="BA640" s="1"/>
      <c r="BB640" s="1">
        <f>AV640+AX640+AY640+AZ640+BA640</f>
        <v>22172</v>
      </c>
      <c r="BC640" s="1">
        <f>AW640+BA640</f>
        <v>0</v>
      </c>
      <c r="BD640" s="1"/>
      <c r="BE640" s="1"/>
      <c r="BF640" s="1"/>
      <c r="BG640" s="1"/>
      <c r="BH640" s="1">
        <f>BB640+BD640+BE640+BF640+BG640</f>
        <v>22172</v>
      </c>
      <c r="BI640" s="1">
        <f>BC640+BG640</f>
        <v>0</v>
      </c>
      <c r="BJ640" s="1"/>
      <c r="BK640" s="1"/>
      <c r="BL640" s="1"/>
      <c r="BM640" s="1"/>
      <c r="BN640" s="1">
        <f>BH640+BJ640+BK640+BL640+BM640</f>
        <v>22172</v>
      </c>
      <c r="BO640" s="1">
        <f>BI640+BM640</f>
        <v>0</v>
      </c>
      <c r="BP640" s="1"/>
      <c r="BQ640" s="1"/>
      <c r="BR640" s="1"/>
      <c r="BS640" s="1"/>
      <c r="BT640" s="1">
        <f>BN640+BP640+BQ640+BR640+BS640</f>
        <v>22172</v>
      </c>
      <c r="BU640" s="1">
        <f>BO640+BS640</f>
        <v>0</v>
      </c>
      <c r="BV640" s="1"/>
      <c r="BW640" s="1"/>
      <c r="BX640" s="1"/>
      <c r="BY640" s="1"/>
      <c r="BZ640" s="1">
        <f>BT640+BV640+BW640+BX640+BY640</f>
        <v>22172</v>
      </c>
      <c r="CA640" s="1">
        <f>BU640+BY640</f>
        <v>0</v>
      </c>
      <c r="CB640" s="97">
        <v>2765</v>
      </c>
      <c r="CC640" s="97"/>
      <c r="CD640" s="97"/>
      <c r="CE640" s="97"/>
      <c r="CF640" s="124">
        <f>BZ640+CB640+CC640+CD640+CE640</f>
        <v>24937</v>
      </c>
      <c r="CG640" s="124">
        <f>CA640+CE640</f>
        <v>0</v>
      </c>
      <c r="CH640" s="97"/>
      <c r="CI640" s="97"/>
      <c r="CJ640" s="97"/>
      <c r="CK640" s="97"/>
      <c r="CL640" s="191">
        <f>CF640+CH640+CI640+CJ640+CK640</f>
        <v>24937</v>
      </c>
      <c r="CM640" s="191">
        <f>CG640+CK640</f>
        <v>0</v>
      </c>
      <c r="CN640" s="191">
        <v>24076</v>
      </c>
      <c r="CO640" s="215"/>
      <c r="CP640" s="210">
        <f t="shared" si="1922"/>
        <v>96.547299193968811</v>
      </c>
      <c r="CQ640" s="210"/>
    </row>
    <row r="641" spans="1:95" s="52" customFormat="1" ht="16.5">
      <c r="A641" s="2" t="s">
        <v>284</v>
      </c>
      <c r="B641" s="4" t="s">
        <v>199</v>
      </c>
      <c r="C641" s="4" t="s">
        <v>14</v>
      </c>
      <c r="D641" s="4" t="s">
        <v>285</v>
      </c>
      <c r="E641" s="27"/>
      <c r="F641" s="1">
        <f>F642</f>
        <v>300</v>
      </c>
      <c r="G641" s="1"/>
      <c r="H641" s="1">
        <f t="shared" ref="H641:W642" si="2113">H642</f>
        <v>0</v>
      </c>
      <c r="I641" s="1">
        <f t="shared" si="2113"/>
        <v>0</v>
      </c>
      <c r="J641" s="1">
        <f t="shared" si="2113"/>
        <v>0</v>
      </c>
      <c r="K641" s="1">
        <f t="shared" si="2113"/>
        <v>0</v>
      </c>
      <c r="L641" s="1">
        <f t="shared" si="2113"/>
        <v>300</v>
      </c>
      <c r="M641" s="1">
        <f t="shared" si="2113"/>
        <v>0</v>
      </c>
      <c r="N641" s="1">
        <f t="shared" si="2113"/>
        <v>0</v>
      </c>
      <c r="O641" s="1">
        <f t="shared" si="2113"/>
        <v>0</v>
      </c>
      <c r="P641" s="1">
        <f t="shared" si="2113"/>
        <v>0</v>
      </c>
      <c r="Q641" s="1">
        <f t="shared" si="2113"/>
        <v>0</v>
      </c>
      <c r="R641" s="1">
        <f t="shared" si="2113"/>
        <v>300</v>
      </c>
      <c r="S641" s="1">
        <f t="shared" si="2113"/>
        <v>0</v>
      </c>
      <c r="T641" s="1">
        <f t="shared" si="2113"/>
        <v>0</v>
      </c>
      <c r="U641" s="1">
        <f t="shared" si="2113"/>
        <v>0</v>
      </c>
      <c r="V641" s="1">
        <f t="shared" si="2113"/>
        <v>0</v>
      </c>
      <c r="W641" s="1">
        <f t="shared" si="2113"/>
        <v>0</v>
      </c>
      <c r="X641" s="1">
        <f t="shared" ref="T641:AI642" si="2114">X642</f>
        <v>300</v>
      </c>
      <c r="Y641" s="1">
        <f t="shared" si="2114"/>
        <v>0</v>
      </c>
      <c r="Z641" s="1">
        <f t="shared" si="2114"/>
        <v>0</v>
      </c>
      <c r="AA641" s="1">
        <f t="shared" si="2114"/>
        <v>0</v>
      </c>
      <c r="AB641" s="1">
        <f t="shared" si="2114"/>
        <v>0</v>
      </c>
      <c r="AC641" s="1">
        <f t="shared" si="2114"/>
        <v>0</v>
      </c>
      <c r="AD641" s="1">
        <f t="shared" si="2114"/>
        <v>300</v>
      </c>
      <c r="AE641" s="1">
        <f t="shared" si="2114"/>
        <v>0</v>
      </c>
      <c r="AF641" s="1">
        <f t="shared" si="2114"/>
        <v>0</v>
      </c>
      <c r="AG641" s="1">
        <f t="shared" si="2114"/>
        <v>0</v>
      </c>
      <c r="AH641" s="1">
        <f t="shared" si="2114"/>
        <v>0</v>
      </c>
      <c r="AI641" s="1">
        <f t="shared" si="2114"/>
        <v>0</v>
      </c>
      <c r="AJ641" s="1">
        <f t="shared" ref="AF641:BD642" si="2115">AJ642</f>
        <v>300</v>
      </c>
      <c r="AK641" s="1">
        <f t="shared" si="2115"/>
        <v>0</v>
      </c>
      <c r="AL641" s="1">
        <f t="shared" si="2115"/>
        <v>0</v>
      </c>
      <c r="AM641" s="1">
        <f t="shared" si="2115"/>
        <v>0</v>
      </c>
      <c r="AN641" s="1">
        <f t="shared" si="2115"/>
        <v>0</v>
      </c>
      <c r="AO641" s="1">
        <f t="shared" si="2115"/>
        <v>0</v>
      </c>
      <c r="AP641" s="1">
        <f t="shared" si="2115"/>
        <v>300</v>
      </c>
      <c r="AQ641" s="1">
        <f t="shared" si="2115"/>
        <v>0</v>
      </c>
      <c r="AR641" s="1">
        <f t="shared" si="2115"/>
        <v>0</v>
      </c>
      <c r="AS641" s="1">
        <f t="shared" si="2115"/>
        <v>0</v>
      </c>
      <c r="AT641" s="1">
        <f t="shared" si="2115"/>
        <v>0</v>
      </c>
      <c r="AU641" s="1">
        <f t="shared" si="2115"/>
        <v>0</v>
      </c>
      <c r="AV641" s="1">
        <f t="shared" si="2115"/>
        <v>300</v>
      </c>
      <c r="AW641" s="1">
        <f t="shared" si="2115"/>
        <v>0</v>
      </c>
      <c r="AX641" s="1">
        <f t="shared" si="2115"/>
        <v>0</v>
      </c>
      <c r="AY641" s="1">
        <f t="shared" si="2115"/>
        <v>0</v>
      </c>
      <c r="AZ641" s="1">
        <f t="shared" si="2115"/>
        <v>0</v>
      </c>
      <c r="BA641" s="1">
        <f t="shared" si="2115"/>
        <v>0</v>
      </c>
      <c r="BB641" s="1">
        <f t="shared" si="2115"/>
        <v>300</v>
      </c>
      <c r="BC641" s="1">
        <f t="shared" ref="BB641:BC642" si="2116">BC642</f>
        <v>0</v>
      </c>
      <c r="BD641" s="1">
        <f t="shared" si="2115"/>
        <v>0</v>
      </c>
      <c r="BE641" s="1">
        <f t="shared" ref="BE641:BV642" si="2117">BE642</f>
        <v>0</v>
      </c>
      <c r="BF641" s="1">
        <f t="shared" si="2117"/>
        <v>0</v>
      </c>
      <c r="BG641" s="1">
        <f t="shared" si="2117"/>
        <v>0</v>
      </c>
      <c r="BH641" s="1">
        <f t="shared" si="2117"/>
        <v>300</v>
      </c>
      <c r="BI641" s="1">
        <f t="shared" si="2117"/>
        <v>0</v>
      </c>
      <c r="BJ641" s="1">
        <f t="shared" si="2117"/>
        <v>0</v>
      </c>
      <c r="BK641" s="1">
        <f t="shared" si="2117"/>
        <v>0</v>
      </c>
      <c r="BL641" s="1">
        <f t="shared" si="2117"/>
        <v>-42</v>
      </c>
      <c r="BM641" s="1">
        <f t="shared" si="2117"/>
        <v>0</v>
      </c>
      <c r="BN641" s="1">
        <f t="shared" si="2117"/>
        <v>258</v>
      </c>
      <c r="BO641" s="1">
        <f t="shared" si="2117"/>
        <v>0</v>
      </c>
      <c r="BP641" s="1">
        <f t="shared" si="2117"/>
        <v>0</v>
      </c>
      <c r="BQ641" s="1">
        <f t="shared" si="2117"/>
        <v>0</v>
      </c>
      <c r="BR641" s="1">
        <f t="shared" si="2117"/>
        <v>0</v>
      </c>
      <c r="BS641" s="1">
        <f t="shared" si="2117"/>
        <v>0</v>
      </c>
      <c r="BT641" s="1">
        <f t="shared" si="2117"/>
        <v>258</v>
      </c>
      <c r="BU641" s="1">
        <f t="shared" ref="BP641:BU642" si="2118">BU642</f>
        <v>0</v>
      </c>
      <c r="BV641" s="1">
        <f t="shared" si="2117"/>
        <v>0</v>
      </c>
      <c r="BW641" s="1">
        <f t="shared" ref="BV641:CK642" si="2119">BW642</f>
        <v>0</v>
      </c>
      <c r="BX641" s="1">
        <f t="shared" si="2119"/>
        <v>0</v>
      </c>
      <c r="BY641" s="1">
        <f t="shared" si="2119"/>
        <v>0</v>
      </c>
      <c r="BZ641" s="1">
        <f t="shared" si="2119"/>
        <v>258</v>
      </c>
      <c r="CA641" s="1">
        <f t="shared" si="2119"/>
        <v>0</v>
      </c>
      <c r="CB641" s="97">
        <f t="shared" si="2119"/>
        <v>0</v>
      </c>
      <c r="CC641" s="97">
        <f t="shared" si="2119"/>
        <v>0</v>
      </c>
      <c r="CD641" s="97">
        <f t="shared" si="2119"/>
        <v>0</v>
      </c>
      <c r="CE641" s="97">
        <f t="shared" si="2119"/>
        <v>0</v>
      </c>
      <c r="CF641" s="124">
        <f t="shared" si="2119"/>
        <v>258</v>
      </c>
      <c r="CG641" s="124">
        <f t="shared" si="2119"/>
        <v>0</v>
      </c>
      <c r="CH641" s="97">
        <f t="shared" si="2119"/>
        <v>0</v>
      </c>
      <c r="CI641" s="97">
        <f t="shared" si="2119"/>
        <v>-42</v>
      </c>
      <c r="CJ641" s="97">
        <f t="shared" si="2119"/>
        <v>0</v>
      </c>
      <c r="CK641" s="97">
        <f t="shared" si="2119"/>
        <v>0</v>
      </c>
      <c r="CL641" s="191">
        <f t="shared" ref="CH641:CO642" si="2120">CL642</f>
        <v>216</v>
      </c>
      <c r="CM641" s="191">
        <f t="shared" si="2120"/>
        <v>0</v>
      </c>
      <c r="CN641" s="191">
        <f t="shared" si="2120"/>
        <v>63</v>
      </c>
      <c r="CO641" s="191">
        <f t="shared" si="2120"/>
        <v>0</v>
      </c>
      <c r="CP641" s="210">
        <f t="shared" si="1922"/>
        <v>29.166666666666668</v>
      </c>
      <c r="CQ641" s="210"/>
    </row>
    <row r="642" spans="1:95" s="52" customFormat="1" ht="33">
      <c r="A642" s="2" t="s">
        <v>35</v>
      </c>
      <c r="B642" s="4" t="s">
        <v>199</v>
      </c>
      <c r="C642" s="4" t="s">
        <v>14</v>
      </c>
      <c r="D642" s="4" t="s">
        <v>285</v>
      </c>
      <c r="E642" s="30">
        <v>200</v>
      </c>
      <c r="F642" s="1">
        <f>F643</f>
        <v>300</v>
      </c>
      <c r="G642" s="1"/>
      <c r="H642" s="1">
        <f t="shared" si="2113"/>
        <v>0</v>
      </c>
      <c r="I642" s="1">
        <f t="shared" si="2113"/>
        <v>0</v>
      </c>
      <c r="J642" s="1">
        <f t="shared" si="2113"/>
        <v>0</v>
      </c>
      <c r="K642" s="1">
        <f t="shared" si="2113"/>
        <v>0</v>
      </c>
      <c r="L642" s="1">
        <f t="shared" si="2113"/>
        <v>300</v>
      </c>
      <c r="M642" s="1">
        <f t="shared" si="2113"/>
        <v>0</v>
      </c>
      <c r="N642" s="1">
        <f t="shared" si="2113"/>
        <v>0</v>
      </c>
      <c r="O642" s="1">
        <f t="shared" si="2113"/>
        <v>0</v>
      </c>
      <c r="P642" s="1">
        <f t="shared" si="2113"/>
        <v>0</v>
      </c>
      <c r="Q642" s="1">
        <f t="shared" si="2113"/>
        <v>0</v>
      </c>
      <c r="R642" s="1">
        <f t="shared" si="2113"/>
        <v>300</v>
      </c>
      <c r="S642" s="1">
        <f t="shared" si="2113"/>
        <v>0</v>
      </c>
      <c r="T642" s="1">
        <f t="shared" si="2114"/>
        <v>0</v>
      </c>
      <c r="U642" s="1">
        <f t="shared" si="2114"/>
        <v>0</v>
      </c>
      <c r="V642" s="1">
        <f t="shared" si="2114"/>
        <v>0</v>
      </c>
      <c r="W642" s="1">
        <f t="shared" si="2114"/>
        <v>0</v>
      </c>
      <c r="X642" s="1">
        <f t="shared" si="2114"/>
        <v>300</v>
      </c>
      <c r="Y642" s="1">
        <f t="shared" si="2114"/>
        <v>0</v>
      </c>
      <c r="Z642" s="1">
        <f t="shared" si="2114"/>
        <v>0</v>
      </c>
      <c r="AA642" s="1">
        <f t="shared" si="2114"/>
        <v>0</v>
      </c>
      <c r="AB642" s="1">
        <f t="shared" si="2114"/>
        <v>0</v>
      </c>
      <c r="AC642" s="1">
        <f t="shared" si="2114"/>
        <v>0</v>
      </c>
      <c r="AD642" s="1">
        <f t="shared" si="2114"/>
        <v>300</v>
      </c>
      <c r="AE642" s="1">
        <f t="shared" si="2114"/>
        <v>0</v>
      </c>
      <c r="AF642" s="1">
        <f t="shared" si="2115"/>
        <v>0</v>
      </c>
      <c r="AG642" s="1">
        <f t="shared" si="2115"/>
        <v>0</v>
      </c>
      <c r="AH642" s="1">
        <f t="shared" si="2115"/>
        <v>0</v>
      </c>
      <c r="AI642" s="1">
        <f t="shared" si="2115"/>
        <v>0</v>
      </c>
      <c r="AJ642" s="1">
        <f t="shared" si="2115"/>
        <v>300</v>
      </c>
      <c r="AK642" s="1">
        <f t="shared" si="2115"/>
        <v>0</v>
      </c>
      <c r="AL642" s="1">
        <f t="shared" si="2115"/>
        <v>0</v>
      </c>
      <c r="AM642" s="1">
        <f t="shared" si="2115"/>
        <v>0</v>
      </c>
      <c r="AN642" s="1">
        <f t="shared" si="2115"/>
        <v>0</v>
      </c>
      <c r="AO642" s="1">
        <f t="shared" si="2115"/>
        <v>0</v>
      </c>
      <c r="AP642" s="1">
        <f t="shared" si="2115"/>
        <v>300</v>
      </c>
      <c r="AQ642" s="1">
        <f t="shared" si="2115"/>
        <v>0</v>
      </c>
      <c r="AR642" s="1">
        <f t="shared" si="2115"/>
        <v>0</v>
      </c>
      <c r="AS642" s="1">
        <f t="shared" si="2115"/>
        <v>0</v>
      </c>
      <c r="AT642" s="1">
        <f t="shared" si="2115"/>
        <v>0</v>
      </c>
      <c r="AU642" s="1">
        <f t="shared" si="2115"/>
        <v>0</v>
      </c>
      <c r="AV642" s="1">
        <f t="shared" si="2115"/>
        <v>300</v>
      </c>
      <c r="AW642" s="1">
        <f t="shared" si="2115"/>
        <v>0</v>
      </c>
      <c r="AX642" s="1">
        <f t="shared" ref="AX642:BA642" si="2121">AX643</f>
        <v>0</v>
      </c>
      <c r="AY642" s="1">
        <f t="shared" si="2121"/>
        <v>0</v>
      </c>
      <c r="AZ642" s="1">
        <f t="shared" si="2121"/>
        <v>0</v>
      </c>
      <c r="BA642" s="1">
        <f t="shared" si="2121"/>
        <v>0</v>
      </c>
      <c r="BB642" s="1">
        <f t="shared" si="2116"/>
        <v>300</v>
      </c>
      <c r="BC642" s="1">
        <f t="shared" si="2116"/>
        <v>0</v>
      </c>
      <c r="BD642" s="1">
        <f t="shared" si="2115"/>
        <v>0</v>
      </c>
      <c r="BE642" s="1">
        <f t="shared" si="2117"/>
        <v>0</v>
      </c>
      <c r="BF642" s="1">
        <f t="shared" si="2117"/>
        <v>0</v>
      </c>
      <c r="BG642" s="1">
        <f t="shared" si="2117"/>
        <v>0</v>
      </c>
      <c r="BH642" s="1">
        <f t="shared" si="2117"/>
        <v>300</v>
      </c>
      <c r="BI642" s="1">
        <f t="shared" si="2117"/>
        <v>0</v>
      </c>
      <c r="BJ642" s="1">
        <f t="shared" si="2117"/>
        <v>0</v>
      </c>
      <c r="BK642" s="1">
        <f t="shared" si="2117"/>
        <v>0</v>
      </c>
      <c r="BL642" s="1">
        <f t="shared" si="2117"/>
        <v>-42</v>
      </c>
      <c r="BM642" s="1">
        <f t="shared" si="2117"/>
        <v>0</v>
      </c>
      <c r="BN642" s="1">
        <f t="shared" si="2117"/>
        <v>258</v>
      </c>
      <c r="BO642" s="1">
        <f t="shared" si="2117"/>
        <v>0</v>
      </c>
      <c r="BP642" s="1">
        <f t="shared" si="2118"/>
        <v>0</v>
      </c>
      <c r="BQ642" s="1">
        <f t="shared" si="2118"/>
        <v>0</v>
      </c>
      <c r="BR642" s="1">
        <f t="shared" si="2118"/>
        <v>0</v>
      </c>
      <c r="BS642" s="1">
        <f t="shared" si="2118"/>
        <v>0</v>
      </c>
      <c r="BT642" s="1">
        <f t="shared" si="2118"/>
        <v>258</v>
      </c>
      <c r="BU642" s="1">
        <f t="shared" si="2118"/>
        <v>0</v>
      </c>
      <c r="BV642" s="1">
        <f t="shared" si="2119"/>
        <v>0</v>
      </c>
      <c r="BW642" s="1">
        <f t="shared" si="2119"/>
        <v>0</v>
      </c>
      <c r="BX642" s="1">
        <f t="shared" si="2119"/>
        <v>0</v>
      </c>
      <c r="BY642" s="1">
        <f t="shared" si="2119"/>
        <v>0</v>
      </c>
      <c r="BZ642" s="1">
        <f t="shared" si="2119"/>
        <v>258</v>
      </c>
      <c r="CA642" s="1">
        <f t="shared" si="2119"/>
        <v>0</v>
      </c>
      <c r="CB642" s="97">
        <f t="shared" si="2119"/>
        <v>0</v>
      </c>
      <c r="CC642" s="97">
        <f t="shared" si="2119"/>
        <v>0</v>
      </c>
      <c r="CD642" s="97">
        <f t="shared" si="2119"/>
        <v>0</v>
      </c>
      <c r="CE642" s="97">
        <f t="shared" si="2119"/>
        <v>0</v>
      </c>
      <c r="CF642" s="124">
        <f t="shared" si="2119"/>
        <v>258</v>
      </c>
      <c r="CG642" s="124">
        <f t="shared" si="2119"/>
        <v>0</v>
      </c>
      <c r="CH642" s="97">
        <f t="shared" si="2120"/>
        <v>0</v>
      </c>
      <c r="CI642" s="97">
        <f t="shared" si="2120"/>
        <v>-42</v>
      </c>
      <c r="CJ642" s="97">
        <f t="shared" si="2120"/>
        <v>0</v>
      </c>
      <c r="CK642" s="97">
        <f t="shared" si="2120"/>
        <v>0</v>
      </c>
      <c r="CL642" s="191">
        <f t="shared" si="2120"/>
        <v>216</v>
      </c>
      <c r="CM642" s="191">
        <f t="shared" si="2120"/>
        <v>0</v>
      </c>
      <c r="CN642" s="191">
        <f t="shared" si="2120"/>
        <v>63</v>
      </c>
      <c r="CO642" s="191">
        <f t="shared" si="2120"/>
        <v>0</v>
      </c>
      <c r="CP642" s="210">
        <f t="shared" si="1922"/>
        <v>29.166666666666668</v>
      </c>
      <c r="CQ642" s="210"/>
    </row>
    <row r="643" spans="1:95" s="52" customFormat="1" ht="40.5" customHeight="1">
      <c r="A643" s="54" t="s">
        <v>36</v>
      </c>
      <c r="B643" s="4" t="s">
        <v>199</v>
      </c>
      <c r="C643" s="4" t="s">
        <v>14</v>
      </c>
      <c r="D643" s="4" t="s">
        <v>285</v>
      </c>
      <c r="E643" s="30">
        <v>240</v>
      </c>
      <c r="F643" s="1">
        <v>300</v>
      </c>
      <c r="G643" s="1"/>
      <c r="H643" s="1"/>
      <c r="I643" s="1"/>
      <c r="J643" s="1"/>
      <c r="K643" s="1"/>
      <c r="L643" s="1">
        <f>F643+H643+I643+J643+K643</f>
        <v>300</v>
      </c>
      <c r="M643" s="1">
        <f>G643+K643</f>
        <v>0</v>
      </c>
      <c r="N643" s="1"/>
      <c r="O643" s="1"/>
      <c r="P643" s="1"/>
      <c r="Q643" s="1"/>
      <c r="R643" s="1">
        <f>L643+N643+O643+P643+Q643</f>
        <v>300</v>
      </c>
      <c r="S643" s="1">
        <f>M643+Q643</f>
        <v>0</v>
      </c>
      <c r="T643" s="1"/>
      <c r="U643" s="1"/>
      <c r="V643" s="1"/>
      <c r="W643" s="1"/>
      <c r="X643" s="1">
        <f>R643+T643+U643+V643+W643</f>
        <v>300</v>
      </c>
      <c r="Y643" s="1">
        <f>S643+W643</f>
        <v>0</v>
      </c>
      <c r="Z643" s="1"/>
      <c r="AA643" s="1"/>
      <c r="AB643" s="1"/>
      <c r="AC643" s="1"/>
      <c r="AD643" s="1">
        <f>X643+Z643+AA643+AB643+AC643</f>
        <v>300</v>
      </c>
      <c r="AE643" s="1">
        <f>Y643+AC643</f>
        <v>0</v>
      </c>
      <c r="AF643" s="1"/>
      <c r="AG643" s="1"/>
      <c r="AH643" s="1"/>
      <c r="AI643" s="1"/>
      <c r="AJ643" s="1">
        <f>AD643+AF643+AG643+AH643+AI643</f>
        <v>300</v>
      </c>
      <c r="AK643" s="1">
        <f>AE643+AI643</f>
        <v>0</v>
      </c>
      <c r="AL643" s="1"/>
      <c r="AM643" s="1"/>
      <c r="AN643" s="1"/>
      <c r="AO643" s="1"/>
      <c r="AP643" s="1">
        <f>AJ643+AL643+AM643+AN643+AO643</f>
        <v>300</v>
      </c>
      <c r="AQ643" s="1">
        <f>AK643+AO643</f>
        <v>0</v>
      </c>
      <c r="AR643" s="1"/>
      <c r="AS643" s="1"/>
      <c r="AT643" s="1"/>
      <c r="AU643" s="1"/>
      <c r="AV643" s="1">
        <f>AP643+AR643+AS643+AT643+AU643</f>
        <v>300</v>
      </c>
      <c r="AW643" s="1">
        <f>AQ643+AU643</f>
        <v>0</v>
      </c>
      <c r="AX643" s="1"/>
      <c r="AY643" s="1"/>
      <c r="AZ643" s="1"/>
      <c r="BA643" s="1"/>
      <c r="BB643" s="1">
        <f>AV643+AX643+AY643+AZ643+BA643</f>
        <v>300</v>
      </c>
      <c r="BC643" s="1">
        <f>AW643+BA643</f>
        <v>0</v>
      </c>
      <c r="BD643" s="1"/>
      <c r="BE643" s="1"/>
      <c r="BF643" s="1"/>
      <c r="BG643" s="1"/>
      <c r="BH643" s="1">
        <f>BB643+BD643+BE643+BF643+BG643</f>
        <v>300</v>
      </c>
      <c r="BI643" s="1">
        <f>BC643+BG643</f>
        <v>0</v>
      </c>
      <c r="BJ643" s="1"/>
      <c r="BK643" s="1"/>
      <c r="BL643" s="1">
        <v>-42</v>
      </c>
      <c r="BM643" s="1"/>
      <c r="BN643" s="1">
        <f>BH643+BJ643+BK643+BL643+BM643</f>
        <v>258</v>
      </c>
      <c r="BO643" s="1">
        <f>BI643+BM643</f>
        <v>0</v>
      </c>
      <c r="BP643" s="1"/>
      <c r="BQ643" s="1"/>
      <c r="BR643" s="1"/>
      <c r="BS643" s="1"/>
      <c r="BT643" s="1">
        <f>BN643+BP643+BQ643+BR643+BS643</f>
        <v>258</v>
      </c>
      <c r="BU643" s="1">
        <f>BO643+BS643</f>
        <v>0</v>
      </c>
      <c r="BV643" s="1"/>
      <c r="BW643" s="1"/>
      <c r="BX643" s="1"/>
      <c r="BY643" s="1"/>
      <c r="BZ643" s="1">
        <f>BT643+BV643+BW643+BX643+BY643</f>
        <v>258</v>
      </c>
      <c r="CA643" s="1">
        <f>BU643+BY643</f>
        <v>0</v>
      </c>
      <c r="CB643" s="97"/>
      <c r="CC643" s="97"/>
      <c r="CD643" s="97"/>
      <c r="CE643" s="97"/>
      <c r="CF643" s="124">
        <f>BZ643+CB643+CC643+CD643+CE643</f>
        <v>258</v>
      </c>
      <c r="CG643" s="124">
        <f>CA643+CE643</f>
        <v>0</v>
      </c>
      <c r="CH643" s="97"/>
      <c r="CI643" s="97">
        <v>-42</v>
      </c>
      <c r="CJ643" s="97"/>
      <c r="CK643" s="97"/>
      <c r="CL643" s="191">
        <f>CF643+CH643+CI643+CJ643+CK643</f>
        <v>216</v>
      </c>
      <c r="CM643" s="191">
        <f>CG643+CK643</f>
        <v>0</v>
      </c>
      <c r="CN643" s="191">
        <v>63</v>
      </c>
      <c r="CO643" s="215"/>
      <c r="CP643" s="210">
        <f t="shared" si="1922"/>
        <v>29.166666666666668</v>
      </c>
      <c r="CQ643" s="210"/>
    </row>
    <row r="644" spans="1:95" s="52" customFormat="1" ht="20.25" customHeight="1">
      <c r="A644" s="2" t="s">
        <v>68</v>
      </c>
      <c r="B644" s="27" t="s">
        <v>199</v>
      </c>
      <c r="C644" s="27" t="s">
        <v>14</v>
      </c>
      <c r="D644" s="27" t="s">
        <v>70</v>
      </c>
      <c r="E644" s="27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>
        <f>AY645</f>
        <v>580</v>
      </c>
      <c r="AZ644" s="1">
        <f t="shared" ref="AZ644:BC645" si="2122">AZ645</f>
        <v>0</v>
      </c>
      <c r="BA644" s="1">
        <f t="shared" si="2122"/>
        <v>0</v>
      </c>
      <c r="BB644" s="1">
        <f t="shared" si="2122"/>
        <v>580</v>
      </c>
      <c r="BC644" s="1">
        <f t="shared" si="2122"/>
        <v>0</v>
      </c>
      <c r="BD644" s="1"/>
      <c r="BE644" s="1">
        <f>BE645</f>
        <v>0</v>
      </c>
      <c r="BF644" s="1">
        <f t="shared" ref="BF644:BI646" si="2123">BF645</f>
        <v>0</v>
      </c>
      <c r="BG644" s="1">
        <f t="shared" si="2123"/>
        <v>0</v>
      </c>
      <c r="BH644" s="1">
        <f t="shared" si="2123"/>
        <v>580</v>
      </c>
      <c r="BI644" s="1">
        <f t="shared" si="2123"/>
        <v>0</v>
      </c>
      <c r="BJ644" s="1"/>
      <c r="BK644" s="1">
        <f>BK645</f>
        <v>0</v>
      </c>
      <c r="BL644" s="1">
        <f t="shared" ref="BL644:BO646" si="2124">BL645</f>
        <v>0</v>
      </c>
      <c r="BM644" s="1">
        <f t="shared" si="2124"/>
        <v>0</v>
      </c>
      <c r="BN644" s="1">
        <f t="shared" si="2124"/>
        <v>580</v>
      </c>
      <c r="BO644" s="1">
        <f t="shared" si="2124"/>
        <v>0</v>
      </c>
      <c r="BP644" s="1"/>
      <c r="BQ644" s="1">
        <f>BQ645</f>
        <v>0</v>
      </c>
      <c r="BR644" s="1">
        <f t="shared" ref="BR644:BU646" si="2125">BR645</f>
        <v>0</v>
      </c>
      <c r="BS644" s="1">
        <f t="shared" si="2125"/>
        <v>0</v>
      </c>
      <c r="BT644" s="1">
        <f t="shared" si="2125"/>
        <v>580</v>
      </c>
      <c r="BU644" s="1">
        <f t="shared" si="2125"/>
        <v>0</v>
      </c>
      <c r="BV644" s="1"/>
      <c r="BW644" s="1">
        <f>BW645</f>
        <v>0</v>
      </c>
      <c r="BX644" s="1">
        <f t="shared" ref="BX644:CA646" si="2126">BX645</f>
        <v>0</v>
      </c>
      <c r="BY644" s="1">
        <f t="shared" si="2126"/>
        <v>0</v>
      </c>
      <c r="BZ644" s="1">
        <f t="shared" si="2126"/>
        <v>580</v>
      </c>
      <c r="CA644" s="1">
        <f t="shared" si="2126"/>
        <v>0</v>
      </c>
      <c r="CB644" s="97"/>
      <c r="CC644" s="97">
        <f>CC645</f>
        <v>98</v>
      </c>
      <c r="CD644" s="97">
        <f t="shared" ref="CD644:CG646" si="2127">CD645</f>
        <v>0</v>
      </c>
      <c r="CE644" s="97">
        <f t="shared" si="2127"/>
        <v>0</v>
      </c>
      <c r="CF644" s="124">
        <f t="shared" si="2127"/>
        <v>678</v>
      </c>
      <c r="CG644" s="124">
        <f t="shared" si="2127"/>
        <v>0</v>
      </c>
      <c r="CH644" s="97"/>
      <c r="CI644" s="97">
        <f>CI645</f>
        <v>0</v>
      </c>
      <c r="CJ644" s="97">
        <f t="shared" ref="CJ644:CO646" si="2128">CJ645</f>
        <v>0</v>
      </c>
      <c r="CK644" s="97">
        <f t="shared" si="2128"/>
        <v>0</v>
      </c>
      <c r="CL644" s="191">
        <f t="shared" si="2128"/>
        <v>678</v>
      </c>
      <c r="CM644" s="191">
        <f t="shared" si="2128"/>
        <v>0</v>
      </c>
      <c r="CN644" s="191">
        <f t="shared" si="2128"/>
        <v>580</v>
      </c>
      <c r="CO644" s="191">
        <f t="shared" si="2128"/>
        <v>0</v>
      </c>
      <c r="CP644" s="210">
        <f t="shared" si="1922"/>
        <v>85.545722713864308</v>
      </c>
      <c r="CQ644" s="210"/>
    </row>
    <row r="645" spans="1:95" s="52" customFormat="1" ht="20.25" customHeight="1">
      <c r="A645" s="2" t="s">
        <v>812</v>
      </c>
      <c r="B645" s="27" t="s">
        <v>199</v>
      </c>
      <c r="C645" s="27" t="s">
        <v>14</v>
      </c>
      <c r="D645" s="27" t="s">
        <v>72</v>
      </c>
      <c r="E645" s="27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>
        <f>AY646</f>
        <v>580</v>
      </c>
      <c r="AZ645" s="1">
        <f t="shared" si="2122"/>
        <v>0</v>
      </c>
      <c r="BA645" s="1">
        <f t="shared" si="2122"/>
        <v>0</v>
      </c>
      <c r="BB645" s="1">
        <f t="shared" si="2122"/>
        <v>580</v>
      </c>
      <c r="BC645" s="1">
        <f t="shared" si="2122"/>
        <v>0</v>
      </c>
      <c r="BD645" s="1"/>
      <c r="BE645" s="1">
        <f>BE646</f>
        <v>0</v>
      </c>
      <c r="BF645" s="1">
        <f t="shared" si="2123"/>
        <v>0</v>
      </c>
      <c r="BG645" s="1">
        <f t="shared" si="2123"/>
        <v>0</v>
      </c>
      <c r="BH645" s="1">
        <f t="shared" si="2123"/>
        <v>580</v>
      </c>
      <c r="BI645" s="1">
        <f t="shared" si="2123"/>
        <v>0</v>
      </c>
      <c r="BJ645" s="1"/>
      <c r="BK645" s="1">
        <f>BK646</f>
        <v>0</v>
      </c>
      <c r="BL645" s="1">
        <f t="shared" si="2124"/>
        <v>0</v>
      </c>
      <c r="BM645" s="1">
        <f t="shared" si="2124"/>
        <v>0</v>
      </c>
      <c r="BN645" s="1">
        <f t="shared" si="2124"/>
        <v>580</v>
      </c>
      <c r="BO645" s="1">
        <f t="shared" si="2124"/>
        <v>0</v>
      </c>
      <c r="BP645" s="1"/>
      <c r="BQ645" s="1">
        <f>BQ646</f>
        <v>0</v>
      </c>
      <c r="BR645" s="1">
        <f t="shared" si="2125"/>
        <v>0</v>
      </c>
      <c r="BS645" s="1">
        <f t="shared" si="2125"/>
        <v>0</v>
      </c>
      <c r="BT645" s="1">
        <f t="shared" si="2125"/>
        <v>580</v>
      </c>
      <c r="BU645" s="1">
        <f t="shared" si="2125"/>
        <v>0</v>
      </c>
      <c r="BV645" s="1"/>
      <c r="BW645" s="1">
        <f>BW646</f>
        <v>0</v>
      </c>
      <c r="BX645" s="1">
        <f t="shared" si="2126"/>
        <v>0</v>
      </c>
      <c r="BY645" s="1">
        <f t="shared" si="2126"/>
        <v>0</v>
      </c>
      <c r="BZ645" s="1">
        <f t="shared" si="2126"/>
        <v>580</v>
      </c>
      <c r="CA645" s="1">
        <f t="shared" si="2126"/>
        <v>0</v>
      </c>
      <c r="CB645" s="97"/>
      <c r="CC645" s="97">
        <f>CC646</f>
        <v>98</v>
      </c>
      <c r="CD645" s="97">
        <f t="shared" si="2127"/>
        <v>0</v>
      </c>
      <c r="CE645" s="97">
        <f t="shared" si="2127"/>
        <v>0</v>
      </c>
      <c r="CF645" s="124">
        <f t="shared" si="2127"/>
        <v>678</v>
      </c>
      <c r="CG645" s="124">
        <f t="shared" si="2127"/>
        <v>0</v>
      </c>
      <c r="CH645" s="97"/>
      <c r="CI645" s="97">
        <f>CI646</f>
        <v>0</v>
      </c>
      <c r="CJ645" s="97">
        <f t="shared" si="2128"/>
        <v>0</v>
      </c>
      <c r="CK645" s="97">
        <f t="shared" si="2128"/>
        <v>0</v>
      </c>
      <c r="CL645" s="191">
        <f t="shared" si="2128"/>
        <v>678</v>
      </c>
      <c r="CM645" s="191">
        <f t="shared" si="2128"/>
        <v>0</v>
      </c>
      <c r="CN645" s="191">
        <f t="shared" si="2128"/>
        <v>580</v>
      </c>
      <c r="CO645" s="191">
        <f t="shared" si="2128"/>
        <v>0</v>
      </c>
      <c r="CP645" s="210">
        <f t="shared" si="1922"/>
        <v>85.545722713864308</v>
      </c>
      <c r="CQ645" s="210"/>
    </row>
    <row r="646" spans="1:95" s="52" customFormat="1" ht="33">
      <c r="A646" s="2" t="s">
        <v>35</v>
      </c>
      <c r="B646" s="27" t="s">
        <v>199</v>
      </c>
      <c r="C646" s="27" t="s">
        <v>14</v>
      </c>
      <c r="D646" s="27" t="s">
        <v>72</v>
      </c>
      <c r="E646" s="27" t="s">
        <v>809</v>
      </c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>
        <f>AY647</f>
        <v>580</v>
      </c>
      <c r="AZ646" s="1">
        <f t="shared" ref="AZ646:BC646" si="2129">AZ647</f>
        <v>0</v>
      </c>
      <c r="BA646" s="1">
        <f t="shared" si="2129"/>
        <v>0</v>
      </c>
      <c r="BB646" s="1">
        <f t="shared" si="2129"/>
        <v>580</v>
      </c>
      <c r="BC646" s="1">
        <f t="shared" si="2129"/>
        <v>0</v>
      </c>
      <c r="BD646" s="1"/>
      <c r="BE646" s="1">
        <f>BE647</f>
        <v>0</v>
      </c>
      <c r="BF646" s="1">
        <f t="shared" si="2123"/>
        <v>0</v>
      </c>
      <c r="BG646" s="1">
        <f t="shared" si="2123"/>
        <v>0</v>
      </c>
      <c r="BH646" s="1">
        <f t="shared" si="2123"/>
        <v>580</v>
      </c>
      <c r="BI646" s="1">
        <f t="shared" si="2123"/>
        <v>0</v>
      </c>
      <c r="BJ646" s="1"/>
      <c r="BK646" s="1">
        <f>BK647</f>
        <v>0</v>
      </c>
      <c r="BL646" s="1">
        <f t="shared" si="2124"/>
        <v>0</v>
      </c>
      <c r="BM646" s="1">
        <f t="shared" si="2124"/>
        <v>0</v>
      </c>
      <c r="BN646" s="1">
        <f t="shared" si="2124"/>
        <v>580</v>
      </c>
      <c r="BO646" s="1">
        <f t="shared" si="2124"/>
        <v>0</v>
      </c>
      <c r="BP646" s="1"/>
      <c r="BQ646" s="1">
        <f>BQ647</f>
        <v>0</v>
      </c>
      <c r="BR646" s="1">
        <f t="shared" si="2125"/>
        <v>0</v>
      </c>
      <c r="BS646" s="1">
        <f t="shared" si="2125"/>
        <v>0</v>
      </c>
      <c r="BT646" s="1">
        <f t="shared" si="2125"/>
        <v>580</v>
      </c>
      <c r="BU646" s="1">
        <f t="shared" si="2125"/>
        <v>0</v>
      </c>
      <c r="BV646" s="1"/>
      <c r="BW646" s="1">
        <f>BW647</f>
        <v>0</v>
      </c>
      <c r="BX646" s="1">
        <f t="shared" si="2126"/>
        <v>0</v>
      </c>
      <c r="BY646" s="1">
        <f t="shared" si="2126"/>
        <v>0</v>
      </c>
      <c r="BZ646" s="1">
        <f t="shared" si="2126"/>
        <v>580</v>
      </c>
      <c r="CA646" s="1">
        <f t="shared" si="2126"/>
        <v>0</v>
      </c>
      <c r="CB646" s="97"/>
      <c r="CC646" s="97">
        <f>CC647</f>
        <v>98</v>
      </c>
      <c r="CD646" s="97">
        <f t="shared" si="2127"/>
        <v>0</v>
      </c>
      <c r="CE646" s="97">
        <f t="shared" si="2127"/>
        <v>0</v>
      </c>
      <c r="CF646" s="124">
        <f t="shared" si="2127"/>
        <v>678</v>
      </c>
      <c r="CG646" s="124">
        <f t="shared" si="2127"/>
        <v>0</v>
      </c>
      <c r="CH646" s="97"/>
      <c r="CI646" s="97">
        <f>CI647</f>
        <v>0</v>
      </c>
      <c r="CJ646" s="97">
        <f t="shared" si="2128"/>
        <v>0</v>
      </c>
      <c r="CK646" s="97">
        <f t="shared" si="2128"/>
        <v>0</v>
      </c>
      <c r="CL646" s="191">
        <f t="shared" si="2128"/>
        <v>678</v>
      </c>
      <c r="CM646" s="191">
        <f t="shared" si="2128"/>
        <v>0</v>
      </c>
      <c r="CN646" s="191">
        <f t="shared" si="2128"/>
        <v>580</v>
      </c>
      <c r="CO646" s="191">
        <f t="shared" si="2128"/>
        <v>0</v>
      </c>
      <c r="CP646" s="210">
        <f t="shared" si="1922"/>
        <v>85.545722713864308</v>
      </c>
      <c r="CQ646" s="210"/>
    </row>
    <row r="647" spans="1:95" s="52" customFormat="1" ht="39.75" customHeight="1">
      <c r="A647" s="2" t="s">
        <v>813</v>
      </c>
      <c r="B647" s="27" t="s">
        <v>199</v>
      </c>
      <c r="C647" s="27" t="s">
        <v>14</v>
      </c>
      <c r="D647" s="27" t="s">
        <v>72</v>
      </c>
      <c r="E647" s="27" t="s">
        <v>810</v>
      </c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>
        <v>580</v>
      </c>
      <c r="AZ647" s="1"/>
      <c r="BA647" s="1"/>
      <c r="BB647" s="1">
        <f>AV647+AX647+AY647+AZ647+BA647</f>
        <v>580</v>
      </c>
      <c r="BC647" s="1"/>
      <c r="BD647" s="1"/>
      <c r="BE647" s="1"/>
      <c r="BF647" s="1"/>
      <c r="BG647" s="1"/>
      <c r="BH647" s="1">
        <f>BB647+BD647+BE647+BF647+BG647</f>
        <v>580</v>
      </c>
      <c r="BI647" s="1"/>
      <c r="BJ647" s="1"/>
      <c r="BK647" s="1"/>
      <c r="BL647" s="1"/>
      <c r="BM647" s="1"/>
      <c r="BN647" s="1">
        <f>BH647+BJ647+BK647+BL647+BM647</f>
        <v>580</v>
      </c>
      <c r="BO647" s="1"/>
      <c r="BP647" s="1"/>
      <c r="BQ647" s="1"/>
      <c r="BR647" s="1"/>
      <c r="BS647" s="1"/>
      <c r="BT647" s="1">
        <f>BN647+BP647+BQ647+BR647+BS647</f>
        <v>580</v>
      </c>
      <c r="BU647" s="1"/>
      <c r="BV647" s="1"/>
      <c r="BW647" s="1"/>
      <c r="BX647" s="1"/>
      <c r="BY647" s="1"/>
      <c r="BZ647" s="1">
        <f>BT647+BV647+BW647+BX647+BY647</f>
        <v>580</v>
      </c>
      <c r="CA647" s="1"/>
      <c r="CB647" s="97"/>
      <c r="CC647" s="97">
        <v>98</v>
      </c>
      <c r="CD647" s="97"/>
      <c r="CE647" s="97"/>
      <c r="CF647" s="124">
        <f>BZ647+CB647+CC647+CD647+CE647</f>
        <v>678</v>
      </c>
      <c r="CG647" s="124"/>
      <c r="CH647" s="97"/>
      <c r="CI647" s="97"/>
      <c r="CJ647" s="97"/>
      <c r="CK647" s="97"/>
      <c r="CL647" s="191">
        <f>CF647+CH647+CI647+CJ647+CK647</f>
        <v>678</v>
      </c>
      <c r="CM647" s="191"/>
      <c r="CN647" s="191">
        <v>580</v>
      </c>
      <c r="CO647" s="215"/>
      <c r="CP647" s="210">
        <f t="shared" si="1922"/>
        <v>85.545722713864308</v>
      </c>
      <c r="CQ647" s="210"/>
    </row>
    <row r="648" spans="1:95" s="53" customFormat="1" ht="16.5">
      <c r="A648" s="2"/>
      <c r="B648" s="27"/>
      <c r="C648" s="27"/>
      <c r="D648" s="69"/>
      <c r="E648" s="2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>
        <v>0</v>
      </c>
      <c r="S648" s="13"/>
      <c r="T648" s="13"/>
      <c r="U648" s="13"/>
      <c r="V648" s="13"/>
      <c r="W648" s="13"/>
      <c r="X648" s="13">
        <v>0</v>
      </c>
      <c r="Y648" s="13"/>
      <c r="Z648" s="13"/>
      <c r="AA648" s="13"/>
      <c r="AB648" s="13"/>
      <c r="AC648" s="13"/>
      <c r="AD648" s="13">
        <v>0</v>
      </c>
      <c r="AE648" s="13"/>
      <c r="AF648" s="13"/>
      <c r="AG648" s="13"/>
      <c r="AH648" s="13"/>
      <c r="AI648" s="13"/>
      <c r="AJ648" s="13">
        <v>0</v>
      </c>
      <c r="AK648" s="13"/>
      <c r="AL648" s="13"/>
      <c r="AM648" s="13"/>
      <c r="AN648" s="13"/>
      <c r="AO648" s="13"/>
      <c r="AP648" s="13">
        <v>0</v>
      </c>
      <c r="AQ648" s="13"/>
      <c r="AR648" s="13"/>
      <c r="AS648" s="13"/>
      <c r="AT648" s="13"/>
      <c r="AU648" s="13"/>
      <c r="AV648" s="13">
        <v>0</v>
      </c>
      <c r="AW648" s="13"/>
      <c r="AX648" s="13"/>
      <c r="AY648" s="13"/>
      <c r="AZ648" s="13"/>
      <c r="BA648" s="13"/>
      <c r="BB648" s="13">
        <v>0</v>
      </c>
      <c r="BC648" s="13"/>
      <c r="BD648" s="13"/>
      <c r="BE648" s="13"/>
      <c r="BF648" s="13"/>
      <c r="BG648" s="13"/>
      <c r="BH648" s="13">
        <v>0</v>
      </c>
      <c r="BI648" s="13"/>
      <c r="BJ648" s="13"/>
      <c r="BK648" s="13"/>
      <c r="BL648" s="13"/>
      <c r="BM648" s="13"/>
      <c r="BN648" s="13">
        <v>0</v>
      </c>
      <c r="BO648" s="13"/>
      <c r="BP648" s="13"/>
      <c r="BQ648" s="13"/>
      <c r="BR648" s="13"/>
      <c r="BS648" s="13"/>
      <c r="BT648" s="13">
        <v>0</v>
      </c>
      <c r="BU648" s="13"/>
      <c r="BV648" s="13"/>
      <c r="BW648" s="13"/>
      <c r="BX648" s="13"/>
      <c r="BY648" s="13"/>
      <c r="BZ648" s="13">
        <v>0</v>
      </c>
      <c r="CA648" s="13"/>
      <c r="CB648" s="100"/>
      <c r="CC648" s="100"/>
      <c r="CD648" s="100"/>
      <c r="CE648" s="100"/>
      <c r="CF648" s="127">
        <v>0</v>
      </c>
      <c r="CG648" s="127"/>
      <c r="CH648" s="100"/>
      <c r="CI648" s="100"/>
      <c r="CJ648" s="100"/>
      <c r="CK648" s="100"/>
      <c r="CL648" s="213">
        <v>0</v>
      </c>
      <c r="CM648" s="213"/>
      <c r="CN648" s="213"/>
      <c r="CO648" s="213"/>
      <c r="CP648" s="210"/>
      <c r="CQ648" s="210"/>
    </row>
    <row r="649" spans="1:95" s="57" customFormat="1" ht="18.75">
      <c r="A649" s="48" t="s">
        <v>339</v>
      </c>
      <c r="B649" s="49" t="s">
        <v>199</v>
      </c>
      <c r="C649" s="49" t="s">
        <v>15</v>
      </c>
      <c r="D649" s="55"/>
      <c r="E649" s="49"/>
      <c r="F649" s="6">
        <f>F650+F655+F660+F665+F673</f>
        <v>22523</v>
      </c>
      <c r="G649" s="6">
        <f>G650+G655+G660+G665+G673</f>
        <v>0</v>
      </c>
      <c r="H649" s="6">
        <f t="shared" ref="H649:M649" si="2130">H650+H655+H660+H665+H673</f>
        <v>0</v>
      </c>
      <c r="I649" s="6">
        <f t="shared" si="2130"/>
        <v>0</v>
      </c>
      <c r="J649" s="6">
        <f t="shared" si="2130"/>
        <v>0</v>
      </c>
      <c r="K649" s="6">
        <f t="shared" si="2130"/>
        <v>0</v>
      </c>
      <c r="L649" s="6">
        <f t="shared" si="2130"/>
        <v>22523</v>
      </c>
      <c r="M649" s="6">
        <f t="shared" si="2130"/>
        <v>0</v>
      </c>
      <c r="N649" s="6">
        <f t="shared" ref="N649:S649" si="2131">N650+N655+N660+N665+N673</f>
        <v>0</v>
      </c>
      <c r="O649" s="6">
        <f t="shared" si="2131"/>
        <v>0</v>
      </c>
      <c r="P649" s="6">
        <f t="shared" si="2131"/>
        <v>0</v>
      </c>
      <c r="Q649" s="6">
        <f t="shared" si="2131"/>
        <v>0</v>
      </c>
      <c r="R649" s="6">
        <f t="shared" si="2131"/>
        <v>22523</v>
      </c>
      <c r="S649" s="6">
        <f t="shared" si="2131"/>
        <v>0</v>
      </c>
      <c r="T649" s="6">
        <f t="shared" ref="T649:Y649" si="2132">T650+T655+T660+T665+T673</f>
        <v>0</v>
      </c>
      <c r="U649" s="6">
        <f t="shared" si="2132"/>
        <v>0</v>
      </c>
      <c r="V649" s="6">
        <f t="shared" si="2132"/>
        <v>0</v>
      </c>
      <c r="W649" s="6">
        <f t="shared" si="2132"/>
        <v>0</v>
      </c>
      <c r="X649" s="6">
        <f t="shared" si="2132"/>
        <v>22523</v>
      </c>
      <c r="Y649" s="6">
        <f t="shared" si="2132"/>
        <v>0</v>
      </c>
      <c r="Z649" s="6">
        <f t="shared" ref="Z649:AE649" si="2133">Z650+Z655+Z660+Z665+Z673</f>
        <v>0</v>
      </c>
      <c r="AA649" s="6">
        <f t="shared" si="2133"/>
        <v>0</v>
      </c>
      <c r="AB649" s="6">
        <f t="shared" si="2133"/>
        <v>0</v>
      </c>
      <c r="AC649" s="6">
        <f t="shared" si="2133"/>
        <v>0</v>
      </c>
      <c r="AD649" s="6">
        <f t="shared" si="2133"/>
        <v>22523</v>
      </c>
      <c r="AE649" s="6">
        <f t="shared" si="2133"/>
        <v>0</v>
      </c>
      <c r="AF649" s="6">
        <f t="shared" ref="AF649:AK649" si="2134">AF650+AF655+AF660+AF665+AF673</f>
        <v>0</v>
      </c>
      <c r="AG649" s="6">
        <f t="shared" si="2134"/>
        <v>0</v>
      </c>
      <c r="AH649" s="6">
        <f t="shared" si="2134"/>
        <v>0</v>
      </c>
      <c r="AI649" s="6">
        <f t="shared" si="2134"/>
        <v>0</v>
      </c>
      <c r="AJ649" s="6">
        <f t="shared" si="2134"/>
        <v>22523</v>
      </c>
      <c r="AK649" s="6">
        <f t="shared" si="2134"/>
        <v>0</v>
      </c>
      <c r="AL649" s="6">
        <f t="shared" ref="AL649:AQ649" si="2135">AL650+AL655+AL660+AL665+AL673</f>
        <v>0</v>
      </c>
      <c r="AM649" s="6">
        <f t="shared" si="2135"/>
        <v>0</v>
      </c>
      <c r="AN649" s="6">
        <f t="shared" si="2135"/>
        <v>0</v>
      </c>
      <c r="AO649" s="6">
        <f t="shared" si="2135"/>
        <v>0</v>
      </c>
      <c r="AP649" s="6">
        <f t="shared" si="2135"/>
        <v>22523</v>
      </c>
      <c r="AQ649" s="6">
        <f t="shared" si="2135"/>
        <v>0</v>
      </c>
      <c r="AR649" s="6">
        <f t="shared" ref="AR649:AW649" si="2136">AR650+AR655+AR660+AR665+AR673</f>
        <v>0</v>
      </c>
      <c r="AS649" s="6">
        <f t="shared" si="2136"/>
        <v>0</v>
      </c>
      <c r="AT649" s="6">
        <f t="shared" si="2136"/>
        <v>0</v>
      </c>
      <c r="AU649" s="6">
        <f t="shared" si="2136"/>
        <v>0</v>
      </c>
      <c r="AV649" s="6">
        <f t="shared" si="2136"/>
        <v>22523</v>
      </c>
      <c r="AW649" s="6">
        <f t="shared" si="2136"/>
        <v>0</v>
      </c>
      <c r="AX649" s="6">
        <f t="shared" ref="AX649:BC649" si="2137">AX650+AX655+AX660+AX665+AX673</f>
        <v>0</v>
      </c>
      <c r="AY649" s="6">
        <f t="shared" si="2137"/>
        <v>0</v>
      </c>
      <c r="AZ649" s="6">
        <f t="shared" si="2137"/>
        <v>0</v>
      </c>
      <c r="BA649" s="6">
        <f t="shared" si="2137"/>
        <v>0</v>
      </c>
      <c r="BB649" s="6">
        <f t="shared" si="2137"/>
        <v>22523</v>
      </c>
      <c r="BC649" s="6">
        <f t="shared" si="2137"/>
        <v>0</v>
      </c>
      <c r="BD649" s="6">
        <f t="shared" ref="BD649:BI649" si="2138">BD650+BD655+BD660+BD665+BD673</f>
        <v>0</v>
      </c>
      <c r="BE649" s="6">
        <f t="shared" si="2138"/>
        <v>0</v>
      </c>
      <c r="BF649" s="6">
        <f t="shared" si="2138"/>
        <v>0</v>
      </c>
      <c r="BG649" s="6">
        <f t="shared" si="2138"/>
        <v>0</v>
      </c>
      <c r="BH649" s="6">
        <f t="shared" si="2138"/>
        <v>22523</v>
      </c>
      <c r="BI649" s="6">
        <f t="shared" si="2138"/>
        <v>0</v>
      </c>
      <c r="BJ649" s="6">
        <f t="shared" ref="BJ649:BO649" si="2139">BJ650+BJ655+BJ660+BJ665+BJ673</f>
        <v>-1</v>
      </c>
      <c r="BK649" s="6">
        <f t="shared" si="2139"/>
        <v>0</v>
      </c>
      <c r="BL649" s="6">
        <f t="shared" si="2139"/>
        <v>-243</v>
      </c>
      <c r="BM649" s="6">
        <f t="shared" si="2139"/>
        <v>0</v>
      </c>
      <c r="BN649" s="6">
        <f t="shared" si="2139"/>
        <v>22279</v>
      </c>
      <c r="BO649" s="6">
        <f t="shared" si="2139"/>
        <v>0</v>
      </c>
      <c r="BP649" s="6">
        <f t="shared" ref="BP649:BU649" si="2140">BP650+BP655+BP660+BP665+BP673</f>
        <v>0</v>
      </c>
      <c r="BQ649" s="6">
        <f t="shared" si="2140"/>
        <v>0</v>
      </c>
      <c r="BR649" s="6">
        <f t="shared" si="2140"/>
        <v>0</v>
      </c>
      <c r="BS649" s="6">
        <f t="shared" si="2140"/>
        <v>0</v>
      </c>
      <c r="BT649" s="6">
        <f t="shared" si="2140"/>
        <v>22279</v>
      </c>
      <c r="BU649" s="6">
        <f t="shared" si="2140"/>
        <v>0</v>
      </c>
      <c r="BV649" s="6">
        <f t="shared" ref="BV649:CA649" si="2141">BV650+BV655+BV660+BV665+BV673</f>
        <v>0</v>
      </c>
      <c r="BW649" s="6">
        <f t="shared" si="2141"/>
        <v>0</v>
      </c>
      <c r="BX649" s="6">
        <f t="shared" si="2141"/>
        <v>0</v>
      </c>
      <c r="BY649" s="6">
        <f t="shared" si="2141"/>
        <v>0</v>
      </c>
      <c r="BZ649" s="6">
        <f t="shared" si="2141"/>
        <v>22279</v>
      </c>
      <c r="CA649" s="6">
        <f t="shared" si="2141"/>
        <v>0</v>
      </c>
      <c r="CB649" s="96">
        <f t="shared" ref="CB649:CG649" si="2142">CB650+CB655+CB660+CB665+CB673</f>
        <v>0</v>
      </c>
      <c r="CC649" s="96">
        <f t="shared" si="2142"/>
        <v>0</v>
      </c>
      <c r="CD649" s="96">
        <f t="shared" si="2142"/>
        <v>0</v>
      </c>
      <c r="CE649" s="96">
        <f t="shared" si="2142"/>
        <v>0</v>
      </c>
      <c r="CF649" s="123">
        <f t="shared" si="2142"/>
        <v>22279</v>
      </c>
      <c r="CG649" s="123">
        <f t="shared" si="2142"/>
        <v>0</v>
      </c>
      <c r="CH649" s="96">
        <f t="shared" ref="CH649:CL649" si="2143">CH650+CH655+CH660+CH665+CH673</f>
        <v>0</v>
      </c>
      <c r="CI649" s="96">
        <f t="shared" si="2143"/>
        <v>0</v>
      </c>
      <c r="CJ649" s="96">
        <f t="shared" si="2143"/>
        <v>0</v>
      </c>
      <c r="CK649" s="96">
        <f t="shared" si="2143"/>
        <v>0</v>
      </c>
      <c r="CL649" s="211">
        <f t="shared" si="2143"/>
        <v>22279</v>
      </c>
      <c r="CM649" s="211">
        <f t="shared" ref="CM649:CO649" si="2144">CM650+CM655+CM660+CM665+CM673</f>
        <v>0</v>
      </c>
      <c r="CN649" s="211">
        <f t="shared" si="2144"/>
        <v>18491</v>
      </c>
      <c r="CO649" s="211">
        <f t="shared" si="2144"/>
        <v>0</v>
      </c>
      <c r="CP649" s="212">
        <f t="shared" si="1922"/>
        <v>82.997441536873282</v>
      </c>
      <c r="CQ649" s="212"/>
    </row>
    <row r="650" spans="1:95" s="164" customFormat="1" ht="44.25" hidden="1" customHeight="1">
      <c r="A650" s="113" t="s">
        <v>289</v>
      </c>
      <c r="B650" s="114" t="s">
        <v>199</v>
      </c>
      <c r="C650" s="114" t="s">
        <v>15</v>
      </c>
      <c r="D650" s="114" t="s">
        <v>290</v>
      </c>
      <c r="E650" s="158"/>
      <c r="F650" s="116">
        <f t="shared" ref="F650:U653" si="2145">F651</f>
        <v>0</v>
      </c>
      <c r="G650" s="116">
        <f t="shared" si="2145"/>
        <v>0</v>
      </c>
      <c r="H650" s="116">
        <f t="shared" si="2145"/>
        <v>0</v>
      </c>
      <c r="I650" s="116">
        <f t="shared" si="2145"/>
        <v>0</v>
      </c>
      <c r="J650" s="116">
        <f t="shared" si="2145"/>
        <v>0</v>
      </c>
      <c r="K650" s="116">
        <f t="shared" si="2145"/>
        <v>0</v>
      </c>
      <c r="L650" s="116">
        <f t="shared" si="2145"/>
        <v>0</v>
      </c>
      <c r="M650" s="116">
        <f t="shared" si="2145"/>
        <v>0</v>
      </c>
      <c r="N650" s="116">
        <f t="shared" si="2145"/>
        <v>0</v>
      </c>
      <c r="O650" s="116">
        <f t="shared" si="2145"/>
        <v>0</v>
      </c>
      <c r="P650" s="116">
        <f t="shared" si="2145"/>
        <v>0</v>
      </c>
      <c r="Q650" s="116">
        <f t="shared" si="2145"/>
        <v>0</v>
      </c>
      <c r="R650" s="116">
        <f t="shared" si="2145"/>
        <v>0</v>
      </c>
      <c r="S650" s="116">
        <f t="shared" si="2145"/>
        <v>0</v>
      </c>
      <c r="T650" s="116">
        <f t="shared" si="2145"/>
        <v>0</v>
      </c>
      <c r="U650" s="116">
        <f t="shared" si="2145"/>
        <v>0</v>
      </c>
      <c r="V650" s="116">
        <f t="shared" ref="T650:AI653" si="2146">V651</f>
        <v>0</v>
      </c>
      <c r="W650" s="116">
        <f t="shared" si="2146"/>
        <v>0</v>
      </c>
      <c r="X650" s="116">
        <f t="shared" si="2146"/>
        <v>0</v>
      </c>
      <c r="Y650" s="116">
        <f t="shared" si="2146"/>
        <v>0</v>
      </c>
      <c r="Z650" s="116">
        <f t="shared" si="2146"/>
        <v>0</v>
      </c>
      <c r="AA650" s="116">
        <f t="shared" si="2146"/>
        <v>0</v>
      </c>
      <c r="AB650" s="116">
        <f t="shared" si="2146"/>
        <v>0</v>
      </c>
      <c r="AC650" s="116">
        <f t="shared" si="2146"/>
        <v>0</v>
      </c>
      <c r="AD650" s="116">
        <f t="shared" si="2146"/>
        <v>0</v>
      </c>
      <c r="AE650" s="116">
        <f t="shared" si="2146"/>
        <v>0</v>
      </c>
      <c r="AF650" s="116">
        <f t="shared" si="2146"/>
        <v>0</v>
      </c>
      <c r="AG650" s="116">
        <f t="shared" si="2146"/>
        <v>0</v>
      </c>
      <c r="AH650" s="116">
        <f t="shared" si="2146"/>
        <v>0</v>
      </c>
      <c r="AI650" s="116">
        <f t="shared" si="2146"/>
        <v>0</v>
      </c>
      <c r="AJ650" s="116">
        <f t="shared" ref="AF650:BD653" si="2147">AJ651</f>
        <v>0</v>
      </c>
      <c r="AK650" s="116">
        <f t="shared" si="2147"/>
        <v>0</v>
      </c>
      <c r="AL650" s="116">
        <f t="shared" si="2147"/>
        <v>0</v>
      </c>
      <c r="AM650" s="116">
        <f t="shared" si="2147"/>
        <v>0</v>
      </c>
      <c r="AN650" s="116">
        <f t="shared" si="2147"/>
        <v>0</v>
      </c>
      <c r="AO650" s="116">
        <f t="shared" si="2147"/>
        <v>0</v>
      </c>
      <c r="AP650" s="116">
        <f t="shared" si="2147"/>
        <v>0</v>
      </c>
      <c r="AQ650" s="116">
        <f t="shared" si="2147"/>
        <v>0</v>
      </c>
      <c r="AR650" s="116">
        <f t="shared" si="2147"/>
        <v>0</v>
      </c>
      <c r="AS650" s="116">
        <f t="shared" si="2147"/>
        <v>0</v>
      </c>
      <c r="AT650" s="116">
        <f t="shared" si="2147"/>
        <v>0</v>
      </c>
      <c r="AU650" s="116">
        <f t="shared" si="2147"/>
        <v>0</v>
      </c>
      <c r="AV650" s="116">
        <f t="shared" si="2147"/>
        <v>0</v>
      </c>
      <c r="AW650" s="116">
        <f t="shared" si="2147"/>
        <v>0</v>
      </c>
      <c r="AX650" s="116">
        <f t="shared" si="2147"/>
        <v>0</v>
      </c>
      <c r="AY650" s="116">
        <f t="shared" si="2147"/>
        <v>0</v>
      </c>
      <c r="AZ650" s="116">
        <f t="shared" si="2147"/>
        <v>0</v>
      </c>
      <c r="BA650" s="116">
        <f t="shared" si="2147"/>
        <v>0</v>
      </c>
      <c r="BB650" s="116">
        <f t="shared" si="2147"/>
        <v>0</v>
      </c>
      <c r="BC650" s="116">
        <f t="shared" ref="BB650:BC653" si="2148">BC651</f>
        <v>0</v>
      </c>
      <c r="BD650" s="116">
        <f t="shared" si="2147"/>
        <v>0</v>
      </c>
      <c r="BE650" s="116">
        <f t="shared" ref="BD650:BS653" si="2149">BE651</f>
        <v>0</v>
      </c>
      <c r="BF650" s="116">
        <f t="shared" si="2149"/>
        <v>0</v>
      </c>
      <c r="BG650" s="116">
        <f t="shared" si="2149"/>
        <v>0</v>
      </c>
      <c r="BH650" s="116">
        <f t="shared" si="2149"/>
        <v>0</v>
      </c>
      <c r="BI650" s="116">
        <f t="shared" si="2149"/>
        <v>0</v>
      </c>
      <c r="BJ650" s="116">
        <f t="shared" si="2149"/>
        <v>0</v>
      </c>
      <c r="BK650" s="116">
        <f t="shared" si="2149"/>
        <v>0</v>
      </c>
      <c r="BL650" s="116">
        <f t="shared" si="2149"/>
        <v>0</v>
      </c>
      <c r="BM650" s="116">
        <f t="shared" si="2149"/>
        <v>0</v>
      </c>
      <c r="BN650" s="116">
        <f t="shared" si="2149"/>
        <v>0</v>
      </c>
      <c r="BO650" s="116">
        <f t="shared" si="2149"/>
        <v>0</v>
      </c>
      <c r="BP650" s="116">
        <f t="shared" si="2149"/>
        <v>0</v>
      </c>
      <c r="BQ650" s="116">
        <f t="shared" si="2149"/>
        <v>0</v>
      </c>
      <c r="BR650" s="116">
        <f t="shared" si="2149"/>
        <v>0</v>
      </c>
      <c r="BS650" s="116">
        <f t="shared" si="2149"/>
        <v>0</v>
      </c>
      <c r="BT650" s="116">
        <f t="shared" ref="BP650:CE653" si="2150">BT651</f>
        <v>0</v>
      </c>
      <c r="BU650" s="116">
        <f t="shared" si="2150"/>
        <v>0</v>
      </c>
      <c r="BV650" s="116">
        <f t="shared" si="2150"/>
        <v>0</v>
      </c>
      <c r="BW650" s="116">
        <f t="shared" si="2150"/>
        <v>0</v>
      </c>
      <c r="BX650" s="116">
        <f t="shared" si="2150"/>
        <v>0</v>
      </c>
      <c r="BY650" s="116">
        <f t="shared" si="2150"/>
        <v>0</v>
      </c>
      <c r="BZ650" s="116">
        <f t="shared" si="2150"/>
        <v>0</v>
      </c>
      <c r="CA650" s="116">
        <f t="shared" si="2150"/>
        <v>0</v>
      </c>
      <c r="CB650" s="116">
        <f t="shared" si="2150"/>
        <v>0</v>
      </c>
      <c r="CC650" s="116">
        <f t="shared" si="2150"/>
        <v>0</v>
      </c>
      <c r="CD650" s="116">
        <f t="shared" si="2150"/>
        <v>0</v>
      </c>
      <c r="CE650" s="116">
        <f t="shared" si="2150"/>
        <v>0</v>
      </c>
      <c r="CF650" s="116">
        <f t="shared" ref="CB650:CO653" si="2151">CF651</f>
        <v>0</v>
      </c>
      <c r="CG650" s="116">
        <f t="shared" si="2151"/>
        <v>0</v>
      </c>
      <c r="CH650" s="116">
        <f t="shared" si="2151"/>
        <v>0</v>
      </c>
      <c r="CI650" s="116">
        <f t="shared" si="2151"/>
        <v>0</v>
      </c>
      <c r="CJ650" s="116">
        <f t="shared" si="2151"/>
        <v>0</v>
      </c>
      <c r="CK650" s="116">
        <f t="shared" si="2151"/>
        <v>0</v>
      </c>
      <c r="CL650" s="191">
        <f t="shared" si="2151"/>
        <v>0</v>
      </c>
      <c r="CM650" s="191">
        <f t="shared" si="2151"/>
        <v>0</v>
      </c>
      <c r="CN650" s="191">
        <f t="shared" si="2151"/>
        <v>0</v>
      </c>
      <c r="CO650" s="191">
        <f t="shared" si="2151"/>
        <v>0</v>
      </c>
      <c r="CP650" s="210" t="e">
        <f t="shared" si="1922"/>
        <v>#DIV/0!</v>
      </c>
      <c r="CQ650" s="210" t="e">
        <f t="shared" si="1973"/>
        <v>#DIV/0!</v>
      </c>
    </row>
    <row r="651" spans="1:95" s="164" customFormat="1" ht="44.25" hidden="1" customHeight="1">
      <c r="A651" s="113" t="s">
        <v>78</v>
      </c>
      <c r="B651" s="114" t="s">
        <v>199</v>
      </c>
      <c r="C651" s="114" t="s">
        <v>15</v>
      </c>
      <c r="D651" s="114" t="s">
        <v>294</v>
      </c>
      <c r="E651" s="158"/>
      <c r="F651" s="116">
        <f t="shared" si="2145"/>
        <v>0</v>
      </c>
      <c r="G651" s="116">
        <f t="shared" si="2145"/>
        <v>0</v>
      </c>
      <c r="H651" s="116">
        <f t="shared" si="2145"/>
        <v>0</v>
      </c>
      <c r="I651" s="116">
        <f t="shared" si="2145"/>
        <v>0</v>
      </c>
      <c r="J651" s="116">
        <f t="shared" si="2145"/>
        <v>0</v>
      </c>
      <c r="K651" s="116">
        <f t="shared" si="2145"/>
        <v>0</v>
      </c>
      <c r="L651" s="116">
        <f t="shared" si="2145"/>
        <v>0</v>
      </c>
      <c r="M651" s="116">
        <f t="shared" si="2145"/>
        <v>0</v>
      </c>
      <c r="N651" s="116">
        <f t="shared" si="2145"/>
        <v>0</v>
      </c>
      <c r="O651" s="116">
        <f t="shared" si="2145"/>
        <v>0</v>
      </c>
      <c r="P651" s="116">
        <f t="shared" si="2145"/>
        <v>0</v>
      </c>
      <c r="Q651" s="116">
        <f t="shared" si="2145"/>
        <v>0</v>
      </c>
      <c r="R651" s="116">
        <f t="shared" si="2145"/>
        <v>0</v>
      </c>
      <c r="S651" s="116">
        <f t="shared" si="2145"/>
        <v>0</v>
      </c>
      <c r="T651" s="116">
        <f t="shared" si="2146"/>
        <v>0</v>
      </c>
      <c r="U651" s="116">
        <f t="shared" si="2146"/>
        <v>0</v>
      </c>
      <c r="V651" s="116">
        <f t="shared" si="2146"/>
        <v>0</v>
      </c>
      <c r="W651" s="116">
        <f t="shared" si="2146"/>
        <v>0</v>
      </c>
      <c r="X651" s="116">
        <f t="shared" si="2146"/>
        <v>0</v>
      </c>
      <c r="Y651" s="116">
        <f t="shared" si="2146"/>
        <v>0</v>
      </c>
      <c r="Z651" s="116">
        <f t="shared" si="2146"/>
        <v>0</v>
      </c>
      <c r="AA651" s="116">
        <f t="shared" si="2146"/>
        <v>0</v>
      </c>
      <c r="AB651" s="116">
        <f t="shared" si="2146"/>
        <v>0</v>
      </c>
      <c r="AC651" s="116">
        <f t="shared" si="2146"/>
        <v>0</v>
      </c>
      <c r="AD651" s="116">
        <f t="shared" si="2146"/>
        <v>0</v>
      </c>
      <c r="AE651" s="116">
        <f t="shared" si="2146"/>
        <v>0</v>
      </c>
      <c r="AF651" s="116">
        <f t="shared" si="2147"/>
        <v>0</v>
      </c>
      <c r="AG651" s="116">
        <f t="shared" si="2147"/>
        <v>0</v>
      </c>
      <c r="AH651" s="116">
        <f t="shared" si="2147"/>
        <v>0</v>
      </c>
      <c r="AI651" s="116">
        <f t="shared" si="2147"/>
        <v>0</v>
      </c>
      <c r="AJ651" s="116">
        <f t="shared" si="2147"/>
        <v>0</v>
      </c>
      <c r="AK651" s="116">
        <f t="shared" si="2147"/>
        <v>0</v>
      </c>
      <c r="AL651" s="116">
        <f t="shared" si="2147"/>
        <v>0</v>
      </c>
      <c r="AM651" s="116">
        <f t="shared" si="2147"/>
        <v>0</v>
      </c>
      <c r="AN651" s="116">
        <f t="shared" si="2147"/>
        <v>0</v>
      </c>
      <c r="AO651" s="116">
        <f t="shared" si="2147"/>
        <v>0</v>
      </c>
      <c r="AP651" s="116">
        <f t="shared" si="2147"/>
        <v>0</v>
      </c>
      <c r="AQ651" s="116">
        <f t="shared" si="2147"/>
        <v>0</v>
      </c>
      <c r="AR651" s="116">
        <f t="shared" si="2147"/>
        <v>0</v>
      </c>
      <c r="AS651" s="116">
        <f t="shared" si="2147"/>
        <v>0</v>
      </c>
      <c r="AT651" s="116">
        <f t="shared" si="2147"/>
        <v>0</v>
      </c>
      <c r="AU651" s="116">
        <f t="shared" si="2147"/>
        <v>0</v>
      </c>
      <c r="AV651" s="116">
        <f t="shared" si="2147"/>
        <v>0</v>
      </c>
      <c r="AW651" s="116">
        <f t="shared" si="2147"/>
        <v>0</v>
      </c>
      <c r="AX651" s="116">
        <f t="shared" ref="AX651:BA653" si="2152">AX652</f>
        <v>0</v>
      </c>
      <c r="AY651" s="116">
        <f t="shared" si="2152"/>
        <v>0</v>
      </c>
      <c r="AZ651" s="116">
        <f t="shared" si="2152"/>
        <v>0</v>
      </c>
      <c r="BA651" s="116">
        <f t="shared" si="2152"/>
        <v>0</v>
      </c>
      <c r="BB651" s="116">
        <f t="shared" si="2148"/>
        <v>0</v>
      </c>
      <c r="BC651" s="116">
        <f t="shared" si="2148"/>
        <v>0</v>
      </c>
      <c r="BD651" s="116">
        <f t="shared" si="2147"/>
        <v>0</v>
      </c>
      <c r="BE651" s="116">
        <f t="shared" si="2149"/>
        <v>0</v>
      </c>
      <c r="BF651" s="116">
        <f t="shared" si="2149"/>
        <v>0</v>
      </c>
      <c r="BG651" s="116">
        <f t="shared" si="2149"/>
        <v>0</v>
      </c>
      <c r="BH651" s="116">
        <f t="shared" si="2149"/>
        <v>0</v>
      </c>
      <c r="BI651" s="116">
        <f t="shared" si="2149"/>
        <v>0</v>
      </c>
      <c r="BJ651" s="116">
        <f t="shared" si="2149"/>
        <v>0</v>
      </c>
      <c r="BK651" s="116">
        <f t="shared" si="2149"/>
        <v>0</v>
      </c>
      <c r="BL651" s="116">
        <f t="shared" si="2149"/>
        <v>0</v>
      </c>
      <c r="BM651" s="116">
        <f t="shared" si="2149"/>
        <v>0</v>
      </c>
      <c r="BN651" s="116">
        <f t="shared" si="2149"/>
        <v>0</v>
      </c>
      <c r="BO651" s="116">
        <f t="shared" si="2149"/>
        <v>0</v>
      </c>
      <c r="BP651" s="116">
        <f t="shared" si="2150"/>
        <v>0</v>
      </c>
      <c r="BQ651" s="116">
        <f t="shared" si="2150"/>
        <v>0</v>
      </c>
      <c r="BR651" s="116">
        <f t="shared" si="2150"/>
        <v>0</v>
      </c>
      <c r="BS651" s="116">
        <f t="shared" si="2150"/>
        <v>0</v>
      </c>
      <c r="BT651" s="116">
        <f t="shared" si="2150"/>
        <v>0</v>
      </c>
      <c r="BU651" s="116">
        <f t="shared" si="2150"/>
        <v>0</v>
      </c>
      <c r="BV651" s="116">
        <f t="shared" si="2150"/>
        <v>0</v>
      </c>
      <c r="BW651" s="116">
        <f t="shared" si="2150"/>
        <v>0</v>
      </c>
      <c r="BX651" s="116">
        <f t="shared" si="2150"/>
        <v>0</v>
      </c>
      <c r="BY651" s="116">
        <f t="shared" si="2150"/>
        <v>0</v>
      </c>
      <c r="BZ651" s="116">
        <f t="shared" si="2150"/>
        <v>0</v>
      </c>
      <c r="CA651" s="116">
        <f t="shared" si="2150"/>
        <v>0</v>
      </c>
      <c r="CB651" s="116">
        <f t="shared" si="2151"/>
        <v>0</v>
      </c>
      <c r="CC651" s="116">
        <f t="shared" si="2151"/>
        <v>0</v>
      </c>
      <c r="CD651" s="116">
        <f t="shared" si="2151"/>
        <v>0</v>
      </c>
      <c r="CE651" s="116">
        <f t="shared" si="2151"/>
        <v>0</v>
      </c>
      <c r="CF651" s="116">
        <f t="shared" si="2151"/>
        <v>0</v>
      </c>
      <c r="CG651" s="116">
        <f t="shared" si="2151"/>
        <v>0</v>
      </c>
      <c r="CH651" s="116">
        <f t="shared" si="2151"/>
        <v>0</v>
      </c>
      <c r="CI651" s="116">
        <f t="shared" si="2151"/>
        <v>0</v>
      </c>
      <c r="CJ651" s="116">
        <f t="shared" si="2151"/>
        <v>0</v>
      </c>
      <c r="CK651" s="116">
        <f t="shared" si="2151"/>
        <v>0</v>
      </c>
      <c r="CL651" s="191">
        <f t="shared" si="2151"/>
        <v>0</v>
      </c>
      <c r="CM651" s="191">
        <f t="shared" si="2151"/>
        <v>0</v>
      </c>
      <c r="CN651" s="191">
        <f t="shared" si="2151"/>
        <v>0</v>
      </c>
      <c r="CO651" s="191">
        <f t="shared" si="2151"/>
        <v>0</v>
      </c>
      <c r="CP651" s="210" t="e">
        <f t="shared" si="1922"/>
        <v>#DIV/0!</v>
      </c>
      <c r="CQ651" s="210" t="e">
        <f t="shared" si="1973"/>
        <v>#DIV/0!</v>
      </c>
    </row>
    <row r="652" spans="1:95" s="164" customFormat="1" ht="44.25" hidden="1" customHeight="1">
      <c r="A652" s="113" t="s">
        <v>284</v>
      </c>
      <c r="B652" s="114" t="s">
        <v>199</v>
      </c>
      <c r="C652" s="114" t="s">
        <v>15</v>
      </c>
      <c r="D652" s="114" t="s">
        <v>340</v>
      </c>
      <c r="E652" s="158"/>
      <c r="F652" s="116">
        <f t="shared" si="2145"/>
        <v>0</v>
      </c>
      <c r="G652" s="116">
        <f t="shared" si="2145"/>
        <v>0</v>
      </c>
      <c r="H652" s="116">
        <f t="shared" si="2145"/>
        <v>0</v>
      </c>
      <c r="I652" s="116">
        <f t="shared" si="2145"/>
        <v>0</v>
      </c>
      <c r="J652" s="116">
        <f t="shared" si="2145"/>
        <v>0</v>
      </c>
      <c r="K652" s="116">
        <f t="shared" si="2145"/>
        <v>0</v>
      </c>
      <c r="L652" s="116">
        <f t="shared" si="2145"/>
        <v>0</v>
      </c>
      <c r="M652" s="116">
        <f t="shared" si="2145"/>
        <v>0</v>
      </c>
      <c r="N652" s="116">
        <f t="shared" si="2145"/>
        <v>0</v>
      </c>
      <c r="O652" s="116">
        <f t="shared" si="2145"/>
        <v>0</v>
      </c>
      <c r="P652" s="116">
        <f t="shared" si="2145"/>
        <v>0</v>
      </c>
      <c r="Q652" s="116">
        <f t="shared" si="2145"/>
        <v>0</v>
      </c>
      <c r="R652" s="116">
        <f t="shared" si="2145"/>
        <v>0</v>
      </c>
      <c r="S652" s="116">
        <f t="shared" si="2145"/>
        <v>0</v>
      </c>
      <c r="T652" s="116">
        <f t="shared" si="2146"/>
        <v>0</v>
      </c>
      <c r="U652" s="116">
        <f t="shared" si="2146"/>
        <v>0</v>
      </c>
      <c r="V652" s="116">
        <f t="shared" si="2146"/>
        <v>0</v>
      </c>
      <c r="W652" s="116">
        <f t="shared" si="2146"/>
        <v>0</v>
      </c>
      <c r="X652" s="116">
        <f t="shared" si="2146"/>
        <v>0</v>
      </c>
      <c r="Y652" s="116">
        <f t="shared" si="2146"/>
        <v>0</v>
      </c>
      <c r="Z652" s="116">
        <f t="shared" si="2146"/>
        <v>0</v>
      </c>
      <c r="AA652" s="116">
        <f t="shared" si="2146"/>
        <v>0</v>
      </c>
      <c r="AB652" s="116">
        <f t="shared" si="2146"/>
        <v>0</v>
      </c>
      <c r="AC652" s="116">
        <f t="shared" si="2146"/>
        <v>0</v>
      </c>
      <c r="AD652" s="116">
        <f t="shared" si="2146"/>
        <v>0</v>
      </c>
      <c r="AE652" s="116">
        <f t="shared" si="2146"/>
        <v>0</v>
      </c>
      <c r="AF652" s="116">
        <f t="shared" si="2147"/>
        <v>0</v>
      </c>
      <c r="AG652" s="116">
        <f t="shared" si="2147"/>
        <v>0</v>
      </c>
      <c r="AH652" s="116">
        <f t="shared" si="2147"/>
        <v>0</v>
      </c>
      <c r="AI652" s="116">
        <f t="shared" si="2147"/>
        <v>0</v>
      </c>
      <c r="AJ652" s="116">
        <f t="shared" si="2147"/>
        <v>0</v>
      </c>
      <c r="AK652" s="116">
        <f t="shared" si="2147"/>
        <v>0</v>
      </c>
      <c r="AL652" s="116">
        <f t="shared" si="2147"/>
        <v>0</v>
      </c>
      <c r="AM652" s="116">
        <f t="shared" si="2147"/>
        <v>0</v>
      </c>
      <c r="AN652" s="116">
        <f t="shared" si="2147"/>
        <v>0</v>
      </c>
      <c r="AO652" s="116">
        <f t="shared" si="2147"/>
        <v>0</v>
      </c>
      <c r="AP652" s="116">
        <f t="shared" si="2147"/>
        <v>0</v>
      </c>
      <c r="AQ652" s="116">
        <f t="shared" si="2147"/>
        <v>0</v>
      </c>
      <c r="AR652" s="116">
        <f t="shared" si="2147"/>
        <v>0</v>
      </c>
      <c r="AS652" s="116">
        <f t="shared" si="2147"/>
        <v>0</v>
      </c>
      <c r="AT652" s="116">
        <f t="shared" si="2147"/>
        <v>0</v>
      </c>
      <c r="AU652" s="116">
        <f t="shared" si="2147"/>
        <v>0</v>
      </c>
      <c r="AV652" s="116">
        <f t="shared" si="2147"/>
        <v>0</v>
      </c>
      <c r="AW652" s="116">
        <f t="shared" si="2147"/>
        <v>0</v>
      </c>
      <c r="AX652" s="116">
        <f t="shared" si="2152"/>
        <v>0</v>
      </c>
      <c r="AY652" s="116">
        <f t="shared" si="2152"/>
        <v>0</v>
      </c>
      <c r="AZ652" s="116">
        <f t="shared" si="2152"/>
        <v>0</v>
      </c>
      <c r="BA652" s="116">
        <f t="shared" si="2152"/>
        <v>0</v>
      </c>
      <c r="BB652" s="116">
        <f t="shared" si="2148"/>
        <v>0</v>
      </c>
      <c r="BC652" s="116">
        <f t="shared" si="2148"/>
        <v>0</v>
      </c>
      <c r="BD652" s="116">
        <f t="shared" si="2149"/>
        <v>0</v>
      </c>
      <c r="BE652" s="116">
        <f t="shared" si="2149"/>
        <v>0</v>
      </c>
      <c r="BF652" s="116">
        <f t="shared" si="2149"/>
        <v>0</v>
      </c>
      <c r="BG652" s="116">
        <f t="shared" si="2149"/>
        <v>0</v>
      </c>
      <c r="BH652" s="116">
        <f t="shared" si="2149"/>
        <v>0</v>
      </c>
      <c r="BI652" s="116">
        <f t="shared" si="2149"/>
        <v>0</v>
      </c>
      <c r="BJ652" s="116">
        <f t="shared" si="2149"/>
        <v>0</v>
      </c>
      <c r="BK652" s="116">
        <f t="shared" si="2149"/>
        <v>0</v>
      </c>
      <c r="BL652" s="116">
        <f t="shared" si="2149"/>
        <v>0</v>
      </c>
      <c r="BM652" s="116">
        <f t="shared" si="2149"/>
        <v>0</v>
      </c>
      <c r="BN652" s="116">
        <f t="shared" si="2149"/>
        <v>0</v>
      </c>
      <c r="BO652" s="116">
        <f t="shared" si="2149"/>
        <v>0</v>
      </c>
      <c r="BP652" s="116">
        <f t="shared" si="2150"/>
        <v>0</v>
      </c>
      <c r="BQ652" s="116">
        <f t="shared" si="2150"/>
        <v>0</v>
      </c>
      <c r="BR652" s="116">
        <f t="shared" si="2150"/>
        <v>0</v>
      </c>
      <c r="BS652" s="116">
        <f t="shared" si="2150"/>
        <v>0</v>
      </c>
      <c r="BT652" s="116">
        <f t="shared" si="2150"/>
        <v>0</v>
      </c>
      <c r="BU652" s="116">
        <f t="shared" si="2150"/>
        <v>0</v>
      </c>
      <c r="BV652" s="116">
        <f t="shared" si="2150"/>
        <v>0</v>
      </c>
      <c r="BW652" s="116">
        <f t="shared" si="2150"/>
        <v>0</v>
      </c>
      <c r="BX652" s="116">
        <f t="shared" si="2150"/>
        <v>0</v>
      </c>
      <c r="BY652" s="116">
        <f t="shared" si="2150"/>
        <v>0</v>
      </c>
      <c r="BZ652" s="116">
        <f t="shared" si="2150"/>
        <v>0</v>
      </c>
      <c r="CA652" s="116">
        <f t="shared" si="2150"/>
        <v>0</v>
      </c>
      <c r="CB652" s="116">
        <f t="shared" si="2151"/>
        <v>0</v>
      </c>
      <c r="CC652" s="116">
        <f t="shared" si="2151"/>
        <v>0</v>
      </c>
      <c r="CD652" s="116">
        <f t="shared" si="2151"/>
        <v>0</v>
      </c>
      <c r="CE652" s="116">
        <f t="shared" si="2151"/>
        <v>0</v>
      </c>
      <c r="CF652" s="116">
        <f t="shared" si="2151"/>
        <v>0</v>
      </c>
      <c r="CG652" s="116">
        <f t="shared" si="2151"/>
        <v>0</v>
      </c>
      <c r="CH652" s="116">
        <f t="shared" si="2151"/>
        <v>0</v>
      </c>
      <c r="CI652" s="116">
        <f t="shared" si="2151"/>
        <v>0</v>
      </c>
      <c r="CJ652" s="116">
        <f t="shared" si="2151"/>
        <v>0</v>
      </c>
      <c r="CK652" s="116">
        <f t="shared" si="2151"/>
        <v>0</v>
      </c>
      <c r="CL652" s="191">
        <f t="shared" si="2151"/>
        <v>0</v>
      </c>
      <c r="CM652" s="191">
        <f t="shared" si="2151"/>
        <v>0</v>
      </c>
      <c r="CN652" s="191">
        <f t="shared" si="2151"/>
        <v>0</v>
      </c>
      <c r="CO652" s="191">
        <f t="shared" si="2151"/>
        <v>0</v>
      </c>
      <c r="CP652" s="210" t="e">
        <f t="shared" si="1922"/>
        <v>#DIV/0!</v>
      </c>
      <c r="CQ652" s="210" t="e">
        <f t="shared" si="1973"/>
        <v>#DIV/0!</v>
      </c>
    </row>
    <row r="653" spans="1:95" s="164" customFormat="1" ht="44.25" hidden="1" customHeight="1">
      <c r="A653" s="113" t="s">
        <v>35</v>
      </c>
      <c r="B653" s="114" t="s">
        <v>199</v>
      </c>
      <c r="C653" s="114" t="s">
        <v>15</v>
      </c>
      <c r="D653" s="114" t="s">
        <v>340</v>
      </c>
      <c r="E653" s="115">
        <v>200</v>
      </c>
      <c r="F653" s="116">
        <f t="shared" si="2145"/>
        <v>0</v>
      </c>
      <c r="G653" s="116">
        <f t="shared" si="2145"/>
        <v>0</v>
      </c>
      <c r="H653" s="116">
        <f t="shared" si="2145"/>
        <v>0</v>
      </c>
      <c r="I653" s="116">
        <f t="shared" si="2145"/>
        <v>0</v>
      </c>
      <c r="J653" s="116">
        <f t="shared" si="2145"/>
        <v>0</v>
      </c>
      <c r="K653" s="116">
        <f t="shared" si="2145"/>
        <v>0</v>
      </c>
      <c r="L653" s="116">
        <f t="shared" si="2145"/>
        <v>0</v>
      </c>
      <c r="M653" s="116">
        <f t="shared" si="2145"/>
        <v>0</v>
      </c>
      <c r="N653" s="116">
        <f t="shared" si="2145"/>
        <v>0</v>
      </c>
      <c r="O653" s="116">
        <f t="shared" si="2145"/>
        <v>0</v>
      </c>
      <c r="P653" s="116">
        <f t="shared" si="2145"/>
        <v>0</v>
      </c>
      <c r="Q653" s="116">
        <f t="shared" si="2145"/>
        <v>0</v>
      </c>
      <c r="R653" s="116">
        <f t="shared" si="2145"/>
        <v>0</v>
      </c>
      <c r="S653" s="116">
        <f t="shared" si="2145"/>
        <v>0</v>
      </c>
      <c r="T653" s="116">
        <f t="shared" si="2146"/>
        <v>0</v>
      </c>
      <c r="U653" s="116">
        <f t="shared" si="2146"/>
        <v>0</v>
      </c>
      <c r="V653" s="116">
        <f t="shared" si="2146"/>
        <v>0</v>
      </c>
      <c r="W653" s="116">
        <f t="shared" si="2146"/>
        <v>0</v>
      </c>
      <c r="X653" s="116">
        <f t="shared" si="2146"/>
        <v>0</v>
      </c>
      <c r="Y653" s="116">
        <f t="shared" si="2146"/>
        <v>0</v>
      </c>
      <c r="Z653" s="116">
        <f t="shared" si="2146"/>
        <v>0</v>
      </c>
      <c r="AA653" s="116">
        <f t="shared" si="2146"/>
        <v>0</v>
      </c>
      <c r="AB653" s="116">
        <f t="shared" si="2146"/>
        <v>0</v>
      </c>
      <c r="AC653" s="116">
        <f t="shared" si="2146"/>
        <v>0</v>
      </c>
      <c r="AD653" s="116">
        <f t="shared" si="2146"/>
        <v>0</v>
      </c>
      <c r="AE653" s="116">
        <f t="shared" si="2146"/>
        <v>0</v>
      </c>
      <c r="AF653" s="116">
        <f t="shared" si="2147"/>
        <v>0</v>
      </c>
      <c r="AG653" s="116">
        <f t="shared" si="2147"/>
        <v>0</v>
      </c>
      <c r="AH653" s="116">
        <f t="shared" si="2147"/>
        <v>0</v>
      </c>
      <c r="AI653" s="116">
        <f t="shared" si="2147"/>
        <v>0</v>
      </c>
      <c r="AJ653" s="116">
        <f t="shared" si="2147"/>
        <v>0</v>
      </c>
      <c r="AK653" s="116">
        <f t="shared" si="2147"/>
        <v>0</v>
      </c>
      <c r="AL653" s="116">
        <f t="shared" si="2147"/>
        <v>0</v>
      </c>
      <c r="AM653" s="116">
        <f t="shared" si="2147"/>
        <v>0</v>
      </c>
      <c r="AN653" s="116">
        <f t="shared" si="2147"/>
        <v>0</v>
      </c>
      <c r="AO653" s="116">
        <f t="shared" si="2147"/>
        <v>0</v>
      </c>
      <c r="AP653" s="116">
        <f t="shared" si="2147"/>
        <v>0</v>
      </c>
      <c r="AQ653" s="116">
        <f t="shared" si="2147"/>
        <v>0</v>
      </c>
      <c r="AR653" s="116">
        <f t="shared" si="2147"/>
        <v>0</v>
      </c>
      <c r="AS653" s="116">
        <f t="shared" si="2147"/>
        <v>0</v>
      </c>
      <c r="AT653" s="116">
        <f t="shared" si="2147"/>
        <v>0</v>
      </c>
      <c r="AU653" s="116">
        <f t="shared" si="2147"/>
        <v>0</v>
      </c>
      <c r="AV653" s="116">
        <f t="shared" si="2147"/>
        <v>0</v>
      </c>
      <c r="AW653" s="116">
        <f t="shared" si="2147"/>
        <v>0</v>
      </c>
      <c r="AX653" s="116">
        <f t="shared" si="2152"/>
        <v>0</v>
      </c>
      <c r="AY653" s="116">
        <f t="shared" si="2152"/>
        <v>0</v>
      </c>
      <c r="AZ653" s="116">
        <f t="shared" si="2152"/>
        <v>0</v>
      </c>
      <c r="BA653" s="116">
        <f t="shared" si="2152"/>
        <v>0</v>
      </c>
      <c r="BB653" s="116">
        <f t="shared" si="2148"/>
        <v>0</v>
      </c>
      <c r="BC653" s="116">
        <f t="shared" si="2148"/>
        <v>0</v>
      </c>
      <c r="BD653" s="116">
        <f t="shared" si="2149"/>
        <v>0</v>
      </c>
      <c r="BE653" s="116">
        <f t="shared" si="2149"/>
        <v>0</v>
      </c>
      <c r="BF653" s="116">
        <f t="shared" si="2149"/>
        <v>0</v>
      </c>
      <c r="BG653" s="116">
        <f t="shared" si="2149"/>
        <v>0</v>
      </c>
      <c r="BH653" s="116">
        <f t="shared" si="2149"/>
        <v>0</v>
      </c>
      <c r="BI653" s="116">
        <f t="shared" si="2149"/>
        <v>0</v>
      </c>
      <c r="BJ653" s="116">
        <f t="shared" si="2149"/>
        <v>0</v>
      </c>
      <c r="BK653" s="116">
        <f t="shared" si="2149"/>
        <v>0</v>
      </c>
      <c r="BL653" s="116">
        <f t="shared" si="2149"/>
        <v>0</v>
      </c>
      <c r="BM653" s="116">
        <f t="shared" si="2149"/>
        <v>0</v>
      </c>
      <c r="BN653" s="116">
        <f t="shared" si="2149"/>
        <v>0</v>
      </c>
      <c r="BO653" s="116">
        <f t="shared" si="2149"/>
        <v>0</v>
      </c>
      <c r="BP653" s="116">
        <f t="shared" si="2150"/>
        <v>0</v>
      </c>
      <c r="BQ653" s="116">
        <f t="shared" si="2150"/>
        <v>0</v>
      </c>
      <c r="BR653" s="116">
        <f t="shared" si="2150"/>
        <v>0</v>
      </c>
      <c r="BS653" s="116">
        <f t="shared" si="2150"/>
        <v>0</v>
      </c>
      <c r="BT653" s="116">
        <f t="shared" si="2150"/>
        <v>0</v>
      </c>
      <c r="BU653" s="116">
        <f t="shared" si="2150"/>
        <v>0</v>
      </c>
      <c r="BV653" s="116">
        <f t="shared" si="2150"/>
        <v>0</v>
      </c>
      <c r="BW653" s="116">
        <f t="shared" si="2150"/>
        <v>0</v>
      </c>
      <c r="BX653" s="116">
        <f t="shared" si="2150"/>
        <v>0</v>
      </c>
      <c r="BY653" s="116">
        <f t="shared" si="2150"/>
        <v>0</v>
      </c>
      <c r="BZ653" s="116">
        <f t="shared" si="2150"/>
        <v>0</v>
      </c>
      <c r="CA653" s="116">
        <f t="shared" si="2150"/>
        <v>0</v>
      </c>
      <c r="CB653" s="116">
        <f t="shared" si="2151"/>
        <v>0</v>
      </c>
      <c r="CC653" s="116">
        <f t="shared" si="2151"/>
        <v>0</v>
      </c>
      <c r="CD653" s="116">
        <f t="shared" si="2151"/>
        <v>0</v>
      </c>
      <c r="CE653" s="116">
        <f t="shared" si="2151"/>
        <v>0</v>
      </c>
      <c r="CF653" s="116">
        <f t="shared" si="2151"/>
        <v>0</v>
      </c>
      <c r="CG653" s="116">
        <f t="shared" si="2151"/>
        <v>0</v>
      </c>
      <c r="CH653" s="116">
        <f t="shared" si="2151"/>
        <v>0</v>
      </c>
      <c r="CI653" s="116">
        <f t="shared" si="2151"/>
        <v>0</v>
      </c>
      <c r="CJ653" s="116">
        <f t="shared" si="2151"/>
        <v>0</v>
      </c>
      <c r="CK653" s="116">
        <f t="shared" si="2151"/>
        <v>0</v>
      </c>
      <c r="CL653" s="191">
        <f t="shared" si="2151"/>
        <v>0</v>
      </c>
      <c r="CM653" s="191">
        <f t="shared" si="2151"/>
        <v>0</v>
      </c>
      <c r="CN653" s="191">
        <f t="shared" si="2151"/>
        <v>0</v>
      </c>
      <c r="CO653" s="191">
        <f t="shared" si="2151"/>
        <v>0</v>
      </c>
      <c r="CP653" s="210" t="e">
        <f t="shared" si="1922"/>
        <v>#DIV/0!</v>
      </c>
      <c r="CQ653" s="210" t="e">
        <f t="shared" si="1973"/>
        <v>#DIV/0!</v>
      </c>
    </row>
    <row r="654" spans="1:95" s="164" customFormat="1" ht="44.25" hidden="1" customHeight="1">
      <c r="A654" s="113" t="s">
        <v>36</v>
      </c>
      <c r="B654" s="114" t="s">
        <v>199</v>
      </c>
      <c r="C654" s="114" t="s">
        <v>15</v>
      </c>
      <c r="D654" s="114" t="s">
        <v>340</v>
      </c>
      <c r="E654" s="115">
        <v>240</v>
      </c>
      <c r="F654" s="116">
        <f>329-329</f>
        <v>0</v>
      </c>
      <c r="G654" s="116"/>
      <c r="H654" s="116"/>
      <c r="I654" s="116"/>
      <c r="J654" s="116"/>
      <c r="K654" s="116"/>
      <c r="L654" s="116">
        <f>F654+H654+I654+J654+K654</f>
        <v>0</v>
      </c>
      <c r="M654" s="116">
        <f>G654+K654</f>
        <v>0</v>
      </c>
      <c r="N654" s="116"/>
      <c r="O654" s="116"/>
      <c r="P654" s="116"/>
      <c r="Q654" s="116"/>
      <c r="R654" s="116">
        <f>L654+N654+O654+P654+Q654</f>
        <v>0</v>
      </c>
      <c r="S654" s="116">
        <f>M654+Q654</f>
        <v>0</v>
      </c>
      <c r="T654" s="116"/>
      <c r="U654" s="116"/>
      <c r="V654" s="116"/>
      <c r="W654" s="116"/>
      <c r="X654" s="116">
        <f>R654+T654+U654+V654+W654</f>
        <v>0</v>
      </c>
      <c r="Y654" s="116">
        <f>S654+W654</f>
        <v>0</v>
      </c>
      <c r="Z654" s="116"/>
      <c r="AA654" s="116"/>
      <c r="AB654" s="116"/>
      <c r="AC654" s="116"/>
      <c r="AD654" s="116">
        <f>X654+Z654+AA654+AB654+AC654</f>
        <v>0</v>
      </c>
      <c r="AE654" s="116">
        <f>Y654+AC654</f>
        <v>0</v>
      </c>
      <c r="AF654" s="116"/>
      <c r="AG654" s="116"/>
      <c r="AH654" s="116"/>
      <c r="AI654" s="116"/>
      <c r="AJ654" s="116">
        <f>AD654+AF654+AG654+AH654+AI654</f>
        <v>0</v>
      </c>
      <c r="AK654" s="116">
        <f>AE654+AI654</f>
        <v>0</v>
      </c>
      <c r="AL654" s="116"/>
      <c r="AM654" s="116"/>
      <c r="AN654" s="116"/>
      <c r="AO654" s="116"/>
      <c r="AP654" s="116">
        <f>AJ654+AL654+AM654+AN654+AO654</f>
        <v>0</v>
      </c>
      <c r="AQ654" s="116">
        <f>AK654+AO654</f>
        <v>0</v>
      </c>
      <c r="AR654" s="116"/>
      <c r="AS654" s="116"/>
      <c r="AT654" s="116"/>
      <c r="AU654" s="116"/>
      <c r="AV654" s="116">
        <f>AP654+AR654+AS654+AT654+AU654</f>
        <v>0</v>
      </c>
      <c r="AW654" s="116">
        <f>AQ654+AU654</f>
        <v>0</v>
      </c>
      <c r="AX654" s="116"/>
      <c r="AY654" s="116"/>
      <c r="AZ654" s="116"/>
      <c r="BA654" s="116"/>
      <c r="BB654" s="116">
        <f>AV654+AX654+AY654+AZ654+BA654</f>
        <v>0</v>
      </c>
      <c r="BC654" s="116">
        <f>AW654+BA654</f>
        <v>0</v>
      </c>
      <c r="BD654" s="116"/>
      <c r="BE654" s="116"/>
      <c r="BF654" s="116"/>
      <c r="BG654" s="116"/>
      <c r="BH654" s="116">
        <f>BB654+BD654+BE654+BF654+BG654</f>
        <v>0</v>
      </c>
      <c r="BI654" s="116">
        <f>BC654+BG654</f>
        <v>0</v>
      </c>
      <c r="BJ654" s="116"/>
      <c r="BK654" s="116"/>
      <c r="BL654" s="116"/>
      <c r="BM654" s="116"/>
      <c r="BN654" s="116">
        <f>BH654+BJ654+BK654+BL654+BM654</f>
        <v>0</v>
      </c>
      <c r="BO654" s="116">
        <f>BI654+BM654</f>
        <v>0</v>
      </c>
      <c r="BP654" s="116"/>
      <c r="BQ654" s="116"/>
      <c r="BR654" s="116"/>
      <c r="BS654" s="116"/>
      <c r="BT654" s="116">
        <f>BN654+BP654+BQ654+BR654+BS654</f>
        <v>0</v>
      </c>
      <c r="BU654" s="116">
        <f>BO654+BS654</f>
        <v>0</v>
      </c>
      <c r="BV654" s="116"/>
      <c r="BW654" s="116"/>
      <c r="BX654" s="116"/>
      <c r="BY654" s="116"/>
      <c r="BZ654" s="116">
        <f>BT654+BV654+BW654+BX654+BY654</f>
        <v>0</v>
      </c>
      <c r="CA654" s="116">
        <f>BU654+BY654</f>
        <v>0</v>
      </c>
      <c r="CB654" s="116"/>
      <c r="CC654" s="116"/>
      <c r="CD654" s="116"/>
      <c r="CE654" s="116"/>
      <c r="CF654" s="116">
        <f>BZ654+CB654+CC654+CD654+CE654</f>
        <v>0</v>
      </c>
      <c r="CG654" s="116">
        <f>CA654+CE654</f>
        <v>0</v>
      </c>
      <c r="CH654" s="116"/>
      <c r="CI654" s="116"/>
      <c r="CJ654" s="116"/>
      <c r="CK654" s="116"/>
      <c r="CL654" s="191">
        <f>CF654+CH654+CI654+CJ654+CK654</f>
        <v>0</v>
      </c>
      <c r="CM654" s="191">
        <f t="shared" ref="CM654:CO654" si="2153">CG654+CI654+CJ654+CK654+CL654</f>
        <v>0</v>
      </c>
      <c r="CN654" s="191">
        <f t="shared" si="2153"/>
        <v>0</v>
      </c>
      <c r="CO654" s="191">
        <f t="shared" si="2153"/>
        <v>0</v>
      </c>
      <c r="CP654" s="210" t="e">
        <f t="shared" si="1922"/>
        <v>#DIV/0!</v>
      </c>
      <c r="CQ654" s="210" t="e">
        <f t="shared" si="1973"/>
        <v>#DIV/0!</v>
      </c>
    </row>
    <row r="655" spans="1:95" s="164" customFormat="1" ht="44.25" hidden="1" customHeight="1">
      <c r="A655" s="113" t="s">
        <v>341</v>
      </c>
      <c r="B655" s="114" t="s">
        <v>199</v>
      </c>
      <c r="C655" s="114" t="s">
        <v>15</v>
      </c>
      <c r="D655" s="157" t="s">
        <v>327</v>
      </c>
      <c r="E655" s="114"/>
      <c r="F655" s="116">
        <f>F656</f>
        <v>0</v>
      </c>
      <c r="G655" s="116">
        <f>G656</f>
        <v>0</v>
      </c>
      <c r="H655" s="116">
        <f t="shared" ref="H655:W658" si="2154">H656</f>
        <v>0</v>
      </c>
      <c r="I655" s="116">
        <f t="shared" si="2154"/>
        <v>0</v>
      </c>
      <c r="J655" s="116">
        <f t="shared" si="2154"/>
        <v>0</v>
      </c>
      <c r="K655" s="116">
        <f t="shared" si="2154"/>
        <v>0</v>
      </c>
      <c r="L655" s="116">
        <f t="shared" si="2154"/>
        <v>0</v>
      </c>
      <c r="M655" s="116">
        <f t="shared" si="2154"/>
        <v>0</v>
      </c>
      <c r="N655" s="116">
        <f t="shared" si="2154"/>
        <v>0</v>
      </c>
      <c r="O655" s="116">
        <f t="shared" si="2154"/>
        <v>0</v>
      </c>
      <c r="P655" s="116">
        <f t="shared" si="2154"/>
        <v>0</v>
      </c>
      <c r="Q655" s="116">
        <f t="shared" si="2154"/>
        <v>0</v>
      </c>
      <c r="R655" s="116">
        <f t="shared" si="2154"/>
        <v>0</v>
      </c>
      <c r="S655" s="116">
        <f t="shared" si="2154"/>
        <v>0</v>
      </c>
      <c r="T655" s="116">
        <f t="shared" si="2154"/>
        <v>0</v>
      </c>
      <c r="U655" s="116">
        <f t="shared" si="2154"/>
        <v>0</v>
      </c>
      <c r="V655" s="116">
        <f t="shared" si="2154"/>
        <v>0</v>
      </c>
      <c r="W655" s="116">
        <f t="shared" si="2154"/>
        <v>0</v>
      </c>
      <c r="X655" s="116">
        <f t="shared" ref="T655:AI658" si="2155">X656</f>
        <v>0</v>
      </c>
      <c r="Y655" s="116">
        <f t="shared" si="2155"/>
        <v>0</v>
      </c>
      <c r="Z655" s="116">
        <f t="shared" si="2155"/>
        <v>0</v>
      </c>
      <c r="AA655" s="116">
        <f t="shared" si="2155"/>
        <v>0</v>
      </c>
      <c r="AB655" s="116">
        <f t="shared" si="2155"/>
        <v>0</v>
      </c>
      <c r="AC655" s="116">
        <f t="shared" si="2155"/>
        <v>0</v>
      </c>
      <c r="AD655" s="116">
        <f t="shared" si="2155"/>
        <v>0</v>
      </c>
      <c r="AE655" s="116">
        <f t="shared" si="2155"/>
        <v>0</v>
      </c>
      <c r="AF655" s="116">
        <f t="shared" si="2155"/>
        <v>0</v>
      </c>
      <c r="AG655" s="116">
        <f t="shared" si="2155"/>
        <v>0</v>
      </c>
      <c r="AH655" s="116">
        <f t="shared" si="2155"/>
        <v>0</v>
      </c>
      <c r="AI655" s="116">
        <f t="shared" si="2155"/>
        <v>0</v>
      </c>
      <c r="AJ655" s="116">
        <f t="shared" ref="AF655:BD658" si="2156">AJ656</f>
        <v>0</v>
      </c>
      <c r="AK655" s="116">
        <f t="shared" si="2156"/>
        <v>0</v>
      </c>
      <c r="AL655" s="116">
        <f t="shared" si="2156"/>
        <v>0</v>
      </c>
      <c r="AM655" s="116">
        <f t="shared" si="2156"/>
        <v>0</v>
      </c>
      <c r="AN655" s="116">
        <f t="shared" si="2156"/>
        <v>0</v>
      </c>
      <c r="AO655" s="116">
        <f t="shared" si="2156"/>
        <v>0</v>
      </c>
      <c r="AP655" s="116">
        <f t="shared" si="2156"/>
        <v>0</v>
      </c>
      <c r="AQ655" s="116">
        <f t="shared" si="2156"/>
        <v>0</v>
      </c>
      <c r="AR655" s="116">
        <f t="shared" si="2156"/>
        <v>0</v>
      </c>
      <c r="AS655" s="116">
        <f t="shared" si="2156"/>
        <v>0</v>
      </c>
      <c r="AT655" s="116">
        <f t="shared" si="2156"/>
        <v>0</v>
      </c>
      <c r="AU655" s="116">
        <f t="shared" si="2156"/>
        <v>0</v>
      </c>
      <c r="AV655" s="116">
        <f t="shared" si="2156"/>
        <v>0</v>
      </c>
      <c r="AW655" s="116">
        <f t="shared" si="2156"/>
        <v>0</v>
      </c>
      <c r="AX655" s="116">
        <f t="shared" si="2156"/>
        <v>0</v>
      </c>
      <c r="AY655" s="116">
        <f t="shared" si="2156"/>
        <v>0</v>
      </c>
      <c r="AZ655" s="116">
        <f t="shared" si="2156"/>
        <v>0</v>
      </c>
      <c r="BA655" s="116">
        <f t="shared" si="2156"/>
        <v>0</v>
      </c>
      <c r="BB655" s="116">
        <f t="shared" si="2156"/>
        <v>0</v>
      </c>
      <c r="BC655" s="116">
        <f t="shared" ref="BB655:BC658" si="2157">BC656</f>
        <v>0</v>
      </c>
      <c r="BD655" s="116">
        <f t="shared" si="2156"/>
        <v>0</v>
      </c>
      <c r="BE655" s="116">
        <f t="shared" ref="BD655:BS658" si="2158">BE656</f>
        <v>0</v>
      </c>
      <c r="BF655" s="116">
        <f t="shared" si="2158"/>
        <v>0</v>
      </c>
      <c r="BG655" s="116">
        <f t="shared" si="2158"/>
        <v>0</v>
      </c>
      <c r="BH655" s="116">
        <f t="shared" si="2158"/>
        <v>0</v>
      </c>
      <c r="BI655" s="116">
        <f t="shared" si="2158"/>
        <v>0</v>
      </c>
      <c r="BJ655" s="116">
        <f t="shared" si="2158"/>
        <v>0</v>
      </c>
      <c r="BK655" s="116">
        <f t="shared" si="2158"/>
        <v>0</v>
      </c>
      <c r="BL655" s="116">
        <f t="shared" si="2158"/>
        <v>0</v>
      </c>
      <c r="BM655" s="116">
        <f t="shared" si="2158"/>
        <v>0</v>
      </c>
      <c r="BN655" s="116">
        <f t="shared" si="2158"/>
        <v>0</v>
      </c>
      <c r="BO655" s="116">
        <f t="shared" si="2158"/>
        <v>0</v>
      </c>
      <c r="BP655" s="116">
        <f t="shared" si="2158"/>
        <v>0</v>
      </c>
      <c r="BQ655" s="116">
        <f t="shared" si="2158"/>
        <v>0</v>
      </c>
      <c r="BR655" s="116">
        <f t="shared" si="2158"/>
        <v>0</v>
      </c>
      <c r="BS655" s="116">
        <f t="shared" si="2158"/>
        <v>0</v>
      </c>
      <c r="BT655" s="116">
        <f t="shared" ref="BP655:CE658" si="2159">BT656</f>
        <v>0</v>
      </c>
      <c r="BU655" s="116">
        <f t="shared" si="2159"/>
        <v>0</v>
      </c>
      <c r="BV655" s="116">
        <f t="shared" si="2159"/>
        <v>0</v>
      </c>
      <c r="BW655" s="116">
        <f t="shared" si="2159"/>
        <v>0</v>
      </c>
      <c r="BX655" s="116">
        <f t="shared" si="2159"/>
        <v>0</v>
      </c>
      <c r="BY655" s="116">
        <f t="shared" si="2159"/>
        <v>0</v>
      </c>
      <c r="BZ655" s="116">
        <f t="shared" si="2159"/>
        <v>0</v>
      </c>
      <c r="CA655" s="116">
        <f t="shared" si="2159"/>
        <v>0</v>
      </c>
      <c r="CB655" s="116">
        <f t="shared" si="2159"/>
        <v>0</v>
      </c>
      <c r="CC655" s="116">
        <f t="shared" si="2159"/>
        <v>0</v>
      </c>
      <c r="CD655" s="116">
        <f t="shared" si="2159"/>
        <v>0</v>
      </c>
      <c r="CE655" s="116">
        <f t="shared" si="2159"/>
        <v>0</v>
      </c>
      <c r="CF655" s="116">
        <f t="shared" ref="CB655:CO658" si="2160">CF656</f>
        <v>0</v>
      </c>
      <c r="CG655" s="116">
        <f t="shared" si="2160"/>
        <v>0</v>
      </c>
      <c r="CH655" s="116">
        <f t="shared" si="2160"/>
        <v>0</v>
      </c>
      <c r="CI655" s="116">
        <f t="shared" si="2160"/>
        <v>0</v>
      </c>
      <c r="CJ655" s="116">
        <f t="shared" si="2160"/>
        <v>0</v>
      </c>
      <c r="CK655" s="116">
        <f t="shared" si="2160"/>
        <v>0</v>
      </c>
      <c r="CL655" s="191">
        <f t="shared" si="2160"/>
        <v>0</v>
      </c>
      <c r="CM655" s="191">
        <f t="shared" si="2160"/>
        <v>0</v>
      </c>
      <c r="CN655" s="191">
        <f t="shared" si="2160"/>
        <v>0</v>
      </c>
      <c r="CO655" s="191">
        <f t="shared" si="2160"/>
        <v>0</v>
      </c>
      <c r="CP655" s="210" t="e">
        <f t="shared" si="1922"/>
        <v>#DIV/0!</v>
      </c>
      <c r="CQ655" s="210" t="e">
        <f t="shared" si="1973"/>
        <v>#DIV/0!</v>
      </c>
    </row>
    <row r="656" spans="1:95" s="164" customFormat="1" ht="44.25" hidden="1" customHeight="1">
      <c r="A656" s="142" t="s">
        <v>78</v>
      </c>
      <c r="B656" s="114" t="s">
        <v>199</v>
      </c>
      <c r="C656" s="114" t="s">
        <v>15</v>
      </c>
      <c r="D656" s="157" t="s">
        <v>328</v>
      </c>
      <c r="E656" s="114"/>
      <c r="F656" s="116">
        <f t="shared" ref="F656:G658" si="2161">F657</f>
        <v>0</v>
      </c>
      <c r="G656" s="116">
        <f t="shared" si="2161"/>
        <v>0</v>
      </c>
      <c r="H656" s="116">
        <f t="shared" si="2154"/>
        <v>0</v>
      </c>
      <c r="I656" s="116">
        <f t="shared" si="2154"/>
        <v>0</v>
      </c>
      <c r="J656" s="116">
        <f t="shared" si="2154"/>
        <v>0</v>
      </c>
      <c r="K656" s="116">
        <f t="shared" si="2154"/>
        <v>0</v>
      </c>
      <c r="L656" s="116">
        <f t="shared" si="2154"/>
        <v>0</v>
      </c>
      <c r="M656" s="116">
        <f t="shared" si="2154"/>
        <v>0</v>
      </c>
      <c r="N656" s="116">
        <f t="shared" si="2154"/>
        <v>0</v>
      </c>
      <c r="O656" s="116">
        <f t="shared" si="2154"/>
        <v>0</v>
      </c>
      <c r="P656" s="116">
        <f t="shared" si="2154"/>
        <v>0</v>
      </c>
      <c r="Q656" s="116">
        <f t="shared" si="2154"/>
        <v>0</v>
      </c>
      <c r="R656" s="116">
        <f t="shared" si="2154"/>
        <v>0</v>
      </c>
      <c r="S656" s="116">
        <f t="shared" si="2154"/>
        <v>0</v>
      </c>
      <c r="T656" s="116">
        <f t="shared" si="2155"/>
        <v>0</v>
      </c>
      <c r="U656" s="116">
        <f t="shared" si="2155"/>
        <v>0</v>
      </c>
      <c r="V656" s="116">
        <f t="shared" si="2155"/>
        <v>0</v>
      </c>
      <c r="W656" s="116">
        <f t="shared" si="2155"/>
        <v>0</v>
      </c>
      <c r="X656" s="116">
        <f t="shared" si="2155"/>
        <v>0</v>
      </c>
      <c r="Y656" s="116">
        <f t="shared" si="2155"/>
        <v>0</v>
      </c>
      <c r="Z656" s="116">
        <f t="shared" si="2155"/>
        <v>0</v>
      </c>
      <c r="AA656" s="116">
        <f t="shared" si="2155"/>
        <v>0</v>
      </c>
      <c r="AB656" s="116">
        <f t="shared" si="2155"/>
        <v>0</v>
      </c>
      <c r="AC656" s="116">
        <f t="shared" si="2155"/>
        <v>0</v>
      </c>
      <c r="AD656" s="116">
        <f t="shared" si="2155"/>
        <v>0</v>
      </c>
      <c r="AE656" s="116">
        <f t="shared" si="2155"/>
        <v>0</v>
      </c>
      <c r="AF656" s="116">
        <f t="shared" si="2156"/>
        <v>0</v>
      </c>
      <c r="AG656" s="116">
        <f t="shared" si="2156"/>
        <v>0</v>
      </c>
      <c r="AH656" s="116">
        <f t="shared" si="2156"/>
        <v>0</v>
      </c>
      <c r="AI656" s="116">
        <f t="shared" si="2156"/>
        <v>0</v>
      </c>
      <c r="AJ656" s="116">
        <f t="shared" si="2156"/>
        <v>0</v>
      </c>
      <c r="AK656" s="116">
        <f t="shared" si="2156"/>
        <v>0</v>
      </c>
      <c r="AL656" s="116">
        <f t="shared" si="2156"/>
        <v>0</v>
      </c>
      <c r="AM656" s="116">
        <f t="shared" si="2156"/>
        <v>0</v>
      </c>
      <c r="AN656" s="116">
        <f t="shared" si="2156"/>
        <v>0</v>
      </c>
      <c r="AO656" s="116">
        <f t="shared" si="2156"/>
        <v>0</v>
      </c>
      <c r="AP656" s="116">
        <f t="shared" si="2156"/>
        <v>0</v>
      </c>
      <c r="AQ656" s="116">
        <f t="shared" si="2156"/>
        <v>0</v>
      </c>
      <c r="AR656" s="116">
        <f t="shared" si="2156"/>
        <v>0</v>
      </c>
      <c r="AS656" s="116">
        <f t="shared" si="2156"/>
        <v>0</v>
      </c>
      <c r="AT656" s="116">
        <f t="shared" si="2156"/>
        <v>0</v>
      </c>
      <c r="AU656" s="116">
        <f t="shared" si="2156"/>
        <v>0</v>
      </c>
      <c r="AV656" s="116">
        <f t="shared" si="2156"/>
        <v>0</v>
      </c>
      <c r="AW656" s="116">
        <f t="shared" si="2156"/>
        <v>0</v>
      </c>
      <c r="AX656" s="116">
        <f t="shared" ref="AX656:BA658" si="2162">AX657</f>
        <v>0</v>
      </c>
      <c r="AY656" s="116">
        <f t="shared" si="2162"/>
        <v>0</v>
      </c>
      <c r="AZ656" s="116">
        <f t="shared" si="2162"/>
        <v>0</v>
      </c>
      <c r="BA656" s="116">
        <f t="shared" si="2162"/>
        <v>0</v>
      </c>
      <c r="BB656" s="116">
        <f t="shared" si="2157"/>
        <v>0</v>
      </c>
      <c r="BC656" s="116">
        <f t="shared" si="2157"/>
        <v>0</v>
      </c>
      <c r="BD656" s="116">
        <f t="shared" si="2156"/>
        <v>0</v>
      </c>
      <c r="BE656" s="116">
        <f t="shared" si="2158"/>
        <v>0</v>
      </c>
      <c r="BF656" s="116">
        <f t="shared" si="2158"/>
        <v>0</v>
      </c>
      <c r="BG656" s="116">
        <f t="shared" si="2158"/>
        <v>0</v>
      </c>
      <c r="BH656" s="116">
        <f t="shared" si="2158"/>
        <v>0</v>
      </c>
      <c r="BI656" s="116">
        <f t="shared" si="2158"/>
        <v>0</v>
      </c>
      <c r="BJ656" s="116">
        <f t="shared" si="2158"/>
        <v>0</v>
      </c>
      <c r="BK656" s="116">
        <f t="shared" si="2158"/>
        <v>0</v>
      </c>
      <c r="BL656" s="116">
        <f t="shared" si="2158"/>
        <v>0</v>
      </c>
      <c r="BM656" s="116">
        <f t="shared" si="2158"/>
        <v>0</v>
      </c>
      <c r="BN656" s="116">
        <f t="shared" si="2158"/>
        <v>0</v>
      </c>
      <c r="BO656" s="116">
        <f t="shared" si="2158"/>
        <v>0</v>
      </c>
      <c r="BP656" s="116">
        <f t="shared" si="2159"/>
        <v>0</v>
      </c>
      <c r="BQ656" s="116">
        <f t="shared" si="2159"/>
        <v>0</v>
      </c>
      <c r="BR656" s="116">
        <f t="shared" si="2159"/>
        <v>0</v>
      </c>
      <c r="BS656" s="116">
        <f t="shared" si="2159"/>
        <v>0</v>
      </c>
      <c r="BT656" s="116">
        <f t="shared" si="2159"/>
        <v>0</v>
      </c>
      <c r="BU656" s="116">
        <f t="shared" si="2159"/>
        <v>0</v>
      </c>
      <c r="BV656" s="116">
        <f t="shared" si="2159"/>
        <v>0</v>
      </c>
      <c r="BW656" s="116">
        <f t="shared" si="2159"/>
        <v>0</v>
      </c>
      <c r="BX656" s="116">
        <f t="shared" si="2159"/>
        <v>0</v>
      </c>
      <c r="BY656" s="116">
        <f t="shared" si="2159"/>
        <v>0</v>
      </c>
      <c r="BZ656" s="116">
        <f t="shared" si="2159"/>
        <v>0</v>
      </c>
      <c r="CA656" s="116">
        <f t="shared" si="2159"/>
        <v>0</v>
      </c>
      <c r="CB656" s="116">
        <f t="shared" si="2160"/>
        <v>0</v>
      </c>
      <c r="CC656" s="116">
        <f t="shared" si="2160"/>
        <v>0</v>
      </c>
      <c r="CD656" s="116">
        <f t="shared" si="2160"/>
        <v>0</v>
      </c>
      <c r="CE656" s="116">
        <f t="shared" si="2160"/>
        <v>0</v>
      </c>
      <c r="CF656" s="116">
        <f t="shared" si="2160"/>
        <v>0</v>
      </c>
      <c r="CG656" s="116">
        <f t="shared" si="2160"/>
        <v>0</v>
      </c>
      <c r="CH656" s="116">
        <f t="shared" si="2160"/>
        <v>0</v>
      </c>
      <c r="CI656" s="116">
        <f t="shared" si="2160"/>
        <v>0</v>
      </c>
      <c r="CJ656" s="116">
        <f t="shared" si="2160"/>
        <v>0</v>
      </c>
      <c r="CK656" s="116">
        <f t="shared" si="2160"/>
        <v>0</v>
      </c>
      <c r="CL656" s="191">
        <f t="shared" si="2160"/>
        <v>0</v>
      </c>
      <c r="CM656" s="191">
        <f t="shared" si="2160"/>
        <v>0</v>
      </c>
      <c r="CN656" s="191">
        <f t="shared" si="2160"/>
        <v>0</v>
      </c>
      <c r="CO656" s="191">
        <f t="shared" si="2160"/>
        <v>0</v>
      </c>
      <c r="CP656" s="210" t="e">
        <f t="shared" si="1922"/>
        <v>#DIV/0!</v>
      </c>
      <c r="CQ656" s="210" t="e">
        <f t="shared" si="1973"/>
        <v>#DIV/0!</v>
      </c>
    </row>
    <row r="657" spans="1:95" s="164" customFormat="1" ht="44.25" hidden="1" customHeight="1">
      <c r="A657" s="113" t="s">
        <v>342</v>
      </c>
      <c r="B657" s="114" t="s">
        <v>199</v>
      </c>
      <c r="C657" s="114" t="s">
        <v>15</v>
      </c>
      <c r="D657" s="157" t="s">
        <v>343</v>
      </c>
      <c r="E657" s="114"/>
      <c r="F657" s="116">
        <f t="shared" si="2161"/>
        <v>0</v>
      </c>
      <c r="G657" s="116">
        <f t="shared" si="2161"/>
        <v>0</v>
      </c>
      <c r="H657" s="116">
        <f t="shared" si="2154"/>
        <v>0</v>
      </c>
      <c r="I657" s="116">
        <f t="shared" si="2154"/>
        <v>0</v>
      </c>
      <c r="J657" s="116">
        <f t="shared" si="2154"/>
        <v>0</v>
      </c>
      <c r="K657" s="116">
        <f t="shared" si="2154"/>
        <v>0</v>
      </c>
      <c r="L657" s="116">
        <f t="shared" si="2154"/>
        <v>0</v>
      </c>
      <c r="M657" s="116">
        <f t="shared" si="2154"/>
        <v>0</v>
      </c>
      <c r="N657" s="116">
        <f t="shared" si="2154"/>
        <v>0</v>
      </c>
      <c r="O657" s="116">
        <f t="shared" si="2154"/>
        <v>0</v>
      </c>
      <c r="P657" s="116">
        <f t="shared" si="2154"/>
        <v>0</v>
      </c>
      <c r="Q657" s="116">
        <f t="shared" si="2154"/>
        <v>0</v>
      </c>
      <c r="R657" s="116">
        <f t="shared" si="2154"/>
        <v>0</v>
      </c>
      <c r="S657" s="116">
        <f t="shared" si="2154"/>
        <v>0</v>
      </c>
      <c r="T657" s="116">
        <f t="shared" si="2155"/>
        <v>0</v>
      </c>
      <c r="U657" s="116">
        <f t="shared" si="2155"/>
        <v>0</v>
      </c>
      <c r="V657" s="116">
        <f t="shared" si="2155"/>
        <v>0</v>
      </c>
      <c r="W657" s="116">
        <f t="shared" si="2155"/>
        <v>0</v>
      </c>
      <c r="X657" s="116">
        <f t="shared" si="2155"/>
        <v>0</v>
      </c>
      <c r="Y657" s="116">
        <f t="shared" si="2155"/>
        <v>0</v>
      </c>
      <c r="Z657" s="116">
        <f t="shared" si="2155"/>
        <v>0</v>
      </c>
      <c r="AA657" s="116">
        <f t="shared" si="2155"/>
        <v>0</v>
      </c>
      <c r="AB657" s="116">
        <f t="shared" si="2155"/>
        <v>0</v>
      </c>
      <c r="AC657" s="116">
        <f t="shared" si="2155"/>
        <v>0</v>
      </c>
      <c r="AD657" s="116">
        <f t="shared" si="2155"/>
        <v>0</v>
      </c>
      <c r="AE657" s="116">
        <f t="shared" si="2155"/>
        <v>0</v>
      </c>
      <c r="AF657" s="116">
        <f t="shared" si="2156"/>
        <v>0</v>
      </c>
      <c r="AG657" s="116">
        <f t="shared" si="2156"/>
        <v>0</v>
      </c>
      <c r="AH657" s="116">
        <f t="shared" si="2156"/>
        <v>0</v>
      </c>
      <c r="AI657" s="116">
        <f t="shared" si="2156"/>
        <v>0</v>
      </c>
      <c r="AJ657" s="116">
        <f t="shared" si="2156"/>
        <v>0</v>
      </c>
      <c r="AK657" s="116">
        <f t="shared" si="2156"/>
        <v>0</v>
      </c>
      <c r="AL657" s="116">
        <f t="shared" si="2156"/>
        <v>0</v>
      </c>
      <c r="AM657" s="116">
        <f t="shared" si="2156"/>
        <v>0</v>
      </c>
      <c r="AN657" s="116">
        <f t="shared" si="2156"/>
        <v>0</v>
      </c>
      <c r="AO657" s="116">
        <f t="shared" si="2156"/>
        <v>0</v>
      </c>
      <c r="AP657" s="116">
        <f t="shared" si="2156"/>
        <v>0</v>
      </c>
      <c r="AQ657" s="116">
        <f t="shared" si="2156"/>
        <v>0</v>
      </c>
      <c r="AR657" s="116">
        <f t="shared" si="2156"/>
        <v>0</v>
      </c>
      <c r="AS657" s="116">
        <f t="shared" si="2156"/>
        <v>0</v>
      </c>
      <c r="AT657" s="116">
        <f t="shared" si="2156"/>
        <v>0</v>
      </c>
      <c r="AU657" s="116">
        <f t="shared" si="2156"/>
        <v>0</v>
      </c>
      <c r="AV657" s="116">
        <f t="shared" si="2156"/>
        <v>0</v>
      </c>
      <c r="AW657" s="116">
        <f t="shared" si="2156"/>
        <v>0</v>
      </c>
      <c r="AX657" s="116">
        <f t="shared" si="2162"/>
        <v>0</v>
      </c>
      <c r="AY657" s="116">
        <f t="shared" si="2162"/>
        <v>0</v>
      </c>
      <c r="AZ657" s="116">
        <f t="shared" si="2162"/>
        <v>0</v>
      </c>
      <c r="BA657" s="116">
        <f t="shared" si="2162"/>
        <v>0</v>
      </c>
      <c r="BB657" s="116">
        <f t="shared" si="2157"/>
        <v>0</v>
      </c>
      <c r="BC657" s="116">
        <f t="shared" si="2157"/>
        <v>0</v>
      </c>
      <c r="BD657" s="116">
        <f t="shared" si="2158"/>
        <v>0</v>
      </c>
      <c r="BE657" s="116">
        <f t="shared" si="2158"/>
        <v>0</v>
      </c>
      <c r="BF657" s="116">
        <f t="shared" si="2158"/>
        <v>0</v>
      </c>
      <c r="BG657" s="116">
        <f t="shared" si="2158"/>
        <v>0</v>
      </c>
      <c r="BH657" s="116">
        <f t="shared" si="2158"/>
        <v>0</v>
      </c>
      <c r="BI657" s="116">
        <f t="shared" si="2158"/>
        <v>0</v>
      </c>
      <c r="BJ657" s="116">
        <f t="shared" si="2158"/>
        <v>0</v>
      </c>
      <c r="BK657" s="116">
        <f t="shared" si="2158"/>
        <v>0</v>
      </c>
      <c r="BL657" s="116">
        <f t="shared" si="2158"/>
        <v>0</v>
      </c>
      <c r="BM657" s="116">
        <f t="shared" si="2158"/>
        <v>0</v>
      </c>
      <c r="BN657" s="116">
        <f t="shared" si="2158"/>
        <v>0</v>
      </c>
      <c r="BO657" s="116">
        <f t="shared" si="2158"/>
        <v>0</v>
      </c>
      <c r="BP657" s="116">
        <f t="shared" si="2159"/>
        <v>0</v>
      </c>
      <c r="BQ657" s="116">
        <f t="shared" si="2159"/>
        <v>0</v>
      </c>
      <c r="BR657" s="116">
        <f t="shared" si="2159"/>
        <v>0</v>
      </c>
      <c r="BS657" s="116">
        <f t="shared" si="2159"/>
        <v>0</v>
      </c>
      <c r="BT657" s="116">
        <f t="shared" si="2159"/>
        <v>0</v>
      </c>
      <c r="BU657" s="116">
        <f t="shared" si="2159"/>
        <v>0</v>
      </c>
      <c r="BV657" s="116">
        <f t="shared" si="2159"/>
        <v>0</v>
      </c>
      <c r="BW657" s="116">
        <f t="shared" si="2159"/>
        <v>0</v>
      </c>
      <c r="BX657" s="116">
        <f t="shared" si="2159"/>
        <v>0</v>
      </c>
      <c r="BY657" s="116">
        <f t="shared" si="2159"/>
        <v>0</v>
      </c>
      <c r="BZ657" s="116">
        <f t="shared" si="2159"/>
        <v>0</v>
      </c>
      <c r="CA657" s="116">
        <f t="shared" si="2159"/>
        <v>0</v>
      </c>
      <c r="CB657" s="116">
        <f t="shared" si="2160"/>
        <v>0</v>
      </c>
      <c r="CC657" s="116">
        <f t="shared" si="2160"/>
        <v>0</v>
      </c>
      <c r="CD657" s="116">
        <f t="shared" si="2160"/>
        <v>0</v>
      </c>
      <c r="CE657" s="116">
        <f t="shared" si="2160"/>
        <v>0</v>
      </c>
      <c r="CF657" s="116">
        <f t="shared" si="2160"/>
        <v>0</v>
      </c>
      <c r="CG657" s="116">
        <f t="shared" si="2160"/>
        <v>0</v>
      </c>
      <c r="CH657" s="116">
        <f t="shared" si="2160"/>
        <v>0</v>
      </c>
      <c r="CI657" s="116">
        <f t="shared" si="2160"/>
        <v>0</v>
      </c>
      <c r="CJ657" s="116">
        <f t="shared" si="2160"/>
        <v>0</v>
      </c>
      <c r="CK657" s="116">
        <f t="shared" si="2160"/>
        <v>0</v>
      </c>
      <c r="CL657" s="191">
        <f t="shared" si="2160"/>
        <v>0</v>
      </c>
      <c r="CM657" s="191">
        <f t="shared" si="2160"/>
        <v>0</v>
      </c>
      <c r="CN657" s="191">
        <f t="shared" si="2160"/>
        <v>0</v>
      </c>
      <c r="CO657" s="191">
        <f t="shared" si="2160"/>
        <v>0</v>
      </c>
      <c r="CP657" s="210" t="e">
        <f t="shared" ref="CP657:CP720" si="2163">CN657/CL657*100</f>
        <v>#DIV/0!</v>
      </c>
      <c r="CQ657" s="210" t="e">
        <f t="shared" ref="CQ657:CQ720" si="2164">CO657/CM657*100</f>
        <v>#DIV/0!</v>
      </c>
    </row>
    <row r="658" spans="1:95" s="164" customFormat="1" ht="44.25" hidden="1" customHeight="1">
      <c r="A658" s="142" t="s">
        <v>40</v>
      </c>
      <c r="B658" s="114" t="s">
        <v>199</v>
      </c>
      <c r="C658" s="114" t="s">
        <v>15</v>
      </c>
      <c r="D658" s="157" t="s">
        <v>343</v>
      </c>
      <c r="E658" s="115">
        <v>800</v>
      </c>
      <c r="F658" s="116">
        <f t="shared" si="2161"/>
        <v>0</v>
      </c>
      <c r="G658" s="116">
        <f t="shared" si="2161"/>
        <v>0</v>
      </c>
      <c r="H658" s="116">
        <f t="shared" si="2154"/>
        <v>0</v>
      </c>
      <c r="I658" s="116">
        <f t="shared" si="2154"/>
        <v>0</v>
      </c>
      <c r="J658" s="116">
        <f t="shared" si="2154"/>
        <v>0</v>
      </c>
      <c r="K658" s="116">
        <f t="shared" si="2154"/>
        <v>0</v>
      </c>
      <c r="L658" s="116">
        <f t="shared" si="2154"/>
        <v>0</v>
      </c>
      <c r="M658" s="116">
        <f t="shared" si="2154"/>
        <v>0</v>
      </c>
      <c r="N658" s="116">
        <f t="shared" si="2154"/>
        <v>0</v>
      </c>
      <c r="O658" s="116">
        <f t="shared" si="2154"/>
        <v>0</v>
      </c>
      <c r="P658" s="116">
        <f t="shared" si="2154"/>
        <v>0</v>
      </c>
      <c r="Q658" s="116">
        <f t="shared" si="2154"/>
        <v>0</v>
      </c>
      <c r="R658" s="116">
        <f t="shared" si="2154"/>
        <v>0</v>
      </c>
      <c r="S658" s="116">
        <f t="shared" si="2154"/>
        <v>0</v>
      </c>
      <c r="T658" s="116">
        <f t="shared" si="2155"/>
        <v>0</v>
      </c>
      <c r="U658" s="116">
        <f t="shared" si="2155"/>
        <v>0</v>
      </c>
      <c r="V658" s="116">
        <f t="shared" si="2155"/>
        <v>0</v>
      </c>
      <c r="W658" s="116">
        <f t="shared" si="2155"/>
        <v>0</v>
      </c>
      <c r="X658" s="116">
        <f t="shared" si="2155"/>
        <v>0</v>
      </c>
      <c r="Y658" s="116">
        <f t="shared" si="2155"/>
        <v>0</v>
      </c>
      <c r="Z658" s="116">
        <f t="shared" si="2155"/>
        <v>0</v>
      </c>
      <c r="AA658" s="116">
        <f t="shared" si="2155"/>
        <v>0</v>
      </c>
      <c r="AB658" s="116">
        <f t="shared" si="2155"/>
        <v>0</v>
      </c>
      <c r="AC658" s="116">
        <f t="shared" si="2155"/>
        <v>0</v>
      </c>
      <c r="AD658" s="116">
        <f t="shared" si="2155"/>
        <v>0</v>
      </c>
      <c r="AE658" s="116">
        <f t="shared" si="2155"/>
        <v>0</v>
      </c>
      <c r="AF658" s="116">
        <f t="shared" si="2156"/>
        <v>0</v>
      </c>
      <c r="AG658" s="116">
        <f t="shared" si="2156"/>
        <v>0</v>
      </c>
      <c r="AH658" s="116">
        <f t="shared" si="2156"/>
        <v>0</v>
      </c>
      <c r="AI658" s="116">
        <f t="shared" si="2156"/>
        <v>0</v>
      </c>
      <c r="AJ658" s="116">
        <f t="shared" si="2156"/>
        <v>0</v>
      </c>
      <c r="AK658" s="116">
        <f t="shared" si="2156"/>
        <v>0</v>
      </c>
      <c r="AL658" s="116">
        <f t="shared" si="2156"/>
        <v>0</v>
      </c>
      <c r="AM658" s="116">
        <f t="shared" si="2156"/>
        <v>0</v>
      </c>
      <c r="AN658" s="116">
        <f t="shared" si="2156"/>
        <v>0</v>
      </c>
      <c r="AO658" s="116">
        <f t="shared" si="2156"/>
        <v>0</v>
      </c>
      <c r="AP658" s="116">
        <f t="shared" si="2156"/>
        <v>0</v>
      </c>
      <c r="AQ658" s="116">
        <f t="shared" si="2156"/>
        <v>0</v>
      </c>
      <c r="AR658" s="116">
        <f t="shared" si="2156"/>
        <v>0</v>
      </c>
      <c r="AS658" s="116">
        <f t="shared" si="2156"/>
        <v>0</v>
      </c>
      <c r="AT658" s="116">
        <f t="shared" si="2156"/>
        <v>0</v>
      </c>
      <c r="AU658" s="116">
        <f t="shared" si="2156"/>
        <v>0</v>
      </c>
      <c r="AV658" s="116">
        <f t="shared" si="2156"/>
        <v>0</v>
      </c>
      <c r="AW658" s="116">
        <f t="shared" si="2156"/>
        <v>0</v>
      </c>
      <c r="AX658" s="116">
        <f t="shared" si="2162"/>
        <v>0</v>
      </c>
      <c r="AY658" s="116">
        <f t="shared" si="2162"/>
        <v>0</v>
      </c>
      <c r="AZ658" s="116">
        <f t="shared" si="2162"/>
        <v>0</v>
      </c>
      <c r="BA658" s="116">
        <f t="shared" si="2162"/>
        <v>0</v>
      </c>
      <c r="BB658" s="116">
        <f t="shared" si="2157"/>
        <v>0</v>
      </c>
      <c r="BC658" s="116">
        <f t="shared" si="2157"/>
        <v>0</v>
      </c>
      <c r="BD658" s="116">
        <f t="shared" si="2158"/>
        <v>0</v>
      </c>
      <c r="BE658" s="116">
        <f t="shared" si="2158"/>
        <v>0</v>
      </c>
      <c r="BF658" s="116">
        <f t="shared" si="2158"/>
        <v>0</v>
      </c>
      <c r="BG658" s="116">
        <f t="shared" si="2158"/>
        <v>0</v>
      </c>
      <c r="BH658" s="116">
        <f t="shared" si="2158"/>
        <v>0</v>
      </c>
      <c r="BI658" s="116">
        <f t="shared" si="2158"/>
        <v>0</v>
      </c>
      <c r="BJ658" s="116">
        <f t="shared" si="2158"/>
        <v>0</v>
      </c>
      <c r="BK658" s="116">
        <f t="shared" si="2158"/>
        <v>0</v>
      </c>
      <c r="BL658" s="116">
        <f t="shared" si="2158"/>
        <v>0</v>
      </c>
      <c r="BM658" s="116">
        <f t="shared" si="2158"/>
        <v>0</v>
      </c>
      <c r="BN658" s="116">
        <f t="shared" si="2158"/>
        <v>0</v>
      </c>
      <c r="BO658" s="116">
        <f t="shared" si="2158"/>
        <v>0</v>
      </c>
      <c r="BP658" s="116">
        <f t="shared" si="2159"/>
        <v>0</v>
      </c>
      <c r="BQ658" s="116">
        <f t="shared" si="2159"/>
        <v>0</v>
      </c>
      <c r="BR658" s="116">
        <f t="shared" si="2159"/>
        <v>0</v>
      </c>
      <c r="BS658" s="116">
        <f t="shared" si="2159"/>
        <v>0</v>
      </c>
      <c r="BT658" s="116">
        <f t="shared" si="2159"/>
        <v>0</v>
      </c>
      <c r="BU658" s="116">
        <f t="shared" si="2159"/>
        <v>0</v>
      </c>
      <c r="BV658" s="116">
        <f t="shared" si="2159"/>
        <v>0</v>
      </c>
      <c r="BW658" s="116">
        <f t="shared" si="2159"/>
        <v>0</v>
      </c>
      <c r="BX658" s="116">
        <f t="shared" si="2159"/>
        <v>0</v>
      </c>
      <c r="BY658" s="116">
        <f t="shared" si="2159"/>
        <v>0</v>
      </c>
      <c r="BZ658" s="116">
        <f t="shared" si="2159"/>
        <v>0</v>
      </c>
      <c r="CA658" s="116">
        <f t="shared" si="2159"/>
        <v>0</v>
      </c>
      <c r="CB658" s="116">
        <f t="shared" si="2160"/>
        <v>0</v>
      </c>
      <c r="CC658" s="116">
        <f t="shared" si="2160"/>
        <v>0</v>
      </c>
      <c r="CD658" s="116">
        <f t="shared" si="2160"/>
        <v>0</v>
      </c>
      <c r="CE658" s="116">
        <f t="shared" si="2160"/>
        <v>0</v>
      </c>
      <c r="CF658" s="116">
        <f t="shared" si="2160"/>
        <v>0</v>
      </c>
      <c r="CG658" s="116">
        <f t="shared" si="2160"/>
        <v>0</v>
      </c>
      <c r="CH658" s="116">
        <f t="shared" si="2160"/>
        <v>0</v>
      </c>
      <c r="CI658" s="116">
        <f t="shared" si="2160"/>
        <v>0</v>
      </c>
      <c r="CJ658" s="116">
        <f t="shared" si="2160"/>
        <v>0</v>
      </c>
      <c r="CK658" s="116">
        <f t="shared" si="2160"/>
        <v>0</v>
      </c>
      <c r="CL658" s="191">
        <f t="shared" si="2160"/>
        <v>0</v>
      </c>
      <c r="CM658" s="191">
        <f t="shared" si="2160"/>
        <v>0</v>
      </c>
      <c r="CN658" s="191">
        <f t="shared" si="2160"/>
        <v>0</v>
      </c>
      <c r="CO658" s="191">
        <f t="shared" si="2160"/>
        <v>0</v>
      </c>
      <c r="CP658" s="210" t="e">
        <f t="shared" si="2163"/>
        <v>#DIV/0!</v>
      </c>
      <c r="CQ658" s="210" t="e">
        <f t="shared" si="2164"/>
        <v>#DIV/0!</v>
      </c>
    </row>
    <row r="659" spans="1:95" s="164" customFormat="1" ht="44.25" hidden="1" customHeight="1">
      <c r="A659" s="113" t="s">
        <v>241</v>
      </c>
      <c r="B659" s="114" t="s">
        <v>199</v>
      </c>
      <c r="C659" s="114" t="s">
        <v>15</v>
      </c>
      <c r="D659" s="157" t="s">
        <v>343</v>
      </c>
      <c r="E659" s="115">
        <v>810</v>
      </c>
      <c r="F659" s="116"/>
      <c r="G659" s="116"/>
      <c r="H659" s="116"/>
      <c r="I659" s="116"/>
      <c r="J659" s="116"/>
      <c r="K659" s="116"/>
      <c r="L659" s="116">
        <f>F659+H659+I659+J659+K659</f>
        <v>0</v>
      </c>
      <c r="M659" s="116">
        <f>G659+K659</f>
        <v>0</v>
      </c>
      <c r="N659" s="116"/>
      <c r="O659" s="116"/>
      <c r="P659" s="116"/>
      <c r="Q659" s="116"/>
      <c r="R659" s="116">
        <f>L659+N659+O659+P659+Q659</f>
        <v>0</v>
      </c>
      <c r="S659" s="116">
        <f>M659+Q659</f>
        <v>0</v>
      </c>
      <c r="T659" s="116"/>
      <c r="U659" s="116"/>
      <c r="V659" s="116"/>
      <c r="W659" s="116"/>
      <c r="X659" s="116">
        <f>R659+T659+U659+V659+W659</f>
        <v>0</v>
      </c>
      <c r="Y659" s="116">
        <f>S659+W659</f>
        <v>0</v>
      </c>
      <c r="Z659" s="116"/>
      <c r="AA659" s="116"/>
      <c r="AB659" s="116"/>
      <c r="AC659" s="116"/>
      <c r="AD659" s="116">
        <f>X659+Z659+AA659+AB659+AC659</f>
        <v>0</v>
      </c>
      <c r="AE659" s="116">
        <f>Y659+AC659</f>
        <v>0</v>
      </c>
      <c r="AF659" s="116"/>
      <c r="AG659" s="116"/>
      <c r="AH659" s="116"/>
      <c r="AI659" s="116"/>
      <c r="AJ659" s="116">
        <f>AD659+AF659+AG659+AH659+AI659</f>
        <v>0</v>
      </c>
      <c r="AK659" s="116">
        <f>AE659+AI659</f>
        <v>0</v>
      </c>
      <c r="AL659" s="116"/>
      <c r="AM659" s="116"/>
      <c r="AN659" s="116"/>
      <c r="AO659" s="116"/>
      <c r="AP659" s="116">
        <f>AJ659+AL659+AM659+AN659+AO659</f>
        <v>0</v>
      </c>
      <c r="AQ659" s="116">
        <f>AK659+AO659</f>
        <v>0</v>
      </c>
      <c r="AR659" s="116"/>
      <c r="AS659" s="116"/>
      <c r="AT659" s="116"/>
      <c r="AU659" s="116"/>
      <c r="AV659" s="116">
        <f>AP659+AR659+AS659+AT659+AU659</f>
        <v>0</v>
      </c>
      <c r="AW659" s="116">
        <f>AQ659+AU659</f>
        <v>0</v>
      </c>
      <c r="AX659" s="116"/>
      <c r="AY659" s="116"/>
      <c r="AZ659" s="116"/>
      <c r="BA659" s="116"/>
      <c r="BB659" s="116">
        <f>AV659+AX659+AY659+AZ659+BA659</f>
        <v>0</v>
      </c>
      <c r="BC659" s="116">
        <f>AW659+BA659</f>
        <v>0</v>
      </c>
      <c r="BD659" s="116"/>
      <c r="BE659" s="116"/>
      <c r="BF659" s="116"/>
      <c r="BG659" s="116"/>
      <c r="BH659" s="116">
        <f>BB659+BD659+BE659+BF659+BG659</f>
        <v>0</v>
      </c>
      <c r="BI659" s="116">
        <f>BC659+BG659</f>
        <v>0</v>
      </c>
      <c r="BJ659" s="116"/>
      <c r="BK659" s="116"/>
      <c r="BL659" s="116"/>
      <c r="BM659" s="116"/>
      <c r="BN659" s="116">
        <f>BH659+BJ659+BK659+BL659+BM659</f>
        <v>0</v>
      </c>
      <c r="BO659" s="116">
        <f>BI659+BM659</f>
        <v>0</v>
      </c>
      <c r="BP659" s="116"/>
      <c r="BQ659" s="116"/>
      <c r="BR659" s="116"/>
      <c r="BS659" s="116"/>
      <c r="BT659" s="116">
        <f>BN659+BP659+BQ659+BR659+BS659</f>
        <v>0</v>
      </c>
      <c r="BU659" s="116">
        <f>BO659+BS659</f>
        <v>0</v>
      </c>
      <c r="BV659" s="116"/>
      <c r="BW659" s="116"/>
      <c r="BX659" s="116"/>
      <c r="BY659" s="116"/>
      <c r="BZ659" s="116">
        <f>BT659+BV659+BW659+BX659+BY659</f>
        <v>0</v>
      </c>
      <c r="CA659" s="116">
        <f>BU659+BY659</f>
        <v>0</v>
      </c>
      <c r="CB659" s="116"/>
      <c r="CC659" s="116"/>
      <c r="CD659" s="116"/>
      <c r="CE659" s="116"/>
      <c r="CF659" s="116">
        <f>BZ659+CB659+CC659+CD659+CE659</f>
        <v>0</v>
      </c>
      <c r="CG659" s="116">
        <f>CA659+CE659</f>
        <v>0</v>
      </c>
      <c r="CH659" s="116"/>
      <c r="CI659" s="116"/>
      <c r="CJ659" s="116"/>
      <c r="CK659" s="116"/>
      <c r="CL659" s="191">
        <f>CF659+CH659+CI659+CJ659+CK659</f>
        <v>0</v>
      </c>
      <c r="CM659" s="191">
        <f t="shared" ref="CM659:CO659" si="2165">CG659+CI659+CJ659+CK659+CL659</f>
        <v>0</v>
      </c>
      <c r="CN659" s="191">
        <f t="shared" si="2165"/>
        <v>0</v>
      </c>
      <c r="CO659" s="191">
        <f t="shared" si="2165"/>
        <v>0</v>
      </c>
      <c r="CP659" s="210" t="e">
        <f t="shared" si="2163"/>
        <v>#DIV/0!</v>
      </c>
      <c r="CQ659" s="210" t="e">
        <f t="shared" si="2164"/>
        <v>#DIV/0!</v>
      </c>
    </row>
    <row r="660" spans="1:95" s="57" customFormat="1" ht="49.5">
      <c r="A660" s="2" t="s">
        <v>334</v>
      </c>
      <c r="B660" s="27" t="s">
        <v>199</v>
      </c>
      <c r="C660" s="27" t="s">
        <v>15</v>
      </c>
      <c r="D660" s="27" t="s">
        <v>335</v>
      </c>
      <c r="E660" s="27"/>
      <c r="F660" s="1">
        <f>F661</f>
        <v>608</v>
      </c>
      <c r="G660" s="1">
        <f>G661</f>
        <v>0</v>
      </c>
      <c r="H660" s="1">
        <f t="shared" ref="H660:W663" si="2166">H661</f>
        <v>0</v>
      </c>
      <c r="I660" s="1">
        <f t="shared" si="2166"/>
        <v>0</v>
      </c>
      <c r="J660" s="1">
        <f t="shared" si="2166"/>
        <v>0</v>
      </c>
      <c r="K660" s="1">
        <f t="shared" si="2166"/>
        <v>0</v>
      </c>
      <c r="L660" s="1">
        <f t="shared" si="2166"/>
        <v>608</v>
      </c>
      <c r="M660" s="1">
        <f t="shared" si="2166"/>
        <v>0</v>
      </c>
      <c r="N660" s="1">
        <f t="shared" si="2166"/>
        <v>0</v>
      </c>
      <c r="O660" s="1">
        <f t="shared" si="2166"/>
        <v>0</v>
      </c>
      <c r="P660" s="1">
        <f t="shared" si="2166"/>
        <v>0</v>
      </c>
      <c r="Q660" s="1">
        <f t="shared" si="2166"/>
        <v>0</v>
      </c>
      <c r="R660" s="1">
        <f t="shared" si="2166"/>
        <v>608</v>
      </c>
      <c r="S660" s="1">
        <f t="shared" si="2166"/>
        <v>0</v>
      </c>
      <c r="T660" s="1">
        <f t="shared" si="2166"/>
        <v>0</v>
      </c>
      <c r="U660" s="1">
        <f t="shared" si="2166"/>
        <v>0</v>
      </c>
      <c r="V660" s="1">
        <f t="shared" si="2166"/>
        <v>0</v>
      </c>
      <c r="W660" s="1">
        <f t="shared" si="2166"/>
        <v>0</v>
      </c>
      <c r="X660" s="1">
        <f t="shared" ref="T660:AI663" si="2167">X661</f>
        <v>608</v>
      </c>
      <c r="Y660" s="1">
        <f t="shared" si="2167"/>
        <v>0</v>
      </c>
      <c r="Z660" s="1">
        <f t="shared" si="2167"/>
        <v>0</v>
      </c>
      <c r="AA660" s="1">
        <f t="shared" si="2167"/>
        <v>0</v>
      </c>
      <c r="AB660" s="1">
        <f t="shared" si="2167"/>
        <v>0</v>
      </c>
      <c r="AC660" s="1">
        <f t="shared" si="2167"/>
        <v>0</v>
      </c>
      <c r="AD660" s="1">
        <f t="shared" si="2167"/>
        <v>608</v>
      </c>
      <c r="AE660" s="1">
        <f t="shared" si="2167"/>
        <v>0</v>
      </c>
      <c r="AF660" s="1">
        <f t="shared" si="2167"/>
        <v>0</v>
      </c>
      <c r="AG660" s="1">
        <f t="shared" si="2167"/>
        <v>0</v>
      </c>
      <c r="AH660" s="1">
        <f t="shared" si="2167"/>
        <v>0</v>
      </c>
      <c r="AI660" s="1">
        <f t="shared" si="2167"/>
        <v>0</v>
      </c>
      <c r="AJ660" s="1">
        <f t="shared" ref="AF660:BD663" si="2168">AJ661</f>
        <v>608</v>
      </c>
      <c r="AK660" s="1">
        <f t="shared" si="2168"/>
        <v>0</v>
      </c>
      <c r="AL660" s="1">
        <f t="shared" si="2168"/>
        <v>0</v>
      </c>
      <c r="AM660" s="1">
        <f t="shared" si="2168"/>
        <v>0</v>
      </c>
      <c r="AN660" s="1">
        <f t="shared" si="2168"/>
        <v>0</v>
      </c>
      <c r="AO660" s="1">
        <f t="shared" si="2168"/>
        <v>0</v>
      </c>
      <c r="AP660" s="1">
        <f t="shared" si="2168"/>
        <v>608</v>
      </c>
      <c r="AQ660" s="1">
        <f t="shared" si="2168"/>
        <v>0</v>
      </c>
      <c r="AR660" s="1">
        <f t="shared" si="2168"/>
        <v>0</v>
      </c>
      <c r="AS660" s="1">
        <f t="shared" si="2168"/>
        <v>0</v>
      </c>
      <c r="AT660" s="1">
        <f t="shared" si="2168"/>
        <v>0</v>
      </c>
      <c r="AU660" s="1">
        <f t="shared" si="2168"/>
        <v>0</v>
      </c>
      <c r="AV660" s="1">
        <f t="shared" si="2168"/>
        <v>608</v>
      </c>
      <c r="AW660" s="1">
        <f t="shared" si="2168"/>
        <v>0</v>
      </c>
      <c r="AX660" s="1">
        <f t="shared" si="2168"/>
        <v>0</v>
      </c>
      <c r="AY660" s="1">
        <f t="shared" si="2168"/>
        <v>0</v>
      </c>
      <c r="AZ660" s="1">
        <f t="shared" si="2168"/>
        <v>0</v>
      </c>
      <c r="BA660" s="1">
        <f t="shared" si="2168"/>
        <v>0</v>
      </c>
      <c r="BB660" s="1">
        <f t="shared" si="2168"/>
        <v>608</v>
      </c>
      <c r="BC660" s="1">
        <f t="shared" ref="BB660:BC663" si="2169">BC661</f>
        <v>0</v>
      </c>
      <c r="BD660" s="1">
        <f t="shared" si="2168"/>
        <v>0</v>
      </c>
      <c r="BE660" s="1">
        <f t="shared" ref="BD660:BS663" si="2170">BE661</f>
        <v>0</v>
      </c>
      <c r="BF660" s="1">
        <f t="shared" si="2170"/>
        <v>0</v>
      </c>
      <c r="BG660" s="1">
        <f t="shared" si="2170"/>
        <v>0</v>
      </c>
      <c r="BH660" s="1">
        <f t="shared" si="2170"/>
        <v>608</v>
      </c>
      <c r="BI660" s="1">
        <f t="shared" si="2170"/>
        <v>0</v>
      </c>
      <c r="BJ660" s="1">
        <f t="shared" si="2170"/>
        <v>-1</v>
      </c>
      <c r="BK660" s="1">
        <f t="shared" si="2170"/>
        <v>0</v>
      </c>
      <c r="BL660" s="1">
        <f t="shared" si="2170"/>
        <v>-2</v>
      </c>
      <c r="BM660" s="1">
        <f t="shared" si="2170"/>
        <v>0</v>
      </c>
      <c r="BN660" s="1">
        <f t="shared" si="2170"/>
        <v>605</v>
      </c>
      <c r="BO660" s="1">
        <f t="shared" si="2170"/>
        <v>0</v>
      </c>
      <c r="BP660" s="1">
        <f t="shared" si="2170"/>
        <v>0</v>
      </c>
      <c r="BQ660" s="1">
        <f t="shared" si="2170"/>
        <v>0</v>
      </c>
      <c r="BR660" s="1">
        <f t="shared" si="2170"/>
        <v>0</v>
      </c>
      <c r="BS660" s="1">
        <f t="shared" si="2170"/>
        <v>0</v>
      </c>
      <c r="BT660" s="1">
        <f t="shared" ref="BP660:CE663" si="2171">BT661</f>
        <v>605</v>
      </c>
      <c r="BU660" s="1">
        <f t="shared" si="2171"/>
        <v>0</v>
      </c>
      <c r="BV660" s="1">
        <f t="shared" si="2171"/>
        <v>0</v>
      </c>
      <c r="BW660" s="1">
        <f t="shared" si="2171"/>
        <v>0</v>
      </c>
      <c r="BX660" s="1">
        <f t="shared" si="2171"/>
        <v>0</v>
      </c>
      <c r="BY660" s="1">
        <f t="shared" si="2171"/>
        <v>0</v>
      </c>
      <c r="BZ660" s="1">
        <f t="shared" si="2171"/>
        <v>605</v>
      </c>
      <c r="CA660" s="1">
        <f t="shared" si="2171"/>
        <v>0</v>
      </c>
      <c r="CB660" s="97">
        <f t="shared" si="2171"/>
        <v>0</v>
      </c>
      <c r="CC660" s="97">
        <f t="shared" si="2171"/>
        <v>0</v>
      </c>
      <c r="CD660" s="97">
        <f t="shared" si="2171"/>
        <v>0</v>
      </c>
      <c r="CE660" s="97">
        <f t="shared" si="2171"/>
        <v>0</v>
      </c>
      <c r="CF660" s="124">
        <f t="shared" ref="CB660:CO663" si="2172">CF661</f>
        <v>605</v>
      </c>
      <c r="CG660" s="124">
        <f t="shared" si="2172"/>
        <v>0</v>
      </c>
      <c r="CH660" s="97">
        <f t="shared" si="2172"/>
        <v>0</v>
      </c>
      <c r="CI660" s="97">
        <f t="shared" si="2172"/>
        <v>0</v>
      </c>
      <c r="CJ660" s="97">
        <f t="shared" si="2172"/>
        <v>0</v>
      </c>
      <c r="CK660" s="97">
        <f t="shared" si="2172"/>
        <v>0</v>
      </c>
      <c r="CL660" s="191">
        <f t="shared" si="2172"/>
        <v>605</v>
      </c>
      <c r="CM660" s="191">
        <f t="shared" si="2172"/>
        <v>0</v>
      </c>
      <c r="CN660" s="191">
        <f t="shared" si="2172"/>
        <v>605</v>
      </c>
      <c r="CO660" s="191">
        <f t="shared" si="2172"/>
        <v>0</v>
      </c>
      <c r="CP660" s="210">
        <f t="shared" si="2163"/>
        <v>100</v>
      </c>
      <c r="CQ660" s="210"/>
    </row>
    <row r="661" spans="1:95" s="57" customFormat="1" ht="23.25" customHeight="1">
      <c r="A661" s="58" t="s">
        <v>78</v>
      </c>
      <c r="B661" s="27" t="s">
        <v>199</v>
      </c>
      <c r="C661" s="27" t="s">
        <v>15</v>
      </c>
      <c r="D661" s="27" t="s">
        <v>336</v>
      </c>
      <c r="E661" s="27"/>
      <c r="F661" s="1">
        <f t="shared" ref="F661:G663" si="2173">F662</f>
        <v>608</v>
      </c>
      <c r="G661" s="1">
        <f t="shared" si="2173"/>
        <v>0</v>
      </c>
      <c r="H661" s="1">
        <f t="shared" si="2166"/>
        <v>0</v>
      </c>
      <c r="I661" s="1">
        <f t="shared" si="2166"/>
        <v>0</v>
      </c>
      <c r="J661" s="1">
        <f t="shared" si="2166"/>
        <v>0</v>
      </c>
      <c r="K661" s="1">
        <f t="shared" si="2166"/>
        <v>0</v>
      </c>
      <c r="L661" s="1">
        <f t="shared" si="2166"/>
        <v>608</v>
      </c>
      <c r="M661" s="1">
        <f t="shared" si="2166"/>
        <v>0</v>
      </c>
      <c r="N661" s="1">
        <f t="shared" si="2166"/>
        <v>0</v>
      </c>
      <c r="O661" s="1">
        <f t="shared" si="2166"/>
        <v>0</v>
      </c>
      <c r="P661" s="1">
        <f t="shared" si="2166"/>
        <v>0</v>
      </c>
      <c r="Q661" s="1">
        <f t="shared" si="2166"/>
        <v>0</v>
      </c>
      <c r="R661" s="1">
        <f t="shared" si="2166"/>
        <v>608</v>
      </c>
      <c r="S661" s="1">
        <f t="shared" si="2166"/>
        <v>0</v>
      </c>
      <c r="T661" s="1">
        <f t="shared" si="2167"/>
        <v>0</v>
      </c>
      <c r="U661" s="1">
        <f t="shared" si="2167"/>
        <v>0</v>
      </c>
      <c r="V661" s="1">
        <f t="shared" si="2167"/>
        <v>0</v>
      </c>
      <c r="W661" s="1">
        <f t="shared" si="2167"/>
        <v>0</v>
      </c>
      <c r="X661" s="1">
        <f t="shared" si="2167"/>
        <v>608</v>
      </c>
      <c r="Y661" s="1">
        <f t="shared" si="2167"/>
        <v>0</v>
      </c>
      <c r="Z661" s="1">
        <f t="shared" si="2167"/>
        <v>0</v>
      </c>
      <c r="AA661" s="1">
        <f t="shared" si="2167"/>
        <v>0</v>
      </c>
      <c r="AB661" s="1">
        <f t="shared" si="2167"/>
        <v>0</v>
      </c>
      <c r="AC661" s="1">
        <f t="shared" si="2167"/>
        <v>0</v>
      </c>
      <c r="AD661" s="1">
        <f t="shared" si="2167"/>
        <v>608</v>
      </c>
      <c r="AE661" s="1">
        <f t="shared" si="2167"/>
        <v>0</v>
      </c>
      <c r="AF661" s="1">
        <f t="shared" si="2168"/>
        <v>0</v>
      </c>
      <c r="AG661" s="1">
        <f t="shared" si="2168"/>
        <v>0</v>
      </c>
      <c r="AH661" s="1">
        <f t="shared" si="2168"/>
        <v>0</v>
      </c>
      <c r="AI661" s="1">
        <f t="shared" si="2168"/>
        <v>0</v>
      </c>
      <c r="AJ661" s="1">
        <f t="shared" si="2168"/>
        <v>608</v>
      </c>
      <c r="AK661" s="1">
        <f t="shared" si="2168"/>
        <v>0</v>
      </c>
      <c r="AL661" s="1">
        <f t="shared" si="2168"/>
        <v>0</v>
      </c>
      <c r="AM661" s="1">
        <f t="shared" si="2168"/>
        <v>0</v>
      </c>
      <c r="AN661" s="1">
        <f t="shared" si="2168"/>
        <v>0</v>
      </c>
      <c r="AO661" s="1">
        <f t="shared" si="2168"/>
        <v>0</v>
      </c>
      <c r="AP661" s="1">
        <f t="shared" si="2168"/>
        <v>608</v>
      </c>
      <c r="AQ661" s="1">
        <f t="shared" si="2168"/>
        <v>0</v>
      </c>
      <c r="AR661" s="1">
        <f t="shared" si="2168"/>
        <v>0</v>
      </c>
      <c r="AS661" s="1">
        <f t="shared" si="2168"/>
        <v>0</v>
      </c>
      <c r="AT661" s="1">
        <f t="shared" si="2168"/>
        <v>0</v>
      </c>
      <c r="AU661" s="1">
        <f t="shared" si="2168"/>
        <v>0</v>
      </c>
      <c r="AV661" s="1">
        <f t="shared" si="2168"/>
        <v>608</v>
      </c>
      <c r="AW661" s="1">
        <f t="shared" si="2168"/>
        <v>0</v>
      </c>
      <c r="AX661" s="1">
        <f t="shared" ref="AX661:BA663" si="2174">AX662</f>
        <v>0</v>
      </c>
      <c r="AY661" s="1">
        <f t="shared" si="2174"/>
        <v>0</v>
      </c>
      <c r="AZ661" s="1">
        <f t="shared" si="2174"/>
        <v>0</v>
      </c>
      <c r="BA661" s="1">
        <f t="shared" si="2174"/>
        <v>0</v>
      </c>
      <c r="BB661" s="1">
        <f t="shared" si="2169"/>
        <v>608</v>
      </c>
      <c r="BC661" s="1">
        <f t="shared" si="2169"/>
        <v>0</v>
      </c>
      <c r="BD661" s="1">
        <f t="shared" si="2168"/>
        <v>0</v>
      </c>
      <c r="BE661" s="1">
        <f t="shared" si="2170"/>
        <v>0</v>
      </c>
      <c r="BF661" s="1">
        <f t="shared" si="2170"/>
        <v>0</v>
      </c>
      <c r="BG661" s="1">
        <f t="shared" si="2170"/>
        <v>0</v>
      </c>
      <c r="BH661" s="1">
        <f t="shared" si="2170"/>
        <v>608</v>
      </c>
      <c r="BI661" s="1">
        <f t="shared" si="2170"/>
        <v>0</v>
      </c>
      <c r="BJ661" s="1">
        <f t="shared" si="2170"/>
        <v>-1</v>
      </c>
      <c r="BK661" s="1">
        <f t="shared" si="2170"/>
        <v>0</v>
      </c>
      <c r="BL661" s="1">
        <f t="shared" si="2170"/>
        <v>-2</v>
      </c>
      <c r="BM661" s="1">
        <f t="shared" si="2170"/>
        <v>0</v>
      </c>
      <c r="BN661" s="1">
        <f t="shared" si="2170"/>
        <v>605</v>
      </c>
      <c r="BO661" s="1">
        <f t="shared" si="2170"/>
        <v>0</v>
      </c>
      <c r="BP661" s="1">
        <f t="shared" si="2171"/>
        <v>0</v>
      </c>
      <c r="BQ661" s="1">
        <f t="shared" si="2171"/>
        <v>0</v>
      </c>
      <c r="BR661" s="1">
        <f t="shared" si="2171"/>
        <v>0</v>
      </c>
      <c r="BS661" s="1">
        <f t="shared" si="2171"/>
        <v>0</v>
      </c>
      <c r="BT661" s="1">
        <f t="shared" si="2171"/>
        <v>605</v>
      </c>
      <c r="BU661" s="1">
        <f t="shared" si="2171"/>
        <v>0</v>
      </c>
      <c r="BV661" s="1">
        <f t="shared" si="2171"/>
        <v>0</v>
      </c>
      <c r="BW661" s="1">
        <f t="shared" si="2171"/>
        <v>0</v>
      </c>
      <c r="BX661" s="1">
        <f t="shared" si="2171"/>
        <v>0</v>
      </c>
      <c r="BY661" s="1">
        <f t="shared" si="2171"/>
        <v>0</v>
      </c>
      <c r="BZ661" s="1">
        <f t="shared" si="2171"/>
        <v>605</v>
      </c>
      <c r="CA661" s="1">
        <f t="shared" si="2171"/>
        <v>0</v>
      </c>
      <c r="CB661" s="97">
        <f t="shared" si="2172"/>
        <v>0</v>
      </c>
      <c r="CC661" s="97">
        <f t="shared" si="2172"/>
        <v>0</v>
      </c>
      <c r="CD661" s="97">
        <f t="shared" si="2172"/>
        <v>0</v>
      </c>
      <c r="CE661" s="97">
        <f t="shared" si="2172"/>
        <v>0</v>
      </c>
      <c r="CF661" s="124">
        <f t="shared" si="2172"/>
        <v>605</v>
      </c>
      <c r="CG661" s="124">
        <f t="shared" si="2172"/>
        <v>0</v>
      </c>
      <c r="CH661" s="97">
        <f t="shared" si="2172"/>
        <v>0</v>
      </c>
      <c r="CI661" s="97">
        <f t="shared" si="2172"/>
        <v>0</v>
      </c>
      <c r="CJ661" s="97">
        <f t="shared" si="2172"/>
        <v>0</v>
      </c>
      <c r="CK661" s="97">
        <f t="shared" si="2172"/>
        <v>0</v>
      </c>
      <c r="CL661" s="191">
        <f t="shared" si="2172"/>
        <v>605</v>
      </c>
      <c r="CM661" s="191">
        <f t="shared" si="2172"/>
        <v>0</v>
      </c>
      <c r="CN661" s="191">
        <f t="shared" si="2172"/>
        <v>605</v>
      </c>
      <c r="CO661" s="191">
        <f t="shared" si="2172"/>
        <v>0</v>
      </c>
      <c r="CP661" s="210">
        <f t="shared" si="2163"/>
        <v>100</v>
      </c>
      <c r="CQ661" s="210"/>
    </row>
    <row r="662" spans="1:95" s="57" customFormat="1" ht="24.75" customHeight="1">
      <c r="A662" s="58" t="s">
        <v>342</v>
      </c>
      <c r="B662" s="27" t="s">
        <v>199</v>
      </c>
      <c r="C662" s="27" t="s">
        <v>15</v>
      </c>
      <c r="D662" s="32" t="s">
        <v>344</v>
      </c>
      <c r="E662" s="27"/>
      <c r="F662" s="1">
        <f t="shared" si="2173"/>
        <v>608</v>
      </c>
      <c r="G662" s="1">
        <f t="shared" si="2173"/>
        <v>0</v>
      </c>
      <c r="H662" s="1">
        <f t="shared" si="2166"/>
        <v>0</v>
      </c>
      <c r="I662" s="1">
        <f t="shared" si="2166"/>
        <v>0</v>
      </c>
      <c r="J662" s="1">
        <f t="shared" si="2166"/>
        <v>0</v>
      </c>
      <c r="K662" s="1">
        <f t="shared" si="2166"/>
        <v>0</v>
      </c>
      <c r="L662" s="1">
        <f t="shared" si="2166"/>
        <v>608</v>
      </c>
      <c r="M662" s="1">
        <f t="shared" si="2166"/>
        <v>0</v>
      </c>
      <c r="N662" s="1">
        <f t="shared" si="2166"/>
        <v>0</v>
      </c>
      <c r="O662" s="1">
        <f t="shared" si="2166"/>
        <v>0</v>
      </c>
      <c r="P662" s="1">
        <f t="shared" si="2166"/>
        <v>0</v>
      </c>
      <c r="Q662" s="1">
        <f t="shared" si="2166"/>
        <v>0</v>
      </c>
      <c r="R662" s="1">
        <f t="shared" si="2166"/>
        <v>608</v>
      </c>
      <c r="S662" s="1">
        <f t="shared" si="2166"/>
        <v>0</v>
      </c>
      <c r="T662" s="1">
        <f t="shared" si="2167"/>
        <v>0</v>
      </c>
      <c r="U662" s="1">
        <f t="shared" si="2167"/>
        <v>0</v>
      </c>
      <c r="V662" s="1">
        <f t="shared" si="2167"/>
        <v>0</v>
      </c>
      <c r="W662" s="1">
        <f t="shared" si="2167"/>
        <v>0</v>
      </c>
      <c r="X662" s="1">
        <f t="shared" si="2167"/>
        <v>608</v>
      </c>
      <c r="Y662" s="1">
        <f t="shared" si="2167"/>
        <v>0</v>
      </c>
      <c r="Z662" s="1">
        <f t="shared" si="2167"/>
        <v>0</v>
      </c>
      <c r="AA662" s="1">
        <f t="shared" si="2167"/>
        <v>0</v>
      </c>
      <c r="AB662" s="1">
        <f t="shared" si="2167"/>
        <v>0</v>
      </c>
      <c r="AC662" s="1">
        <f t="shared" si="2167"/>
        <v>0</v>
      </c>
      <c r="AD662" s="1">
        <f t="shared" si="2167"/>
        <v>608</v>
      </c>
      <c r="AE662" s="1">
        <f t="shared" si="2167"/>
        <v>0</v>
      </c>
      <c r="AF662" s="1">
        <f t="shared" si="2168"/>
        <v>0</v>
      </c>
      <c r="AG662" s="1">
        <f t="shared" si="2168"/>
        <v>0</v>
      </c>
      <c r="AH662" s="1">
        <f t="shared" si="2168"/>
        <v>0</v>
      </c>
      <c r="AI662" s="1">
        <f t="shared" si="2168"/>
        <v>0</v>
      </c>
      <c r="AJ662" s="1">
        <f t="shared" si="2168"/>
        <v>608</v>
      </c>
      <c r="AK662" s="1">
        <f t="shared" si="2168"/>
        <v>0</v>
      </c>
      <c r="AL662" s="1">
        <f t="shared" si="2168"/>
        <v>0</v>
      </c>
      <c r="AM662" s="1">
        <f t="shared" si="2168"/>
        <v>0</v>
      </c>
      <c r="AN662" s="1">
        <f t="shared" si="2168"/>
        <v>0</v>
      </c>
      <c r="AO662" s="1">
        <f t="shared" si="2168"/>
        <v>0</v>
      </c>
      <c r="AP662" s="1">
        <f t="shared" si="2168"/>
        <v>608</v>
      </c>
      <c r="AQ662" s="1">
        <f t="shared" si="2168"/>
        <v>0</v>
      </c>
      <c r="AR662" s="1">
        <f t="shared" si="2168"/>
        <v>0</v>
      </c>
      <c r="AS662" s="1">
        <f t="shared" si="2168"/>
        <v>0</v>
      </c>
      <c r="AT662" s="1">
        <f t="shared" si="2168"/>
        <v>0</v>
      </c>
      <c r="AU662" s="1">
        <f t="shared" si="2168"/>
        <v>0</v>
      </c>
      <c r="AV662" s="1">
        <f t="shared" si="2168"/>
        <v>608</v>
      </c>
      <c r="AW662" s="1">
        <f t="shared" si="2168"/>
        <v>0</v>
      </c>
      <c r="AX662" s="1">
        <f t="shared" si="2174"/>
        <v>0</v>
      </c>
      <c r="AY662" s="1">
        <f t="shared" si="2174"/>
        <v>0</v>
      </c>
      <c r="AZ662" s="1">
        <f t="shared" si="2174"/>
        <v>0</v>
      </c>
      <c r="BA662" s="1">
        <f t="shared" si="2174"/>
        <v>0</v>
      </c>
      <c r="BB662" s="1">
        <f t="shared" si="2169"/>
        <v>608</v>
      </c>
      <c r="BC662" s="1">
        <f t="shared" si="2169"/>
        <v>0</v>
      </c>
      <c r="BD662" s="1">
        <f t="shared" si="2170"/>
        <v>0</v>
      </c>
      <c r="BE662" s="1">
        <f t="shared" si="2170"/>
        <v>0</v>
      </c>
      <c r="BF662" s="1">
        <f t="shared" si="2170"/>
        <v>0</v>
      </c>
      <c r="BG662" s="1">
        <f t="shared" si="2170"/>
        <v>0</v>
      </c>
      <c r="BH662" s="1">
        <f t="shared" si="2170"/>
        <v>608</v>
      </c>
      <c r="BI662" s="1">
        <f t="shared" si="2170"/>
        <v>0</v>
      </c>
      <c r="BJ662" s="1">
        <f t="shared" si="2170"/>
        <v>-1</v>
      </c>
      <c r="BK662" s="1">
        <f t="shared" si="2170"/>
        <v>0</v>
      </c>
      <c r="BL662" s="1">
        <f t="shared" si="2170"/>
        <v>-2</v>
      </c>
      <c r="BM662" s="1">
        <f t="shared" si="2170"/>
        <v>0</v>
      </c>
      <c r="BN662" s="1">
        <f t="shared" si="2170"/>
        <v>605</v>
      </c>
      <c r="BO662" s="1">
        <f t="shared" si="2170"/>
        <v>0</v>
      </c>
      <c r="BP662" s="1">
        <f t="shared" si="2171"/>
        <v>0</v>
      </c>
      <c r="BQ662" s="1">
        <f t="shared" si="2171"/>
        <v>0</v>
      </c>
      <c r="BR662" s="1">
        <f t="shared" si="2171"/>
        <v>0</v>
      </c>
      <c r="BS662" s="1">
        <f t="shared" si="2171"/>
        <v>0</v>
      </c>
      <c r="BT662" s="1">
        <f t="shared" si="2171"/>
        <v>605</v>
      </c>
      <c r="BU662" s="1">
        <f t="shared" si="2171"/>
        <v>0</v>
      </c>
      <c r="BV662" s="1">
        <f t="shared" si="2171"/>
        <v>0</v>
      </c>
      <c r="BW662" s="1">
        <f t="shared" si="2171"/>
        <v>0</v>
      </c>
      <c r="BX662" s="1">
        <f t="shared" si="2171"/>
        <v>0</v>
      </c>
      <c r="BY662" s="1">
        <f t="shared" si="2171"/>
        <v>0</v>
      </c>
      <c r="BZ662" s="1">
        <f t="shared" si="2171"/>
        <v>605</v>
      </c>
      <c r="CA662" s="1">
        <f t="shared" si="2171"/>
        <v>0</v>
      </c>
      <c r="CB662" s="97">
        <f t="shared" si="2172"/>
        <v>0</v>
      </c>
      <c r="CC662" s="97">
        <f t="shared" si="2172"/>
        <v>0</v>
      </c>
      <c r="CD662" s="97">
        <f t="shared" si="2172"/>
        <v>0</v>
      </c>
      <c r="CE662" s="97">
        <f t="shared" si="2172"/>
        <v>0</v>
      </c>
      <c r="CF662" s="124">
        <f t="shared" si="2172"/>
        <v>605</v>
      </c>
      <c r="CG662" s="124">
        <f t="shared" si="2172"/>
        <v>0</v>
      </c>
      <c r="CH662" s="97">
        <f t="shared" si="2172"/>
        <v>0</v>
      </c>
      <c r="CI662" s="97">
        <f t="shared" si="2172"/>
        <v>0</v>
      </c>
      <c r="CJ662" s="97">
        <f t="shared" si="2172"/>
        <v>0</v>
      </c>
      <c r="CK662" s="97">
        <f t="shared" si="2172"/>
        <v>0</v>
      </c>
      <c r="CL662" s="191">
        <f t="shared" si="2172"/>
        <v>605</v>
      </c>
      <c r="CM662" s="191">
        <f t="shared" si="2172"/>
        <v>0</v>
      </c>
      <c r="CN662" s="191">
        <f t="shared" si="2172"/>
        <v>605</v>
      </c>
      <c r="CO662" s="191">
        <f t="shared" si="2172"/>
        <v>0</v>
      </c>
      <c r="CP662" s="210">
        <f t="shared" si="2163"/>
        <v>100</v>
      </c>
      <c r="CQ662" s="210"/>
    </row>
    <row r="663" spans="1:95" s="57" customFormat="1" ht="33">
      <c r="A663" s="2" t="s">
        <v>35</v>
      </c>
      <c r="B663" s="27" t="s">
        <v>199</v>
      </c>
      <c r="C663" s="27" t="s">
        <v>15</v>
      </c>
      <c r="D663" s="32" t="s">
        <v>344</v>
      </c>
      <c r="E663" s="30">
        <v>200</v>
      </c>
      <c r="F663" s="1">
        <f t="shared" si="2173"/>
        <v>608</v>
      </c>
      <c r="G663" s="1">
        <f t="shared" si="2173"/>
        <v>0</v>
      </c>
      <c r="H663" s="1">
        <f t="shared" si="2166"/>
        <v>0</v>
      </c>
      <c r="I663" s="1">
        <f t="shared" si="2166"/>
        <v>0</v>
      </c>
      <c r="J663" s="1">
        <f t="shared" si="2166"/>
        <v>0</v>
      </c>
      <c r="K663" s="1">
        <f t="shared" si="2166"/>
        <v>0</v>
      </c>
      <c r="L663" s="1">
        <f t="shared" si="2166"/>
        <v>608</v>
      </c>
      <c r="M663" s="1">
        <f t="shared" si="2166"/>
        <v>0</v>
      </c>
      <c r="N663" s="1">
        <f t="shared" si="2166"/>
        <v>0</v>
      </c>
      <c r="O663" s="1">
        <f t="shared" si="2166"/>
        <v>0</v>
      </c>
      <c r="P663" s="1">
        <f t="shared" si="2166"/>
        <v>0</v>
      </c>
      <c r="Q663" s="1">
        <f t="shared" si="2166"/>
        <v>0</v>
      </c>
      <c r="R663" s="1">
        <f t="shared" si="2166"/>
        <v>608</v>
      </c>
      <c r="S663" s="1">
        <f t="shared" si="2166"/>
        <v>0</v>
      </c>
      <c r="T663" s="1">
        <f t="shared" si="2167"/>
        <v>0</v>
      </c>
      <c r="U663" s="1">
        <f t="shared" si="2167"/>
        <v>0</v>
      </c>
      <c r="V663" s="1">
        <f t="shared" si="2167"/>
        <v>0</v>
      </c>
      <c r="W663" s="1">
        <f t="shared" si="2167"/>
        <v>0</v>
      </c>
      <c r="X663" s="1">
        <f t="shared" si="2167"/>
        <v>608</v>
      </c>
      <c r="Y663" s="1">
        <f t="shared" si="2167"/>
        <v>0</v>
      </c>
      <c r="Z663" s="1">
        <f t="shared" si="2167"/>
        <v>0</v>
      </c>
      <c r="AA663" s="1">
        <f t="shared" si="2167"/>
        <v>0</v>
      </c>
      <c r="AB663" s="1">
        <f t="shared" si="2167"/>
        <v>0</v>
      </c>
      <c r="AC663" s="1">
        <f t="shared" si="2167"/>
        <v>0</v>
      </c>
      <c r="AD663" s="1">
        <f t="shared" si="2167"/>
        <v>608</v>
      </c>
      <c r="AE663" s="1">
        <f t="shared" si="2167"/>
        <v>0</v>
      </c>
      <c r="AF663" s="1">
        <f t="shared" si="2168"/>
        <v>0</v>
      </c>
      <c r="AG663" s="1">
        <f t="shared" si="2168"/>
        <v>0</v>
      </c>
      <c r="AH663" s="1">
        <f t="shared" si="2168"/>
        <v>0</v>
      </c>
      <c r="AI663" s="1">
        <f t="shared" si="2168"/>
        <v>0</v>
      </c>
      <c r="AJ663" s="1">
        <f t="shared" si="2168"/>
        <v>608</v>
      </c>
      <c r="AK663" s="1">
        <f t="shared" si="2168"/>
        <v>0</v>
      </c>
      <c r="AL663" s="1">
        <f t="shared" si="2168"/>
        <v>0</v>
      </c>
      <c r="AM663" s="1">
        <f t="shared" si="2168"/>
        <v>0</v>
      </c>
      <c r="AN663" s="1">
        <f t="shared" si="2168"/>
        <v>0</v>
      </c>
      <c r="AO663" s="1">
        <f t="shared" si="2168"/>
        <v>0</v>
      </c>
      <c r="AP663" s="1">
        <f t="shared" si="2168"/>
        <v>608</v>
      </c>
      <c r="AQ663" s="1">
        <f t="shared" si="2168"/>
        <v>0</v>
      </c>
      <c r="AR663" s="1">
        <f t="shared" si="2168"/>
        <v>0</v>
      </c>
      <c r="AS663" s="1">
        <f t="shared" si="2168"/>
        <v>0</v>
      </c>
      <c r="AT663" s="1">
        <f t="shared" si="2168"/>
        <v>0</v>
      </c>
      <c r="AU663" s="1">
        <f t="shared" si="2168"/>
        <v>0</v>
      </c>
      <c r="AV663" s="1">
        <f t="shared" si="2168"/>
        <v>608</v>
      </c>
      <c r="AW663" s="1">
        <f t="shared" si="2168"/>
        <v>0</v>
      </c>
      <c r="AX663" s="1">
        <f t="shared" si="2174"/>
        <v>0</v>
      </c>
      <c r="AY663" s="1">
        <f t="shared" si="2174"/>
        <v>0</v>
      </c>
      <c r="AZ663" s="1">
        <f t="shared" si="2174"/>
        <v>0</v>
      </c>
      <c r="BA663" s="1">
        <f t="shared" si="2174"/>
        <v>0</v>
      </c>
      <c r="BB663" s="1">
        <f t="shared" si="2169"/>
        <v>608</v>
      </c>
      <c r="BC663" s="1">
        <f t="shared" si="2169"/>
        <v>0</v>
      </c>
      <c r="BD663" s="1">
        <f t="shared" si="2170"/>
        <v>0</v>
      </c>
      <c r="BE663" s="1">
        <f t="shared" si="2170"/>
        <v>0</v>
      </c>
      <c r="BF663" s="1">
        <f t="shared" si="2170"/>
        <v>0</v>
      </c>
      <c r="BG663" s="1">
        <f t="shared" si="2170"/>
        <v>0</v>
      </c>
      <c r="BH663" s="1">
        <f t="shared" si="2170"/>
        <v>608</v>
      </c>
      <c r="BI663" s="1">
        <f t="shared" si="2170"/>
        <v>0</v>
      </c>
      <c r="BJ663" s="1">
        <f t="shared" si="2170"/>
        <v>-1</v>
      </c>
      <c r="BK663" s="1">
        <f t="shared" si="2170"/>
        <v>0</v>
      </c>
      <c r="BL663" s="1">
        <f t="shared" si="2170"/>
        <v>-2</v>
      </c>
      <c r="BM663" s="1">
        <f t="shared" si="2170"/>
        <v>0</v>
      </c>
      <c r="BN663" s="1">
        <f t="shared" si="2170"/>
        <v>605</v>
      </c>
      <c r="BO663" s="1">
        <f t="shared" si="2170"/>
        <v>0</v>
      </c>
      <c r="BP663" s="1">
        <f t="shared" si="2171"/>
        <v>0</v>
      </c>
      <c r="BQ663" s="1">
        <f t="shared" si="2171"/>
        <v>0</v>
      </c>
      <c r="BR663" s="1">
        <f t="shared" si="2171"/>
        <v>0</v>
      </c>
      <c r="BS663" s="1">
        <f t="shared" si="2171"/>
        <v>0</v>
      </c>
      <c r="BT663" s="1">
        <f t="shared" si="2171"/>
        <v>605</v>
      </c>
      <c r="BU663" s="1">
        <f t="shared" si="2171"/>
        <v>0</v>
      </c>
      <c r="BV663" s="1">
        <f t="shared" si="2171"/>
        <v>0</v>
      </c>
      <c r="BW663" s="1">
        <f t="shared" si="2171"/>
        <v>0</v>
      </c>
      <c r="BX663" s="1">
        <f t="shared" si="2171"/>
        <v>0</v>
      </c>
      <c r="BY663" s="1">
        <f t="shared" si="2171"/>
        <v>0</v>
      </c>
      <c r="BZ663" s="1">
        <f t="shared" si="2171"/>
        <v>605</v>
      </c>
      <c r="CA663" s="1">
        <f t="shared" si="2171"/>
        <v>0</v>
      </c>
      <c r="CB663" s="97">
        <f t="shared" si="2172"/>
        <v>0</v>
      </c>
      <c r="CC663" s="97">
        <f t="shared" si="2172"/>
        <v>0</v>
      </c>
      <c r="CD663" s="97">
        <f t="shared" si="2172"/>
        <v>0</v>
      </c>
      <c r="CE663" s="97">
        <f t="shared" si="2172"/>
        <v>0</v>
      </c>
      <c r="CF663" s="124">
        <f t="shared" si="2172"/>
        <v>605</v>
      </c>
      <c r="CG663" s="124">
        <f t="shared" si="2172"/>
        <v>0</v>
      </c>
      <c r="CH663" s="97">
        <f t="shared" si="2172"/>
        <v>0</v>
      </c>
      <c r="CI663" s="97">
        <f t="shared" si="2172"/>
        <v>0</v>
      </c>
      <c r="CJ663" s="97">
        <f t="shared" si="2172"/>
        <v>0</v>
      </c>
      <c r="CK663" s="97">
        <f t="shared" si="2172"/>
        <v>0</v>
      </c>
      <c r="CL663" s="191">
        <f t="shared" si="2172"/>
        <v>605</v>
      </c>
      <c r="CM663" s="191">
        <f t="shared" si="2172"/>
        <v>0</v>
      </c>
      <c r="CN663" s="191">
        <f t="shared" si="2172"/>
        <v>605</v>
      </c>
      <c r="CO663" s="191">
        <f t="shared" si="2172"/>
        <v>0</v>
      </c>
      <c r="CP663" s="210">
        <f t="shared" si="2163"/>
        <v>100</v>
      </c>
      <c r="CQ663" s="210"/>
    </row>
    <row r="664" spans="1:95" s="57" customFormat="1" ht="40.5" customHeight="1">
      <c r="A664" s="54" t="s">
        <v>36</v>
      </c>
      <c r="B664" s="27" t="s">
        <v>199</v>
      </c>
      <c r="C664" s="27" t="s">
        <v>15</v>
      </c>
      <c r="D664" s="32" t="s">
        <v>344</v>
      </c>
      <c r="E664" s="30">
        <v>240</v>
      </c>
      <c r="F664" s="1">
        <v>608</v>
      </c>
      <c r="G664" s="1"/>
      <c r="H664" s="1"/>
      <c r="I664" s="1"/>
      <c r="J664" s="1"/>
      <c r="K664" s="1"/>
      <c r="L664" s="1">
        <f>F664+H664+I664+J664+K664</f>
        <v>608</v>
      </c>
      <c r="M664" s="1">
        <f>G664+K664</f>
        <v>0</v>
      </c>
      <c r="N664" s="1"/>
      <c r="O664" s="1"/>
      <c r="P664" s="1"/>
      <c r="Q664" s="1"/>
      <c r="R664" s="1">
        <f>L664+N664+O664+P664+Q664</f>
        <v>608</v>
      </c>
      <c r="S664" s="1">
        <f>M664+Q664</f>
        <v>0</v>
      </c>
      <c r="T664" s="1"/>
      <c r="U664" s="1"/>
      <c r="V664" s="1"/>
      <c r="W664" s="1"/>
      <c r="X664" s="1">
        <f>R664+T664+U664+V664+W664</f>
        <v>608</v>
      </c>
      <c r="Y664" s="1">
        <f>S664+W664</f>
        <v>0</v>
      </c>
      <c r="Z664" s="1"/>
      <c r="AA664" s="1"/>
      <c r="AB664" s="1"/>
      <c r="AC664" s="1"/>
      <c r="AD664" s="1">
        <f>X664+Z664+AA664+AB664+AC664</f>
        <v>608</v>
      </c>
      <c r="AE664" s="1">
        <f>Y664+AC664</f>
        <v>0</v>
      </c>
      <c r="AF664" s="1"/>
      <c r="AG664" s="1"/>
      <c r="AH664" s="1"/>
      <c r="AI664" s="1"/>
      <c r="AJ664" s="1">
        <f>AD664+AF664+AG664+AH664+AI664</f>
        <v>608</v>
      </c>
      <c r="AK664" s="1">
        <f>AE664+AI664</f>
        <v>0</v>
      </c>
      <c r="AL664" s="1"/>
      <c r="AM664" s="1"/>
      <c r="AN664" s="1"/>
      <c r="AO664" s="1"/>
      <c r="AP664" s="1">
        <f>AJ664+AL664+AM664+AN664+AO664</f>
        <v>608</v>
      </c>
      <c r="AQ664" s="1">
        <f>AK664+AO664</f>
        <v>0</v>
      </c>
      <c r="AR664" s="1"/>
      <c r="AS664" s="1"/>
      <c r="AT664" s="1"/>
      <c r="AU664" s="1"/>
      <c r="AV664" s="1">
        <f>AP664+AR664+AS664+AT664+AU664</f>
        <v>608</v>
      </c>
      <c r="AW664" s="1">
        <f>AQ664+AU664</f>
        <v>0</v>
      </c>
      <c r="AX664" s="1"/>
      <c r="AY664" s="1"/>
      <c r="AZ664" s="1"/>
      <c r="BA664" s="1"/>
      <c r="BB664" s="1">
        <f>AV664+AX664+AY664+AZ664+BA664</f>
        <v>608</v>
      </c>
      <c r="BC664" s="1">
        <f>AW664+BA664</f>
        <v>0</v>
      </c>
      <c r="BD664" s="1"/>
      <c r="BE664" s="1"/>
      <c r="BF664" s="1"/>
      <c r="BG664" s="1"/>
      <c r="BH664" s="1">
        <f>BB664+BD664+BE664+BF664+BG664</f>
        <v>608</v>
      </c>
      <c r="BI664" s="1">
        <f>BC664+BG664</f>
        <v>0</v>
      </c>
      <c r="BJ664" s="1">
        <v>-1</v>
      </c>
      <c r="BK664" s="1"/>
      <c r="BL664" s="1">
        <v>-2</v>
      </c>
      <c r="BM664" s="1"/>
      <c r="BN664" s="1">
        <f>BH664+BJ664+BK664+BL664+BM664</f>
        <v>605</v>
      </c>
      <c r="BO664" s="1">
        <f>BI664+BM664</f>
        <v>0</v>
      </c>
      <c r="BP664" s="1"/>
      <c r="BQ664" s="1"/>
      <c r="BR664" s="1"/>
      <c r="BS664" s="1"/>
      <c r="BT664" s="1">
        <f>BN664+BP664+BQ664+BR664+BS664</f>
        <v>605</v>
      </c>
      <c r="BU664" s="1">
        <f>BO664+BS664</f>
        <v>0</v>
      </c>
      <c r="BV664" s="1"/>
      <c r="BW664" s="1"/>
      <c r="BX664" s="1"/>
      <c r="BY664" s="1"/>
      <c r="BZ664" s="1">
        <f>BT664+BV664+BW664+BX664+BY664</f>
        <v>605</v>
      </c>
      <c r="CA664" s="1">
        <f>BU664+BY664</f>
        <v>0</v>
      </c>
      <c r="CB664" s="97"/>
      <c r="CC664" s="97"/>
      <c r="CD664" s="97"/>
      <c r="CE664" s="97"/>
      <c r="CF664" s="124">
        <f>BZ664+CB664+CC664+CD664+CE664</f>
        <v>605</v>
      </c>
      <c r="CG664" s="124">
        <f>CA664+CE664</f>
        <v>0</v>
      </c>
      <c r="CH664" s="97"/>
      <c r="CI664" s="97"/>
      <c r="CJ664" s="97"/>
      <c r="CK664" s="97"/>
      <c r="CL664" s="191">
        <f>CF664+CH664+CI664+CJ664+CK664</f>
        <v>605</v>
      </c>
      <c r="CM664" s="191">
        <f>CG664+CK664</f>
        <v>0</v>
      </c>
      <c r="CN664" s="191">
        <v>605</v>
      </c>
      <c r="CO664" s="216"/>
      <c r="CP664" s="210">
        <f t="shared" si="2163"/>
        <v>100</v>
      </c>
      <c r="CQ664" s="210"/>
    </row>
    <row r="665" spans="1:95" s="57" customFormat="1" ht="49.5">
      <c r="A665" s="54" t="s">
        <v>345</v>
      </c>
      <c r="B665" s="27" t="s">
        <v>199</v>
      </c>
      <c r="C665" s="27" t="s">
        <v>15</v>
      </c>
      <c r="D665" s="32" t="s">
        <v>346</v>
      </c>
      <c r="E665" s="27"/>
      <c r="F665" s="1">
        <f>F666+F670</f>
        <v>16641</v>
      </c>
      <c r="G665" s="1">
        <f>G666+G670</f>
        <v>0</v>
      </c>
      <c r="H665" s="1">
        <f t="shared" ref="H665:M665" si="2175">H666+H670</f>
        <v>0</v>
      </c>
      <c r="I665" s="1">
        <f t="shared" si="2175"/>
        <v>0</v>
      </c>
      <c r="J665" s="1">
        <f t="shared" si="2175"/>
        <v>0</v>
      </c>
      <c r="K665" s="1">
        <f t="shared" si="2175"/>
        <v>0</v>
      </c>
      <c r="L665" s="1">
        <f t="shared" si="2175"/>
        <v>16641</v>
      </c>
      <c r="M665" s="1">
        <f t="shared" si="2175"/>
        <v>0</v>
      </c>
      <c r="N665" s="1">
        <f t="shared" ref="N665:S665" si="2176">N666+N670</f>
        <v>0</v>
      </c>
      <c r="O665" s="1">
        <f t="shared" si="2176"/>
        <v>0</v>
      </c>
      <c r="P665" s="1">
        <f t="shared" si="2176"/>
        <v>0</v>
      </c>
      <c r="Q665" s="1">
        <f t="shared" si="2176"/>
        <v>0</v>
      </c>
      <c r="R665" s="1">
        <f t="shared" si="2176"/>
        <v>16641</v>
      </c>
      <c r="S665" s="1">
        <f t="shared" si="2176"/>
        <v>0</v>
      </c>
      <c r="T665" s="1">
        <f t="shared" ref="T665:Y665" si="2177">T666+T670</f>
        <v>0</v>
      </c>
      <c r="U665" s="1">
        <f t="shared" si="2177"/>
        <v>0</v>
      </c>
      <c r="V665" s="1">
        <f t="shared" si="2177"/>
        <v>0</v>
      </c>
      <c r="W665" s="1">
        <f t="shared" si="2177"/>
        <v>0</v>
      </c>
      <c r="X665" s="1">
        <f t="shared" si="2177"/>
        <v>16641</v>
      </c>
      <c r="Y665" s="1">
        <f t="shared" si="2177"/>
        <v>0</v>
      </c>
      <c r="Z665" s="1">
        <f t="shared" ref="Z665:AE665" si="2178">Z666+Z670</f>
        <v>0</v>
      </c>
      <c r="AA665" s="1">
        <f t="shared" si="2178"/>
        <v>0</v>
      </c>
      <c r="AB665" s="1">
        <f t="shared" si="2178"/>
        <v>0</v>
      </c>
      <c r="AC665" s="1">
        <f t="shared" si="2178"/>
        <v>0</v>
      </c>
      <c r="AD665" s="1">
        <f t="shared" si="2178"/>
        <v>16641</v>
      </c>
      <c r="AE665" s="1">
        <f t="shared" si="2178"/>
        <v>0</v>
      </c>
      <c r="AF665" s="1">
        <f t="shared" ref="AF665:AK665" si="2179">AF666+AF670</f>
        <v>0</v>
      </c>
      <c r="AG665" s="1">
        <f t="shared" si="2179"/>
        <v>0</v>
      </c>
      <c r="AH665" s="1">
        <f t="shared" si="2179"/>
        <v>0</v>
      </c>
      <c r="AI665" s="1">
        <f t="shared" si="2179"/>
        <v>0</v>
      </c>
      <c r="AJ665" s="1">
        <f t="shared" si="2179"/>
        <v>16641</v>
      </c>
      <c r="AK665" s="1">
        <f t="shared" si="2179"/>
        <v>0</v>
      </c>
      <c r="AL665" s="1">
        <f t="shared" ref="AL665:AQ665" si="2180">AL666+AL670</f>
        <v>0</v>
      </c>
      <c r="AM665" s="1">
        <f t="shared" si="2180"/>
        <v>0</v>
      </c>
      <c r="AN665" s="1">
        <f t="shared" si="2180"/>
        <v>0</v>
      </c>
      <c r="AO665" s="1">
        <f t="shared" si="2180"/>
        <v>0</v>
      </c>
      <c r="AP665" s="1">
        <f t="shared" si="2180"/>
        <v>16641</v>
      </c>
      <c r="AQ665" s="1">
        <f t="shared" si="2180"/>
        <v>0</v>
      </c>
      <c r="AR665" s="1">
        <f t="shared" ref="AR665:AW665" si="2181">AR666+AR670</f>
        <v>0</v>
      </c>
      <c r="AS665" s="1">
        <f t="shared" si="2181"/>
        <v>0</v>
      </c>
      <c r="AT665" s="1">
        <f t="shared" si="2181"/>
        <v>0</v>
      </c>
      <c r="AU665" s="1">
        <f t="shared" si="2181"/>
        <v>0</v>
      </c>
      <c r="AV665" s="1">
        <f t="shared" si="2181"/>
        <v>16641</v>
      </c>
      <c r="AW665" s="1">
        <f t="shared" si="2181"/>
        <v>0</v>
      </c>
      <c r="AX665" s="1">
        <f t="shared" ref="AX665:BC665" si="2182">AX666+AX670</f>
        <v>0</v>
      </c>
      <c r="AY665" s="1">
        <f t="shared" si="2182"/>
        <v>0</v>
      </c>
      <c r="AZ665" s="1">
        <f t="shared" si="2182"/>
        <v>0</v>
      </c>
      <c r="BA665" s="1">
        <f t="shared" si="2182"/>
        <v>0</v>
      </c>
      <c r="BB665" s="1">
        <f t="shared" si="2182"/>
        <v>16641</v>
      </c>
      <c r="BC665" s="1">
        <f t="shared" si="2182"/>
        <v>0</v>
      </c>
      <c r="BD665" s="1">
        <f t="shared" ref="BD665:BI665" si="2183">BD666+BD670</f>
        <v>0</v>
      </c>
      <c r="BE665" s="1">
        <f t="shared" si="2183"/>
        <v>0</v>
      </c>
      <c r="BF665" s="1">
        <f t="shared" si="2183"/>
        <v>0</v>
      </c>
      <c r="BG665" s="1">
        <f t="shared" si="2183"/>
        <v>0</v>
      </c>
      <c r="BH665" s="1">
        <f t="shared" si="2183"/>
        <v>16641</v>
      </c>
      <c r="BI665" s="1">
        <f t="shared" si="2183"/>
        <v>0</v>
      </c>
      <c r="BJ665" s="1">
        <f t="shared" ref="BJ665:BO665" si="2184">BJ666+BJ670</f>
        <v>0</v>
      </c>
      <c r="BK665" s="1">
        <f t="shared" si="2184"/>
        <v>0</v>
      </c>
      <c r="BL665" s="1">
        <f t="shared" si="2184"/>
        <v>-241</v>
      </c>
      <c r="BM665" s="1">
        <f t="shared" si="2184"/>
        <v>0</v>
      </c>
      <c r="BN665" s="1">
        <f t="shared" si="2184"/>
        <v>16400</v>
      </c>
      <c r="BO665" s="1">
        <f t="shared" si="2184"/>
        <v>0</v>
      </c>
      <c r="BP665" s="1">
        <f t="shared" ref="BP665:BU665" si="2185">BP666+BP670</f>
        <v>0</v>
      </c>
      <c r="BQ665" s="1">
        <f t="shared" si="2185"/>
        <v>0</v>
      </c>
      <c r="BR665" s="1">
        <f t="shared" si="2185"/>
        <v>0</v>
      </c>
      <c r="BS665" s="1">
        <f t="shared" si="2185"/>
        <v>0</v>
      </c>
      <c r="BT665" s="1">
        <f t="shared" si="2185"/>
        <v>16400</v>
      </c>
      <c r="BU665" s="1">
        <f t="shared" si="2185"/>
        <v>0</v>
      </c>
      <c r="BV665" s="1">
        <f t="shared" ref="BV665:CA665" si="2186">BV666+BV670</f>
        <v>0</v>
      </c>
      <c r="BW665" s="1">
        <f t="shared" si="2186"/>
        <v>0</v>
      </c>
      <c r="BX665" s="1">
        <f t="shared" si="2186"/>
        <v>0</v>
      </c>
      <c r="BY665" s="1">
        <f t="shared" si="2186"/>
        <v>0</v>
      </c>
      <c r="BZ665" s="1">
        <f t="shared" si="2186"/>
        <v>16400</v>
      </c>
      <c r="CA665" s="1">
        <f t="shared" si="2186"/>
        <v>0</v>
      </c>
      <c r="CB665" s="97">
        <f t="shared" ref="CB665:CG665" si="2187">CB666+CB670</f>
        <v>0</v>
      </c>
      <c r="CC665" s="97">
        <f t="shared" si="2187"/>
        <v>0</v>
      </c>
      <c r="CD665" s="97">
        <f t="shared" si="2187"/>
        <v>0</v>
      </c>
      <c r="CE665" s="97">
        <f t="shared" si="2187"/>
        <v>0</v>
      </c>
      <c r="CF665" s="124">
        <f t="shared" si="2187"/>
        <v>16400</v>
      </c>
      <c r="CG665" s="124">
        <f t="shared" si="2187"/>
        <v>0</v>
      </c>
      <c r="CH665" s="97">
        <f t="shared" ref="CH665:CL665" si="2188">CH666+CH670</f>
        <v>0</v>
      </c>
      <c r="CI665" s="97">
        <f t="shared" si="2188"/>
        <v>0</v>
      </c>
      <c r="CJ665" s="97">
        <f t="shared" si="2188"/>
        <v>0</v>
      </c>
      <c r="CK665" s="97">
        <f t="shared" si="2188"/>
        <v>0</v>
      </c>
      <c r="CL665" s="191">
        <f t="shared" si="2188"/>
        <v>16400</v>
      </c>
      <c r="CM665" s="191">
        <f t="shared" ref="CM665:CO665" si="2189">CM666+CM670</f>
        <v>0</v>
      </c>
      <c r="CN665" s="191">
        <f t="shared" si="2189"/>
        <v>15939</v>
      </c>
      <c r="CO665" s="191">
        <f t="shared" si="2189"/>
        <v>0</v>
      </c>
      <c r="CP665" s="210">
        <f t="shared" si="2163"/>
        <v>97.189024390243901</v>
      </c>
      <c r="CQ665" s="210"/>
    </row>
    <row r="666" spans="1:95" s="57" customFormat="1" ht="21.75" customHeight="1">
      <c r="A666" s="58" t="s">
        <v>78</v>
      </c>
      <c r="B666" s="27" t="s">
        <v>199</v>
      </c>
      <c r="C666" s="27" t="s">
        <v>15</v>
      </c>
      <c r="D666" s="32" t="s">
        <v>347</v>
      </c>
      <c r="E666" s="27"/>
      <c r="F666" s="1">
        <f t="shared" ref="F666:U668" si="2190">F667</f>
        <v>16641</v>
      </c>
      <c r="G666" s="1">
        <f t="shared" si="2190"/>
        <v>0</v>
      </c>
      <c r="H666" s="1">
        <f t="shared" si="2190"/>
        <v>0</v>
      </c>
      <c r="I666" s="1">
        <f t="shared" si="2190"/>
        <v>0</v>
      </c>
      <c r="J666" s="1">
        <f t="shared" si="2190"/>
        <v>0</v>
      </c>
      <c r="K666" s="1">
        <f t="shared" si="2190"/>
        <v>0</v>
      </c>
      <c r="L666" s="1">
        <f t="shared" si="2190"/>
        <v>16641</v>
      </c>
      <c r="M666" s="1">
        <f t="shared" si="2190"/>
        <v>0</v>
      </c>
      <c r="N666" s="1">
        <f t="shared" si="2190"/>
        <v>0</v>
      </c>
      <c r="O666" s="1">
        <f t="shared" si="2190"/>
        <v>0</v>
      </c>
      <c r="P666" s="1">
        <f t="shared" si="2190"/>
        <v>0</v>
      </c>
      <c r="Q666" s="1">
        <f t="shared" si="2190"/>
        <v>0</v>
      </c>
      <c r="R666" s="1">
        <f t="shared" si="2190"/>
        <v>16641</v>
      </c>
      <c r="S666" s="1">
        <f t="shared" si="2190"/>
        <v>0</v>
      </c>
      <c r="T666" s="1">
        <f t="shared" si="2190"/>
        <v>0</v>
      </c>
      <c r="U666" s="1">
        <f t="shared" si="2190"/>
        <v>0</v>
      </c>
      <c r="V666" s="1">
        <f t="shared" ref="T666:AI668" si="2191">V667</f>
        <v>0</v>
      </c>
      <c r="W666" s="1">
        <f t="shared" si="2191"/>
        <v>0</v>
      </c>
      <c r="X666" s="1">
        <f t="shared" si="2191"/>
        <v>16641</v>
      </c>
      <c r="Y666" s="1">
        <f t="shared" si="2191"/>
        <v>0</v>
      </c>
      <c r="Z666" s="1">
        <f t="shared" si="2191"/>
        <v>0</v>
      </c>
      <c r="AA666" s="1">
        <f t="shared" si="2191"/>
        <v>0</v>
      </c>
      <c r="AB666" s="1">
        <f t="shared" si="2191"/>
        <v>0</v>
      </c>
      <c r="AC666" s="1">
        <f t="shared" si="2191"/>
        <v>0</v>
      </c>
      <c r="AD666" s="1">
        <f t="shared" si="2191"/>
        <v>16641</v>
      </c>
      <c r="AE666" s="1">
        <f t="shared" si="2191"/>
        <v>0</v>
      </c>
      <c r="AF666" s="1">
        <f t="shared" si="2191"/>
        <v>0</v>
      </c>
      <c r="AG666" s="1">
        <f t="shared" si="2191"/>
        <v>0</v>
      </c>
      <c r="AH666" s="1">
        <f t="shared" si="2191"/>
        <v>0</v>
      </c>
      <c r="AI666" s="1">
        <f t="shared" si="2191"/>
        <v>0</v>
      </c>
      <c r="AJ666" s="1">
        <f t="shared" ref="AF666:BD668" si="2192">AJ667</f>
        <v>16641</v>
      </c>
      <c r="AK666" s="1">
        <f t="shared" si="2192"/>
        <v>0</v>
      </c>
      <c r="AL666" s="1">
        <f t="shared" si="2192"/>
        <v>0</v>
      </c>
      <c r="AM666" s="1">
        <f t="shared" si="2192"/>
        <v>0</v>
      </c>
      <c r="AN666" s="1">
        <f t="shared" si="2192"/>
        <v>0</v>
      </c>
      <c r="AO666" s="1">
        <f t="shared" si="2192"/>
        <v>0</v>
      </c>
      <c r="AP666" s="1">
        <f t="shared" si="2192"/>
        <v>16641</v>
      </c>
      <c r="AQ666" s="1">
        <f t="shared" si="2192"/>
        <v>0</v>
      </c>
      <c r="AR666" s="1">
        <f t="shared" si="2192"/>
        <v>0</v>
      </c>
      <c r="AS666" s="1">
        <f t="shared" si="2192"/>
        <v>0</v>
      </c>
      <c r="AT666" s="1">
        <f t="shared" si="2192"/>
        <v>0</v>
      </c>
      <c r="AU666" s="1">
        <f t="shared" si="2192"/>
        <v>0</v>
      </c>
      <c r="AV666" s="1">
        <f t="shared" si="2192"/>
        <v>16641</v>
      </c>
      <c r="AW666" s="1">
        <f t="shared" si="2192"/>
        <v>0</v>
      </c>
      <c r="AX666" s="1">
        <f t="shared" si="2192"/>
        <v>0</v>
      </c>
      <c r="AY666" s="1">
        <f t="shared" si="2192"/>
        <v>0</v>
      </c>
      <c r="AZ666" s="1">
        <f t="shared" si="2192"/>
        <v>0</v>
      </c>
      <c r="BA666" s="1">
        <f t="shared" si="2192"/>
        <v>0</v>
      </c>
      <c r="BB666" s="1">
        <f t="shared" si="2192"/>
        <v>16641</v>
      </c>
      <c r="BC666" s="1">
        <f t="shared" ref="BB666:BC668" si="2193">BC667</f>
        <v>0</v>
      </c>
      <c r="BD666" s="1">
        <f t="shared" si="2192"/>
        <v>0</v>
      </c>
      <c r="BE666" s="1">
        <f t="shared" ref="BD666:BS668" si="2194">BE667</f>
        <v>0</v>
      </c>
      <c r="BF666" s="1">
        <f t="shared" si="2194"/>
        <v>0</v>
      </c>
      <c r="BG666" s="1">
        <f t="shared" si="2194"/>
        <v>0</v>
      </c>
      <c r="BH666" s="1">
        <f t="shared" si="2194"/>
        <v>16641</v>
      </c>
      <c r="BI666" s="1">
        <f t="shared" si="2194"/>
        <v>0</v>
      </c>
      <c r="BJ666" s="1">
        <f t="shared" si="2194"/>
        <v>0</v>
      </c>
      <c r="BK666" s="1">
        <f t="shared" si="2194"/>
        <v>0</v>
      </c>
      <c r="BL666" s="1">
        <f t="shared" si="2194"/>
        <v>-241</v>
      </c>
      <c r="BM666" s="1">
        <f t="shared" si="2194"/>
        <v>0</v>
      </c>
      <c r="BN666" s="1">
        <f t="shared" si="2194"/>
        <v>16400</v>
      </c>
      <c r="BO666" s="1">
        <f t="shared" si="2194"/>
        <v>0</v>
      </c>
      <c r="BP666" s="1">
        <f t="shared" si="2194"/>
        <v>0</v>
      </c>
      <c r="BQ666" s="1">
        <f t="shared" si="2194"/>
        <v>0</v>
      </c>
      <c r="BR666" s="1">
        <f t="shared" si="2194"/>
        <v>0</v>
      </c>
      <c r="BS666" s="1">
        <f t="shared" si="2194"/>
        <v>0</v>
      </c>
      <c r="BT666" s="1">
        <f t="shared" ref="BP666:CE668" si="2195">BT667</f>
        <v>16400</v>
      </c>
      <c r="BU666" s="1">
        <f t="shared" si="2195"/>
        <v>0</v>
      </c>
      <c r="BV666" s="1">
        <f t="shared" si="2195"/>
        <v>0</v>
      </c>
      <c r="BW666" s="1">
        <f t="shared" si="2195"/>
        <v>0</v>
      </c>
      <c r="BX666" s="1">
        <f t="shared" si="2195"/>
        <v>0</v>
      </c>
      <c r="BY666" s="1">
        <f t="shared" si="2195"/>
        <v>0</v>
      </c>
      <c r="BZ666" s="1">
        <f t="shared" si="2195"/>
        <v>16400</v>
      </c>
      <c r="CA666" s="1">
        <f t="shared" si="2195"/>
        <v>0</v>
      </c>
      <c r="CB666" s="97">
        <f t="shared" si="2195"/>
        <v>0</v>
      </c>
      <c r="CC666" s="97">
        <f t="shared" si="2195"/>
        <v>0</v>
      </c>
      <c r="CD666" s="97">
        <f t="shared" si="2195"/>
        <v>0</v>
      </c>
      <c r="CE666" s="97">
        <f t="shared" si="2195"/>
        <v>0</v>
      </c>
      <c r="CF666" s="124">
        <f t="shared" ref="CB666:CO668" si="2196">CF667</f>
        <v>16400</v>
      </c>
      <c r="CG666" s="124">
        <f t="shared" si="2196"/>
        <v>0</v>
      </c>
      <c r="CH666" s="97">
        <f t="shared" si="2196"/>
        <v>0</v>
      </c>
      <c r="CI666" s="97">
        <f t="shared" si="2196"/>
        <v>0</v>
      </c>
      <c r="CJ666" s="97">
        <f t="shared" si="2196"/>
        <v>0</v>
      </c>
      <c r="CK666" s="97">
        <f t="shared" si="2196"/>
        <v>0</v>
      </c>
      <c r="CL666" s="191">
        <f t="shared" si="2196"/>
        <v>16400</v>
      </c>
      <c r="CM666" s="191">
        <f t="shared" si="2196"/>
        <v>0</v>
      </c>
      <c r="CN666" s="191">
        <f t="shared" si="2196"/>
        <v>15939</v>
      </c>
      <c r="CO666" s="191">
        <f t="shared" si="2196"/>
        <v>0</v>
      </c>
      <c r="CP666" s="210">
        <f t="shared" si="2163"/>
        <v>97.189024390243901</v>
      </c>
      <c r="CQ666" s="210"/>
    </row>
    <row r="667" spans="1:95" s="57" customFormat="1" ht="21.75" customHeight="1">
      <c r="A667" s="2" t="s">
        <v>342</v>
      </c>
      <c r="B667" s="27" t="s">
        <v>199</v>
      </c>
      <c r="C667" s="27" t="s">
        <v>15</v>
      </c>
      <c r="D667" s="32" t="s">
        <v>348</v>
      </c>
      <c r="E667" s="27"/>
      <c r="F667" s="1">
        <f t="shared" si="2190"/>
        <v>16641</v>
      </c>
      <c r="G667" s="1">
        <f t="shared" si="2190"/>
        <v>0</v>
      </c>
      <c r="H667" s="1">
        <f t="shared" si="2190"/>
        <v>0</v>
      </c>
      <c r="I667" s="1">
        <f t="shared" si="2190"/>
        <v>0</v>
      </c>
      <c r="J667" s="1">
        <f t="shared" si="2190"/>
        <v>0</v>
      </c>
      <c r="K667" s="1">
        <f t="shared" si="2190"/>
        <v>0</v>
      </c>
      <c r="L667" s="1">
        <f t="shared" si="2190"/>
        <v>16641</v>
      </c>
      <c r="M667" s="1">
        <f t="shared" si="2190"/>
        <v>0</v>
      </c>
      <c r="N667" s="1">
        <f t="shared" si="2190"/>
        <v>0</v>
      </c>
      <c r="O667" s="1">
        <f t="shared" si="2190"/>
        <v>0</v>
      </c>
      <c r="P667" s="1">
        <f t="shared" si="2190"/>
        <v>0</v>
      </c>
      <c r="Q667" s="1">
        <f t="shared" si="2190"/>
        <v>0</v>
      </c>
      <c r="R667" s="1">
        <f t="shared" si="2190"/>
        <v>16641</v>
      </c>
      <c r="S667" s="1">
        <f t="shared" si="2190"/>
        <v>0</v>
      </c>
      <c r="T667" s="1">
        <f t="shared" si="2191"/>
        <v>0</v>
      </c>
      <c r="U667" s="1">
        <f t="shared" si="2191"/>
        <v>0</v>
      </c>
      <c r="V667" s="1">
        <f t="shared" si="2191"/>
        <v>0</v>
      </c>
      <c r="W667" s="1">
        <f t="shared" si="2191"/>
        <v>0</v>
      </c>
      <c r="X667" s="1">
        <f t="shared" si="2191"/>
        <v>16641</v>
      </c>
      <c r="Y667" s="1">
        <f t="shared" si="2191"/>
        <v>0</v>
      </c>
      <c r="Z667" s="1">
        <f t="shared" si="2191"/>
        <v>0</v>
      </c>
      <c r="AA667" s="1">
        <f t="shared" si="2191"/>
        <v>0</v>
      </c>
      <c r="AB667" s="1">
        <f t="shared" si="2191"/>
        <v>0</v>
      </c>
      <c r="AC667" s="1">
        <f t="shared" si="2191"/>
        <v>0</v>
      </c>
      <c r="AD667" s="1">
        <f t="shared" si="2191"/>
        <v>16641</v>
      </c>
      <c r="AE667" s="1">
        <f t="shared" si="2191"/>
        <v>0</v>
      </c>
      <c r="AF667" s="1">
        <f t="shared" si="2192"/>
        <v>0</v>
      </c>
      <c r="AG667" s="1">
        <f t="shared" si="2192"/>
        <v>0</v>
      </c>
      <c r="AH667" s="1">
        <f t="shared" si="2192"/>
        <v>0</v>
      </c>
      <c r="AI667" s="1">
        <f t="shared" si="2192"/>
        <v>0</v>
      </c>
      <c r="AJ667" s="1">
        <f t="shared" si="2192"/>
        <v>16641</v>
      </c>
      <c r="AK667" s="1">
        <f t="shared" si="2192"/>
        <v>0</v>
      </c>
      <c r="AL667" s="1">
        <f t="shared" si="2192"/>
        <v>0</v>
      </c>
      <c r="AM667" s="1">
        <f t="shared" si="2192"/>
        <v>0</v>
      </c>
      <c r="AN667" s="1">
        <f t="shared" si="2192"/>
        <v>0</v>
      </c>
      <c r="AO667" s="1">
        <f t="shared" si="2192"/>
        <v>0</v>
      </c>
      <c r="AP667" s="1">
        <f t="shared" si="2192"/>
        <v>16641</v>
      </c>
      <c r="AQ667" s="1">
        <f t="shared" si="2192"/>
        <v>0</v>
      </c>
      <c r="AR667" s="1">
        <f t="shared" si="2192"/>
        <v>0</v>
      </c>
      <c r="AS667" s="1">
        <f t="shared" si="2192"/>
        <v>0</v>
      </c>
      <c r="AT667" s="1">
        <f t="shared" si="2192"/>
        <v>0</v>
      </c>
      <c r="AU667" s="1">
        <f t="shared" si="2192"/>
        <v>0</v>
      </c>
      <c r="AV667" s="1">
        <f t="shared" si="2192"/>
        <v>16641</v>
      </c>
      <c r="AW667" s="1">
        <f t="shared" si="2192"/>
        <v>0</v>
      </c>
      <c r="AX667" s="1">
        <f t="shared" ref="AX667:BA668" si="2197">AX668</f>
        <v>0</v>
      </c>
      <c r="AY667" s="1">
        <f t="shared" si="2197"/>
        <v>0</v>
      </c>
      <c r="AZ667" s="1">
        <f t="shared" si="2197"/>
        <v>0</v>
      </c>
      <c r="BA667" s="1">
        <f t="shared" si="2197"/>
        <v>0</v>
      </c>
      <c r="BB667" s="1">
        <f t="shared" si="2193"/>
        <v>16641</v>
      </c>
      <c r="BC667" s="1">
        <f t="shared" si="2193"/>
        <v>0</v>
      </c>
      <c r="BD667" s="1">
        <f t="shared" si="2192"/>
        <v>0</v>
      </c>
      <c r="BE667" s="1">
        <f t="shared" si="2194"/>
        <v>0</v>
      </c>
      <c r="BF667" s="1">
        <f t="shared" si="2194"/>
        <v>0</v>
      </c>
      <c r="BG667" s="1">
        <f t="shared" si="2194"/>
        <v>0</v>
      </c>
      <c r="BH667" s="1">
        <f t="shared" si="2194"/>
        <v>16641</v>
      </c>
      <c r="BI667" s="1">
        <f t="shared" si="2194"/>
        <v>0</v>
      </c>
      <c r="BJ667" s="1">
        <f t="shared" si="2194"/>
        <v>0</v>
      </c>
      <c r="BK667" s="1">
        <f t="shared" si="2194"/>
        <v>0</v>
      </c>
      <c r="BL667" s="1">
        <f t="shared" si="2194"/>
        <v>-241</v>
      </c>
      <c r="BM667" s="1">
        <f t="shared" si="2194"/>
        <v>0</v>
      </c>
      <c r="BN667" s="1">
        <f t="shared" si="2194"/>
        <v>16400</v>
      </c>
      <c r="BO667" s="1">
        <f t="shared" si="2194"/>
        <v>0</v>
      </c>
      <c r="BP667" s="1">
        <f t="shared" si="2195"/>
        <v>0</v>
      </c>
      <c r="BQ667" s="1">
        <f t="shared" si="2195"/>
        <v>0</v>
      </c>
      <c r="BR667" s="1">
        <f t="shared" si="2195"/>
        <v>0</v>
      </c>
      <c r="BS667" s="1">
        <f t="shared" si="2195"/>
        <v>0</v>
      </c>
      <c r="BT667" s="1">
        <f t="shared" si="2195"/>
        <v>16400</v>
      </c>
      <c r="BU667" s="1">
        <f t="shared" si="2195"/>
        <v>0</v>
      </c>
      <c r="BV667" s="1">
        <f t="shared" si="2195"/>
        <v>0</v>
      </c>
      <c r="BW667" s="1">
        <f t="shared" si="2195"/>
        <v>0</v>
      </c>
      <c r="BX667" s="1">
        <f t="shared" si="2195"/>
        <v>0</v>
      </c>
      <c r="BY667" s="1">
        <f t="shared" si="2195"/>
        <v>0</v>
      </c>
      <c r="BZ667" s="1">
        <f t="shared" si="2195"/>
        <v>16400</v>
      </c>
      <c r="CA667" s="1">
        <f t="shared" si="2195"/>
        <v>0</v>
      </c>
      <c r="CB667" s="97">
        <f t="shared" si="2196"/>
        <v>0</v>
      </c>
      <c r="CC667" s="97">
        <f t="shared" si="2196"/>
        <v>0</v>
      </c>
      <c r="CD667" s="97">
        <f t="shared" si="2196"/>
        <v>0</v>
      </c>
      <c r="CE667" s="97">
        <f t="shared" si="2196"/>
        <v>0</v>
      </c>
      <c r="CF667" s="124">
        <f t="shared" si="2196"/>
        <v>16400</v>
      </c>
      <c r="CG667" s="124">
        <f t="shared" si="2196"/>
        <v>0</v>
      </c>
      <c r="CH667" s="97">
        <f t="shared" si="2196"/>
        <v>0</v>
      </c>
      <c r="CI667" s="97">
        <f t="shared" si="2196"/>
        <v>0</v>
      </c>
      <c r="CJ667" s="97">
        <f t="shared" si="2196"/>
        <v>0</v>
      </c>
      <c r="CK667" s="97">
        <f t="shared" si="2196"/>
        <v>0</v>
      </c>
      <c r="CL667" s="191">
        <f t="shared" si="2196"/>
        <v>16400</v>
      </c>
      <c r="CM667" s="191">
        <f t="shared" si="2196"/>
        <v>0</v>
      </c>
      <c r="CN667" s="191">
        <f t="shared" si="2196"/>
        <v>15939</v>
      </c>
      <c r="CO667" s="191">
        <f t="shared" si="2196"/>
        <v>0</v>
      </c>
      <c r="CP667" s="210">
        <f t="shared" si="2163"/>
        <v>97.189024390243901</v>
      </c>
      <c r="CQ667" s="210"/>
    </row>
    <row r="668" spans="1:95" s="57" customFormat="1" ht="33">
      <c r="A668" s="2" t="s">
        <v>35</v>
      </c>
      <c r="B668" s="27" t="s">
        <v>199</v>
      </c>
      <c r="C668" s="27" t="s">
        <v>15</v>
      </c>
      <c r="D668" s="32" t="s">
        <v>348</v>
      </c>
      <c r="E668" s="30">
        <v>200</v>
      </c>
      <c r="F668" s="1">
        <f t="shared" si="2190"/>
        <v>16641</v>
      </c>
      <c r="G668" s="1">
        <f t="shared" si="2190"/>
        <v>0</v>
      </c>
      <c r="H668" s="1">
        <f t="shared" si="2190"/>
        <v>0</v>
      </c>
      <c r="I668" s="1">
        <f t="shared" si="2190"/>
        <v>0</v>
      </c>
      <c r="J668" s="1">
        <f t="shared" si="2190"/>
        <v>0</v>
      </c>
      <c r="K668" s="1">
        <f t="shared" si="2190"/>
        <v>0</v>
      </c>
      <c r="L668" s="1">
        <f t="shared" si="2190"/>
        <v>16641</v>
      </c>
      <c r="M668" s="1">
        <f t="shared" si="2190"/>
        <v>0</v>
      </c>
      <c r="N668" s="1">
        <f t="shared" si="2190"/>
        <v>0</v>
      </c>
      <c r="O668" s="1">
        <f t="shared" si="2190"/>
        <v>0</v>
      </c>
      <c r="P668" s="1">
        <f t="shared" si="2190"/>
        <v>0</v>
      </c>
      <c r="Q668" s="1">
        <f t="shared" si="2190"/>
        <v>0</v>
      </c>
      <c r="R668" s="1">
        <f t="shared" si="2190"/>
        <v>16641</v>
      </c>
      <c r="S668" s="1">
        <f t="shared" si="2190"/>
        <v>0</v>
      </c>
      <c r="T668" s="1">
        <f t="shared" si="2191"/>
        <v>0</v>
      </c>
      <c r="U668" s="1">
        <f t="shared" si="2191"/>
        <v>0</v>
      </c>
      <c r="V668" s="1">
        <f t="shared" si="2191"/>
        <v>0</v>
      </c>
      <c r="W668" s="1">
        <f t="shared" si="2191"/>
        <v>0</v>
      </c>
      <c r="X668" s="1">
        <f t="shared" si="2191"/>
        <v>16641</v>
      </c>
      <c r="Y668" s="1">
        <f t="shared" si="2191"/>
        <v>0</v>
      </c>
      <c r="Z668" s="1">
        <f t="shared" si="2191"/>
        <v>0</v>
      </c>
      <c r="AA668" s="1">
        <f t="shared" si="2191"/>
        <v>0</v>
      </c>
      <c r="AB668" s="1">
        <f t="shared" si="2191"/>
        <v>0</v>
      </c>
      <c r="AC668" s="1">
        <f t="shared" si="2191"/>
        <v>0</v>
      </c>
      <c r="AD668" s="1">
        <f t="shared" si="2191"/>
        <v>16641</v>
      </c>
      <c r="AE668" s="1">
        <f t="shared" si="2191"/>
        <v>0</v>
      </c>
      <c r="AF668" s="1">
        <f t="shared" si="2192"/>
        <v>0</v>
      </c>
      <c r="AG668" s="1">
        <f t="shared" si="2192"/>
        <v>0</v>
      </c>
      <c r="AH668" s="1">
        <f t="shared" si="2192"/>
        <v>0</v>
      </c>
      <c r="AI668" s="1">
        <f t="shared" si="2192"/>
        <v>0</v>
      </c>
      <c r="AJ668" s="1">
        <f t="shared" si="2192"/>
        <v>16641</v>
      </c>
      <c r="AK668" s="1">
        <f t="shared" si="2192"/>
        <v>0</v>
      </c>
      <c r="AL668" s="1">
        <f t="shared" si="2192"/>
        <v>0</v>
      </c>
      <c r="AM668" s="1">
        <f t="shared" si="2192"/>
        <v>0</v>
      </c>
      <c r="AN668" s="1">
        <f t="shared" si="2192"/>
        <v>0</v>
      </c>
      <c r="AO668" s="1">
        <f t="shared" si="2192"/>
        <v>0</v>
      </c>
      <c r="AP668" s="1">
        <f t="shared" si="2192"/>
        <v>16641</v>
      </c>
      <c r="AQ668" s="1">
        <f t="shared" si="2192"/>
        <v>0</v>
      </c>
      <c r="AR668" s="1">
        <f t="shared" si="2192"/>
        <v>0</v>
      </c>
      <c r="AS668" s="1">
        <f t="shared" si="2192"/>
        <v>0</v>
      </c>
      <c r="AT668" s="1">
        <f t="shared" si="2192"/>
        <v>0</v>
      </c>
      <c r="AU668" s="1">
        <f t="shared" si="2192"/>
        <v>0</v>
      </c>
      <c r="AV668" s="1">
        <f t="shared" si="2192"/>
        <v>16641</v>
      </c>
      <c r="AW668" s="1">
        <f t="shared" si="2192"/>
        <v>0</v>
      </c>
      <c r="AX668" s="1">
        <f t="shared" si="2197"/>
        <v>0</v>
      </c>
      <c r="AY668" s="1">
        <f t="shared" si="2197"/>
        <v>0</v>
      </c>
      <c r="AZ668" s="1">
        <f t="shared" si="2197"/>
        <v>0</v>
      </c>
      <c r="BA668" s="1">
        <f t="shared" si="2197"/>
        <v>0</v>
      </c>
      <c r="BB668" s="1">
        <f t="shared" si="2193"/>
        <v>16641</v>
      </c>
      <c r="BC668" s="1">
        <f t="shared" si="2193"/>
        <v>0</v>
      </c>
      <c r="BD668" s="1">
        <f t="shared" si="2194"/>
        <v>0</v>
      </c>
      <c r="BE668" s="1">
        <f t="shared" si="2194"/>
        <v>0</v>
      </c>
      <c r="BF668" s="1">
        <f t="shared" si="2194"/>
        <v>0</v>
      </c>
      <c r="BG668" s="1">
        <f t="shared" si="2194"/>
        <v>0</v>
      </c>
      <c r="BH668" s="1">
        <f t="shared" si="2194"/>
        <v>16641</v>
      </c>
      <c r="BI668" s="1">
        <f t="shared" si="2194"/>
        <v>0</v>
      </c>
      <c r="BJ668" s="1">
        <f t="shared" si="2194"/>
        <v>0</v>
      </c>
      <c r="BK668" s="1">
        <f t="shared" si="2194"/>
        <v>0</v>
      </c>
      <c r="BL668" s="1">
        <f t="shared" si="2194"/>
        <v>-241</v>
      </c>
      <c r="BM668" s="1">
        <f t="shared" si="2194"/>
        <v>0</v>
      </c>
      <c r="BN668" s="1">
        <f t="shared" si="2194"/>
        <v>16400</v>
      </c>
      <c r="BO668" s="1">
        <f t="shared" si="2194"/>
        <v>0</v>
      </c>
      <c r="BP668" s="1">
        <f t="shared" si="2195"/>
        <v>0</v>
      </c>
      <c r="BQ668" s="1">
        <f t="shared" si="2195"/>
        <v>0</v>
      </c>
      <c r="BR668" s="1">
        <f t="shared" si="2195"/>
        <v>0</v>
      </c>
      <c r="BS668" s="1">
        <f t="shared" si="2195"/>
        <v>0</v>
      </c>
      <c r="BT668" s="1">
        <f t="shared" si="2195"/>
        <v>16400</v>
      </c>
      <c r="BU668" s="1">
        <f t="shared" si="2195"/>
        <v>0</v>
      </c>
      <c r="BV668" s="1">
        <f t="shared" si="2195"/>
        <v>0</v>
      </c>
      <c r="BW668" s="1">
        <f t="shared" si="2195"/>
        <v>0</v>
      </c>
      <c r="BX668" s="1">
        <f t="shared" si="2195"/>
        <v>0</v>
      </c>
      <c r="BY668" s="1">
        <f t="shared" si="2195"/>
        <v>0</v>
      </c>
      <c r="BZ668" s="1">
        <f t="shared" si="2195"/>
        <v>16400</v>
      </c>
      <c r="CA668" s="1">
        <f t="shared" si="2195"/>
        <v>0</v>
      </c>
      <c r="CB668" s="97">
        <f t="shared" si="2196"/>
        <v>0</v>
      </c>
      <c r="CC668" s="97">
        <f t="shared" si="2196"/>
        <v>0</v>
      </c>
      <c r="CD668" s="97">
        <f t="shared" si="2196"/>
        <v>0</v>
      </c>
      <c r="CE668" s="97">
        <f t="shared" si="2196"/>
        <v>0</v>
      </c>
      <c r="CF668" s="124">
        <f t="shared" si="2196"/>
        <v>16400</v>
      </c>
      <c r="CG668" s="124">
        <f t="shared" si="2196"/>
        <v>0</v>
      </c>
      <c r="CH668" s="97">
        <f t="shared" si="2196"/>
        <v>0</v>
      </c>
      <c r="CI668" s="97">
        <f t="shared" si="2196"/>
        <v>0</v>
      </c>
      <c r="CJ668" s="97">
        <f t="shared" si="2196"/>
        <v>0</v>
      </c>
      <c r="CK668" s="97">
        <f t="shared" si="2196"/>
        <v>0</v>
      </c>
      <c r="CL668" s="191">
        <f t="shared" si="2196"/>
        <v>16400</v>
      </c>
      <c r="CM668" s="191">
        <f t="shared" si="2196"/>
        <v>0</v>
      </c>
      <c r="CN668" s="191">
        <f t="shared" si="2196"/>
        <v>15939</v>
      </c>
      <c r="CO668" s="191">
        <f t="shared" si="2196"/>
        <v>0</v>
      </c>
      <c r="CP668" s="210">
        <f t="shared" si="2163"/>
        <v>97.189024390243901</v>
      </c>
      <c r="CQ668" s="210"/>
    </row>
    <row r="669" spans="1:95" s="57" customFormat="1" ht="42.75" customHeight="1">
      <c r="A669" s="54" t="s">
        <v>36</v>
      </c>
      <c r="B669" s="27" t="s">
        <v>199</v>
      </c>
      <c r="C669" s="27" t="s">
        <v>15</v>
      </c>
      <c r="D669" s="32" t="s">
        <v>348</v>
      </c>
      <c r="E669" s="30">
        <v>240</v>
      </c>
      <c r="F669" s="1">
        <v>16641</v>
      </c>
      <c r="G669" s="1"/>
      <c r="H669" s="1"/>
      <c r="I669" s="1"/>
      <c r="J669" s="1"/>
      <c r="K669" s="1"/>
      <c r="L669" s="1">
        <f>F669+H669+I669+J669+K669</f>
        <v>16641</v>
      </c>
      <c r="M669" s="1">
        <f>G669+K669</f>
        <v>0</v>
      </c>
      <c r="N669" s="1"/>
      <c r="O669" s="1"/>
      <c r="P669" s="1"/>
      <c r="Q669" s="1"/>
      <c r="R669" s="1">
        <f>L669+N669+O669+P669+Q669</f>
        <v>16641</v>
      </c>
      <c r="S669" s="1">
        <f>M669+Q669</f>
        <v>0</v>
      </c>
      <c r="T669" s="1"/>
      <c r="U669" s="1"/>
      <c r="V669" s="1"/>
      <c r="W669" s="1"/>
      <c r="X669" s="1">
        <f>R669+T669+U669+V669+W669</f>
        <v>16641</v>
      </c>
      <c r="Y669" s="1">
        <f>S669+W669</f>
        <v>0</v>
      </c>
      <c r="Z669" s="1"/>
      <c r="AA669" s="1"/>
      <c r="AB669" s="1"/>
      <c r="AC669" s="1"/>
      <c r="AD669" s="1">
        <f>X669+Z669+AA669+AB669+AC669</f>
        <v>16641</v>
      </c>
      <c r="AE669" s="1">
        <f>Y669+AC669</f>
        <v>0</v>
      </c>
      <c r="AF669" s="1"/>
      <c r="AG669" s="1"/>
      <c r="AH669" s="1"/>
      <c r="AI669" s="1"/>
      <c r="AJ669" s="1">
        <f>AD669+AF669+AG669+AH669+AI669</f>
        <v>16641</v>
      </c>
      <c r="AK669" s="1">
        <f>AE669+AI669</f>
        <v>0</v>
      </c>
      <c r="AL669" s="1"/>
      <c r="AM669" s="1"/>
      <c r="AN669" s="1"/>
      <c r="AO669" s="1"/>
      <c r="AP669" s="1">
        <f>AJ669+AL669+AM669+AN669+AO669</f>
        <v>16641</v>
      </c>
      <c r="AQ669" s="1">
        <f>AK669+AO669</f>
        <v>0</v>
      </c>
      <c r="AR669" s="1"/>
      <c r="AS669" s="1"/>
      <c r="AT669" s="1"/>
      <c r="AU669" s="1"/>
      <c r="AV669" s="1">
        <f>AP669+AR669+AS669+AT669+AU669</f>
        <v>16641</v>
      </c>
      <c r="AW669" s="1">
        <f>AQ669+AU669</f>
        <v>0</v>
      </c>
      <c r="AX669" s="1"/>
      <c r="AY669" s="1"/>
      <c r="AZ669" s="1"/>
      <c r="BA669" s="1"/>
      <c r="BB669" s="1">
        <f>AV669+AX669+AY669+AZ669+BA669</f>
        <v>16641</v>
      </c>
      <c r="BC669" s="1">
        <f>AW669+BA669</f>
        <v>0</v>
      </c>
      <c r="BD669" s="1"/>
      <c r="BE669" s="1"/>
      <c r="BF669" s="1"/>
      <c r="BG669" s="1"/>
      <c r="BH669" s="1">
        <f>BB669+BD669+BE669+BF669+BG669</f>
        <v>16641</v>
      </c>
      <c r="BI669" s="1">
        <f>BC669+BG669</f>
        <v>0</v>
      </c>
      <c r="BJ669" s="1"/>
      <c r="BK669" s="1"/>
      <c r="BL669" s="1">
        <v>-241</v>
      </c>
      <c r="BM669" s="1"/>
      <c r="BN669" s="1">
        <f>BH669+BJ669+BK669+BL669+BM669</f>
        <v>16400</v>
      </c>
      <c r="BO669" s="1">
        <f>BI669+BM669</f>
        <v>0</v>
      </c>
      <c r="BP669" s="1"/>
      <c r="BQ669" s="1"/>
      <c r="BR669" s="1"/>
      <c r="BS669" s="1"/>
      <c r="BT669" s="1">
        <f>BN669+BP669+BQ669+BR669+BS669</f>
        <v>16400</v>
      </c>
      <c r="BU669" s="1">
        <f>BO669+BS669</f>
        <v>0</v>
      </c>
      <c r="BV669" s="1"/>
      <c r="BW669" s="1"/>
      <c r="BX669" s="1"/>
      <c r="BY669" s="1"/>
      <c r="BZ669" s="1">
        <f>BT669+BV669+BW669+BX669+BY669</f>
        <v>16400</v>
      </c>
      <c r="CA669" s="1">
        <f>BU669+BY669</f>
        <v>0</v>
      </c>
      <c r="CB669" s="97"/>
      <c r="CC669" s="97"/>
      <c r="CD669" s="97"/>
      <c r="CE669" s="97"/>
      <c r="CF669" s="124">
        <f>BZ669+CB669+CC669+CD669+CE669</f>
        <v>16400</v>
      </c>
      <c r="CG669" s="124">
        <f>CA669+CE669</f>
        <v>0</v>
      </c>
      <c r="CH669" s="97"/>
      <c r="CI669" s="97"/>
      <c r="CJ669" s="97"/>
      <c r="CK669" s="97"/>
      <c r="CL669" s="191">
        <f>CF669+CH669+CI669+CJ669+CK669</f>
        <v>16400</v>
      </c>
      <c r="CM669" s="191">
        <f>CG669+CK669</f>
        <v>0</v>
      </c>
      <c r="CN669" s="191">
        <v>15939</v>
      </c>
      <c r="CO669" s="216"/>
      <c r="CP669" s="210">
        <f t="shared" si="2163"/>
        <v>97.189024390243901</v>
      </c>
      <c r="CQ669" s="210"/>
    </row>
    <row r="670" spans="1:95" s="164" customFormat="1" ht="44.25" hidden="1" customHeight="1">
      <c r="A670" s="113" t="s">
        <v>349</v>
      </c>
      <c r="B670" s="114" t="s">
        <v>199</v>
      </c>
      <c r="C670" s="114" t="s">
        <v>15</v>
      </c>
      <c r="D670" s="157" t="s">
        <v>350</v>
      </c>
      <c r="E670" s="114"/>
      <c r="F670" s="116">
        <f>F671</f>
        <v>0</v>
      </c>
      <c r="G670" s="116">
        <f>G671</f>
        <v>0</v>
      </c>
      <c r="H670" s="116">
        <f t="shared" ref="H670:W671" si="2198">H671</f>
        <v>0</v>
      </c>
      <c r="I670" s="116">
        <f t="shared" si="2198"/>
        <v>0</v>
      </c>
      <c r="J670" s="116">
        <f t="shared" si="2198"/>
        <v>0</v>
      </c>
      <c r="K670" s="116">
        <f t="shared" si="2198"/>
        <v>0</v>
      </c>
      <c r="L670" s="116">
        <f t="shared" si="2198"/>
        <v>0</v>
      </c>
      <c r="M670" s="116">
        <f t="shared" si="2198"/>
        <v>0</v>
      </c>
      <c r="N670" s="116">
        <f t="shared" si="2198"/>
        <v>0</v>
      </c>
      <c r="O670" s="116">
        <f t="shared" si="2198"/>
        <v>0</v>
      </c>
      <c r="P670" s="116">
        <f t="shared" si="2198"/>
        <v>0</v>
      </c>
      <c r="Q670" s="116">
        <f t="shared" si="2198"/>
        <v>0</v>
      </c>
      <c r="R670" s="116">
        <f t="shared" si="2198"/>
        <v>0</v>
      </c>
      <c r="S670" s="116">
        <f t="shared" si="2198"/>
        <v>0</v>
      </c>
      <c r="T670" s="116">
        <f t="shared" si="2198"/>
        <v>0</v>
      </c>
      <c r="U670" s="116">
        <f t="shared" si="2198"/>
        <v>0</v>
      </c>
      <c r="V670" s="116">
        <f t="shared" si="2198"/>
        <v>0</v>
      </c>
      <c r="W670" s="116">
        <f t="shared" si="2198"/>
        <v>0</v>
      </c>
      <c r="X670" s="116">
        <f t="shared" ref="T670:AI671" si="2199">X671</f>
        <v>0</v>
      </c>
      <c r="Y670" s="116">
        <f t="shared" si="2199"/>
        <v>0</v>
      </c>
      <c r="Z670" s="116">
        <f t="shared" si="2199"/>
        <v>0</v>
      </c>
      <c r="AA670" s="116">
        <f t="shared" si="2199"/>
        <v>0</v>
      </c>
      <c r="AB670" s="116">
        <f t="shared" si="2199"/>
        <v>0</v>
      </c>
      <c r="AC670" s="116">
        <f t="shared" si="2199"/>
        <v>0</v>
      </c>
      <c r="AD670" s="116">
        <f t="shared" si="2199"/>
        <v>0</v>
      </c>
      <c r="AE670" s="116">
        <f t="shared" si="2199"/>
        <v>0</v>
      </c>
      <c r="AF670" s="116">
        <f t="shared" si="2199"/>
        <v>0</v>
      </c>
      <c r="AG670" s="116">
        <f t="shared" si="2199"/>
        <v>0</v>
      </c>
      <c r="AH670" s="116">
        <f t="shared" si="2199"/>
        <v>0</v>
      </c>
      <c r="AI670" s="116">
        <f t="shared" si="2199"/>
        <v>0</v>
      </c>
      <c r="AJ670" s="116">
        <f t="shared" ref="AF670:BD671" si="2200">AJ671</f>
        <v>0</v>
      </c>
      <c r="AK670" s="116">
        <f t="shared" si="2200"/>
        <v>0</v>
      </c>
      <c r="AL670" s="116">
        <f t="shared" si="2200"/>
        <v>0</v>
      </c>
      <c r="AM670" s="116">
        <f t="shared" si="2200"/>
        <v>0</v>
      </c>
      <c r="AN670" s="116">
        <f t="shared" si="2200"/>
        <v>0</v>
      </c>
      <c r="AO670" s="116">
        <f t="shared" si="2200"/>
        <v>0</v>
      </c>
      <c r="AP670" s="116">
        <f t="shared" si="2200"/>
        <v>0</v>
      </c>
      <c r="AQ670" s="116">
        <f t="shared" si="2200"/>
        <v>0</v>
      </c>
      <c r="AR670" s="116">
        <f t="shared" si="2200"/>
        <v>0</v>
      </c>
      <c r="AS670" s="116">
        <f t="shared" si="2200"/>
        <v>0</v>
      </c>
      <c r="AT670" s="116">
        <f t="shared" si="2200"/>
        <v>0</v>
      </c>
      <c r="AU670" s="116">
        <f t="shared" si="2200"/>
        <v>0</v>
      </c>
      <c r="AV670" s="116">
        <f t="shared" si="2200"/>
        <v>0</v>
      </c>
      <c r="AW670" s="116">
        <f t="shared" si="2200"/>
        <v>0</v>
      </c>
      <c r="AX670" s="116">
        <f t="shared" si="2200"/>
        <v>0</v>
      </c>
      <c r="AY670" s="116">
        <f t="shared" si="2200"/>
        <v>0</v>
      </c>
      <c r="AZ670" s="116">
        <f t="shared" si="2200"/>
        <v>0</v>
      </c>
      <c r="BA670" s="116">
        <f t="shared" si="2200"/>
        <v>0</v>
      </c>
      <c r="BB670" s="116">
        <f t="shared" si="2200"/>
        <v>0</v>
      </c>
      <c r="BC670" s="116">
        <f t="shared" ref="BB670:BC671" si="2201">BC671</f>
        <v>0</v>
      </c>
      <c r="BD670" s="116">
        <f t="shared" si="2200"/>
        <v>0</v>
      </c>
      <c r="BE670" s="116">
        <f t="shared" ref="BE670:BV671" si="2202">BE671</f>
        <v>0</v>
      </c>
      <c r="BF670" s="116">
        <f t="shared" si="2202"/>
        <v>0</v>
      </c>
      <c r="BG670" s="116">
        <f t="shared" si="2202"/>
        <v>0</v>
      </c>
      <c r="BH670" s="116">
        <f t="shared" si="2202"/>
        <v>0</v>
      </c>
      <c r="BI670" s="116">
        <f t="shared" si="2202"/>
        <v>0</v>
      </c>
      <c r="BJ670" s="116">
        <f t="shared" si="2202"/>
        <v>0</v>
      </c>
      <c r="BK670" s="116">
        <f t="shared" si="2202"/>
        <v>0</v>
      </c>
      <c r="BL670" s="116">
        <f t="shared" si="2202"/>
        <v>0</v>
      </c>
      <c r="BM670" s="116">
        <f t="shared" si="2202"/>
        <v>0</v>
      </c>
      <c r="BN670" s="116">
        <f t="shared" si="2202"/>
        <v>0</v>
      </c>
      <c r="BO670" s="116">
        <f t="shared" si="2202"/>
        <v>0</v>
      </c>
      <c r="BP670" s="116">
        <f t="shared" si="2202"/>
        <v>0</v>
      </c>
      <c r="BQ670" s="116">
        <f t="shared" si="2202"/>
        <v>0</v>
      </c>
      <c r="BR670" s="116">
        <f t="shared" si="2202"/>
        <v>0</v>
      </c>
      <c r="BS670" s="116">
        <f t="shared" si="2202"/>
        <v>0</v>
      </c>
      <c r="BT670" s="116">
        <f t="shared" si="2202"/>
        <v>0</v>
      </c>
      <c r="BU670" s="116">
        <f t="shared" ref="BP670:BU671" si="2203">BU671</f>
        <v>0</v>
      </c>
      <c r="BV670" s="116">
        <f t="shared" si="2202"/>
        <v>0</v>
      </c>
      <c r="BW670" s="116">
        <f t="shared" ref="BV670:CK671" si="2204">BW671</f>
        <v>0</v>
      </c>
      <c r="BX670" s="116">
        <f t="shared" si="2204"/>
        <v>0</v>
      </c>
      <c r="BY670" s="116">
        <f t="shared" si="2204"/>
        <v>0</v>
      </c>
      <c r="BZ670" s="116">
        <f t="shared" si="2204"/>
        <v>0</v>
      </c>
      <c r="CA670" s="116">
        <f t="shared" si="2204"/>
        <v>0</v>
      </c>
      <c r="CB670" s="116">
        <f t="shared" si="2204"/>
        <v>0</v>
      </c>
      <c r="CC670" s="116">
        <f t="shared" si="2204"/>
        <v>0</v>
      </c>
      <c r="CD670" s="116">
        <f t="shared" si="2204"/>
        <v>0</v>
      </c>
      <c r="CE670" s="116">
        <f t="shared" si="2204"/>
        <v>0</v>
      </c>
      <c r="CF670" s="116">
        <f t="shared" si="2204"/>
        <v>0</v>
      </c>
      <c r="CG670" s="116">
        <f t="shared" si="2204"/>
        <v>0</v>
      </c>
      <c r="CH670" s="116">
        <f t="shared" si="2204"/>
        <v>0</v>
      </c>
      <c r="CI670" s="116">
        <f t="shared" si="2204"/>
        <v>0</v>
      </c>
      <c r="CJ670" s="116">
        <f t="shared" si="2204"/>
        <v>0</v>
      </c>
      <c r="CK670" s="116">
        <f t="shared" si="2204"/>
        <v>0</v>
      </c>
      <c r="CL670" s="191">
        <f t="shared" ref="CH670:CM671" si="2205">CL671</f>
        <v>0</v>
      </c>
      <c r="CM670" s="191">
        <f t="shared" si="2205"/>
        <v>0</v>
      </c>
      <c r="CN670" s="216"/>
      <c r="CO670" s="216"/>
      <c r="CP670" s="210" t="e">
        <f t="shared" si="2163"/>
        <v>#DIV/0!</v>
      </c>
      <c r="CQ670" s="210" t="e">
        <f t="shared" si="2164"/>
        <v>#DIV/0!</v>
      </c>
    </row>
    <row r="671" spans="1:95" s="164" customFormat="1" ht="44.25" hidden="1" customHeight="1">
      <c r="A671" s="113" t="s">
        <v>35</v>
      </c>
      <c r="B671" s="114" t="s">
        <v>199</v>
      </c>
      <c r="C671" s="114" t="s">
        <v>15</v>
      </c>
      <c r="D671" s="157" t="s">
        <v>350</v>
      </c>
      <c r="E671" s="115">
        <v>200</v>
      </c>
      <c r="F671" s="116">
        <f>F672</f>
        <v>0</v>
      </c>
      <c r="G671" s="116">
        <f>G672</f>
        <v>0</v>
      </c>
      <c r="H671" s="116">
        <f t="shared" si="2198"/>
        <v>0</v>
      </c>
      <c r="I671" s="116">
        <f t="shared" si="2198"/>
        <v>0</v>
      </c>
      <c r="J671" s="116">
        <f t="shared" si="2198"/>
        <v>0</v>
      </c>
      <c r="K671" s="116">
        <f t="shared" si="2198"/>
        <v>0</v>
      </c>
      <c r="L671" s="116">
        <f t="shared" si="2198"/>
        <v>0</v>
      </c>
      <c r="M671" s="116">
        <f t="shared" si="2198"/>
        <v>0</v>
      </c>
      <c r="N671" s="116">
        <f t="shared" si="2198"/>
        <v>0</v>
      </c>
      <c r="O671" s="116">
        <f t="shared" si="2198"/>
        <v>0</v>
      </c>
      <c r="P671" s="116">
        <f t="shared" si="2198"/>
        <v>0</v>
      </c>
      <c r="Q671" s="116">
        <f t="shared" si="2198"/>
        <v>0</v>
      </c>
      <c r="R671" s="116">
        <f t="shared" si="2198"/>
        <v>0</v>
      </c>
      <c r="S671" s="116">
        <f t="shared" si="2198"/>
        <v>0</v>
      </c>
      <c r="T671" s="116">
        <f t="shared" si="2199"/>
        <v>0</v>
      </c>
      <c r="U671" s="116">
        <f t="shared" si="2199"/>
        <v>0</v>
      </c>
      <c r="V671" s="116">
        <f t="shared" si="2199"/>
        <v>0</v>
      </c>
      <c r="W671" s="116">
        <f t="shared" si="2199"/>
        <v>0</v>
      </c>
      <c r="X671" s="116">
        <f t="shared" si="2199"/>
        <v>0</v>
      </c>
      <c r="Y671" s="116">
        <f t="shared" si="2199"/>
        <v>0</v>
      </c>
      <c r="Z671" s="116">
        <f t="shared" si="2199"/>
        <v>0</v>
      </c>
      <c r="AA671" s="116">
        <f t="shared" si="2199"/>
        <v>0</v>
      </c>
      <c r="AB671" s="116">
        <f t="shared" si="2199"/>
        <v>0</v>
      </c>
      <c r="AC671" s="116">
        <f t="shared" si="2199"/>
        <v>0</v>
      </c>
      <c r="AD671" s="116">
        <f t="shared" si="2199"/>
        <v>0</v>
      </c>
      <c r="AE671" s="116">
        <f t="shared" si="2199"/>
        <v>0</v>
      </c>
      <c r="AF671" s="116">
        <f t="shared" si="2200"/>
        <v>0</v>
      </c>
      <c r="AG671" s="116">
        <f t="shared" si="2200"/>
        <v>0</v>
      </c>
      <c r="AH671" s="116">
        <f t="shared" si="2200"/>
        <v>0</v>
      </c>
      <c r="AI671" s="116">
        <f t="shared" si="2200"/>
        <v>0</v>
      </c>
      <c r="AJ671" s="116">
        <f t="shared" si="2200"/>
        <v>0</v>
      </c>
      <c r="AK671" s="116">
        <f t="shared" si="2200"/>
        <v>0</v>
      </c>
      <c r="AL671" s="116">
        <f t="shared" si="2200"/>
        <v>0</v>
      </c>
      <c r="AM671" s="116">
        <f t="shared" si="2200"/>
        <v>0</v>
      </c>
      <c r="AN671" s="116">
        <f t="shared" si="2200"/>
        <v>0</v>
      </c>
      <c r="AO671" s="116">
        <f t="shared" si="2200"/>
        <v>0</v>
      </c>
      <c r="AP671" s="116">
        <f t="shared" si="2200"/>
        <v>0</v>
      </c>
      <c r="AQ671" s="116">
        <f t="shared" si="2200"/>
        <v>0</v>
      </c>
      <c r="AR671" s="116">
        <f t="shared" si="2200"/>
        <v>0</v>
      </c>
      <c r="AS671" s="116">
        <f t="shared" si="2200"/>
        <v>0</v>
      </c>
      <c r="AT671" s="116">
        <f t="shared" si="2200"/>
        <v>0</v>
      </c>
      <c r="AU671" s="116">
        <f t="shared" si="2200"/>
        <v>0</v>
      </c>
      <c r="AV671" s="116">
        <f t="shared" si="2200"/>
        <v>0</v>
      </c>
      <c r="AW671" s="116">
        <f t="shared" si="2200"/>
        <v>0</v>
      </c>
      <c r="AX671" s="116">
        <f t="shared" ref="AX671:BA671" si="2206">AX672</f>
        <v>0</v>
      </c>
      <c r="AY671" s="116">
        <f t="shared" si="2206"/>
        <v>0</v>
      </c>
      <c r="AZ671" s="116">
        <f t="shared" si="2206"/>
        <v>0</v>
      </c>
      <c r="BA671" s="116">
        <f t="shared" si="2206"/>
        <v>0</v>
      </c>
      <c r="BB671" s="116">
        <f t="shared" si="2201"/>
        <v>0</v>
      </c>
      <c r="BC671" s="116">
        <f t="shared" si="2201"/>
        <v>0</v>
      </c>
      <c r="BD671" s="116">
        <f t="shared" si="2200"/>
        <v>0</v>
      </c>
      <c r="BE671" s="116">
        <f t="shared" si="2202"/>
        <v>0</v>
      </c>
      <c r="BF671" s="116">
        <f t="shared" si="2202"/>
        <v>0</v>
      </c>
      <c r="BG671" s="116">
        <f t="shared" si="2202"/>
        <v>0</v>
      </c>
      <c r="BH671" s="116">
        <f t="shared" si="2202"/>
        <v>0</v>
      </c>
      <c r="BI671" s="116">
        <f t="shared" si="2202"/>
        <v>0</v>
      </c>
      <c r="BJ671" s="116">
        <f t="shared" si="2202"/>
        <v>0</v>
      </c>
      <c r="BK671" s="116">
        <f t="shared" si="2202"/>
        <v>0</v>
      </c>
      <c r="BL671" s="116">
        <f t="shared" si="2202"/>
        <v>0</v>
      </c>
      <c r="BM671" s="116">
        <f t="shared" si="2202"/>
        <v>0</v>
      </c>
      <c r="BN671" s="116">
        <f t="shared" si="2202"/>
        <v>0</v>
      </c>
      <c r="BO671" s="116">
        <f t="shared" si="2202"/>
        <v>0</v>
      </c>
      <c r="BP671" s="116">
        <f t="shared" si="2203"/>
        <v>0</v>
      </c>
      <c r="BQ671" s="116">
        <f t="shared" si="2203"/>
        <v>0</v>
      </c>
      <c r="BR671" s="116">
        <f t="shared" si="2203"/>
        <v>0</v>
      </c>
      <c r="BS671" s="116">
        <f t="shared" si="2203"/>
        <v>0</v>
      </c>
      <c r="BT671" s="116">
        <f t="shared" si="2203"/>
        <v>0</v>
      </c>
      <c r="BU671" s="116">
        <f t="shared" si="2203"/>
        <v>0</v>
      </c>
      <c r="BV671" s="116">
        <f t="shared" si="2204"/>
        <v>0</v>
      </c>
      <c r="BW671" s="116">
        <f t="shared" si="2204"/>
        <v>0</v>
      </c>
      <c r="BX671" s="116">
        <f t="shared" si="2204"/>
        <v>0</v>
      </c>
      <c r="BY671" s="116">
        <f t="shared" si="2204"/>
        <v>0</v>
      </c>
      <c r="BZ671" s="116">
        <f t="shared" si="2204"/>
        <v>0</v>
      </c>
      <c r="CA671" s="116">
        <f t="shared" si="2204"/>
        <v>0</v>
      </c>
      <c r="CB671" s="116">
        <f t="shared" si="2204"/>
        <v>0</v>
      </c>
      <c r="CC671" s="116">
        <f t="shared" si="2204"/>
        <v>0</v>
      </c>
      <c r="CD671" s="116">
        <f t="shared" si="2204"/>
        <v>0</v>
      </c>
      <c r="CE671" s="116">
        <f t="shared" si="2204"/>
        <v>0</v>
      </c>
      <c r="CF671" s="116">
        <f t="shared" si="2204"/>
        <v>0</v>
      </c>
      <c r="CG671" s="116">
        <f t="shared" si="2204"/>
        <v>0</v>
      </c>
      <c r="CH671" s="116">
        <f t="shared" si="2205"/>
        <v>0</v>
      </c>
      <c r="CI671" s="116">
        <f t="shared" si="2205"/>
        <v>0</v>
      </c>
      <c r="CJ671" s="116">
        <f t="shared" si="2205"/>
        <v>0</v>
      </c>
      <c r="CK671" s="116">
        <f t="shared" si="2205"/>
        <v>0</v>
      </c>
      <c r="CL671" s="191">
        <f t="shared" si="2205"/>
        <v>0</v>
      </c>
      <c r="CM671" s="191">
        <f t="shared" si="2205"/>
        <v>0</v>
      </c>
      <c r="CN671" s="216"/>
      <c r="CO671" s="216"/>
      <c r="CP671" s="210" t="e">
        <f t="shared" si="2163"/>
        <v>#DIV/0!</v>
      </c>
      <c r="CQ671" s="210" t="e">
        <f t="shared" si="2164"/>
        <v>#DIV/0!</v>
      </c>
    </row>
    <row r="672" spans="1:95" s="164" customFormat="1" ht="44.25" hidden="1" customHeight="1">
      <c r="A672" s="140" t="s">
        <v>351</v>
      </c>
      <c r="B672" s="114" t="s">
        <v>199</v>
      </c>
      <c r="C672" s="114" t="s">
        <v>15</v>
      </c>
      <c r="D672" s="157" t="s">
        <v>350</v>
      </c>
      <c r="E672" s="115">
        <v>240</v>
      </c>
      <c r="F672" s="116"/>
      <c r="G672" s="116"/>
      <c r="H672" s="116"/>
      <c r="I672" s="116"/>
      <c r="J672" s="116"/>
      <c r="K672" s="116"/>
      <c r="L672" s="116">
        <f>F672+H672+I672+J672+K672</f>
        <v>0</v>
      </c>
      <c r="M672" s="116">
        <f>G672+K672</f>
        <v>0</v>
      </c>
      <c r="N672" s="116"/>
      <c r="O672" s="116"/>
      <c r="P672" s="116"/>
      <c r="Q672" s="116"/>
      <c r="R672" s="116">
        <f>L672+N672+O672+P672+Q672</f>
        <v>0</v>
      </c>
      <c r="S672" s="116">
        <f>M672+Q672</f>
        <v>0</v>
      </c>
      <c r="T672" s="116"/>
      <c r="U672" s="116"/>
      <c r="V672" s="116"/>
      <c r="W672" s="116"/>
      <c r="X672" s="116">
        <f>R672+T672+U672+V672+W672</f>
        <v>0</v>
      </c>
      <c r="Y672" s="116">
        <f>S672+W672</f>
        <v>0</v>
      </c>
      <c r="Z672" s="116"/>
      <c r="AA672" s="116"/>
      <c r="AB672" s="116"/>
      <c r="AC672" s="116"/>
      <c r="AD672" s="116">
        <f>X672+Z672+AA672+AB672+AC672</f>
        <v>0</v>
      </c>
      <c r="AE672" s="116">
        <f>Y672+AC672</f>
        <v>0</v>
      </c>
      <c r="AF672" s="116"/>
      <c r="AG672" s="116"/>
      <c r="AH672" s="116"/>
      <c r="AI672" s="116"/>
      <c r="AJ672" s="116">
        <f>AD672+AF672+AG672+AH672+AI672</f>
        <v>0</v>
      </c>
      <c r="AK672" s="116">
        <f>AE672+AI672</f>
        <v>0</v>
      </c>
      <c r="AL672" s="116"/>
      <c r="AM672" s="116"/>
      <c r="AN672" s="116"/>
      <c r="AO672" s="116"/>
      <c r="AP672" s="116">
        <f>AJ672+AL672+AM672+AN672+AO672</f>
        <v>0</v>
      </c>
      <c r="AQ672" s="116">
        <f>AK672+AO672</f>
        <v>0</v>
      </c>
      <c r="AR672" s="116"/>
      <c r="AS672" s="116"/>
      <c r="AT672" s="116"/>
      <c r="AU672" s="116"/>
      <c r="AV672" s="116">
        <f>AP672+AR672+AS672+AT672+AU672</f>
        <v>0</v>
      </c>
      <c r="AW672" s="116">
        <f>AQ672+AU672</f>
        <v>0</v>
      </c>
      <c r="AX672" s="116"/>
      <c r="AY672" s="116"/>
      <c r="AZ672" s="116"/>
      <c r="BA672" s="116"/>
      <c r="BB672" s="116">
        <f>AV672+AX672+AY672+AZ672+BA672</f>
        <v>0</v>
      </c>
      <c r="BC672" s="116">
        <f>AW672+BA672</f>
        <v>0</v>
      </c>
      <c r="BD672" s="116"/>
      <c r="BE672" s="116"/>
      <c r="BF672" s="116"/>
      <c r="BG672" s="116"/>
      <c r="BH672" s="116">
        <f>BB672+BD672+BE672+BF672+BG672</f>
        <v>0</v>
      </c>
      <c r="BI672" s="116">
        <f>BC672+BG672</f>
        <v>0</v>
      </c>
      <c r="BJ672" s="116"/>
      <c r="BK672" s="116"/>
      <c r="BL672" s="116"/>
      <c r="BM672" s="116"/>
      <c r="BN672" s="116">
        <f>BH672+BJ672+BK672+BL672+BM672</f>
        <v>0</v>
      </c>
      <c r="BO672" s="116">
        <f>BI672+BM672</f>
        <v>0</v>
      </c>
      <c r="BP672" s="116"/>
      <c r="BQ672" s="116"/>
      <c r="BR672" s="116"/>
      <c r="BS672" s="116"/>
      <c r="BT672" s="116">
        <f>BN672+BP672+BQ672+BR672+BS672</f>
        <v>0</v>
      </c>
      <c r="BU672" s="116">
        <f>BO672+BS672</f>
        <v>0</v>
      </c>
      <c r="BV672" s="116"/>
      <c r="BW672" s="116"/>
      <c r="BX672" s="116"/>
      <c r="BY672" s="116"/>
      <c r="BZ672" s="116">
        <f>BT672+BV672+BW672+BX672+BY672</f>
        <v>0</v>
      </c>
      <c r="CA672" s="116">
        <f>BU672+BY672</f>
        <v>0</v>
      </c>
      <c r="CB672" s="116"/>
      <c r="CC672" s="116"/>
      <c r="CD672" s="116"/>
      <c r="CE672" s="116"/>
      <c r="CF672" s="116">
        <f>BZ672+CB672+CC672+CD672+CE672</f>
        <v>0</v>
      </c>
      <c r="CG672" s="116">
        <f>CA672+CE672</f>
        <v>0</v>
      </c>
      <c r="CH672" s="116"/>
      <c r="CI672" s="116"/>
      <c r="CJ672" s="116"/>
      <c r="CK672" s="116"/>
      <c r="CL672" s="191">
        <f>CF672+CH672+CI672+CJ672+CK672</f>
        <v>0</v>
      </c>
      <c r="CM672" s="191">
        <f>CG672+CK672</f>
        <v>0</v>
      </c>
      <c r="CN672" s="216"/>
      <c r="CO672" s="216"/>
      <c r="CP672" s="210" t="e">
        <f t="shared" si="2163"/>
        <v>#DIV/0!</v>
      </c>
      <c r="CQ672" s="210" t="e">
        <f t="shared" si="2164"/>
        <v>#DIV/0!</v>
      </c>
    </row>
    <row r="673" spans="1:95" s="57" customFormat="1" ht="16.5">
      <c r="A673" s="58" t="s">
        <v>26</v>
      </c>
      <c r="B673" s="27" t="s">
        <v>199</v>
      </c>
      <c r="C673" s="27" t="s">
        <v>15</v>
      </c>
      <c r="D673" s="31" t="s">
        <v>27</v>
      </c>
      <c r="E673" s="27"/>
      <c r="F673" s="1">
        <f>F674</f>
        <v>5274</v>
      </c>
      <c r="G673" s="1">
        <f>G674</f>
        <v>0</v>
      </c>
      <c r="H673" s="1">
        <f t="shared" ref="H673:BS673" si="2207">H674</f>
        <v>0</v>
      </c>
      <c r="I673" s="1">
        <f t="shared" si="2207"/>
        <v>0</v>
      </c>
      <c r="J673" s="1">
        <f t="shared" si="2207"/>
        <v>0</v>
      </c>
      <c r="K673" s="1">
        <f t="shared" si="2207"/>
        <v>0</v>
      </c>
      <c r="L673" s="1">
        <f t="shared" si="2207"/>
        <v>5274</v>
      </c>
      <c r="M673" s="1">
        <f t="shared" si="2207"/>
        <v>0</v>
      </c>
      <c r="N673" s="1">
        <f t="shared" si="2207"/>
        <v>0</v>
      </c>
      <c r="O673" s="1">
        <f t="shared" si="2207"/>
        <v>0</v>
      </c>
      <c r="P673" s="1">
        <f t="shared" si="2207"/>
        <v>0</v>
      </c>
      <c r="Q673" s="1">
        <f t="shared" si="2207"/>
        <v>0</v>
      </c>
      <c r="R673" s="1">
        <f t="shared" si="2207"/>
        <v>5274</v>
      </c>
      <c r="S673" s="1">
        <f t="shared" si="2207"/>
        <v>0</v>
      </c>
      <c r="T673" s="1">
        <f t="shared" si="2207"/>
        <v>0</v>
      </c>
      <c r="U673" s="1">
        <f t="shared" si="2207"/>
        <v>0</v>
      </c>
      <c r="V673" s="1">
        <f t="shared" si="2207"/>
        <v>0</v>
      </c>
      <c r="W673" s="1">
        <f t="shared" si="2207"/>
        <v>0</v>
      </c>
      <c r="X673" s="1">
        <f t="shared" si="2207"/>
        <v>5274</v>
      </c>
      <c r="Y673" s="1">
        <f t="shared" si="2207"/>
        <v>0</v>
      </c>
      <c r="Z673" s="1">
        <f t="shared" si="2207"/>
        <v>0</v>
      </c>
      <c r="AA673" s="1">
        <f t="shared" si="2207"/>
        <v>0</v>
      </c>
      <c r="AB673" s="1">
        <f t="shared" si="2207"/>
        <v>0</v>
      </c>
      <c r="AC673" s="1">
        <f t="shared" si="2207"/>
        <v>0</v>
      </c>
      <c r="AD673" s="1">
        <f t="shared" si="2207"/>
        <v>5274</v>
      </c>
      <c r="AE673" s="1">
        <f t="shared" si="2207"/>
        <v>0</v>
      </c>
      <c r="AF673" s="1">
        <f t="shared" si="2207"/>
        <v>0</v>
      </c>
      <c r="AG673" s="1">
        <f t="shared" si="2207"/>
        <v>0</v>
      </c>
      <c r="AH673" s="1">
        <f t="shared" si="2207"/>
        <v>0</v>
      </c>
      <c r="AI673" s="1">
        <f t="shared" si="2207"/>
        <v>0</v>
      </c>
      <c r="AJ673" s="1">
        <f t="shared" si="2207"/>
        <v>5274</v>
      </c>
      <c r="AK673" s="1">
        <f t="shared" si="2207"/>
        <v>0</v>
      </c>
      <c r="AL673" s="1">
        <f t="shared" si="2207"/>
        <v>0</v>
      </c>
      <c r="AM673" s="1">
        <f t="shared" si="2207"/>
        <v>0</v>
      </c>
      <c r="AN673" s="1">
        <f t="shared" si="2207"/>
        <v>0</v>
      </c>
      <c r="AO673" s="1">
        <f t="shared" si="2207"/>
        <v>0</v>
      </c>
      <c r="AP673" s="1">
        <f t="shared" si="2207"/>
        <v>5274</v>
      </c>
      <c r="AQ673" s="1">
        <f t="shared" si="2207"/>
        <v>0</v>
      </c>
      <c r="AR673" s="1">
        <f t="shared" si="2207"/>
        <v>0</v>
      </c>
      <c r="AS673" s="1">
        <f t="shared" si="2207"/>
        <v>0</v>
      </c>
      <c r="AT673" s="1">
        <f t="shared" si="2207"/>
        <v>0</v>
      </c>
      <c r="AU673" s="1">
        <f t="shared" si="2207"/>
        <v>0</v>
      </c>
      <c r="AV673" s="1">
        <f t="shared" si="2207"/>
        <v>5274</v>
      </c>
      <c r="AW673" s="1">
        <f t="shared" si="2207"/>
        <v>0</v>
      </c>
      <c r="AX673" s="1">
        <f t="shared" si="2207"/>
        <v>0</v>
      </c>
      <c r="AY673" s="1">
        <f t="shared" si="2207"/>
        <v>0</v>
      </c>
      <c r="AZ673" s="1">
        <f t="shared" si="2207"/>
        <v>0</v>
      </c>
      <c r="BA673" s="1">
        <f t="shared" si="2207"/>
        <v>0</v>
      </c>
      <c r="BB673" s="1">
        <f t="shared" si="2207"/>
        <v>5274</v>
      </c>
      <c r="BC673" s="1">
        <f t="shared" si="2207"/>
        <v>0</v>
      </c>
      <c r="BD673" s="1">
        <f t="shared" si="2207"/>
        <v>0</v>
      </c>
      <c r="BE673" s="1">
        <f t="shared" si="2207"/>
        <v>0</v>
      </c>
      <c r="BF673" s="1">
        <f t="shared" si="2207"/>
        <v>0</v>
      </c>
      <c r="BG673" s="1">
        <f t="shared" si="2207"/>
        <v>0</v>
      </c>
      <c r="BH673" s="1">
        <f t="shared" si="2207"/>
        <v>5274</v>
      </c>
      <c r="BI673" s="1">
        <f t="shared" si="2207"/>
        <v>0</v>
      </c>
      <c r="BJ673" s="1">
        <f t="shared" si="2207"/>
        <v>0</v>
      </c>
      <c r="BK673" s="1">
        <f t="shared" si="2207"/>
        <v>0</v>
      </c>
      <c r="BL673" s="1">
        <f t="shared" si="2207"/>
        <v>0</v>
      </c>
      <c r="BM673" s="1">
        <f t="shared" si="2207"/>
        <v>0</v>
      </c>
      <c r="BN673" s="1">
        <f t="shared" si="2207"/>
        <v>5274</v>
      </c>
      <c r="BO673" s="1">
        <f t="shared" si="2207"/>
        <v>0</v>
      </c>
      <c r="BP673" s="1">
        <f t="shared" si="2207"/>
        <v>0</v>
      </c>
      <c r="BQ673" s="1">
        <f t="shared" si="2207"/>
        <v>0</v>
      </c>
      <c r="BR673" s="1">
        <f t="shared" si="2207"/>
        <v>0</v>
      </c>
      <c r="BS673" s="1">
        <f t="shared" si="2207"/>
        <v>0</v>
      </c>
      <c r="BT673" s="1">
        <f t="shared" ref="BT673:CO673" si="2208">BT674</f>
        <v>5274</v>
      </c>
      <c r="BU673" s="1">
        <f t="shared" si="2208"/>
        <v>0</v>
      </c>
      <c r="BV673" s="1">
        <f t="shared" si="2208"/>
        <v>0</v>
      </c>
      <c r="BW673" s="1">
        <f t="shared" si="2208"/>
        <v>0</v>
      </c>
      <c r="BX673" s="1">
        <f t="shared" si="2208"/>
        <v>0</v>
      </c>
      <c r="BY673" s="1">
        <f t="shared" si="2208"/>
        <v>0</v>
      </c>
      <c r="BZ673" s="1">
        <f t="shared" si="2208"/>
        <v>5274</v>
      </c>
      <c r="CA673" s="1">
        <f t="shared" si="2208"/>
        <v>0</v>
      </c>
      <c r="CB673" s="97">
        <f t="shared" si="2208"/>
        <v>0</v>
      </c>
      <c r="CC673" s="97">
        <f t="shared" si="2208"/>
        <v>0</v>
      </c>
      <c r="CD673" s="97">
        <f t="shared" si="2208"/>
        <v>0</v>
      </c>
      <c r="CE673" s="97">
        <f t="shared" si="2208"/>
        <v>0</v>
      </c>
      <c r="CF673" s="124">
        <f t="shared" si="2208"/>
        <v>5274</v>
      </c>
      <c r="CG673" s="124">
        <f t="shared" si="2208"/>
        <v>0</v>
      </c>
      <c r="CH673" s="97">
        <f t="shared" si="2208"/>
        <v>0</v>
      </c>
      <c r="CI673" s="97">
        <f t="shared" si="2208"/>
        <v>0</v>
      </c>
      <c r="CJ673" s="97">
        <f t="shared" si="2208"/>
        <v>0</v>
      </c>
      <c r="CK673" s="97">
        <f t="shared" si="2208"/>
        <v>0</v>
      </c>
      <c r="CL673" s="191">
        <f t="shared" si="2208"/>
        <v>5274</v>
      </c>
      <c r="CM673" s="191">
        <f t="shared" si="2208"/>
        <v>0</v>
      </c>
      <c r="CN673" s="191">
        <f t="shared" si="2208"/>
        <v>1947</v>
      </c>
      <c r="CO673" s="191">
        <f t="shared" si="2208"/>
        <v>0</v>
      </c>
      <c r="CP673" s="210">
        <f t="shared" si="2163"/>
        <v>36.916951080773607</v>
      </c>
      <c r="CQ673" s="210"/>
    </row>
    <row r="674" spans="1:95" s="57" customFormat="1" ht="23.25" customHeight="1">
      <c r="A674" s="58" t="s">
        <v>78</v>
      </c>
      <c r="B674" s="27" t="s">
        <v>199</v>
      </c>
      <c r="C674" s="27" t="s">
        <v>15</v>
      </c>
      <c r="D674" s="32" t="s">
        <v>147</v>
      </c>
      <c r="E674" s="27"/>
      <c r="F674" s="1">
        <f>F675+F678</f>
        <v>5274</v>
      </c>
      <c r="G674" s="1">
        <f>G675+G678</f>
        <v>0</v>
      </c>
      <c r="H674" s="1">
        <f t="shared" ref="H674:M674" si="2209">H675+H678</f>
        <v>0</v>
      </c>
      <c r="I674" s="1">
        <f t="shared" si="2209"/>
        <v>0</v>
      </c>
      <c r="J674" s="1">
        <f t="shared" si="2209"/>
        <v>0</v>
      </c>
      <c r="K674" s="1">
        <f t="shared" si="2209"/>
        <v>0</v>
      </c>
      <c r="L674" s="1">
        <f t="shared" si="2209"/>
        <v>5274</v>
      </c>
      <c r="M674" s="1">
        <f t="shared" si="2209"/>
        <v>0</v>
      </c>
      <c r="N674" s="1">
        <f t="shared" ref="N674:S674" si="2210">N675+N678</f>
        <v>0</v>
      </c>
      <c r="O674" s="1">
        <f t="shared" si="2210"/>
        <v>0</v>
      </c>
      <c r="P674" s="1">
        <f t="shared" si="2210"/>
        <v>0</v>
      </c>
      <c r="Q674" s="1">
        <f t="shared" si="2210"/>
        <v>0</v>
      </c>
      <c r="R674" s="1">
        <f t="shared" si="2210"/>
        <v>5274</v>
      </c>
      <c r="S674" s="1">
        <f t="shared" si="2210"/>
        <v>0</v>
      </c>
      <c r="T674" s="1">
        <f t="shared" ref="T674:Y674" si="2211">T675+T678</f>
        <v>0</v>
      </c>
      <c r="U674" s="1">
        <f t="shared" si="2211"/>
        <v>0</v>
      </c>
      <c r="V674" s="1">
        <f t="shared" si="2211"/>
        <v>0</v>
      </c>
      <c r="W674" s="1">
        <f t="shared" si="2211"/>
        <v>0</v>
      </c>
      <c r="X674" s="1">
        <f t="shared" si="2211"/>
        <v>5274</v>
      </c>
      <c r="Y674" s="1">
        <f t="shared" si="2211"/>
        <v>0</v>
      </c>
      <c r="Z674" s="1">
        <f t="shared" ref="Z674:AE674" si="2212">Z675+Z678</f>
        <v>0</v>
      </c>
      <c r="AA674" s="1">
        <f t="shared" si="2212"/>
        <v>0</v>
      </c>
      <c r="AB674" s="1">
        <f t="shared" si="2212"/>
        <v>0</v>
      </c>
      <c r="AC674" s="1">
        <f t="shared" si="2212"/>
        <v>0</v>
      </c>
      <c r="AD674" s="1">
        <f t="shared" si="2212"/>
        <v>5274</v>
      </c>
      <c r="AE674" s="1">
        <f t="shared" si="2212"/>
        <v>0</v>
      </c>
      <c r="AF674" s="1">
        <f t="shared" ref="AF674:AK674" si="2213">AF675+AF678</f>
        <v>0</v>
      </c>
      <c r="AG674" s="1">
        <f t="shared" si="2213"/>
        <v>0</v>
      </c>
      <c r="AH674" s="1">
        <f t="shared" si="2213"/>
        <v>0</v>
      </c>
      <c r="AI674" s="1">
        <f t="shared" si="2213"/>
        <v>0</v>
      </c>
      <c r="AJ674" s="1">
        <f t="shared" si="2213"/>
        <v>5274</v>
      </c>
      <c r="AK674" s="1">
        <f t="shared" si="2213"/>
        <v>0</v>
      </c>
      <c r="AL674" s="1">
        <f t="shared" ref="AL674:AQ674" si="2214">AL675+AL678</f>
        <v>0</v>
      </c>
      <c r="AM674" s="1">
        <f t="shared" si="2214"/>
        <v>0</v>
      </c>
      <c r="AN674" s="1">
        <f t="shared" si="2214"/>
        <v>0</v>
      </c>
      <c r="AO674" s="1">
        <f t="shared" si="2214"/>
        <v>0</v>
      </c>
      <c r="AP674" s="1">
        <f t="shared" si="2214"/>
        <v>5274</v>
      </c>
      <c r="AQ674" s="1">
        <f t="shared" si="2214"/>
        <v>0</v>
      </c>
      <c r="AR674" s="1">
        <f t="shared" ref="AR674:AW674" si="2215">AR675+AR678</f>
        <v>0</v>
      </c>
      <c r="AS674" s="1">
        <f t="shared" si="2215"/>
        <v>0</v>
      </c>
      <c r="AT674" s="1">
        <f t="shared" si="2215"/>
        <v>0</v>
      </c>
      <c r="AU674" s="1">
        <f t="shared" si="2215"/>
        <v>0</v>
      </c>
      <c r="AV674" s="1">
        <f t="shared" si="2215"/>
        <v>5274</v>
      </c>
      <c r="AW674" s="1">
        <f t="shared" si="2215"/>
        <v>0</v>
      </c>
      <c r="AX674" s="1">
        <f t="shared" ref="AX674:BC674" si="2216">AX675+AX678</f>
        <v>0</v>
      </c>
      <c r="AY674" s="1">
        <f t="shared" si="2216"/>
        <v>0</v>
      </c>
      <c r="AZ674" s="1">
        <f t="shared" si="2216"/>
        <v>0</v>
      </c>
      <c r="BA674" s="1">
        <f t="shared" si="2216"/>
        <v>0</v>
      </c>
      <c r="BB674" s="1">
        <f t="shared" si="2216"/>
        <v>5274</v>
      </c>
      <c r="BC674" s="1">
        <f t="shared" si="2216"/>
        <v>0</v>
      </c>
      <c r="BD674" s="1">
        <f t="shared" ref="BD674:BI674" si="2217">BD675+BD678</f>
        <v>0</v>
      </c>
      <c r="BE674" s="1">
        <f t="shared" si="2217"/>
        <v>0</v>
      </c>
      <c r="BF674" s="1">
        <f t="shared" si="2217"/>
        <v>0</v>
      </c>
      <c r="BG674" s="1">
        <f t="shared" si="2217"/>
        <v>0</v>
      </c>
      <c r="BH674" s="1">
        <f t="shared" si="2217"/>
        <v>5274</v>
      </c>
      <c r="BI674" s="1">
        <f t="shared" si="2217"/>
        <v>0</v>
      </c>
      <c r="BJ674" s="1">
        <f t="shared" ref="BJ674:BO674" si="2218">BJ675+BJ678</f>
        <v>0</v>
      </c>
      <c r="BK674" s="1">
        <f t="shared" si="2218"/>
        <v>0</v>
      </c>
      <c r="BL674" s="1">
        <f t="shared" si="2218"/>
        <v>0</v>
      </c>
      <c r="BM674" s="1">
        <f t="shared" si="2218"/>
        <v>0</v>
      </c>
      <c r="BN674" s="1">
        <f t="shared" si="2218"/>
        <v>5274</v>
      </c>
      <c r="BO674" s="1">
        <f t="shared" si="2218"/>
        <v>0</v>
      </c>
      <c r="BP674" s="1">
        <f t="shared" ref="BP674:BU674" si="2219">BP675+BP678</f>
        <v>0</v>
      </c>
      <c r="BQ674" s="1">
        <f t="shared" si="2219"/>
        <v>0</v>
      </c>
      <c r="BR674" s="1">
        <f t="shared" si="2219"/>
        <v>0</v>
      </c>
      <c r="BS674" s="1">
        <f t="shared" si="2219"/>
        <v>0</v>
      </c>
      <c r="BT674" s="1">
        <f t="shared" si="2219"/>
        <v>5274</v>
      </c>
      <c r="BU674" s="1">
        <f t="shared" si="2219"/>
        <v>0</v>
      </c>
      <c r="BV674" s="1">
        <f t="shared" ref="BV674:CA674" si="2220">BV675+BV678</f>
        <v>0</v>
      </c>
      <c r="BW674" s="1">
        <f t="shared" si="2220"/>
        <v>0</v>
      </c>
      <c r="BX674" s="1">
        <f t="shared" si="2220"/>
        <v>0</v>
      </c>
      <c r="BY674" s="1">
        <f t="shared" si="2220"/>
        <v>0</v>
      </c>
      <c r="BZ674" s="1">
        <f t="shared" si="2220"/>
        <v>5274</v>
      </c>
      <c r="CA674" s="1">
        <f t="shared" si="2220"/>
        <v>0</v>
      </c>
      <c r="CB674" s="97">
        <f t="shared" ref="CB674:CG674" si="2221">CB675+CB678</f>
        <v>0</v>
      </c>
      <c r="CC674" s="97">
        <f t="shared" si="2221"/>
        <v>0</v>
      </c>
      <c r="CD674" s="97">
        <f t="shared" si="2221"/>
        <v>0</v>
      </c>
      <c r="CE674" s="97">
        <f t="shared" si="2221"/>
        <v>0</v>
      </c>
      <c r="CF674" s="124">
        <f t="shared" si="2221"/>
        <v>5274</v>
      </c>
      <c r="CG674" s="124">
        <f t="shared" si="2221"/>
        <v>0</v>
      </c>
      <c r="CH674" s="97">
        <f t="shared" ref="CH674:CL674" si="2222">CH675+CH678</f>
        <v>0</v>
      </c>
      <c r="CI674" s="97">
        <f t="shared" si="2222"/>
        <v>0</v>
      </c>
      <c r="CJ674" s="97">
        <f t="shared" si="2222"/>
        <v>0</v>
      </c>
      <c r="CK674" s="97">
        <f t="shared" si="2222"/>
        <v>0</v>
      </c>
      <c r="CL674" s="191">
        <f t="shared" si="2222"/>
        <v>5274</v>
      </c>
      <c r="CM674" s="191">
        <f t="shared" ref="CM674:CO674" si="2223">CM675+CM678</f>
        <v>0</v>
      </c>
      <c r="CN674" s="191">
        <f t="shared" si="2223"/>
        <v>1947</v>
      </c>
      <c r="CO674" s="191">
        <f t="shared" si="2223"/>
        <v>0</v>
      </c>
      <c r="CP674" s="210">
        <f t="shared" si="2163"/>
        <v>36.916951080773607</v>
      </c>
      <c r="CQ674" s="210"/>
    </row>
    <row r="675" spans="1:95" s="164" customFormat="1" ht="22.5" hidden="1" customHeight="1">
      <c r="A675" s="140" t="s">
        <v>263</v>
      </c>
      <c r="B675" s="114" t="s">
        <v>199</v>
      </c>
      <c r="C675" s="114" t="s">
        <v>15</v>
      </c>
      <c r="D675" s="157" t="s">
        <v>352</v>
      </c>
      <c r="E675" s="114"/>
      <c r="F675" s="116">
        <f>F676</f>
        <v>0</v>
      </c>
      <c r="G675" s="116">
        <f>G676</f>
        <v>0</v>
      </c>
      <c r="H675" s="116">
        <f t="shared" ref="H675:W676" si="2224">H676</f>
        <v>0</v>
      </c>
      <c r="I675" s="116">
        <f t="shared" si="2224"/>
        <v>0</v>
      </c>
      <c r="J675" s="116">
        <f t="shared" si="2224"/>
        <v>0</v>
      </c>
      <c r="K675" s="116">
        <f t="shared" si="2224"/>
        <v>0</v>
      </c>
      <c r="L675" s="116">
        <f t="shared" si="2224"/>
        <v>0</v>
      </c>
      <c r="M675" s="116">
        <f t="shared" si="2224"/>
        <v>0</v>
      </c>
      <c r="N675" s="116">
        <f t="shared" si="2224"/>
        <v>0</v>
      </c>
      <c r="O675" s="116">
        <f t="shared" si="2224"/>
        <v>0</v>
      </c>
      <c r="P675" s="116">
        <f t="shared" si="2224"/>
        <v>0</v>
      </c>
      <c r="Q675" s="116">
        <f t="shared" si="2224"/>
        <v>0</v>
      </c>
      <c r="R675" s="116">
        <f t="shared" si="2224"/>
        <v>0</v>
      </c>
      <c r="S675" s="116">
        <f t="shared" si="2224"/>
        <v>0</v>
      </c>
      <c r="T675" s="116">
        <f t="shared" si="2224"/>
        <v>0</v>
      </c>
      <c r="U675" s="116">
        <f t="shared" si="2224"/>
        <v>0</v>
      </c>
      <c r="V675" s="116">
        <f t="shared" si="2224"/>
        <v>0</v>
      </c>
      <c r="W675" s="116">
        <f t="shared" si="2224"/>
        <v>0</v>
      </c>
      <c r="X675" s="116">
        <f t="shared" ref="T675:AI676" si="2225">X676</f>
        <v>0</v>
      </c>
      <c r="Y675" s="116">
        <f t="shared" si="2225"/>
        <v>0</v>
      </c>
      <c r="Z675" s="116">
        <f t="shared" si="2225"/>
        <v>0</v>
      </c>
      <c r="AA675" s="116">
        <f t="shared" si="2225"/>
        <v>0</v>
      </c>
      <c r="AB675" s="116">
        <f t="shared" si="2225"/>
        <v>0</v>
      </c>
      <c r="AC675" s="116">
        <f t="shared" si="2225"/>
        <v>0</v>
      </c>
      <c r="AD675" s="116">
        <f t="shared" si="2225"/>
        <v>0</v>
      </c>
      <c r="AE675" s="116">
        <f t="shared" si="2225"/>
        <v>0</v>
      </c>
      <c r="AF675" s="116">
        <f t="shared" si="2225"/>
        <v>0</v>
      </c>
      <c r="AG675" s="116">
        <f t="shared" si="2225"/>
        <v>0</v>
      </c>
      <c r="AH675" s="116">
        <f t="shared" si="2225"/>
        <v>0</v>
      </c>
      <c r="AI675" s="116">
        <f t="shared" si="2225"/>
        <v>0</v>
      </c>
      <c r="AJ675" s="116">
        <f t="shared" ref="AF675:BD676" si="2226">AJ676</f>
        <v>0</v>
      </c>
      <c r="AK675" s="116">
        <f t="shared" si="2226"/>
        <v>0</v>
      </c>
      <c r="AL675" s="116">
        <f t="shared" si="2226"/>
        <v>0</v>
      </c>
      <c r="AM675" s="116">
        <f t="shared" si="2226"/>
        <v>0</v>
      </c>
      <c r="AN675" s="116">
        <f t="shared" si="2226"/>
        <v>0</v>
      </c>
      <c r="AO675" s="116">
        <f t="shared" si="2226"/>
        <v>0</v>
      </c>
      <c r="AP675" s="116">
        <f t="shared" si="2226"/>
        <v>0</v>
      </c>
      <c r="AQ675" s="116">
        <f t="shared" si="2226"/>
        <v>0</v>
      </c>
      <c r="AR675" s="116">
        <f t="shared" si="2226"/>
        <v>0</v>
      </c>
      <c r="AS675" s="116">
        <f t="shared" si="2226"/>
        <v>0</v>
      </c>
      <c r="AT675" s="116">
        <f t="shared" si="2226"/>
        <v>0</v>
      </c>
      <c r="AU675" s="116">
        <f t="shared" si="2226"/>
        <v>0</v>
      </c>
      <c r="AV675" s="116">
        <f t="shared" si="2226"/>
        <v>0</v>
      </c>
      <c r="AW675" s="116">
        <f t="shared" si="2226"/>
        <v>0</v>
      </c>
      <c r="AX675" s="116">
        <f t="shared" si="2226"/>
        <v>0</v>
      </c>
      <c r="AY675" s="116">
        <f t="shared" si="2226"/>
        <v>0</v>
      </c>
      <c r="AZ675" s="116">
        <f t="shared" si="2226"/>
        <v>0</v>
      </c>
      <c r="BA675" s="116">
        <f t="shared" si="2226"/>
        <v>0</v>
      </c>
      <c r="BB675" s="116">
        <f t="shared" si="2226"/>
        <v>0</v>
      </c>
      <c r="BC675" s="116">
        <f t="shared" ref="BB675:BC676" si="2227">BC676</f>
        <v>0</v>
      </c>
      <c r="BD675" s="116">
        <f t="shared" si="2226"/>
        <v>0</v>
      </c>
      <c r="BE675" s="116">
        <f t="shared" ref="BE675:BV676" si="2228">BE676</f>
        <v>0</v>
      </c>
      <c r="BF675" s="116">
        <f t="shared" si="2228"/>
        <v>0</v>
      </c>
      <c r="BG675" s="116">
        <f t="shared" si="2228"/>
        <v>0</v>
      </c>
      <c r="BH675" s="116">
        <f t="shared" si="2228"/>
        <v>0</v>
      </c>
      <c r="BI675" s="116">
        <f t="shared" si="2228"/>
        <v>0</v>
      </c>
      <c r="BJ675" s="116">
        <f t="shared" si="2228"/>
        <v>0</v>
      </c>
      <c r="BK675" s="116">
        <f t="shared" si="2228"/>
        <v>0</v>
      </c>
      <c r="BL675" s="116">
        <f t="shared" si="2228"/>
        <v>0</v>
      </c>
      <c r="BM675" s="116">
        <f t="shared" si="2228"/>
        <v>0</v>
      </c>
      <c r="BN675" s="116">
        <f t="shared" si="2228"/>
        <v>0</v>
      </c>
      <c r="BO675" s="116">
        <f t="shared" si="2228"/>
        <v>0</v>
      </c>
      <c r="BP675" s="116">
        <f t="shared" si="2228"/>
        <v>0</v>
      </c>
      <c r="BQ675" s="116">
        <f t="shared" si="2228"/>
        <v>0</v>
      </c>
      <c r="BR675" s="116">
        <f t="shared" si="2228"/>
        <v>0</v>
      </c>
      <c r="BS675" s="116">
        <f t="shared" si="2228"/>
        <v>0</v>
      </c>
      <c r="BT675" s="116">
        <f t="shared" si="2228"/>
        <v>0</v>
      </c>
      <c r="BU675" s="116">
        <f t="shared" ref="BP675:BU676" si="2229">BU676</f>
        <v>0</v>
      </c>
      <c r="BV675" s="116">
        <f t="shared" si="2228"/>
        <v>0</v>
      </c>
      <c r="BW675" s="116">
        <f t="shared" ref="BV675:CK676" si="2230">BW676</f>
        <v>0</v>
      </c>
      <c r="BX675" s="116">
        <f t="shared" si="2230"/>
        <v>0</v>
      </c>
      <c r="BY675" s="116">
        <f t="shared" si="2230"/>
        <v>0</v>
      </c>
      <c r="BZ675" s="116">
        <f t="shared" si="2230"/>
        <v>0</v>
      </c>
      <c r="CA675" s="116">
        <f t="shared" si="2230"/>
        <v>0</v>
      </c>
      <c r="CB675" s="116">
        <f t="shared" si="2230"/>
        <v>0</v>
      </c>
      <c r="CC675" s="116">
        <f t="shared" si="2230"/>
        <v>0</v>
      </c>
      <c r="CD675" s="116">
        <f t="shared" si="2230"/>
        <v>0</v>
      </c>
      <c r="CE675" s="116">
        <f t="shared" si="2230"/>
        <v>0</v>
      </c>
      <c r="CF675" s="116">
        <f t="shared" si="2230"/>
        <v>0</v>
      </c>
      <c r="CG675" s="116">
        <f t="shared" si="2230"/>
        <v>0</v>
      </c>
      <c r="CH675" s="116">
        <f t="shared" si="2230"/>
        <v>0</v>
      </c>
      <c r="CI675" s="116">
        <f t="shared" si="2230"/>
        <v>0</v>
      </c>
      <c r="CJ675" s="116">
        <f t="shared" si="2230"/>
        <v>0</v>
      </c>
      <c r="CK675" s="116">
        <f t="shared" si="2230"/>
        <v>0</v>
      </c>
      <c r="CL675" s="191">
        <f t="shared" ref="CH675:CO676" si="2231">CL676</f>
        <v>0</v>
      </c>
      <c r="CM675" s="191">
        <f t="shared" si="2231"/>
        <v>0</v>
      </c>
      <c r="CN675" s="191">
        <f t="shared" si="2231"/>
        <v>0</v>
      </c>
      <c r="CO675" s="191">
        <f t="shared" si="2231"/>
        <v>0</v>
      </c>
      <c r="CP675" s="210" t="e">
        <f t="shared" si="2163"/>
        <v>#DIV/0!</v>
      </c>
      <c r="CQ675" s="210"/>
    </row>
    <row r="676" spans="1:95" s="164" customFormat="1" ht="22.5" hidden="1" customHeight="1">
      <c r="A676" s="140" t="s">
        <v>265</v>
      </c>
      <c r="B676" s="114" t="s">
        <v>199</v>
      </c>
      <c r="C676" s="114" t="s">
        <v>15</v>
      </c>
      <c r="D676" s="157" t="s">
        <v>352</v>
      </c>
      <c r="E676" s="115">
        <v>400</v>
      </c>
      <c r="F676" s="116">
        <f>F677</f>
        <v>0</v>
      </c>
      <c r="G676" s="116">
        <f>G677</f>
        <v>0</v>
      </c>
      <c r="H676" s="116">
        <f t="shared" si="2224"/>
        <v>0</v>
      </c>
      <c r="I676" s="116">
        <f t="shared" si="2224"/>
        <v>0</v>
      </c>
      <c r="J676" s="116">
        <f t="shared" si="2224"/>
        <v>0</v>
      </c>
      <c r="K676" s="116">
        <f t="shared" si="2224"/>
        <v>0</v>
      </c>
      <c r="L676" s="116">
        <f t="shared" si="2224"/>
        <v>0</v>
      </c>
      <c r="M676" s="116">
        <f t="shared" si="2224"/>
        <v>0</v>
      </c>
      <c r="N676" s="116">
        <f t="shared" si="2224"/>
        <v>0</v>
      </c>
      <c r="O676" s="116">
        <f t="shared" si="2224"/>
        <v>0</v>
      </c>
      <c r="P676" s="116">
        <f t="shared" si="2224"/>
        <v>0</v>
      </c>
      <c r="Q676" s="116">
        <f t="shared" si="2224"/>
        <v>0</v>
      </c>
      <c r="R676" s="116">
        <f t="shared" si="2224"/>
        <v>0</v>
      </c>
      <c r="S676" s="116">
        <f t="shared" si="2224"/>
        <v>0</v>
      </c>
      <c r="T676" s="116">
        <f t="shared" si="2225"/>
        <v>0</v>
      </c>
      <c r="U676" s="116">
        <f t="shared" si="2225"/>
        <v>0</v>
      </c>
      <c r="V676" s="116">
        <f t="shared" si="2225"/>
        <v>0</v>
      </c>
      <c r="W676" s="116">
        <f t="shared" si="2225"/>
        <v>0</v>
      </c>
      <c r="X676" s="116">
        <f t="shared" si="2225"/>
        <v>0</v>
      </c>
      <c r="Y676" s="116">
        <f t="shared" si="2225"/>
        <v>0</v>
      </c>
      <c r="Z676" s="116">
        <f t="shared" si="2225"/>
        <v>0</v>
      </c>
      <c r="AA676" s="116">
        <f t="shared" si="2225"/>
        <v>0</v>
      </c>
      <c r="AB676" s="116">
        <f t="shared" si="2225"/>
        <v>0</v>
      </c>
      <c r="AC676" s="116">
        <f t="shared" si="2225"/>
        <v>0</v>
      </c>
      <c r="AD676" s="116">
        <f t="shared" si="2225"/>
        <v>0</v>
      </c>
      <c r="AE676" s="116">
        <f t="shared" si="2225"/>
        <v>0</v>
      </c>
      <c r="AF676" s="116">
        <f t="shared" si="2226"/>
        <v>0</v>
      </c>
      <c r="AG676" s="116">
        <f t="shared" si="2226"/>
        <v>0</v>
      </c>
      <c r="AH676" s="116">
        <f t="shared" si="2226"/>
        <v>0</v>
      </c>
      <c r="AI676" s="116">
        <f t="shared" si="2226"/>
        <v>0</v>
      </c>
      <c r="AJ676" s="116">
        <f t="shared" si="2226"/>
        <v>0</v>
      </c>
      <c r="AK676" s="116">
        <f t="shared" si="2226"/>
        <v>0</v>
      </c>
      <c r="AL676" s="116">
        <f t="shared" si="2226"/>
        <v>0</v>
      </c>
      <c r="AM676" s="116">
        <f t="shared" si="2226"/>
        <v>0</v>
      </c>
      <c r="AN676" s="116">
        <f t="shared" si="2226"/>
        <v>0</v>
      </c>
      <c r="AO676" s="116">
        <f t="shared" si="2226"/>
        <v>0</v>
      </c>
      <c r="AP676" s="116">
        <f t="shared" si="2226"/>
        <v>0</v>
      </c>
      <c r="AQ676" s="116">
        <f t="shared" si="2226"/>
        <v>0</v>
      </c>
      <c r="AR676" s="116">
        <f t="shared" si="2226"/>
        <v>0</v>
      </c>
      <c r="AS676" s="116">
        <f t="shared" si="2226"/>
        <v>0</v>
      </c>
      <c r="AT676" s="116">
        <f t="shared" si="2226"/>
        <v>0</v>
      </c>
      <c r="AU676" s="116">
        <f t="shared" si="2226"/>
        <v>0</v>
      </c>
      <c r="AV676" s="116">
        <f t="shared" si="2226"/>
        <v>0</v>
      </c>
      <c r="AW676" s="116">
        <f t="shared" si="2226"/>
        <v>0</v>
      </c>
      <c r="AX676" s="116">
        <f t="shared" ref="AX676:BA676" si="2232">AX677</f>
        <v>0</v>
      </c>
      <c r="AY676" s="116">
        <f t="shared" si="2232"/>
        <v>0</v>
      </c>
      <c r="AZ676" s="116">
        <f t="shared" si="2232"/>
        <v>0</v>
      </c>
      <c r="BA676" s="116">
        <f t="shared" si="2232"/>
        <v>0</v>
      </c>
      <c r="BB676" s="116">
        <f t="shared" si="2227"/>
        <v>0</v>
      </c>
      <c r="BC676" s="116">
        <f t="shared" si="2227"/>
        <v>0</v>
      </c>
      <c r="BD676" s="116">
        <f t="shared" si="2226"/>
        <v>0</v>
      </c>
      <c r="BE676" s="116">
        <f t="shared" si="2228"/>
        <v>0</v>
      </c>
      <c r="BF676" s="116">
        <f t="shared" si="2228"/>
        <v>0</v>
      </c>
      <c r="BG676" s="116">
        <f t="shared" si="2228"/>
        <v>0</v>
      </c>
      <c r="BH676" s="116">
        <f t="shared" si="2228"/>
        <v>0</v>
      </c>
      <c r="BI676" s="116">
        <f t="shared" si="2228"/>
        <v>0</v>
      </c>
      <c r="BJ676" s="116">
        <f t="shared" si="2228"/>
        <v>0</v>
      </c>
      <c r="BK676" s="116">
        <f t="shared" si="2228"/>
        <v>0</v>
      </c>
      <c r="BL676" s="116">
        <f t="shared" si="2228"/>
        <v>0</v>
      </c>
      <c r="BM676" s="116">
        <f t="shared" si="2228"/>
        <v>0</v>
      </c>
      <c r="BN676" s="116">
        <f t="shared" si="2228"/>
        <v>0</v>
      </c>
      <c r="BO676" s="116">
        <f t="shared" si="2228"/>
        <v>0</v>
      </c>
      <c r="BP676" s="116">
        <f t="shared" si="2229"/>
        <v>0</v>
      </c>
      <c r="BQ676" s="116">
        <f t="shared" si="2229"/>
        <v>0</v>
      </c>
      <c r="BR676" s="116">
        <f t="shared" si="2229"/>
        <v>0</v>
      </c>
      <c r="BS676" s="116">
        <f t="shared" si="2229"/>
        <v>0</v>
      </c>
      <c r="BT676" s="116">
        <f t="shared" si="2229"/>
        <v>0</v>
      </c>
      <c r="BU676" s="116">
        <f t="shared" si="2229"/>
        <v>0</v>
      </c>
      <c r="BV676" s="116">
        <f t="shared" si="2230"/>
        <v>0</v>
      </c>
      <c r="BW676" s="116">
        <f t="shared" si="2230"/>
        <v>0</v>
      </c>
      <c r="BX676" s="116">
        <f t="shared" si="2230"/>
        <v>0</v>
      </c>
      <c r="BY676" s="116">
        <f t="shared" si="2230"/>
        <v>0</v>
      </c>
      <c r="BZ676" s="116">
        <f t="shared" si="2230"/>
        <v>0</v>
      </c>
      <c r="CA676" s="116">
        <f t="shared" si="2230"/>
        <v>0</v>
      </c>
      <c r="CB676" s="116">
        <f t="shared" si="2230"/>
        <v>0</v>
      </c>
      <c r="CC676" s="116">
        <f t="shared" si="2230"/>
        <v>0</v>
      </c>
      <c r="CD676" s="116">
        <f t="shared" si="2230"/>
        <v>0</v>
      </c>
      <c r="CE676" s="116">
        <f t="shared" si="2230"/>
        <v>0</v>
      </c>
      <c r="CF676" s="116">
        <f t="shared" si="2230"/>
        <v>0</v>
      </c>
      <c r="CG676" s="116">
        <f t="shared" si="2230"/>
        <v>0</v>
      </c>
      <c r="CH676" s="116">
        <f t="shared" si="2231"/>
        <v>0</v>
      </c>
      <c r="CI676" s="116">
        <f t="shared" si="2231"/>
        <v>0</v>
      </c>
      <c r="CJ676" s="116">
        <f t="shared" si="2231"/>
        <v>0</v>
      </c>
      <c r="CK676" s="116">
        <f t="shared" si="2231"/>
        <v>0</v>
      </c>
      <c r="CL676" s="191">
        <f t="shared" si="2231"/>
        <v>0</v>
      </c>
      <c r="CM676" s="191">
        <f t="shared" si="2231"/>
        <v>0</v>
      </c>
      <c r="CN676" s="191">
        <f t="shared" si="2231"/>
        <v>0</v>
      </c>
      <c r="CO676" s="191">
        <f t="shared" si="2231"/>
        <v>0</v>
      </c>
      <c r="CP676" s="210" t="e">
        <f t="shared" si="2163"/>
        <v>#DIV/0!</v>
      </c>
      <c r="CQ676" s="210"/>
    </row>
    <row r="677" spans="1:95" s="164" customFormat="1" ht="22.5" hidden="1" customHeight="1">
      <c r="A677" s="140" t="s">
        <v>263</v>
      </c>
      <c r="B677" s="114" t="s">
        <v>199</v>
      </c>
      <c r="C677" s="114" t="s">
        <v>15</v>
      </c>
      <c r="D677" s="157" t="s">
        <v>352</v>
      </c>
      <c r="E677" s="115">
        <v>410</v>
      </c>
      <c r="F677" s="116"/>
      <c r="G677" s="116"/>
      <c r="H677" s="116"/>
      <c r="I677" s="116"/>
      <c r="J677" s="116"/>
      <c r="K677" s="116"/>
      <c r="L677" s="116">
        <f>F677+H677+I677+J677+K677</f>
        <v>0</v>
      </c>
      <c r="M677" s="116">
        <f>G677+K677</f>
        <v>0</v>
      </c>
      <c r="N677" s="116"/>
      <c r="O677" s="116"/>
      <c r="P677" s="116"/>
      <c r="Q677" s="116"/>
      <c r="R677" s="116">
        <f>L677+N677+O677+P677+Q677</f>
        <v>0</v>
      </c>
      <c r="S677" s="116">
        <f>M677+Q677</f>
        <v>0</v>
      </c>
      <c r="T677" s="116"/>
      <c r="U677" s="116"/>
      <c r="V677" s="116"/>
      <c r="W677" s="116"/>
      <c r="X677" s="116">
        <f>R677+T677+U677+V677+W677</f>
        <v>0</v>
      </c>
      <c r="Y677" s="116">
        <f>S677+W677</f>
        <v>0</v>
      </c>
      <c r="Z677" s="116"/>
      <c r="AA677" s="116"/>
      <c r="AB677" s="116"/>
      <c r="AC677" s="116"/>
      <c r="AD677" s="116">
        <f>X677+Z677+AA677+AB677+AC677</f>
        <v>0</v>
      </c>
      <c r="AE677" s="116">
        <f>Y677+AC677</f>
        <v>0</v>
      </c>
      <c r="AF677" s="116"/>
      <c r="AG677" s="116"/>
      <c r="AH677" s="116"/>
      <c r="AI677" s="116"/>
      <c r="AJ677" s="116">
        <f>AD677+AF677+AG677+AH677+AI677</f>
        <v>0</v>
      </c>
      <c r="AK677" s="116">
        <f>AE677+AI677</f>
        <v>0</v>
      </c>
      <c r="AL677" s="116"/>
      <c r="AM677" s="116"/>
      <c r="AN677" s="116"/>
      <c r="AO677" s="116"/>
      <c r="AP677" s="116">
        <f>AJ677+AL677+AM677+AN677+AO677</f>
        <v>0</v>
      </c>
      <c r="AQ677" s="116">
        <f>AK677+AO677</f>
        <v>0</v>
      </c>
      <c r="AR677" s="116"/>
      <c r="AS677" s="116"/>
      <c r="AT677" s="116"/>
      <c r="AU677" s="116"/>
      <c r="AV677" s="116">
        <f>AP677+AR677+AS677+AT677+AU677</f>
        <v>0</v>
      </c>
      <c r="AW677" s="116">
        <f>AQ677+AU677</f>
        <v>0</v>
      </c>
      <c r="AX677" s="116"/>
      <c r="AY677" s="116"/>
      <c r="AZ677" s="116"/>
      <c r="BA677" s="116"/>
      <c r="BB677" s="116">
        <f>AV677+AX677+AY677+AZ677+BA677</f>
        <v>0</v>
      </c>
      <c r="BC677" s="116">
        <f>AW677+BA677</f>
        <v>0</v>
      </c>
      <c r="BD677" s="116"/>
      <c r="BE677" s="116"/>
      <c r="BF677" s="116"/>
      <c r="BG677" s="116"/>
      <c r="BH677" s="116">
        <f>BB677+BD677+BE677+BF677+BG677</f>
        <v>0</v>
      </c>
      <c r="BI677" s="116">
        <f>BC677+BG677</f>
        <v>0</v>
      </c>
      <c r="BJ677" s="116"/>
      <c r="BK677" s="116"/>
      <c r="BL677" s="116"/>
      <c r="BM677" s="116"/>
      <c r="BN677" s="116">
        <f>BH677+BJ677+BK677+BL677+BM677</f>
        <v>0</v>
      </c>
      <c r="BO677" s="116">
        <f>BI677+BM677</f>
        <v>0</v>
      </c>
      <c r="BP677" s="116"/>
      <c r="BQ677" s="116"/>
      <c r="BR677" s="116"/>
      <c r="BS677" s="116"/>
      <c r="BT677" s="116">
        <f>BN677+BP677+BQ677+BR677+BS677</f>
        <v>0</v>
      </c>
      <c r="BU677" s="116">
        <f>BO677+BS677</f>
        <v>0</v>
      </c>
      <c r="BV677" s="116"/>
      <c r="BW677" s="116"/>
      <c r="BX677" s="116"/>
      <c r="BY677" s="116"/>
      <c r="BZ677" s="116">
        <f>BT677+BV677+BW677+BX677+BY677</f>
        <v>0</v>
      </c>
      <c r="CA677" s="116">
        <f>BU677+BY677</f>
        <v>0</v>
      </c>
      <c r="CB677" s="116"/>
      <c r="CC677" s="116"/>
      <c r="CD677" s="116"/>
      <c r="CE677" s="116"/>
      <c r="CF677" s="116">
        <f>BZ677+CB677+CC677+CD677+CE677</f>
        <v>0</v>
      </c>
      <c r="CG677" s="116">
        <f>CA677+CE677</f>
        <v>0</v>
      </c>
      <c r="CH677" s="116"/>
      <c r="CI677" s="116"/>
      <c r="CJ677" s="116"/>
      <c r="CK677" s="116"/>
      <c r="CL677" s="191">
        <f>CF677+CH677+CI677+CJ677+CK677</f>
        <v>0</v>
      </c>
      <c r="CM677" s="191">
        <f t="shared" ref="CM677:CO677" si="2233">CG677+CI677+CJ677+CK677+CL677</f>
        <v>0</v>
      </c>
      <c r="CN677" s="191">
        <f t="shared" si="2233"/>
        <v>0</v>
      </c>
      <c r="CO677" s="191">
        <f t="shared" si="2233"/>
        <v>0</v>
      </c>
      <c r="CP677" s="210" t="e">
        <f t="shared" si="2163"/>
        <v>#DIV/0!</v>
      </c>
      <c r="CQ677" s="210"/>
    </row>
    <row r="678" spans="1:95" s="57" customFormat="1" ht="18.75" customHeight="1">
      <c r="A678" s="58" t="s">
        <v>342</v>
      </c>
      <c r="B678" s="27" t="s">
        <v>199</v>
      </c>
      <c r="C678" s="27" t="s">
        <v>15</v>
      </c>
      <c r="D678" s="32" t="s">
        <v>353</v>
      </c>
      <c r="E678" s="27"/>
      <c r="F678" s="1">
        <f>F679</f>
        <v>5274</v>
      </c>
      <c r="G678" s="1">
        <f>G679</f>
        <v>0</v>
      </c>
      <c r="H678" s="1">
        <f t="shared" ref="H678:W679" si="2234">H679</f>
        <v>0</v>
      </c>
      <c r="I678" s="1">
        <f t="shared" si="2234"/>
        <v>0</v>
      </c>
      <c r="J678" s="1">
        <f t="shared" si="2234"/>
        <v>0</v>
      </c>
      <c r="K678" s="1">
        <f t="shared" si="2234"/>
        <v>0</v>
      </c>
      <c r="L678" s="1">
        <f t="shared" si="2234"/>
        <v>5274</v>
      </c>
      <c r="M678" s="1">
        <f t="shared" si="2234"/>
        <v>0</v>
      </c>
      <c r="N678" s="1">
        <f t="shared" si="2234"/>
        <v>0</v>
      </c>
      <c r="O678" s="1">
        <f t="shared" si="2234"/>
        <v>0</v>
      </c>
      <c r="P678" s="1">
        <f t="shared" si="2234"/>
        <v>0</v>
      </c>
      <c r="Q678" s="1">
        <f t="shared" si="2234"/>
        <v>0</v>
      </c>
      <c r="R678" s="1">
        <f t="shared" si="2234"/>
        <v>5274</v>
      </c>
      <c r="S678" s="1">
        <f t="shared" si="2234"/>
        <v>0</v>
      </c>
      <c r="T678" s="1">
        <f t="shared" si="2234"/>
        <v>0</v>
      </c>
      <c r="U678" s="1">
        <f t="shared" si="2234"/>
        <v>0</v>
      </c>
      <c r="V678" s="1">
        <f t="shared" si="2234"/>
        <v>0</v>
      </c>
      <c r="W678" s="1">
        <f t="shared" si="2234"/>
        <v>0</v>
      </c>
      <c r="X678" s="1">
        <f t="shared" ref="T678:AI679" si="2235">X679</f>
        <v>5274</v>
      </c>
      <c r="Y678" s="1">
        <f t="shared" si="2235"/>
        <v>0</v>
      </c>
      <c r="Z678" s="1">
        <f t="shared" si="2235"/>
        <v>0</v>
      </c>
      <c r="AA678" s="1">
        <f t="shared" si="2235"/>
        <v>0</v>
      </c>
      <c r="AB678" s="1">
        <f t="shared" si="2235"/>
        <v>0</v>
      </c>
      <c r="AC678" s="1">
        <f t="shared" si="2235"/>
        <v>0</v>
      </c>
      <c r="AD678" s="1">
        <f t="shared" si="2235"/>
        <v>5274</v>
      </c>
      <c r="AE678" s="1">
        <f t="shared" si="2235"/>
        <v>0</v>
      </c>
      <c r="AF678" s="1">
        <f t="shared" si="2235"/>
        <v>0</v>
      </c>
      <c r="AG678" s="1">
        <f t="shared" si="2235"/>
        <v>0</v>
      </c>
      <c r="AH678" s="1">
        <f t="shared" si="2235"/>
        <v>0</v>
      </c>
      <c r="AI678" s="1">
        <f t="shared" si="2235"/>
        <v>0</v>
      </c>
      <c r="AJ678" s="1">
        <f t="shared" ref="AF678:BD679" si="2236">AJ679</f>
        <v>5274</v>
      </c>
      <c r="AK678" s="1">
        <f t="shared" si="2236"/>
        <v>0</v>
      </c>
      <c r="AL678" s="1">
        <f t="shared" si="2236"/>
        <v>0</v>
      </c>
      <c r="AM678" s="1">
        <f t="shared" si="2236"/>
        <v>0</v>
      </c>
      <c r="AN678" s="1">
        <f t="shared" si="2236"/>
        <v>0</v>
      </c>
      <c r="AO678" s="1">
        <f t="shared" si="2236"/>
        <v>0</v>
      </c>
      <c r="AP678" s="1">
        <f t="shared" si="2236"/>
        <v>5274</v>
      </c>
      <c r="AQ678" s="1">
        <f t="shared" si="2236"/>
        <v>0</v>
      </c>
      <c r="AR678" s="1">
        <f t="shared" si="2236"/>
        <v>0</v>
      </c>
      <c r="AS678" s="1">
        <f t="shared" si="2236"/>
        <v>0</v>
      </c>
      <c r="AT678" s="1">
        <f t="shared" si="2236"/>
        <v>0</v>
      </c>
      <c r="AU678" s="1">
        <f t="shared" si="2236"/>
        <v>0</v>
      </c>
      <c r="AV678" s="1">
        <f t="shared" si="2236"/>
        <v>5274</v>
      </c>
      <c r="AW678" s="1">
        <f t="shared" si="2236"/>
        <v>0</v>
      </c>
      <c r="AX678" s="1">
        <f t="shared" si="2236"/>
        <v>0</v>
      </c>
      <c r="AY678" s="1">
        <f t="shared" si="2236"/>
        <v>0</v>
      </c>
      <c r="AZ678" s="1">
        <f t="shared" si="2236"/>
        <v>0</v>
      </c>
      <c r="BA678" s="1">
        <f t="shared" si="2236"/>
        <v>0</v>
      </c>
      <c r="BB678" s="1">
        <f t="shared" si="2236"/>
        <v>5274</v>
      </c>
      <c r="BC678" s="1">
        <f t="shared" ref="BB678:BC679" si="2237">BC679</f>
        <v>0</v>
      </c>
      <c r="BD678" s="1">
        <f t="shared" si="2236"/>
        <v>0</v>
      </c>
      <c r="BE678" s="1">
        <f t="shared" ref="BE678:BV679" si="2238">BE679</f>
        <v>0</v>
      </c>
      <c r="BF678" s="1">
        <f t="shared" si="2238"/>
        <v>0</v>
      </c>
      <c r="BG678" s="1">
        <f t="shared" si="2238"/>
        <v>0</v>
      </c>
      <c r="BH678" s="1">
        <f t="shared" si="2238"/>
        <v>5274</v>
      </c>
      <c r="BI678" s="1">
        <f t="shared" si="2238"/>
        <v>0</v>
      </c>
      <c r="BJ678" s="1">
        <f t="shared" si="2238"/>
        <v>0</v>
      </c>
      <c r="BK678" s="1">
        <f t="shared" si="2238"/>
        <v>0</v>
      </c>
      <c r="BL678" s="1">
        <f t="shared" si="2238"/>
        <v>0</v>
      </c>
      <c r="BM678" s="1">
        <f t="shared" si="2238"/>
        <v>0</v>
      </c>
      <c r="BN678" s="1">
        <f t="shared" si="2238"/>
        <v>5274</v>
      </c>
      <c r="BO678" s="1">
        <f t="shared" si="2238"/>
        <v>0</v>
      </c>
      <c r="BP678" s="1">
        <f t="shared" si="2238"/>
        <v>0</v>
      </c>
      <c r="BQ678" s="1">
        <f t="shared" si="2238"/>
        <v>0</v>
      </c>
      <c r="BR678" s="1">
        <f t="shared" si="2238"/>
        <v>0</v>
      </c>
      <c r="BS678" s="1">
        <f t="shared" si="2238"/>
        <v>0</v>
      </c>
      <c r="BT678" s="1">
        <f t="shared" si="2238"/>
        <v>5274</v>
      </c>
      <c r="BU678" s="1">
        <f t="shared" ref="BP678:BU679" si="2239">BU679</f>
        <v>0</v>
      </c>
      <c r="BV678" s="1">
        <f t="shared" si="2238"/>
        <v>0</v>
      </c>
      <c r="BW678" s="1">
        <f t="shared" ref="BV678:CK679" si="2240">BW679</f>
        <v>0</v>
      </c>
      <c r="BX678" s="1">
        <f t="shared" si="2240"/>
        <v>0</v>
      </c>
      <c r="BY678" s="1">
        <f t="shared" si="2240"/>
        <v>0</v>
      </c>
      <c r="BZ678" s="1">
        <f t="shared" si="2240"/>
        <v>5274</v>
      </c>
      <c r="CA678" s="1">
        <f t="shared" si="2240"/>
        <v>0</v>
      </c>
      <c r="CB678" s="97">
        <f t="shared" si="2240"/>
        <v>0</v>
      </c>
      <c r="CC678" s="97">
        <f t="shared" si="2240"/>
        <v>0</v>
      </c>
      <c r="CD678" s="97">
        <f t="shared" si="2240"/>
        <v>0</v>
      </c>
      <c r="CE678" s="97">
        <f t="shared" si="2240"/>
        <v>0</v>
      </c>
      <c r="CF678" s="124">
        <f t="shared" si="2240"/>
        <v>5274</v>
      </c>
      <c r="CG678" s="124">
        <f t="shared" si="2240"/>
        <v>0</v>
      </c>
      <c r="CH678" s="97">
        <f t="shared" si="2240"/>
        <v>0</v>
      </c>
      <c r="CI678" s="97">
        <f t="shared" si="2240"/>
        <v>0</v>
      </c>
      <c r="CJ678" s="97">
        <f t="shared" si="2240"/>
        <v>0</v>
      </c>
      <c r="CK678" s="97">
        <f t="shared" si="2240"/>
        <v>0</v>
      </c>
      <c r="CL678" s="191">
        <f t="shared" ref="CH678:CO679" si="2241">CL679</f>
        <v>5274</v>
      </c>
      <c r="CM678" s="191">
        <f t="shared" si="2241"/>
        <v>0</v>
      </c>
      <c r="CN678" s="191">
        <f t="shared" si="2241"/>
        <v>1947</v>
      </c>
      <c r="CO678" s="191">
        <f t="shared" si="2241"/>
        <v>0</v>
      </c>
      <c r="CP678" s="210">
        <f t="shared" si="2163"/>
        <v>36.916951080773607</v>
      </c>
      <c r="CQ678" s="210"/>
    </row>
    <row r="679" spans="1:95" s="57" customFormat="1" ht="33">
      <c r="A679" s="2" t="s">
        <v>35</v>
      </c>
      <c r="B679" s="27" t="s">
        <v>199</v>
      </c>
      <c r="C679" s="27" t="s">
        <v>15</v>
      </c>
      <c r="D679" s="32" t="s">
        <v>353</v>
      </c>
      <c r="E679" s="30">
        <v>200</v>
      </c>
      <c r="F679" s="1">
        <f>F680</f>
        <v>5274</v>
      </c>
      <c r="G679" s="1">
        <f>G680</f>
        <v>0</v>
      </c>
      <c r="H679" s="1">
        <f t="shared" si="2234"/>
        <v>0</v>
      </c>
      <c r="I679" s="1">
        <f t="shared" si="2234"/>
        <v>0</v>
      </c>
      <c r="J679" s="1">
        <f t="shared" si="2234"/>
        <v>0</v>
      </c>
      <c r="K679" s="1">
        <f t="shared" si="2234"/>
        <v>0</v>
      </c>
      <c r="L679" s="1">
        <f t="shared" si="2234"/>
        <v>5274</v>
      </c>
      <c r="M679" s="1">
        <f t="shared" si="2234"/>
        <v>0</v>
      </c>
      <c r="N679" s="1">
        <f t="shared" si="2234"/>
        <v>0</v>
      </c>
      <c r="O679" s="1">
        <f t="shared" si="2234"/>
        <v>0</v>
      </c>
      <c r="P679" s="1">
        <f t="shared" si="2234"/>
        <v>0</v>
      </c>
      <c r="Q679" s="1">
        <f t="shared" si="2234"/>
        <v>0</v>
      </c>
      <c r="R679" s="1">
        <f t="shared" si="2234"/>
        <v>5274</v>
      </c>
      <c r="S679" s="1">
        <f t="shared" si="2234"/>
        <v>0</v>
      </c>
      <c r="T679" s="1">
        <f t="shared" si="2235"/>
        <v>0</v>
      </c>
      <c r="U679" s="1">
        <f t="shared" si="2235"/>
        <v>0</v>
      </c>
      <c r="V679" s="1">
        <f t="shared" si="2235"/>
        <v>0</v>
      </c>
      <c r="W679" s="1">
        <f t="shared" si="2235"/>
        <v>0</v>
      </c>
      <c r="X679" s="1">
        <f t="shared" si="2235"/>
        <v>5274</v>
      </c>
      <c r="Y679" s="1">
        <f t="shared" si="2235"/>
        <v>0</v>
      </c>
      <c r="Z679" s="1">
        <f t="shared" si="2235"/>
        <v>0</v>
      </c>
      <c r="AA679" s="1">
        <f t="shared" si="2235"/>
        <v>0</v>
      </c>
      <c r="AB679" s="1">
        <f t="shared" si="2235"/>
        <v>0</v>
      </c>
      <c r="AC679" s="1">
        <f t="shared" si="2235"/>
        <v>0</v>
      </c>
      <c r="AD679" s="1">
        <f t="shared" si="2235"/>
        <v>5274</v>
      </c>
      <c r="AE679" s="1">
        <f t="shared" si="2235"/>
        <v>0</v>
      </c>
      <c r="AF679" s="1">
        <f t="shared" si="2236"/>
        <v>0</v>
      </c>
      <c r="AG679" s="1">
        <f t="shared" si="2236"/>
        <v>0</v>
      </c>
      <c r="AH679" s="1">
        <f t="shared" si="2236"/>
        <v>0</v>
      </c>
      <c r="AI679" s="1">
        <f t="shared" si="2236"/>
        <v>0</v>
      </c>
      <c r="AJ679" s="1">
        <f t="shared" si="2236"/>
        <v>5274</v>
      </c>
      <c r="AK679" s="1">
        <f t="shared" si="2236"/>
        <v>0</v>
      </c>
      <c r="AL679" s="1">
        <f t="shared" si="2236"/>
        <v>0</v>
      </c>
      <c r="AM679" s="1">
        <f t="shared" si="2236"/>
        <v>0</v>
      </c>
      <c r="AN679" s="1">
        <f t="shared" si="2236"/>
        <v>0</v>
      </c>
      <c r="AO679" s="1">
        <f t="shared" si="2236"/>
        <v>0</v>
      </c>
      <c r="AP679" s="1">
        <f t="shared" si="2236"/>
        <v>5274</v>
      </c>
      <c r="AQ679" s="1">
        <f t="shared" si="2236"/>
        <v>0</v>
      </c>
      <c r="AR679" s="1">
        <f t="shared" si="2236"/>
        <v>0</v>
      </c>
      <c r="AS679" s="1">
        <f t="shared" si="2236"/>
        <v>0</v>
      </c>
      <c r="AT679" s="1">
        <f t="shared" si="2236"/>
        <v>0</v>
      </c>
      <c r="AU679" s="1">
        <f t="shared" si="2236"/>
        <v>0</v>
      </c>
      <c r="AV679" s="1">
        <f t="shared" si="2236"/>
        <v>5274</v>
      </c>
      <c r="AW679" s="1">
        <f t="shared" si="2236"/>
        <v>0</v>
      </c>
      <c r="AX679" s="1">
        <f t="shared" ref="AX679:BA679" si="2242">AX680</f>
        <v>0</v>
      </c>
      <c r="AY679" s="1">
        <f t="shared" si="2242"/>
        <v>0</v>
      </c>
      <c r="AZ679" s="1">
        <f t="shared" si="2242"/>
        <v>0</v>
      </c>
      <c r="BA679" s="1">
        <f t="shared" si="2242"/>
        <v>0</v>
      </c>
      <c r="BB679" s="1">
        <f t="shared" si="2237"/>
        <v>5274</v>
      </c>
      <c r="BC679" s="1">
        <f t="shared" si="2237"/>
        <v>0</v>
      </c>
      <c r="BD679" s="1">
        <f t="shared" si="2236"/>
        <v>0</v>
      </c>
      <c r="BE679" s="1">
        <f t="shared" si="2238"/>
        <v>0</v>
      </c>
      <c r="BF679" s="1">
        <f t="shared" si="2238"/>
        <v>0</v>
      </c>
      <c r="BG679" s="1">
        <f t="shared" si="2238"/>
        <v>0</v>
      </c>
      <c r="BH679" s="1">
        <f t="shared" si="2238"/>
        <v>5274</v>
      </c>
      <c r="BI679" s="1">
        <f t="shared" si="2238"/>
        <v>0</v>
      </c>
      <c r="BJ679" s="1">
        <f t="shared" si="2238"/>
        <v>0</v>
      </c>
      <c r="BK679" s="1">
        <f t="shared" si="2238"/>
        <v>0</v>
      </c>
      <c r="BL679" s="1">
        <f t="shared" si="2238"/>
        <v>0</v>
      </c>
      <c r="BM679" s="1">
        <f t="shared" si="2238"/>
        <v>0</v>
      </c>
      <c r="BN679" s="1">
        <f t="shared" si="2238"/>
        <v>5274</v>
      </c>
      <c r="BO679" s="1">
        <f t="shared" si="2238"/>
        <v>0</v>
      </c>
      <c r="BP679" s="1">
        <f t="shared" si="2239"/>
        <v>0</v>
      </c>
      <c r="BQ679" s="1">
        <f t="shared" si="2239"/>
        <v>0</v>
      </c>
      <c r="BR679" s="1">
        <f t="shared" si="2239"/>
        <v>0</v>
      </c>
      <c r="BS679" s="1">
        <f t="shared" si="2239"/>
        <v>0</v>
      </c>
      <c r="BT679" s="1">
        <f t="shared" si="2239"/>
        <v>5274</v>
      </c>
      <c r="BU679" s="1">
        <f t="shared" si="2239"/>
        <v>0</v>
      </c>
      <c r="BV679" s="1">
        <f t="shared" si="2240"/>
        <v>0</v>
      </c>
      <c r="BW679" s="1">
        <f t="shared" si="2240"/>
        <v>0</v>
      </c>
      <c r="BX679" s="1">
        <f t="shared" si="2240"/>
        <v>0</v>
      </c>
      <c r="BY679" s="1">
        <f t="shared" si="2240"/>
        <v>0</v>
      </c>
      <c r="BZ679" s="1">
        <f t="shared" si="2240"/>
        <v>5274</v>
      </c>
      <c r="CA679" s="1">
        <f t="shared" si="2240"/>
        <v>0</v>
      </c>
      <c r="CB679" s="97">
        <f t="shared" si="2240"/>
        <v>0</v>
      </c>
      <c r="CC679" s="97">
        <f t="shared" si="2240"/>
        <v>0</v>
      </c>
      <c r="CD679" s="97">
        <f t="shared" si="2240"/>
        <v>0</v>
      </c>
      <c r="CE679" s="97">
        <f t="shared" si="2240"/>
        <v>0</v>
      </c>
      <c r="CF679" s="124">
        <f t="shared" si="2240"/>
        <v>5274</v>
      </c>
      <c r="CG679" s="124">
        <f t="shared" si="2240"/>
        <v>0</v>
      </c>
      <c r="CH679" s="97">
        <f t="shared" si="2241"/>
        <v>0</v>
      </c>
      <c r="CI679" s="97">
        <f t="shared" si="2241"/>
        <v>0</v>
      </c>
      <c r="CJ679" s="97">
        <f t="shared" si="2241"/>
        <v>0</v>
      </c>
      <c r="CK679" s="97">
        <f t="shared" si="2241"/>
        <v>0</v>
      </c>
      <c r="CL679" s="191">
        <f t="shared" si="2241"/>
        <v>5274</v>
      </c>
      <c r="CM679" s="191">
        <f t="shared" si="2241"/>
        <v>0</v>
      </c>
      <c r="CN679" s="191">
        <f t="shared" si="2241"/>
        <v>1947</v>
      </c>
      <c r="CO679" s="191">
        <f t="shared" si="2241"/>
        <v>0</v>
      </c>
      <c r="CP679" s="210">
        <f t="shared" si="2163"/>
        <v>36.916951080773607</v>
      </c>
      <c r="CQ679" s="210"/>
    </row>
    <row r="680" spans="1:95" s="57" customFormat="1" ht="41.25" customHeight="1">
      <c r="A680" s="54" t="s">
        <v>36</v>
      </c>
      <c r="B680" s="27" t="s">
        <v>199</v>
      </c>
      <c r="C680" s="27" t="s">
        <v>15</v>
      </c>
      <c r="D680" s="32" t="s">
        <v>353</v>
      </c>
      <c r="E680" s="30">
        <v>240</v>
      </c>
      <c r="F680" s="1">
        <f>791+4483</f>
        <v>5274</v>
      </c>
      <c r="G680" s="1"/>
      <c r="H680" s="1"/>
      <c r="I680" s="1"/>
      <c r="J680" s="1"/>
      <c r="K680" s="1"/>
      <c r="L680" s="1">
        <f>F680+H680+I680+J680+K680</f>
        <v>5274</v>
      </c>
      <c r="M680" s="1">
        <f>G680+K680</f>
        <v>0</v>
      </c>
      <c r="N680" s="1"/>
      <c r="O680" s="1"/>
      <c r="P680" s="1"/>
      <c r="Q680" s="1"/>
      <c r="R680" s="1">
        <f>L680+N680+O680+P680+Q680</f>
        <v>5274</v>
      </c>
      <c r="S680" s="1">
        <f>M680+Q680</f>
        <v>0</v>
      </c>
      <c r="T680" s="1"/>
      <c r="U680" s="1"/>
      <c r="V680" s="1"/>
      <c r="W680" s="1"/>
      <c r="X680" s="1">
        <f>R680+T680+U680+V680+W680</f>
        <v>5274</v>
      </c>
      <c r="Y680" s="1">
        <f>S680+W680</f>
        <v>0</v>
      </c>
      <c r="Z680" s="1"/>
      <c r="AA680" s="1"/>
      <c r="AB680" s="1"/>
      <c r="AC680" s="1"/>
      <c r="AD680" s="1">
        <f>X680+Z680+AA680+AB680+AC680</f>
        <v>5274</v>
      </c>
      <c r="AE680" s="1">
        <f>Y680+AC680</f>
        <v>0</v>
      </c>
      <c r="AF680" s="1"/>
      <c r="AG680" s="1"/>
      <c r="AH680" s="1"/>
      <c r="AI680" s="1"/>
      <c r="AJ680" s="1">
        <f>AD680+AF680+AG680+AH680+AI680</f>
        <v>5274</v>
      </c>
      <c r="AK680" s="1">
        <f>AE680+AI680</f>
        <v>0</v>
      </c>
      <c r="AL680" s="1"/>
      <c r="AM680" s="1"/>
      <c r="AN680" s="1"/>
      <c r="AO680" s="1"/>
      <c r="AP680" s="1">
        <f>AJ680+AL680+AM680+AN680+AO680</f>
        <v>5274</v>
      </c>
      <c r="AQ680" s="1">
        <f>AK680+AO680</f>
        <v>0</v>
      </c>
      <c r="AR680" s="1"/>
      <c r="AS680" s="1"/>
      <c r="AT680" s="1"/>
      <c r="AU680" s="1"/>
      <c r="AV680" s="1">
        <f>AP680+AR680+AS680+AT680+AU680</f>
        <v>5274</v>
      </c>
      <c r="AW680" s="1">
        <f>AQ680+AU680</f>
        <v>0</v>
      </c>
      <c r="AX680" s="1"/>
      <c r="AY680" s="1"/>
      <c r="AZ680" s="1"/>
      <c r="BA680" s="1"/>
      <c r="BB680" s="1">
        <f>AV680+AX680+AY680+AZ680+BA680</f>
        <v>5274</v>
      </c>
      <c r="BC680" s="1">
        <f>AW680+BA680</f>
        <v>0</v>
      </c>
      <c r="BD680" s="1"/>
      <c r="BE680" s="1"/>
      <c r="BF680" s="1"/>
      <c r="BG680" s="1"/>
      <c r="BH680" s="1">
        <f>BB680+BD680+BE680+BF680+BG680</f>
        <v>5274</v>
      </c>
      <c r="BI680" s="1">
        <f>BC680+BG680</f>
        <v>0</v>
      </c>
      <c r="BJ680" s="1"/>
      <c r="BK680" s="1"/>
      <c r="BL680" s="1"/>
      <c r="BM680" s="1"/>
      <c r="BN680" s="1">
        <f>BH680+BJ680+BK680+BL680+BM680</f>
        <v>5274</v>
      </c>
      <c r="BO680" s="1">
        <f>BI680+BM680</f>
        <v>0</v>
      </c>
      <c r="BP680" s="1"/>
      <c r="BQ680" s="1"/>
      <c r="BR680" s="1"/>
      <c r="BS680" s="1"/>
      <c r="BT680" s="1">
        <f>BN680+BP680+BQ680+BR680+BS680</f>
        <v>5274</v>
      </c>
      <c r="BU680" s="1">
        <f>BO680+BS680</f>
        <v>0</v>
      </c>
      <c r="BV680" s="1"/>
      <c r="BW680" s="1"/>
      <c r="BX680" s="1"/>
      <c r="BY680" s="1"/>
      <c r="BZ680" s="1">
        <f>BT680+BV680+BW680+BX680+BY680</f>
        <v>5274</v>
      </c>
      <c r="CA680" s="1">
        <f>BU680+BY680</f>
        <v>0</v>
      </c>
      <c r="CB680" s="97"/>
      <c r="CC680" s="97"/>
      <c r="CD680" s="97"/>
      <c r="CE680" s="97"/>
      <c r="CF680" s="124">
        <f>BZ680+CB680+CC680+CD680+CE680</f>
        <v>5274</v>
      </c>
      <c r="CG680" s="124">
        <f>CA680+CE680</f>
        <v>0</v>
      </c>
      <c r="CH680" s="97"/>
      <c r="CI680" s="97"/>
      <c r="CJ680" s="97"/>
      <c r="CK680" s="97"/>
      <c r="CL680" s="191">
        <f>CF680+CH680+CI680+CJ680+CK680</f>
        <v>5274</v>
      </c>
      <c r="CM680" s="191">
        <f>CG680+CK680</f>
        <v>0</v>
      </c>
      <c r="CN680" s="191">
        <v>1947</v>
      </c>
      <c r="CO680" s="216"/>
      <c r="CP680" s="210">
        <f t="shared" si="2163"/>
        <v>36.916951080773607</v>
      </c>
      <c r="CQ680" s="210"/>
    </row>
    <row r="681" spans="1:95" ht="16.5">
      <c r="A681" s="70"/>
      <c r="B681" s="27"/>
      <c r="C681" s="27"/>
      <c r="D681" s="69"/>
      <c r="E681" s="27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>
        <v>0</v>
      </c>
      <c r="S681" s="14"/>
      <c r="T681" s="14"/>
      <c r="U681" s="14"/>
      <c r="V681" s="14"/>
      <c r="W681" s="14"/>
      <c r="X681" s="14">
        <v>0</v>
      </c>
      <c r="Y681" s="14"/>
      <c r="Z681" s="14"/>
      <c r="AA681" s="14"/>
      <c r="AB681" s="14"/>
      <c r="AC681" s="14"/>
      <c r="AD681" s="14">
        <v>0</v>
      </c>
      <c r="AE681" s="14"/>
      <c r="AF681" s="14"/>
      <c r="AG681" s="14"/>
      <c r="AH681" s="14"/>
      <c r="AI681" s="14"/>
      <c r="AJ681" s="14">
        <v>0</v>
      </c>
      <c r="AK681" s="14"/>
      <c r="AL681" s="14"/>
      <c r="AM681" s="14"/>
      <c r="AN681" s="14"/>
      <c r="AO681" s="14"/>
      <c r="AP681" s="14">
        <v>0</v>
      </c>
      <c r="AQ681" s="14"/>
      <c r="AR681" s="14"/>
      <c r="AS681" s="14"/>
      <c r="AT681" s="14"/>
      <c r="AU681" s="14"/>
      <c r="AV681" s="14">
        <v>0</v>
      </c>
      <c r="AW681" s="14"/>
      <c r="AX681" s="14"/>
      <c r="AY681" s="14"/>
      <c r="AZ681" s="14"/>
      <c r="BA681" s="14"/>
      <c r="BB681" s="14">
        <v>0</v>
      </c>
      <c r="BC681" s="14"/>
      <c r="BD681" s="14"/>
      <c r="BE681" s="14"/>
      <c r="BF681" s="14"/>
      <c r="BG681" s="14"/>
      <c r="BH681" s="14">
        <v>0</v>
      </c>
      <c r="BI681" s="14"/>
      <c r="BJ681" s="14"/>
      <c r="BK681" s="14"/>
      <c r="BL681" s="14"/>
      <c r="BM681" s="14"/>
      <c r="BN681" s="14">
        <v>0</v>
      </c>
      <c r="BO681" s="14"/>
      <c r="BP681" s="14"/>
      <c r="BQ681" s="14"/>
      <c r="BR681" s="14"/>
      <c r="BS681" s="14"/>
      <c r="BT681" s="14">
        <v>0</v>
      </c>
      <c r="BU681" s="14"/>
      <c r="BV681" s="14"/>
      <c r="BW681" s="14"/>
      <c r="BX681" s="14"/>
      <c r="BY681" s="14"/>
      <c r="BZ681" s="14">
        <v>0</v>
      </c>
      <c r="CA681" s="14"/>
      <c r="CB681" s="101"/>
      <c r="CC681" s="101"/>
      <c r="CD681" s="101"/>
      <c r="CE681" s="101"/>
      <c r="CF681" s="128">
        <v>0</v>
      </c>
      <c r="CG681" s="128"/>
      <c r="CH681" s="101"/>
      <c r="CI681" s="101"/>
      <c r="CJ681" s="101"/>
      <c r="CK681" s="101"/>
      <c r="CL681" s="206">
        <v>0</v>
      </c>
      <c r="CM681" s="206"/>
      <c r="CN681" s="206"/>
      <c r="CO681" s="206"/>
      <c r="CP681" s="210"/>
      <c r="CQ681" s="210"/>
    </row>
    <row r="682" spans="1:95" s="57" customFormat="1" ht="18.75">
      <c r="A682" s="48" t="s">
        <v>354</v>
      </c>
      <c r="B682" s="49" t="s">
        <v>199</v>
      </c>
      <c r="C682" s="49" t="s">
        <v>25</v>
      </c>
      <c r="D682" s="55"/>
      <c r="E682" s="49"/>
      <c r="F682" s="6">
        <f>F683+F688+F694+F699+F704+F709+F720+F732</f>
        <v>855138</v>
      </c>
      <c r="G682" s="6">
        <f>G683+G688+G694+G699+G704+G709+G720+G732</f>
        <v>148261</v>
      </c>
      <c r="H682" s="6">
        <f t="shared" ref="H682:M682" si="2243">H683+H688+H694+H699+H704+H709+H720+H732</f>
        <v>0</v>
      </c>
      <c r="I682" s="6">
        <f t="shared" si="2243"/>
        <v>0</v>
      </c>
      <c r="J682" s="6">
        <f t="shared" si="2243"/>
        <v>0</v>
      </c>
      <c r="K682" s="6">
        <f t="shared" si="2243"/>
        <v>0</v>
      </c>
      <c r="L682" s="6">
        <f t="shared" si="2243"/>
        <v>855138</v>
      </c>
      <c r="M682" s="6">
        <f t="shared" si="2243"/>
        <v>148261</v>
      </c>
      <c r="N682" s="6">
        <f t="shared" ref="N682:S682" si="2244">N683+N688+N694+N699+N704+N709+N720+N732</f>
        <v>0</v>
      </c>
      <c r="O682" s="6">
        <f t="shared" si="2244"/>
        <v>0</v>
      </c>
      <c r="P682" s="6">
        <f t="shared" si="2244"/>
        <v>0</v>
      </c>
      <c r="Q682" s="6">
        <f t="shared" si="2244"/>
        <v>0</v>
      </c>
      <c r="R682" s="6">
        <f t="shared" si="2244"/>
        <v>855138</v>
      </c>
      <c r="S682" s="6">
        <f t="shared" si="2244"/>
        <v>148261</v>
      </c>
      <c r="T682" s="6">
        <f t="shared" ref="T682:Y682" si="2245">T683+T688+T694+T699+T704+T709+T720+T732</f>
        <v>0</v>
      </c>
      <c r="U682" s="6">
        <f t="shared" si="2245"/>
        <v>0</v>
      </c>
      <c r="V682" s="6">
        <f t="shared" si="2245"/>
        <v>0</v>
      </c>
      <c r="W682" s="6">
        <f t="shared" si="2245"/>
        <v>0</v>
      </c>
      <c r="X682" s="6">
        <f t="shared" si="2245"/>
        <v>855138</v>
      </c>
      <c r="Y682" s="6">
        <f t="shared" si="2245"/>
        <v>148261</v>
      </c>
      <c r="Z682" s="6">
        <f t="shared" ref="Z682:AE682" si="2246">Z683+Z688+Z694+Z699+Z704+Z709+Z720+Z732</f>
        <v>13443</v>
      </c>
      <c r="AA682" s="6">
        <f t="shared" si="2246"/>
        <v>-1215</v>
      </c>
      <c r="AB682" s="6">
        <f t="shared" si="2246"/>
        <v>0</v>
      </c>
      <c r="AC682" s="6">
        <f t="shared" si="2246"/>
        <v>23681</v>
      </c>
      <c r="AD682" s="6">
        <f t="shared" si="2246"/>
        <v>891047</v>
      </c>
      <c r="AE682" s="6">
        <f t="shared" si="2246"/>
        <v>171942</v>
      </c>
      <c r="AF682" s="6">
        <f t="shared" ref="AF682:AK682" si="2247">AF683+AF688+AF694+AF699+AF704+AF709+AF720+AF732</f>
        <v>67000</v>
      </c>
      <c r="AG682" s="6">
        <f t="shared" si="2247"/>
        <v>0</v>
      </c>
      <c r="AH682" s="6">
        <f t="shared" si="2247"/>
        <v>0</v>
      </c>
      <c r="AI682" s="6">
        <f t="shared" si="2247"/>
        <v>0</v>
      </c>
      <c r="AJ682" s="6">
        <f t="shared" si="2247"/>
        <v>958047</v>
      </c>
      <c r="AK682" s="6">
        <f t="shared" si="2247"/>
        <v>171942</v>
      </c>
      <c r="AL682" s="6">
        <f t="shared" ref="AL682:AQ682" si="2248">AL683+AL688+AL694+AL699+AL704+AL709+AL720+AL732</f>
        <v>2944</v>
      </c>
      <c r="AM682" s="6">
        <f t="shared" si="2248"/>
        <v>1749</v>
      </c>
      <c r="AN682" s="6">
        <f t="shared" si="2248"/>
        <v>0</v>
      </c>
      <c r="AO682" s="6">
        <f t="shared" si="2248"/>
        <v>0</v>
      </c>
      <c r="AP682" s="6">
        <f t="shared" si="2248"/>
        <v>962740</v>
      </c>
      <c r="AQ682" s="6">
        <f t="shared" si="2248"/>
        <v>171942</v>
      </c>
      <c r="AR682" s="6">
        <f t="shared" ref="AR682:AW682" si="2249">AR683+AR688+AR694+AR699+AR704+AR709+AR720+AR732</f>
        <v>0</v>
      </c>
      <c r="AS682" s="6">
        <f t="shared" si="2249"/>
        <v>0</v>
      </c>
      <c r="AT682" s="6">
        <f t="shared" si="2249"/>
        <v>0</v>
      </c>
      <c r="AU682" s="6">
        <f t="shared" si="2249"/>
        <v>0</v>
      </c>
      <c r="AV682" s="6">
        <f t="shared" si="2249"/>
        <v>962740</v>
      </c>
      <c r="AW682" s="6">
        <f t="shared" si="2249"/>
        <v>171942</v>
      </c>
      <c r="AX682" s="6">
        <f t="shared" ref="AX682:BC682" si="2250">AX683+AX688+AX694+AX699+AX704+AX709+AX720+AX732</f>
        <v>3046</v>
      </c>
      <c r="AY682" s="6">
        <f t="shared" si="2250"/>
        <v>0</v>
      </c>
      <c r="AZ682" s="6">
        <f t="shared" si="2250"/>
        <v>0</v>
      </c>
      <c r="BA682" s="6">
        <f t="shared" si="2250"/>
        <v>5188</v>
      </c>
      <c r="BB682" s="6">
        <f t="shared" si="2250"/>
        <v>970974</v>
      </c>
      <c r="BC682" s="6">
        <f t="shared" si="2250"/>
        <v>177130</v>
      </c>
      <c r="BD682" s="6">
        <f t="shared" ref="BD682:BI682" si="2251">BD683+BD688+BD694+BD699+BD704+BD709+BD720+BD732</f>
        <v>0</v>
      </c>
      <c r="BE682" s="6">
        <f t="shared" si="2251"/>
        <v>0</v>
      </c>
      <c r="BF682" s="6">
        <f t="shared" si="2251"/>
        <v>0</v>
      </c>
      <c r="BG682" s="6">
        <f t="shared" si="2251"/>
        <v>0</v>
      </c>
      <c r="BH682" s="6">
        <f t="shared" si="2251"/>
        <v>970974</v>
      </c>
      <c r="BI682" s="6">
        <f t="shared" si="2251"/>
        <v>177130</v>
      </c>
      <c r="BJ682" s="6">
        <f t="shared" ref="BJ682:BO682" si="2252">BJ683+BJ688+BJ694+BJ699+BJ704+BJ709+BJ720+BJ732</f>
        <v>6526</v>
      </c>
      <c r="BK682" s="6">
        <f t="shared" si="2252"/>
        <v>0</v>
      </c>
      <c r="BL682" s="6">
        <f t="shared" si="2252"/>
        <v>-3137</v>
      </c>
      <c r="BM682" s="6">
        <f t="shared" si="2252"/>
        <v>0</v>
      </c>
      <c r="BN682" s="6">
        <f t="shared" si="2252"/>
        <v>974363</v>
      </c>
      <c r="BO682" s="6">
        <f t="shared" si="2252"/>
        <v>177130</v>
      </c>
      <c r="BP682" s="6">
        <f t="shared" ref="BP682:BU682" si="2253">BP683+BP688+BP694+BP699+BP704+BP709+BP720+BP732</f>
        <v>0</v>
      </c>
      <c r="BQ682" s="6">
        <f t="shared" si="2253"/>
        <v>-31106</v>
      </c>
      <c r="BR682" s="6">
        <f t="shared" si="2253"/>
        <v>0</v>
      </c>
      <c r="BS682" s="6">
        <f t="shared" si="2253"/>
        <v>0</v>
      </c>
      <c r="BT682" s="6">
        <f t="shared" si="2253"/>
        <v>943257</v>
      </c>
      <c r="BU682" s="6">
        <f t="shared" si="2253"/>
        <v>177130</v>
      </c>
      <c r="BV682" s="6">
        <f t="shared" ref="BV682:CA682" si="2254">BV683+BV688+BV694+BV699+BV704+BV709+BV720+BV732</f>
        <v>0</v>
      </c>
      <c r="BW682" s="6">
        <f t="shared" si="2254"/>
        <v>0</v>
      </c>
      <c r="BX682" s="6">
        <f t="shared" si="2254"/>
        <v>0</v>
      </c>
      <c r="BY682" s="6">
        <f t="shared" si="2254"/>
        <v>0</v>
      </c>
      <c r="BZ682" s="6">
        <f t="shared" si="2254"/>
        <v>943257</v>
      </c>
      <c r="CA682" s="6">
        <f t="shared" si="2254"/>
        <v>177130</v>
      </c>
      <c r="CB682" s="96">
        <f t="shared" ref="CB682:CG682" si="2255">CB683+CB688+CB694+CB699+CB704+CB709+CB720+CB732</f>
        <v>0</v>
      </c>
      <c r="CC682" s="96">
        <f t="shared" si="2255"/>
        <v>1696</v>
      </c>
      <c r="CD682" s="96">
        <f t="shared" si="2255"/>
        <v>0</v>
      </c>
      <c r="CE682" s="96">
        <f t="shared" si="2255"/>
        <v>0</v>
      </c>
      <c r="CF682" s="123">
        <f t="shared" si="2255"/>
        <v>944953</v>
      </c>
      <c r="CG682" s="123">
        <f t="shared" si="2255"/>
        <v>177130</v>
      </c>
      <c r="CH682" s="96">
        <f t="shared" ref="CH682:CM682" si="2256">CH683+CH688+CH694+CH699+CH704+CH709+CH720+CH732</f>
        <v>0</v>
      </c>
      <c r="CI682" s="96">
        <f t="shared" si="2256"/>
        <v>-465</v>
      </c>
      <c r="CJ682" s="96">
        <f t="shared" si="2256"/>
        <v>0</v>
      </c>
      <c r="CK682" s="96">
        <f t="shared" si="2256"/>
        <v>0</v>
      </c>
      <c r="CL682" s="211">
        <f t="shared" si="2256"/>
        <v>944488</v>
      </c>
      <c r="CM682" s="211">
        <f t="shared" si="2256"/>
        <v>177130</v>
      </c>
      <c r="CN682" s="211">
        <f t="shared" ref="CN682:CO682" si="2257">CN683+CN688+CN694+CN699+CN704+CN709+CN720+CN732</f>
        <v>881549</v>
      </c>
      <c r="CO682" s="211">
        <f t="shared" si="2257"/>
        <v>176655</v>
      </c>
      <c r="CP682" s="212">
        <f t="shared" si="2163"/>
        <v>93.336177908030592</v>
      </c>
      <c r="CQ682" s="212">
        <f t="shared" si="2164"/>
        <v>99.731835375148194</v>
      </c>
    </row>
    <row r="683" spans="1:95" s="57" customFormat="1" ht="33">
      <c r="A683" s="2" t="s">
        <v>106</v>
      </c>
      <c r="B683" s="27" t="s">
        <v>199</v>
      </c>
      <c r="C683" s="27" t="s">
        <v>25</v>
      </c>
      <c r="D683" s="32" t="s">
        <v>107</v>
      </c>
      <c r="E683" s="27"/>
      <c r="F683" s="1">
        <f>F684</f>
        <v>252256</v>
      </c>
      <c r="G683" s="1">
        <f>G684</f>
        <v>0</v>
      </c>
      <c r="H683" s="1">
        <f t="shared" ref="H683:W686" si="2258">H684</f>
        <v>0</v>
      </c>
      <c r="I683" s="1">
        <f t="shared" si="2258"/>
        <v>0</v>
      </c>
      <c r="J683" s="1">
        <f t="shared" si="2258"/>
        <v>0</v>
      </c>
      <c r="K683" s="1">
        <f t="shared" si="2258"/>
        <v>0</v>
      </c>
      <c r="L683" s="1">
        <f t="shared" si="2258"/>
        <v>252256</v>
      </c>
      <c r="M683" s="1">
        <f t="shared" si="2258"/>
        <v>0</v>
      </c>
      <c r="N683" s="1">
        <f t="shared" si="2258"/>
        <v>0</v>
      </c>
      <c r="O683" s="1">
        <f t="shared" si="2258"/>
        <v>0</v>
      </c>
      <c r="P683" s="1">
        <f t="shared" si="2258"/>
        <v>0</v>
      </c>
      <c r="Q683" s="1">
        <f t="shared" si="2258"/>
        <v>0</v>
      </c>
      <c r="R683" s="1">
        <f t="shared" si="2258"/>
        <v>252256</v>
      </c>
      <c r="S683" s="1">
        <f t="shared" si="2258"/>
        <v>0</v>
      </c>
      <c r="T683" s="1">
        <f t="shared" si="2258"/>
        <v>0</v>
      </c>
      <c r="U683" s="1">
        <f t="shared" si="2258"/>
        <v>0</v>
      </c>
      <c r="V683" s="1">
        <f t="shared" si="2258"/>
        <v>0</v>
      </c>
      <c r="W683" s="1">
        <f t="shared" si="2258"/>
        <v>0</v>
      </c>
      <c r="X683" s="1">
        <f t="shared" ref="T683:AI686" si="2259">X684</f>
        <v>252256</v>
      </c>
      <c r="Y683" s="1">
        <f t="shared" si="2259"/>
        <v>0</v>
      </c>
      <c r="Z683" s="1">
        <f t="shared" si="2259"/>
        <v>12443</v>
      </c>
      <c r="AA683" s="1">
        <f t="shared" si="2259"/>
        <v>0</v>
      </c>
      <c r="AB683" s="1">
        <f t="shared" si="2259"/>
        <v>0</v>
      </c>
      <c r="AC683" s="1">
        <f t="shared" si="2259"/>
        <v>0</v>
      </c>
      <c r="AD683" s="1">
        <f t="shared" si="2259"/>
        <v>264699</v>
      </c>
      <c r="AE683" s="1">
        <f t="shared" si="2259"/>
        <v>0</v>
      </c>
      <c r="AF683" s="1">
        <f t="shared" si="2259"/>
        <v>0</v>
      </c>
      <c r="AG683" s="1">
        <f t="shared" si="2259"/>
        <v>0</v>
      </c>
      <c r="AH683" s="1">
        <f t="shared" si="2259"/>
        <v>0</v>
      </c>
      <c r="AI683" s="1">
        <f t="shared" si="2259"/>
        <v>0</v>
      </c>
      <c r="AJ683" s="1">
        <f t="shared" ref="AF683:BD686" si="2260">AJ684</f>
        <v>264699</v>
      </c>
      <c r="AK683" s="1">
        <f t="shared" si="2260"/>
        <v>0</v>
      </c>
      <c r="AL683" s="1">
        <f t="shared" si="2260"/>
        <v>0</v>
      </c>
      <c r="AM683" s="1">
        <f t="shared" si="2260"/>
        <v>0</v>
      </c>
      <c r="AN683" s="1">
        <f t="shared" si="2260"/>
        <v>0</v>
      </c>
      <c r="AO683" s="1">
        <f t="shared" si="2260"/>
        <v>0</v>
      </c>
      <c r="AP683" s="1">
        <f t="shared" si="2260"/>
        <v>264699</v>
      </c>
      <c r="AQ683" s="1">
        <f t="shared" si="2260"/>
        <v>0</v>
      </c>
      <c r="AR683" s="1">
        <f t="shared" si="2260"/>
        <v>0</v>
      </c>
      <c r="AS683" s="1">
        <f t="shared" si="2260"/>
        <v>0</v>
      </c>
      <c r="AT683" s="1">
        <f t="shared" si="2260"/>
        <v>0</v>
      </c>
      <c r="AU683" s="1">
        <f t="shared" si="2260"/>
        <v>0</v>
      </c>
      <c r="AV683" s="1">
        <f t="shared" si="2260"/>
        <v>264699</v>
      </c>
      <c r="AW683" s="1">
        <f t="shared" si="2260"/>
        <v>0</v>
      </c>
      <c r="AX683" s="1">
        <f t="shared" si="2260"/>
        <v>0</v>
      </c>
      <c r="AY683" s="1">
        <f t="shared" si="2260"/>
        <v>0</v>
      </c>
      <c r="AZ683" s="1">
        <f t="shared" si="2260"/>
        <v>0</v>
      </c>
      <c r="BA683" s="1">
        <f t="shared" si="2260"/>
        <v>0</v>
      </c>
      <c r="BB683" s="1">
        <f t="shared" si="2260"/>
        <v>264699</v>
      </c>
      <c r="BC683" s="1">
        <f t="shared" ref="BB683:BC686" si="2261">BC684</f>
        <v>0</v>
      </c>
      <c r="BD683" s="1">
        <f t="shared" si="2260"/>
        <v>0</v>
      </c>
      <c r="BE683" s="1">
        <f t="shared" ref="BD683:BS686" si="2262">BE684</f>
        <v>0</v>
      </c>
      <c r="BF683" s="1">
        <f t="shared" si="2262"/>
        <v>0</v>
      </c>
      <c r="BG683" s="1">
        <f t="shared" si="2262"/>
        <v>0</v>
      </c>
      <c r="BH683" s="1">
        <f t="shared" si="2262"/>
        <v>264699</v>
      </c>
      <c r="BI683" s="1">
        <f t="shared" si="2262"/>
        <v>0</v>
      </c>
      <c r="BJ683" s="1">
        <f t="shared" si="2262"/>
        <v>6526</v>
      </c>
      <c r="BK683" s="1">
        <f t="shared" si="2262"/>
        <v>0</v>
      </c>
      <c r="BL683" s="1">
        <f t="shared" si="2262"/>
        <v>-2672</v>
      </c>
      <c r="BM683" s="1">
        <f t="shared" si="2262"/>
        <v>0</v>
      </c>
      <c r="BN683" s="1">
        <f t="shared" si="2262"/>
        <v>268553</v>
      </c>
      <c r="BO683" s="1">
        <f t="shared" si="2262"/>
        <v>0</v>
      </c>
      <c r="BP683" s="1">
        <f t="shared" si="2262"/>
        <v>0</v>
      </c>
      <c r="BQ683" s="1">
        <f t="shared" si="2262"/>
        <v>0</v>
      </c>
      <c r="BR683" s="1">
        <f t="shared" si="2262"/>
        <v>0</v>
      </c>
      <c r="BS683" s="1">
        <f t="shared" si="2262"/>
        <v>0</v>
      </c>
      <c r="BT683" s="1">
        <f t="shared" ref="BP683:CE686" si="2263">BT684</f>
        <v>268553</v>
      </c>
      <c r="BU683" s="1">
        <f t="shared" si="2263"/>
        <v>0</v>
      </c>
      <c r="BV683" s="1">
        <f t="shared" si="2263"/>
        <v>0</v>
      </c>
      <c r="BW683" s="1">
        <f t="shared" si="2263"/>
        <v>0</v>
      </c>
      <c r="BX683" s="1">
        <f t="shared" si="2263"/>
        <v>0</v>
      </c>
      <c r="BY683" s="1">
        <f t="shared" si="2263"/>
        <v>0</v>
      </c>
      <c r="BZ683" s="1">
        <f t="shared" si="2263"/>
        <v>268553</v>
      </c>
      <c r="CA683" s="1">
        <f t="shared" si="2263"/>
        <v>0</v>
      </c>
      <c r="CB683" s="97">
        <f t="shared" si="2263"/>
        <v>0</v>
      </c>
      <c r="CC683" s="97">
        <f t="shared" si="2263"/>
        <v>0</v>
      </c>
      <c r="CD683" s="97">
        <f t="shared" si="2263"/>
        <v>0</v>
      </c>
      <c r="CE683" s="97">
        <f t="shared" si="2263"/>
        <v>0</v>
      </c>
      <c r="CF683" s="124">
        <f t="shared" ref="CB683:CO686" si="2264">CF684</f>
        <v>268553</v>
      </c>
      <c r="CG683" s="124">
        <f t="shared" si="2264"/>
        <v>0</v>
      </c>
      <c r="CH683" s="97">
        <f t="shared" si="2264"/>
        <v>0</v>
      </c>
      <c r="CI683" s="97">
        <f t="shared" si="2264"/>
        <v>0</v>
      </c>
      <c r="CJ683" s="97">
        <f t="shared" si="2264"/>
        <v>0</v>
      </c>
      <c r="CK683" s="97">
        <f t="shared" si="2264"/>
        <v>0</v>
      </c>
      <c r="CL683" s="191">
        <f t="shared" si="2264"/>
        <v>268553</v>
      </c>
      <c r="CM683" s="191">
        <f t="shared" si="2264"/>
        <v>0</v>
      </c>
      <c r="CN683" s="191">
        <f t="shared" si="2264"/>
        <v>250956</v>
      </c>
      <c r="CO683" s="191">
        <f t="shared" si="2264"/>
        <v>0</v>
      </c>
      <c r="CP683" s="210">
        <f t="shared" si="2163"/>
        <v>93.447475917230491</v>
      </c>
      <c r="CQ683" s="210"/>
    </row>
    <row r="684" spans="1:95" s="57" customFormat="1" ht="21.75" customHeight="1">
      <c r="A684" s="68" t="s">
        <v>78</v>
      </c>
      <c r="B684" s="27" t="s">
        <v>199</v>
      </c>
      <c r="C684" s="27" t="s">
        <v>25</v>
      </c>
      <c r="D684" s="32" t="s">
        <v>355</v>
      </c>
      <c r="E684" s="27"/>
      <c r="F684" s="1">
        <f t="shared" ref="F684:G686" si="2265">F685</f>
        <v>252256</v>
      </c>
      <c r="G684" s="1">
        <f t="shared" si="2265"/>
        <v>0</v>
      </c>
      <c r="H684" s="1">
        <f t="shared" si="2258"/>
        <v>0</v>
      </c>
      <c r="I684" s="1">
        <f t="shared" si="2258"/>
        <v>0</v>
      </c>
      <c r="J684" s="1">
        <f t="shared" si="2258"/>
        <v>0</v>
      </c>
      <c r="K684" s="1">
        <f t="shared" si="2258"/>
        <v>0</v>
      </c>
      <c r="L684" s="1">
        <f t="shared" si="2258"/>
        <v>252256</v>
      </c>
      <c r="M684" s="1">
        <f t="shared" si="2258"/>
        <v>0</v>
      </c>
      <c r="N684" s="1">
        <f t="shared" si="2258"/>
        <v>0</v>
      </c>
      <c r="O684" s="1">
        <f t="shared" si="2258"/>
        <v>0</v>
      </c>
      <c r="P684" s="1">
        <f t="shared" si="2258"/>
        <v>0</v>
      </c>
      <c r="Q684" s="1">
        <f t="shared" si="2258"/>
        <v>0</v>
      </c>
      <c r="R684" s="1">
        <f t="shared" si="2258"/>
        <v>252256</v>
      </c>
      <c r="S684" s="1">
        <f t="shared" si="2258"/>
        <v>0</v>
      </c>
      <c r="T684" s="1">
        <f t="shared" si="2259"/>
        <v>0</v>
      </c>
      <c r="U684" s="1">
        <f t="shared" si="2259"/>
        <v>0</v>
      </c>
      <c r="V684" s="1">
        <f t="shared" si="2259"/>
        <v>0</v>
      </c>
      <c r="W684" s="1">
        <f t="shared" si="2259"/>
        <v>0</v>
      </c>
      <c r="X684" s="1">
        <f t="shared" si="2259"/>
        <v>252256</v>
      </c>
      <c r="Y684" s="1">
        <f t="shared" si="2259"/>
        <v>0</v>
      </c>
      <c r="Z684" s="1">
        <f t="shared" si="2259"/>
        <v>12443</v>
      </c>
      <c r="AA684" s="1">
        <f t="shared" si="2259"/>
        <v>0</v>
      </c>
      <c r="AB684" s="1">
        <f t="shared" si="2259"/>
        <v>0</v>
      </c>
      <c r="AC684" s="1">
        <f t="shared" si="2259"/>
        <v>0</v>
      </c>
      <c r="AD684" s="1">
        <f t="shared" si="2259"/>
        <v>264699</v>
      </c>
      <c r="AE684" s="1">
        <f t="shared" si="2259"/>
        <v>0</v>
      </c>
      <c r="AF684" s="1">
        <f t="shared" si="2260"/>
        <v>0</v>
      </c>
      <c r="AG684" s="1">
        <f t="shared" si="2260"/>
        <v>0</v>
      </c>
      <c r="AH684" s="1">
        <f t="shared" si="2260"/>
        <v>0</v>
      </c>
      <c r="AI684" s="1">
        <f t="shared" si="2260"/>
        <v>0</v>
      </c>
      <c r="AJ684" s="1">
        <f t="shared" si="2260"/>
        <v>264699</v>
      </c>
      <c r="AK684" s="1">
        <f t="shared" si="2260"/>
        <v>0</v>
      </c>
      <c r="AL684" s="1">
        <f t="shared" si="2260"/>
        <v>0</v>
      </c>
      <c r="AM684" s="1">
        <f t="shared" si="2260"/>
        <v>0</v>
      </c>
      <c r="AN684" s="1">
        <f t="shared" si="2260"/>
        <v>0</v>
      </c>
      <c r="AO684" s="1">
        <f t="shared" si="2260"/>
        <v>0</v>
      </c>
      <c r="AP684" s="1">
        <f t="shared" si="2260"/>
        <v>264699</v>
      </c>
      <c r="AQ684" s="1">
        <f t="shared" si="2260"/>
        <v>0</v>
      </c>
      <c r="AR684" s="1">
        <f t="shared" si="2260"/>
        <v>0</v>
      </c>
      <c r="AS684" s="1">
        <f t="shared" si="2260"/>
        <v>0</v>
      </c>
      <c r="AT684" s="1">
        <f t="shared" si="2260"/>
        <v>0</v>
      </c>
      <c r="AU684" s="1">
        <f t="shared" si="2260"/>
        <v>0</v>
      </c>
      <c r="AV684" s="1">
        <f t="shared" si="2260"/>
        <v>264699</v>
      </c>
      <c r="AW684" s="1">
        <f t="shared" si="2260"/>
        <v>0</v>
      </c>
      <c r="AX684" s="1">
        <f t="shared" ref="AX684:BA686" si="2266">AX685</f>
        <v>0</v>
      </c>
      <c r="AY684" s="1">
        <f t="shared" si="2266"/>
        <v>0</v>
      </c>
      <c r="AZ684" s="1">
        <f t="shared" si="2266"/>
        <v>0</v>
      </c>
      <c r="BA684" s="1">
        <f t="shared" si="2266"/>
        <v>0</v>
      </c>
      <c r="BB684" s="1">
        <f t="shared" si="2261"/>
        <v>264699</v>
      </c>
      <c r="BC684" s="1">
        <f t="shared" si="2261"/>
        <v>0</v>
      </c>
      <c r="BD684" s="1">
        <f t="shared" si="2260"/>
        <v>0</v>
      </c>
      <c r="BE684" s="1">
        <f t="shared" si="2262"/>
        <v>0</v>
      </c>
      <c r="BF684" s="1">
        <f t="shared" si="2262"/>
        <v>0</v>
      </c>
      <c r="BG684" s="1">
        <f t="shared" si="2262"/>
        <v>0</v>
      </c>
      <c r="BH684" s="1">
        <f t="shared" si="2262"/>
        <v>264699</v>
      </c>
      <c r="BI684" s="1">
        <f t="shared" si="2262"/>
        <v>0</v>
      </c>
      <c r="BJ684" s="1">
        <f t="shared" si="2262"/>
        <v>6526</v>
      </c>
      <c r="BK684" s="1">
        <f t="shared" si="2262"/>
        <v>0</v>
      </c>
      <c r="BL684" s="1">
        <f t="shared" si="2262"/>
        <v>-2672</v>
      </c>
      <c r="BM684" s="1">
        <f t="shared" si="2262"/>
        <v>0</v>
      </c>
      <c r="BN684" s="1">
        <f t="shared" si="2262"/>
        <v>268553</v>
      </c>
      <c r="BO684" s="1">
        <f t="shared" si="2262"/>
        <v>0</v>
      </c>
      <c r="BP684" s="1">
        <f t="shared" si="2263"/>
        <v>0</v>
      </c>
      <c r="BQ684" s="1">
        <f t="shared" si="2263"/>
        <v>0</v>
      </c>
      <c r="BR684" s="1">
        <f t="shared" si="2263"/>
        <v>0</v>
      </c>
      <c r="BS684" s="1">
        <f t="shared" si="2263"/>
        <v>0</v>
      </c>
      <c r="BT684" s="1">
        <f t="shared" si="2263"/>
        <v>268553</v>
      </c>
      <c r="BU684" s="1">
        <f t="shared" si="2263"/>
        <v>0</v>
      </c>
      <c r="BV684" s="1">
        <f t="shared" si="2263"/>
        <v>0</v>
      </c>
      <c r="BW684" s="1">
        <f t="shared" si="2263"/>
        <v>0</v>
      </c>
      <c r="BX684" s="1">
        <f t="shared" si="2263"/>
        <v>0</v>
      </c>
      <c r="BY684" s="1">
        <f t="shared" si="2263"/>
        <v>0</v>
      </c>
      <c r="BZ684" s="1">
        <f t="shared" si="2263"/>
        <v>268553</v>
      </c>
      <c r="CA684" s="1">
        <f t="shared" si="2263"/>
        <v>0</v>
      </c>
      <c r="CB684" s="97">
        <f t="shared" si="2264"/>
        <v>0</v>
      </c>
      <c r="CC684" s="97">
        <f t="shared" si="2264"/>
        <v>0</v>
      </c>
      <c r="CD684" s="97">
        <f t="shared" si="2264"/>
        <v>0</v>
      </c>
      <c r="CE684" s="97">
        <f t="shared" si="2264"/>
        <v>0</v>
      </c>
      <c r="CF684" s="124">
        <f t="shared" si="2264"/>
        <v>268553</v>
      </c>
      <c r="CG684" s="124">
        <f t="shared" si="2264"/>
        <v>0</v>
      </c>
      <c r="CH684" s="97">
        <f t="shared" si="2264"/>
        <v>0</v>
      </c>
      <c r="CI684" s="97">
        <f t="shared" si="2264"/>
        <v>0</v>
      </c>
      <c r="CJ684" s="97">
        <f t="shared" si="2264"/>
        <v>0</v>
      </c>
      <c r="CK684" s="97">
        <f t="shared" si="2264"/>
        <v>0</v>
      </c>
      <c r="CL684" s="191">
        <f t="shared" si="2264"/>
        <v>268553</v>
      </c>
      <c r="CM684" s="191">
        <f t="shared" si="2264"/>
        <v>0</v>
      </c>
      <c r="CN684" s="191">
        <f t="shared" si="2264"/>
        <v>250956</v>
      </c>
      <c r="CO684" s="191">
        <f t="shared" si="2264"/>
        <v>0</v>
      </c>
      <c r="CP684" s="210">
        <f t="shared" si="2163"/>
        <v>93.447475917230491</v>
      </c>
      <c r="CQ684" s="210"/>
    </row>
    <row r="685" spans="1:95" s="57" customFormat="1" ht="23.25" customHeight="1">
      <c r="A685" s="2" t="s">
        <v>356</v>
      </c>
      <c r="B685" s="27" t="s">
        <v>199</v>
      </c>
      <c r="C685" s="27" t="s">
        <v>25</v>
      </c>
      <c r="D685" s="32" t="s">
        <v>357</v>
      </c>
      <c r="E685" s="27"/>
      <c r="F685" s="1">
        <f t="shared" si="2265"/>
        <v>252256</v>
      </c>
      <c r="G685" s="1">
        <f t="shared" si="2265"/>
        <v>0</v>
      </c>
      <c r="H685" s="1">
        <f t="shared" si="2258"/>
        <v>0</v>
      </c>
      <c r="I685" s="1">
        <f t="shared" si="2258"/>
        <v>0</v>
      </c>
      <c r="J685" s="1">
        <f t="shared" si="2258"/>
        <v>0</v>
      </c>
      <c r="K685" s="1">
        <f t="shared" si="2258"/>
        <v>0</v>
      </c>
      <c r="L685" s="1">
        <f t="shared" si="2258"/>
        <v>252256</v>
      </c>
      <c r="M685" s="1">
        <f t="shared" si="2258"/>
        <v>0</v>
      </c>
      <c r="N685" s="1">
        <f t="shared" si="2258"/>
        <v>0</v>
      </c>
      <c r="O685" s="1">
        <f t="shared" si="2258"/>
        <v>0</v>
      </c>
      <c r="P685" s="1">
        <f t="shared" si="2258"/>
        <v>0</v>
      </c>
      <c r="Q685" s="1">
        <f t="shared" si="2258"/>
        <v>0</v>
      </c>
      <c r="R685" s="1">
        <f t="shared" si="2258"/>
        <v>252256</v>
      </c>
      <c r="S685" s="1">
        <f t="shared" si="2258"/>
        <v>0</v>
      </c>
      <c r="T685" s="1">
        <f t="shared" si="2259"/>
        <v>0</v>
      </c>
      <c r="U685" s="1">
        <f t="shared" si="2259"/>
        <v>0</v>
      </c>
      <c r="V685" s="1">
        <f t="shared" si="2259"/>
        <v>0</v>
      </c>
      <c r="W685" s="1">
        <f t="shared" si="2259"/>
        <v>0</v>
      </c>
      <c r="X685" s="1">
        <f t="shared" si="2259"/>
        <v>252256</v>
      </c>
      <c r="Y685" s="1">
        <f t="shared" si="2259"/>
        <v>0</v>
      </c>
      <c r="Z685" s="1">
        <f t="shared" si="2259"/>
        <v>12443</v>
      </c>
      <c r="AA685" s="1">
        <f t="shared" si="2259"/>
        <v>0</v>
      </c>
      <c r="AB685" s="1">
        <f t="shared" si="2259"/>
        <v>0</v>
      </c>
      <c r="AC685" s="1">
        <f t="shared" si="2259"/>
        <v>0</v>
      </c>
      <c r="AD685" s="1">
        <f t="shared" si="2259"/>
        <v>264699</v>
      </c>
      <c r="AE685" s="1">
        <f t="shared" si="2259"/>
        <v>0</v>
      </c>
      <c r="AF685" s="1">
        <f t="shared" si="2260"/>
        <v>0</v>
      </c>
      <c r="AG685" s="1">
        <f t="shared" si="2260"/>
        <v>0</v>
      </c>
      <c r="AH685" s="1">
        <f t="shared" si="2260"/>
        <v>0</v>
      </c>
      <c r="AI685" s="1">
        <f t="shared" si="2260"/>
        <v>0</v>
      </c>
      <c r="AJ685" s="1">
        <f t="shared" si="2260"/>
        <v>264699</v>
      </c>
      <c r="AK685" s="1">
        <f t="shared" si="2260"/>
        <v>0</v>
      </c>
      <c r="AL685" s="1">
        <f t="shared" si="2260"/>
        <v>0</v>
      </c>
      <c r="AM685" s="1">
        <f t="shared" si="2260"/>
        <v>0</v>
      </c>
      <c r="AN685" s="1">
        <f t="shared" si="2260"/>
        <v>0</v>
      </c>
      <c r="AO685" s="1">
        <f t="shared" si="2260"/>
        <v>0</v>
      </c>
      <c r="AP685" s="1">
        <f t="shared" si="2260"/>
        <v>264699</v>
      </c>
      <c r="AQ685" s="1">
        <f t="shared" si="2260"/>
        <v>0</v>
      </c>
      <c r="AR685" s="1">
        <f t="shared" si="2260"/>
        <v>0</v>
      </c>
      <c r="AS685" s="1">
        <f t="shared" si="2260"/>
        <v>0</v>
      </c>
      <c r="AT685" s="1">
        <f t="shared" si="2260"/>
        <v>0</v>
      </c>
      <c r="AU685" s="1">
        <f t="shared" si="2260"/>
        <v>0</v>
      </c>
      <c r="AV685" s="1">
        <f t="shared" si="2260"/>
        <v>264699</v>
      </c>
      <c r="AW685" s="1">
        <f t="shared" si="2260"/>
        <v>0</v>
      </c>
      <c r="AX685" s="1">
        <f t="shared" si="2266"/>
        <v>0</v>
      </c>
      <c r="AY685" s="1">
        <f t="shared" si="2266"/>
        <v>0</v>
      </c>
      <c r="AZ685" s="1">
        <f t="shared" si="2266"/>
        <v>0</v>
      </c>
      <c r="BA685" s="1">
        <f t="shared" si="2266"/>
        <v>0</v>
      </c>
      <c r="BB685" s="1">
        <f t="shared" si="2261"/>
        <v>264699</v>
      </c>
      <c r="BC685" s="1">
        <f t="shared" si="2261"/>
        <v>0</v>
      </c>
      <c r="BD685" s="1">
        <f t="shared" si="2262"/>
        <v>0</v>
      </c>
      <c r="BE685" s="1">
        <f t="shared" si="2262"/>
        <v>0</v>
      </c>
      <c r="BF685" s="1">
        <f t="shared" si="2262"/>
        <v>0</v>
      </c>
      <c r="BG685" s="1">
        <f t="shared" si="2262"/>
        <v>0</v>
      </c>
      <c r="BH685" s="1">
        <f t="shared" si="2262"/>
        <v>264699</v>
      </c>
      <c r="BI685" s="1">
        <f t="shared" si="2262"/>
        <v>0</v>
      </c>
      <c r="BJ685" s="1">
        <f t="shared" si="2262"/>
        <v>6526</v>
      </c>
      <c r="BK685" s="1">
        <f t="shared" si="2262"/>
        <v>0</v>
      </c>
      <c r="BL685" s="1">
        <f t="shared" si="2262"/>
        <v>-2672</v>
      </c>
      <c r="BM685" s="1">
        <f t="shared" si="2262"/>
        <v>0</v>
      </c>
      <c r="BN685" s="1">
        <f t="shared" si="2262"/>
        <v>268553</v>
      </c>
      <c r="BO685" s="1">
        <f t="shared" si="2262"/>
        <v>0</v>
      </c>
      <c r="BP685" s="1">
        <f t="shared" si="2263"/>
        <v>0</v>
      </c>
      <c r="BQ685" s="1">
        <f t="shared" si="2263"/>
        <v>0</v>
      </c>
      <c r="BR685" s="1">
        <f t="shared" si="2263"/>
        <v>0</v>
      </c>
      <c r="BS685" s="1">
        <f t="shared" si="2263"/>
        <v>0</v>
      </c>
      <c r="BT685" s="1">
        <f t="shared" si="2263"/>
        <v>268553</v>
      </c>
      <c r="BU685" s="1">
        <f t="shared" si="2263"/>
        <v>0</v>
      </c>
      <c r="BV685" s="1">
        <f t="shared" si="2263"/>
        <v>0</v>
      </c>
      <c r="BW685" s="1">
        <f t="shared" si="2263"/>
        <v>0</v>
      </c>
      <c r="BX685" s="1">
        <f t="shared" si="2263"/>
        <v>0</v>
      </c>
      <c r="BY685" s="1">
        <f t="shared" si="2263"/>
        <v>0</v>
      </c>
      <c r="BZ685" s="1">
        <f t="shared" si="2263"/>
        <v>268553</v>
      </c>
      <c r="CA685" s="1">
        <f t="shared" si="2263"/>
        <v>0</v>
      </c>
      <c r="CB685" s="97">
        <f t="shared" si="2264"/>
        <v>0</v>
      </c>
      <c r="CC685" s="97">
        <f t="shared" si="2264"/>
        <v>0</v>
      </c>
      <c r="CD685" s="97">
        <f t="shared" si="2264"/>
        <v>0</v>
      </c>
      <c r="CE685" s="97">
        <f t="shared" si="2264"/>
        <v>0</v>
      </c>
      <c r="CF685" s="124">
        <f t="shared" si="2264"/>
        <v>268553</v>
      </c>
      <c r="CG685" s="124">
        <f t="shared" si="2264"/>
        <v>0</v>
      </c>
      <c r="CH685" s="97">
        <f t="shared" si="2264"/>
        <v>0</v>
      </c>
      <c r="CI685" s="97">
        <f t="shared" si="2264"/>
        <v>0</v>
      </c>
      <c r="CJ685" s="97">
        <f t="shared" si="2264"/>
        <v>0</v>
      </c>
      <c r="CK685" s="97">
        <f t="shared" si="2264"/>
        <v>0</v>
      </c>
      <c r="CL685" s="191">
        <f t="shared" si="2264"/>
        <v>268553</v>
      </c>
      <c r="CM685" s="191">
        <f t="shared" si="2264"/>
        <v>0</v>
      </c>
      <c r="CN685" s="191">
        <f t="shared" si="2264"/>
        <v>250956</v>
      </c>
      <c r="CO685" s="191">
        <f t="shared" si="2264"/>
        <v>0</v>
      </c>
      <c r="CP685" s="210">
        <f t="shared" si="2163"/>
        <v>93.447475917230491</v>
      </c>
      <c r="CQ685" s="210"/>
    </row>
    <row r="686" spans="1:95" s="57" customFormat="1" ht="33">
      <c r="A686" s="2" t="s">
        <v>35</v>
      </c>
      <c r="B686" s="27" t="s">
        <v>199</v>
      </c>
      <c r="C686" s="27" t="s">
        <v>25</v>
      </c>
      <c r="D686" s="32" t="s">
        <v>357</v>
      </c>
      <c r="E686" s="30">
        <v>200</v>
      </c>
      <c r="F686" s="1">
        <f t="shared" si="2265"/>
        <v>252256</v>
      </c>
      <c r="G686" s="1">
        <f t="shared" si="2265"/>
        <v>0</v>
      </c>
      <c r="H686" s="1">
        <f t="shared" si="2258"/>
        <v>0</v>
      </c>
      <c r="I686" s="1">
        <f t="shared" si="2258"/>
        <v>0</v>
      </c>
      <c r="J686" s="1">
        <f t="shared" si="2258"/>
        <v>0</v>
      </c>
      <c r="K686" s="1">
        <f t="shared" si="2258"/>
        <v>0</v>
      </c>
      <c r="L686" s="1">
        <f t="shared" si="2258"/>
        <v>252256</v>
      </c>
      <c r="M686" s="1">
        <f t="shared" si="2258"/>
        <v>0</v>
      </c>
      <c r="N686" s="1">
        <f t="shared" si="2258"/>
        <v>0</v>
      </c>
      <c r="O686" s="1">
        <f t="shared" si="2258"/>
        <v>0</v>
      </c>
      <c r="P686" s="1">
        <f t="shared" si="2258"/>
        <v>0</v>
      </c>
      <c r="Q686" s="1">
        <f t="shared" si="2258"/>
        <v>0</v>
      </c>
      <c r="R686" s="1">
        <f t="shared" si="2258"/>
        <v>252256</v>
      </c>
      <c r="S686" s="1">
        <f t="shared" si="2258"/>
        <v>0</v>
      </c>
      <c r="T686" s="1">
        <f t="shared" si="2259"/>
        <v>0</v>
      </c>
      <c r="U686" s="1">
        <f t="shared" si="2259"/>
        <v>0</v>
      </c>
      <c r="V686" s="1">
        <f t="shared" si="2259"/>
        <v>0</v>
      </c>
      <c r="W686" s="1">
        <f t="shared" si="2259"/>
        <v>0</v>
      </c>
      <c r="X686" s="1">
        <f t="shared" si="2259"/>
        <v>252256</v>
      </c>
      <c r="Y686" s="1">
        <f t="shared" si="2259"/>
        <v>0</v>
      </c>
      <c r="Z686" s="1">
        <f t="shared" si="2259"/>
        <v>12443</v>
      </c>
      <c r="AA686" s="1">
        <f t="shared" si="2259"/>
        <v>0</v>
      </c>
      <c r="AB686" s="1">
        <f t="shared" si="2259"/>
        <v>0</v>
      </c>
      <c r="AC686" s="1">
        <f t="shared" si="2259"/>
        <v>0</v>
      </c>
      <c r="AD686" s="1">
        <f t="shared" si="2259"/>
        <v>264699</v>
      </c>
      <c r="AE686" s="1">
        <f t="shared" si="2259"/>
        <v>0</v>
      </c>
      <c r="AF686" s="1">
        <f t="shared" si="2260"/>
        <v>0</v>
      </c>
      <c r="AG686" s="1">
        <f t="shared" si="2260"/>
        <v>0</v>
      </c>
      <c r="AH686" s="1">
        <f t="shared" si="2260"/>
        <v>0</v>
      </c>
      <c r="AI686" s="1">
        <f t="shared" si="2260"/>
        <v>0</v>
      </c>
      <c r="AJ686" s="1">
        <f t="shared" si="2260"/>
        <v>264699</v>
      </c>
      <c r="AK686" s="1">
        <f t="shared" si="2260"/>
        <v>0</v>
      </c>
      <c r="AL686" s="1">
        <f t="shared" si="2260"/>
        <v>0</v>
      </c>
      <c r="AM686" s="1">
        <f t="shared" si="2260"/>
        <v>0</v>
      </c>
      <c r="AN686" s="1">
        <f t="shared" si="2260"/>
        <v>0</v>
      </c>
      <c r="AO686" s="1">
        <f t="shared" si="2260"/>
        <v>0</v>
      </c>
      <c r="AP686" s="1">
        <f t="shared" si="2260"/>
        <v>264699</v>
      </c>
      <c r="AQ686" s="1">
        <f t="shared" si="2260"/>
        <v>0</v>
      </c>
      <c r="AR686" s="1">
        <f t="shared" si="2260"/>
        <v>0</v>
      </c>
      <c r="AS686" s="1">
        <f t="shared" si="2260"/>
        <v>0</v>
      </c>
      <c r="AT686" s="1">
        <f t="shared" si="2260"/>
        <v>0</v>
      </c>
      <c r="AU686" s="1">
        <f t="shared" si="2260"/>
        <v>0</v>
      </c>
      <c r="AV686" s="1">
        <f t="shared" si="2260"/>
        <v>264699</v>
      </c>
      <c r="AW686" s="1">
        <f t="shared" si="2260"/>
        <v>0</v>
      </c>
      <c r="AX686" s="1">
        <f t="shared" si="2266"/>
        <v>0</v>
      </c>
      <c r="AY686" s="1">
        <f t="shared" si="2266"/>
        <v>0</v>
      </c>
      <c r="AZ686" s="1">
        <f t="shared" si="2266"/>
        <v>0</v>
      </c>
      <c r="BA686" s="1">
        <f t="shared" si="2266"/>
        <v>0</v>
      </c>
      <c r="BB686" s="1">
        <f t="shared" si="2261"/>
        <v>264699</v>
      </c>
      <c r="BC686" s="1">
        <f t="shared" si="2261"/>
        <v>0</v>
      </c>
      <c r="BD686" s="1">
        <f t="shared" si="2262"/>
        <v>0</v>
      </c>
      <c r="BE686" s="1">
        <f t="shared" si="2262"/>
        <v>0</v>
      </c>
      <c r="BF686" s="1">
        <f t="shared" si="2262"/>
        <v>0</v>
      </c>
      <c r="BG686" s="1">
        <f t="shared" si="2262"/>
        <v>0</v>
      </c>
      <c r="BH686" s="1">
        <f t="shared" si="2262"/>
        <v>264699</v>
      </c>
      <c r="BI686" s="1">
        <f t="shared" si="2262"/>
        <v>0</v>
      </c>
      <c r="BJ686" s="1">
        <f t="shared" si="2262"/>
        <v>6526</v>
      </c>
      <c r="BK686" s="1">
        <f t="shared" si="2262"/>
        <v>0</v>
      </c>
      <c r="BL686" s="1">
        <f t="shared" si="2262"/>
        <v>-2672</v>
      </c>
      <c r="BM686" s="1">
        <f t="shared" si="2262"/>
        <v>0</v>
      </c>
      <c r="BN686" s="1">
        <f t="shared" si="2262"/>
        <v>268553</v>
      </c>
      <c r="BO686" s="1">
        <f t="shared" si="2262"/>
        <v>0</v>
      </c>
      <c r="BP686" s="1">
        <f t="shared" si="2263"/>
        <v>0</v>
      </c>
      <c r="BQ686" s="1">
        <f t="shared" si="2263"/>
        <v>0</v>
      </c>
      <c r="BR686" s="1">
        <f t="shared" si="2263"/>
        <v>0</v>
      </c>
      <c r="BS686" s="1">
        <f t="shared" si="2263"/>
        <v>0</v>
      </c>
      <c r="BT686" s="1">
        <f t="shared" si="2263"/>
        <v>268553</v>
      </c>
      <c r="BU686" s="1">
        <f t="shared" si="2263"/>
        <v>0</v>
      </c>
      <c r="BV686" s="1">
        <f t="shared" si="2263"/>
        <v>0</v>
      </c>
      <c r="BW686" s="1">
        <f t="shared" si="2263"/>
        <v>0</v>
      </c>
      <c r="BX686" s="1">
        <f t="shared" si="2263"/>
        <v>0</v>
      </c>
      <c r="BY686" s="1">
        <f t="shared" si="2263"/>
        <v>0</v>
      </c>
      <c r="BZ686" s="1">
        <f t="shared" si="2263"/>
        <v>268553</v>
      </c>
      <c r="CA686" s="1">
        <f t="shared" si="2263"/>
        <v>0</v>
      </c>
      <c r="CB686" s="97">
        <f t="shared" si="2264"/>
        <v>0</v>
      </c>
      <c r="CC686" s="97">
        <f t="shared" si="2264"/>
        <v>0</v>
      </c>
      <c r="CD686" s="97">
        <f t="shared" si="2264"/>
        <v>0</v>
      </c>
      <c r="CE686" s="97">
        <f t="shared" si="2264"/>
        <v>0</v>
      </c>
      <c r="CF686" s="124">
        <f t="shared" si="2264"/>
        <v>268553</v>
      </c>
      <c r="CG686" s="124">
        <f t="shared" si="2264"/>
        <v>0</v>
      </c>
      <c r="CH686" s="97">
        <f t="shared" si="2264"/>
        <v>0</v>
      </c>
      <c r="CI686" s="97">
        <f t="shared" si="2264"/>
        <v>0</v>
      </c>
      <c r="CJ686" s="97">
        <f t="shared" si="2264"/>
        <v>0</v>
      </c>
      <c r="CK686" s="97">
        <f t="shared" si="2264"/>
        <v>0</v>
      </c>
      <c r="CL686" s="191">
        <f t="shared" si="2264"/>
        <v>268553</v>
      </c>
      <c r="CM686" s="191">
        <f t="shared" si="2264"/>
        <v>0</v>
      </c>
      <c r="CN686" s="191">
        <f t="shared" si="2264"/>
        <v>250956</v>
      </c>
      <c r="CO686" s="191">
        <f t="shared" si="2264"/>
        <v>0</v>
      </c>
      <c r="CP686" s="210">
        <f t="shared" si="2163"/>
        <v>93.447475917230491</v>
      </c>
      <c r="CQ686" s="210"/>
    </row>
    <row r="687" spans="1:95" s="57" customFormat="1" ht="39" customHeight="1">
      <c r="A687" s="54" t="s">
        <v>36</v>
      </c>
      <c r="B687" s="27" t="s">
        <v>199</v>
      </c>
      <c r="C687" s="27" t="s">
        <v>25</v>
      </c>
      <c r="D687" s="32" t="s">
        <v>357</v>
      </c>
      <c r="E687" s="30">
        <v>240</v>
      </c>
      <c r="F687" s="1">
        <f>256078-3822</f>
        <v>252256</v>
      </c>
      <c r="G687" s="1"/>
      <c r="H687" s="1"/>
      <c r="I687" s="1"/>
      <c r="J687" s="1"/>
      <c r="K687" s="1"/>
      <c r="L687" s="1">
        <f>F687+H687+I687+J687+K687</f>
        <v>252256</v>
      </c>
      <c r="M687" s="1">
        <f>G687+K687</f>
        <v>0</v>
      </c>
      <c r="N687" s="1"/>
      <c r="O687" s="1"/>
      <c r="P687" s="1"/>
      <c r="Q687" s="1"/>
      <c r="R687" s="1">
        <f>L687+N687+O687+P687+Q687</f>
        <v>252256</v>
      </c>
      <c r="S687" s="1">
        <f>M687+Q687</f>
        <v>0</v>
      </c>
      <c r="T687" s="1"/>
      <c r="U687" s="1"/>
      <c r="V687" s="1"/>
      <c r="W687" s="1"/>
      <c r="X687" s="1">
        <f>R687+T687+U687+V687+W687</f>
        <v>252256</v>
      </c>
      <c r="Y687" s="1">
        <f>S687+W687</f>
        <v>0</v>
      </c>
      <c r="Z687" s="1">
        <v>12443</v>
      </c>
      <c r="AA687" s="1"/>
      <c r="AB687" s="1"/>
      <c r="AC687" s="1"/>
      <c r="AD687" s="1">
        <f>X687+Z687+AA687+AB687+AC687</f>
        <v>264699</v>
      </c>
      <c r="AE687" s="1">
        <f>Y687+AC687</f>
        <v>0</v>
      </c>
      <c r="AF687" s="1"/>
      <c r="AG687" s="1"/>
      <c r="AH687" s="1"/>
      <c r="AI687" s="1"/>
      <c r="AJ687" s="1">
        <f>AD687+AF687+AG687+AH687+AI687</f>
        <v>264699</v>
      </c>
      <c r="AK687" s="1">
        <f>AE687+AI687</f>
        <v>0</v>
      </c>
      <c r="AL687" s="1"/>
      <c r="AM687" s="1"/>
      <c r="AN687" s="1"/>
      <c r="AO687" s="1"/>
      <c r="AP687" s="1">
        <f>AJ687+AL687+AM687+AN687+AO687</f>
        <v>264699</v>
      </c>
      <c r="AQ687" s="1">
        <f>AK687+AO687</f>
        <v>0</v>
      </c>
      <c r="AR687" s="1"/>
      <c r="AS687" s="1"/>
      <c r="AT687" s="1"/>
      <c r="AU687" s="1"/>
      <c r="AV687" s="1">
        <f>AP687+AR687+AS687+AT687+AU687</f>
        <v>264699</v>
      </c>
      <c r="AW687" s="1">
        <f>AQ687+AU687</f>
        <v>0</v>
      </c>
      <c r="AX687" s="1"/>
      <c r="AY687" s="1"/>
      <c r="AZ687" s="1"/>
      <c r="BA687" s="1"/>
      <c r="BB687" s="1">
        <f>AV687+AX687+AY687+AZ687+BA687</f>
        <v>264699</v>
      </c>
      <c r="BC687" s="1">
        <f>AW687+BA687</f>
        <v>0</v>
      </c>
      <c r="BD687" s="1"/>
      <c r="BE687" s="1"/>
      <c r="BF687" s="1"/>
      <c r="BG687" s="1"/>
      <c r="BH687" s="1">
        <f>BB687+BD687+BE687+BF687+BG687</f>
        <v>264699</v>
      </c>
      <c r="BI687" s="1">
        <f>BC687+BG687</f>
        <v>0</v>
      </c>
      <c r="BJ687" s="1">
        <v>6526</v>
      </c>
      <c r="BK687" s="1"/>
      <c r="BL687" s="1">
        <v>-2672</v>
      </c>
      <c r="BM687" s="1"/>
      <c r="BN687" s="1">
        <f>BH687+BJ687+BK687+BL687+BM687</f>
        <v>268553</v>
      </c>
      <c r="BO687" s="1">
        <f>BI687+BM687</f>
        <v>0</v>
      </c>
      <c r="BP687" s="1"/>
      <c r="BQ687" s="1"/>
      <c r="BR687" s="1"/>
      <c r="BS687" s="1"/>
      <c r="BT687" s="1">
        <f>BN687+BP687+BQ687+BR687+BS687</f>
        <v>268553</v>
      </c>
      <c r="BU687" s="1">
        <f>BO687+BS687</f>
        <v>0</v>
      </c>
      <c r="BV687" s="1"/>
      <c r="BW687" s="1"/>
      <c r="BX687" s="1"/>
      <c r="BY687" s="1"/>
      <c r="BZ687" s="1">
        <f>BT687+BV687+BW687+BX687+BY687</f>
        <v>268553</v>
      </c>
      <c r="CA687" s="1">
        <f>BU687+BY687</f>
        <v>0</v>
      </c>
      <c r="CB687" s="97"/>
      <c r="CC687" s="97"/>
      <c r="CD687" s="97"/>
      <c r="CE687" s="97"/>
      <c r="CF687" s="124">
        <f>BZ687+CB687+CC687+CD687+CE687</f>
        <v>268553</v>
      </c>
      <c r="CG687" s="124">
        <f>CA687+CE687</f>
        <v>0</v>
      </c>
      <c r="CH687" s="97"/>
      <c r="CI687" s="97"/>
      <c r="CJ687" s="97"/>
      <c r="CK687" s="97"/>
      <c r="CL687" s="191">
        <f>CF687+CH687+CI687+CJ687+CK687</f>
        <v>268553</v>
      </c>
      <c r="CM687" s="191">
        <f>CG687+CK687</f>
        <v>0</v>
      </c>
      <c r="CN687" s="191">
        <v>250956</v>
      </c>
      <c r="CO687" s="216"/>
      <c r="CP687" s="210">
        <f t="shared" si="2163"/>
        <v>93.447475917230491</v>
      </c>
      <c r="CQ687" s="210"/>
    </row>
    <row r="688" spans="1:95" s="57" customFormat="1" ht="54" customHeight="1">
      <c r="A688" s="2" t="s">
        <v>230</v>
      </c>
      <c r="B688" s="27" t="s">
        <v>199</v>
      </c>
      <c r="C688" s="27" t="s">
        <v>25</v>
      </c>
      <c r="D688" s="32" t="s">
        <v>231</v>
      </c>
      <c r="E688" s="49"/>
      <c r="F688" s="1">
        <f>F689</f>
        <v>846</v>
      </c>
      <c r="G688" s="1">
        <f>G689</f>
        <v>0</v>
      </c>
      <c r="H688" s="1">
        <f t="shared" ref="H688:W692" si="2267">H689</f>
        <v>0</v>
      </c>
      <c r="I688" s="1">
        <f t="shared" si="2267"/>
        <v>0</v>
      </c>
      <c r="J688" s="1">
        <f t="shared" si="2267"/>
        <v>0</v>
      </c>
      <c r="K688" s="1">
        <f t="shared" si="2267"/>
        <v>0</v>
      </c>
      <c r="L688" s="1">
        <f t="shared" si="2267"/>
        <v>846</v>
      </c>
      <c r="M688" s="1">
        <f t="shared" si="2267"/>
        <v>0</v>
      </c>
      <c r="N688" s="1">
        <f t="shared" si="2267"/>
        <v>0</v>
      </c>
      <c r="O688" s="1">
        <f t="shared" si="2267"/>
        <v>0</v>
      </c>
      <c r="P688" s="1">
        <f t="shared" si="2267"/>
        <v>0</v>
      </c>
      <c r="Q688" s="1">
        <f t="shared" si="2267"/>
        <v>0</v>
      </c>
      <c r="R688" s="1">
        <f t="shared" si="2267"/>
        <v>846</v>
      </c>
      <c r="S688" s="1">
        <f t="shared" si="2267"/>
        <v>0</v>
      </c>
      <c r="T688" s="1">
        <f t="shared" si="2267"/>
        <v>0</v>
      </c>
      <c r="U688" s="1">
        <f t="shared" si="2267"/>
        <v>0</v>
      </c>
      <c r="V688" s="1">
        <f t="shared" si="2267"/>
        <v>0</v>
      </c>
      <c r="W688" s="1">
        <f t="shared" si="2267"/>
        <v>0</v>
      </c>
      <c r="X688" s="1">
        <f t="shared" ref="T688:AI692" si="2268">X689</f>
        <v>846</v>
      </c>
      <c r="Y688" s="1">
        <f t="shared" si="2268"/>
        <v>0</v>
      </c>
      <c r="Z688" s="1">
        <f t="shared" si="2268"/>
        <v>0</v>
      </c>
      <c r="AA688" s="1">
        <f t="shared" si="2268"/>
        <v>0</v>
      </c>
      <c r="AB688" s="1">
        <f t="shared" si="2268"/>
        <v>0</v>
      </c>
      <c r="AC688" s="1">
        <f t="shared" si="2268"/>
        <v>0</v>
      </c>
      <c r="AD688" s="1">
        <f t="shared" si="2268"/>
        <v>846</v>
      </c>
      <c r="AE688" s="1">
        <f t="shared" si="2268"/>
        <v>0</v>
      </c>
      <c r="AF688" s="1">
        <f t="shared" si="2268"/>
        <v>0</v>
      </c>
      <c r="AG688" s="1">
        <f t="shared" si="2268"/>
        <v>0</v>
      </c>
      <c r="AH688" s="1">
        <f t="shared" si="2268"/>
        <v>0</v>
      </c>
      <c r="AI688" s="1">
        <f t="shared" si="2268"/>
        <v>0</v>
      </c>
      <c r="AJ688" s="1">
        <f t="shared" ref="AF688:BD692" si="2269">AJ689</f>
        <v>846</v>
      </c>
      <c r="AK688" s="1">
        <f t="shared" si="2269"/>
        <v>0</v>
      </c>
      <c r="AL688" s="1">
        <f t="shared" si="2269"/>
        <v>0</v>
      </c>
      <c r="AM688" s="1">
        <f t="shared" si="2269"/>
        <v>0</v>
      </c>
      <c r="AN688" s="1">
        <f t="shared" si="2269"/>
        <v>0</v>
      </c>
      <c r="AO688" s="1">
        <f t="shared" si="2269"/>
        <v>0</v>
      </c>
      <c r="AP688" s="1">
        <f t="shared" si="2269"/>
        <v>846</v>
      </c>
      <c r="AQ688" s="1">
        <f t="shared" si="2269"/>
        <v>0</v>
      </c>
      <c r="AR688" s="1">
        <f t="shared" si="2269"/>
        <v>0</v>
      </c>
      <c r="AS688" s="1">
        <f t="shared" si="2269"/>
        <v>0</v>
      </c>
      <c r="AT688" s="1">
        <f t="shared" si="2269"/>
        <v>0</v>
      </c>
      <c r="AU688" s="1">
        <f t="shared" si="2269"/>
        <v>0</v>
      </c>
      <c r="AV688" s="1">
        <f t="shared" si="2269"/>
        <v>846</v>
      </c>
      <c r="AW688" s="1">
        <f t="shared" si="2269"/>
        <v>0</v>
      </c>
      <c r="AX688" s="1">
        <f t="shared" si="2269"/>
        <v>0</v>
      </c>
      <c r="AY688" s="1">
        <f t="shared" si="2269"/>
        <v>0</v>
      </c>
      <c r="AZ688" s="1">
        <f t="shared" si="2269"/>
        <v>0</v>
      </c>
      <c r="BA688" s="1">
        <f t="shared" si="2269"/>
        <v>0</v>
      </c>
      <c r="BB688" s="1">
        <f t="shared" si="2269"/>
        <v>846</v>
      </c>
      <c r="BC688" s="1">
        <f t="shared" ref="BB688:BC692" si="2270">BC689</f>
        <v>0</v>
      </c>
      <c r="BD688" s="1">
        <f t="shared" si="2269"/>
        <v>0</v>
      </c>
      <c r="BE688" s="1">
        <f t="shared" ref="BD688:BS692" si="2271">BE689</f>
        <v>0</v>
      </c>
      <c r="BF688" s="1">
        <f t="shared" si="2271"/>
        <v>0</v>
      </c>
      <c r="BG688" s="1">
        <f t="shared" si="2271"/>
        <v>0</v>
      </c>
      <c r="BH688" s="1">
        <f t="shared" si="2271"/>
        <v>846</v>
      </c>
      <c r="BI688" s="1">
        <f t="shared" si="2271"/>
        <v>0</v>
      </c>
      <c r="BJ688" s="1">
        <f t="shared" si="2271"/>
        <v>0</v>
      </c>
      <c r="BK688" s="1">
        <f t="shared" si="2271"/>
        <v>0</v>
      </c>
      <c r="BL688" s="1">
        <f t="shared" si="2271"/>
        <v>0</v>
      </c>
      <c r="BM688" s="1">
        <f t="shared" si="2271"/>
        <v>0</v>
      </c>
      <c r="BN688" s="1">
        <f t="shared" si="2271"/>
        <v>846</v>
      </c>
      <c r="BO688" s="1">
        <f t="shared" si="2271"/>
        <v>0</v>
      </c>
      <c r="BP688" s="1">
        <f t="shared" si="2271"/>
        <v>0</v>
      </c>
      <c r="BQ688" s="1">
        <f t="shared" si="2271"/>
        <v>0</v>
      </c>
      <c r="BR688" s="1">
        <f t="shared" si="2271"/>
        <v>0</v>
      </c>
      <c r="BS688" s="1">
        <f t="shared" si="2271"/>
        <v>0</v>
      </c>
      <c r="BT688" s="1">
        <f t="shared" ref="BP688:CE692" si="2272">BT689</f>
        <v>846</v>
      </c>
      <c r="BU688" s="1">
        <f t="shared" si="2272"/>
        <v>0</v>
      </c>
      <c r="BV688" s="1">
        <f t="shared" si="2272"/>
        <v>0</v>
      </c>
      <c r="BW688" s="1">
        <f t="shared" si="2272"/>
        <v>0</v>
      </c>
      <c r="BX688" s="1">
        <f t="shared" si="2272"/>
        <v>0</v>
      </c>
      <c r="BY688" s="1">
        <f t="shared" si="2272"/>
        <v>0</v>
      </c>
      <c r="BZ688" s="1">
        <f t="shared" si="2272"/>
        <v>846</v>
      </c>
      <c r="CA688" s="1">
        <f t="shared" si="2272"/>
        <v>0</v>
      </c>
      <c r="CB688" s="97">
        <f t="shared" si="2272"/>
        <v>0</v>
      </c>
      <c r="CC688" s="97">
        <f t="shared" si="2272"/>
        <v>0</v>
      </c>
      <c r="CD688" s="97">
        <f t="shared" si="2272"/>
        <v>0</v>
      </c>
      <c r="CE688" s="97">
        <f t="shared" si="2272"/>
        <v>0</v>
      </c>
      <c r="CF688" s="124">
        <f t="shared" ref="CB688:CO692" si="2273">CF689</f>
        <v>846</v>
      </c>
      <c r="CG688" s="124">
        <f t="shared" si="2273"/>
        <v>0</v>
      </c>
      <c r="CH688" s="97">
        <f t="shared" si="2273"/>
        <v>0</v>
      </c>
      <c r="CI688" s="97">
        <f t="shared" si="2273"/>
        <v>0</v>
      </c>
      <c r="CJ688" s="97">
        <f t="shared" si="2273"/>
        <v>0</v>
      </c>
      <c r="CK688" s="97">
        <f t="shared" si="2273"/>
        <v>0</v>
      </c>
      <c r="CL688" s="191">
        <f t="shared" si="2273"/>
        <v>846</v>
      </c>
      <c r="CM688" s="191">
        <f t="shared" si="2273"/>
        <v>0</v>
      </c>
      <c r="CN688" s="191">
        <f t="shared" si="2273"/>
        <v>713</v>
      </c>
      <c r="CO688" s="191">
        <f t="shared" si="2273"/>
        <v>0</v>
      </c>
      <c r="CP688" s="210">
        <f t="shared" si="2163"/>
        <v>84.27895981087471</v>
      </c>
      <c r="CQ688" s="210"/>
    </row>
    <row r="689" spans="1:95" s="57" customFormat="1" ht="33.75">
      <c r="A689" s="2" t="s">
        <v>255</v>
      </c>
      <c r="B689" s="27" t="s">
        <v>199</v>
      </c>
      <c r="C689" s="27" t="s">
        <v>25</v>
      </c>
      <c r="D689" s="32" t="s">
        <v>256</v>
      </c>
      <c r="E689" s="49"/>
      <c r="F689" s="1">
        <f t="shared" ref="F689:G692" si="2274">F690</f>
        <v>846</v>
      </c>
      <c r="G689" s="1">
        <f t="shared" si="2274"/>
        <v>0</v>
      </c>
      <c r="H689" s="1">
        <f t="shared" si="2267"/>
        <v>0</v>
      </c>
      <c r="I689" s="1">
        <f t="shared" si="2267"/>
        <v>0</v>
      </c>
      <c r="J689" s="1">
        <f t="shared" si="2267"/>
        <v>0</v>
      </c>
      <c r="K689" s="1">
        <f t="shared" si="2267"/>
        <v>0</v>
      </c>
      <c r="L689" s="1">
        <f t="shared" si="2267"/>
        <v>846</v>
      </c>
      <c r="M689" s="1">
        <f t="shared" si="2267"/>
        <v>0</v>
      </c>
      <c r="N689" s="1">
        <f t="shared" si="2267"/>
        <v>0</v>
      </c>
      <c r="O689" s="1">
        <f t="shared" si="2267"/>
        <v>0</v>
      </c>
      <c r="P689" s="1">
        <f t="shared" si="2267"/>
        <v>0</v>
      </c>
      <c r="Q689" s="1">
        <f t="shared" si="2267"/>
        <v>0</v>
      </c>
      <c r="R689" s="1">
        <f t="shared" si="2267"/>
        <v>846</v>
      </c>
      <c r="S689" s="1">
        <f t="shared" si="2267"/>
        <v>0</v>
      </c>
      <c r="T689" s="1">
        <f t="shared" si="2268"/>
        <v>0</v>
      </c>
      <c r="U689" s="1">
        <f t="shared" si="2268"/>
        <v>0</v>
      </c>
      <c r="V689" s="1">
        <f t="shared" si="2268"/>
        <v>0</v>
      </c>
      <c r="W689" s="1">
        <f t="shared" si="2268"/>
        <v>0</v>
      </c>
      <c r="X689" s="1">
        <f t="shared" si="2268"/>
        <v>846</v>
      </c>
      <c r="Y689" s="1">
        <f t="shared" si="2268"/>
        <v>0</v>
      </c>
      <c r="Z689" s="1">
        <f t="shared" si="2268"/>
        <v>0</v>
      </c>
      <c r="AA689" s="1">
        <f t="shared" si="2268"/>
        <v>0</v>
      </c>
      <c r="AB689" s="1">
        <f t="shared" si="2268"/>
        <v>0</v>
      </c>
      <c r="AC689" s="1">
        <f t="shared" si="2268"/>
        <v>0</v>
      </c>
      <c r="AD689" s="1">
        <f t="shared" si="2268"/>
        <v>846</v>
      </c>
      <c r="AE689" s="1">
        <f t="shared" si="2268"/>
        <v>0</v>
      </c>
      <c r="AF689" s="1">
        <f t="shared" si="2269"/>
        <v>0</v>
      </c>
      <c r="AG689" s="1">
        <f t="shared" si="2269"/>
        <v>0</v>
      </c>
      <c r="AH689" s="1">
        <f t="shared" si="2269"/>
        <v>0</v>
      </c>
      <c r="AI689" s="1">
        <f t="shared" si="2269"/>
        <v>0</v>
      </c>
      <c r="AJ689" s="1">
        <f t="shared" si="2269"/>
        <v>846</v>
      </c>
      <c r="AK689" s="1">
        <f t="shared" si="2269"/>
        <v>0</v>
      </c>
      <c r="AL689" s="1">
        <f t="shared" si="2269"/>
        <v>0</v>
      </c>
      <c r="AM689" s="1">
        <f t="shared" si="2269"/>
        <v>0</v>
      </c>
      <c r="AN689" s="1">
        <f t="shared" si="2269"/>
        <v>0</v>
      </c>
      <c r="AO689" s="1">
        <f t="shared" si="2269"/>
        <v>0</v>
      </c>
      <c r="AP689" s="1">
        <f t="shared" si="2269"/>
        <v>846</v>
      </c>
      <c r="AQ689" s="1">
        <f t="shared" si="2269"/>
        <v>0</v>
      </c>
      <c r="AR689" s="1">
        <f t="shared" si="2269"/>
        <v>0</v>
      </c>
      <c r="AS689" s="1">
        <f t="shared" si="2269"/>
        <v>0</v>
      </c>
      <c r="AT689" s="1">
        <f t="shared" si="2269"/>
        <v>0</v>
      </c>
      <c r="AU689" s="1">
        <f t="shared" si="2269"/>
        <v>0</v>
      </c>
      <c r="AV689" s="1">
        <f t="shared" si="2269"/>
        <v>846</v>
      </c>
      <c r="AW689" s="1">
        <f t="shared" si="2269"/>
        <v>0</v>
      </c>
      <c r="AX689" s="1">
        <f t="shared" ref="AX689:BA692" si="2275">AX690</f>
        <v>0</v>
      </c>
      <c r="AY689" s="1">
        <f t="shared" si="2275"/>
        <v>0</v>
      </c>
      <c r="AZ689" s="1">
        <f t="shared" si="2275"/>
        <v>0</v>
      </c>
      <c r="BA689" s="1">
        <f t="shared" si="2275"/>
        <v>0</v>
      </c>
      <c r="BB689" s="1">
        <f t="shared" si="2270"/>
        <v>846</v>
      </c>
      <c r="BC689" s="1">
        <f t="shared" si="2270"/>
        <v>0</v>
      </c>
      <c r="BD689" s="1">
        <f t="shared" si="2269"/>
        <v>0</v>
      </c>
      <c r="BE689" s="1">
        <f t="shared" si="2271"/>
        <v>0</v>
      </c>
      <c r="BF689" s="1">
        <f t="shared" si="2271"/>
        <v>0</v>
      </c>
      <c r="BG689" s="1">
        <f t="shared" si="2271"/>
        <v>0</v>
      </c>
      <c r="BH689" s="1">
        <f t="shared" si="2271"/>
        <v>846</v>
      </c>
      <c r="BI689" s="1">
        <f t="shared" si="2271"/>
        <v>0</v>
      </c>
      <c r="BJ689" s="1">
        <f t="shared" si="2271"/>
        <v>0</v>
      </c>
      <c r="BK689" s="1">
        <f t="shared" si="2271"/>
        <v>0</v>
      </c>
      <c r="BL689" s="1">
        <f t="shared" si="2271"/>
        <v>0</v>
      </c>
      <c r="BM689" s="1">
        <f t="shared" si="2271"/>
        <v>0</v>
      </c>
      <c r="BN689" s="1">
        <f t="shared" si="2271"/>
        <v>846</v>
      </c>
      <c r="BO689" s="1">
        <f t="shared" si="2271"/>
        <v>0</v>
      </c>
      <c r="BP689" s="1">
        <f t="shared" si="2272"/>
        <v>0</v>
      </c>
      <c r="BQ689" s="1">
        <f t="shared" si="2272"/>
        <v>0</v>
      </c>
      <c r="BR689" s="1">
        <f t="shared" si="2272"/>
        <v>0</v>
      </c>
      <c r="BS689" s="1">
        <f t="shared" si="2272"/>
        <v>0</v>
      </c>
      <c r="BT689" s="1">
        <f t="shared" si="2272"/>
        <v>846</v>
      </c>
      <c r="BU689" s="1">
        <f t="shared" si="2272"/>
        <v>0</v>
      </c>
      <c r="BV689" s="1">
        <f t="shared" si="2272"/>
        <v>0</v>
      </c>
      <c r="BW689" s="1">
        <f t="shared" si="2272"/>
        <v>0</v>
      </c>
      <c r="BX689" s="1">
        <f t="shared" si="2272"/>
        <v>0</v>
      </c>
      <c r="BY689" s="1">
        <f t="shared" si="2272"/>
        <v>0</v>
      </c>
      <c r="BZ689" s="1">
        <f t="shared" si="2272"/>
        <v>846</v>
      </c>
      <c r="CA689" s="1">
        <f t="shared" si="2272"/>
        <v>0</v>
      </c>
      <c r="CB689" s="97">
        <f t="shared" si="2273"/>
        <v>0</v>
      </c>
      <c r="CC689" s="97">
        <f t="shared" si="2273"/>
        <v>0</v>
      </c>
      <c r="CD689" s="97">
        <f t="shared" si="2273"/>
        <v>0</v>
      </c>
      <c r="CE689" s="97">
        <f t="shared" si="2273"/>
        <v>0</v>
      </c>
      <c r="CF689" s="124">
        <f t="shared" si="2273"/>
        <v>846</v>
      </c>
      <c r="CG689" s="124">
        <f t="shared" si="2273"/>
        <v>0</v>
      </c>
      <c r="CH689" s="97">
        <f t="shared" si="2273"/>
        <v>0</v>
      </c>
      <c r="CI689" s="97">
        <f t="shared" si="2273"/>
        <v>0</v>
      </c>
      <c r="CJ689" s="97">
        <f t="shared" si="2273"/>
        <v>0</v>
      </c>
      <c r="CK689" s="97">
        <f t="shared" si="2273"/>
        <v>0</v>
      </c>
      <c r="CL689" s="191">
        <f t="shared" si="2273"/>
        <v>846</v>
      </c>
      <c r="CM689" s="191">
        <f t="shared" si="2273"/>
        <v>0</v>
      </c>
      <c r="CN689" s="191">
        <f t="shared" si="2273"/>
        <v>713</v>
      </c>
      <c r="CO689" s="191">
        <f t="shared" si="2273"/>
        <v>0</v>
      </c>
      <c r="CP689" s="210">
        <f t="shared" si="2163"/>
        <v>84.27895981087471</v>
      </c>
      <c r="CQ689" s="210"/>
    </row>
    <row r="690" spans="1:95" s="57" customFormat="1" ht="23.25" customHeight="1">
      <c r="A690" s="2" t="s">
        <v>78</v>
      </c>
      <c r="B690" s="27" t="s">
        <v>199</v>
      </c>
      <c r="C690" s="27" t="s">
        <v>25</v>
      </c>
      <c r="D690" s="32" t="s">
        <v>257</v>
      </c>
      <c r="E690" s="49"/>
      <c r="F690" s="1">
        <f t="shared" si="2274"/>
        <v>846</v>
      </c>
      <c r="G690" s="1">
        <f t="shared" si="2274"/>
        <v>0</v>
      </c>
      <c r="H690" s="1">
        <f t="shared" si="2267"/>
        <v>0</v>
      </c>
      <c r="I690" s="1">
        <f t="shared" si="2267"/>
        <v>0</v>
      </c>
      <c r="J690" s="1">
        <f t="shared" si="2267"/>
        <v>0</v>
      </c>
      <c r="K690" s="1">
        <f t="shared" si="2267"/>
        <v>0</v>
      </c>
      <c r="L690" s="1">
        <f t="shared" si="2267"/>
        <v>846</v>
      </c>
      <c r="M690" s="1">
        <f t="shared" si="2267"/>
        <v>0</v>
      </c>
      <c r="N690" s="1">
        <f t="shared" si="2267"/>
        <v>0</v>
      </c>
      <c r="O690" s="1">
        <f t="shared" si="2267"/>
        <v>0</v>
      </c>
      <c r="P690" s="1">
        <f t="shared" si="2267"/>
        <v>0</v>
      </c>
      <c r="Q690" s="1">
        <f t="shared" si="2267"/>
        <v>0</v>
      </c>
      <c r="R690" s="1">
        <f t="shared" si="2267"/>
        <v>846</v>
      </c>
      <c r="S690" s="1">
        <f t="shared" si="2267"/>
        <v>0</v>
      </c>
      <c r="T690" s="1">
        <f t="shared" si="2268"/>
        <v>0</v>
      </c>
      <c r="U690" s="1">
        <f t="shared" si="2268"/>
        <v>0</v>
      </c>
      <c r="V690" s="1">
        <f t="shared" si="2268"/>
        <v>0</v>
      </c>
      <c r="W690" s="1">
        <f t="shared" si="2268"/>
        <v>0</v>
      </c>
      <c r="X690" s="1">
        <f t="shared" si="2268"/>
        <v>846</v>
      </c>
      <c r="Y690" s="1">
        <f t="shared" si="2268"/>
        <v>0</v>
      </c>
      <c r="Z690" s="1">
        <f t="shared" si="2268"/>
        <v>0</v>
      </c>
      <c r="AA690" s="1">
        <f t="shared" si="2268"/>
        <v>0</v>
      </c>
      <c r="AB690" s="1">
        <f t="shared" si="2268"/>
        <v>0</v>
      </c>
      <c r="AC690" s="1">
        <f t="shared" si="2268"/>
        <v>0</v>
      </c>
      <c r="AD690" s="1">
        <f t="shared" si="2268"/>
        <v>846</v>
      </c>
      <c r="AE690" s="1">
        <f t="shared" si="2268"/>
        <v>0</v>
      </c>
      <c r="AF690" s="1">
        <f t="shared" si="2269"/>
        <v>0</v>
      </c>
      <c r="AG690" s="1">
        <f t="shared" si="2269"/>
        <v>0</v>
      </c>
      <c r="AH690" s="1">
        <f t="shared" si="2269"/>
        <v>0</v>
      </c>
      <c r="AI690" s="1">
        <f t="shared" si="2269"/>
        <v>0</v>
      </c>
      <c r="AJ690" s="1">
        <f t="shared" si="2269"/>
        <v>846</v>
      </c>
      <c r="AK690" s="1">
        <f t="shared" si="2269"/>
        <v>0</v>
      </c>
      <c r="AL690" s="1">
        <f t="shared" si="2269"/>
        <v>0</v>
      </c>
      <c r="AM690" s="1">
        <f t="shared" si="2269"/>
        <v>0</v>
      </c>
      <c r="AN690" s="1">
        <f t="shared" si="2269"/>
        <v>0</v>
      </c>
      <c r="AO690" s="1">
        <f t="shared" si="2269"/>
        <v>0</v>
      </c>
      <c r="AP690" s="1">
        <f t="shared" si="2269"/>
        <v>846</v>
      </c>
      <c r="AQ690" s="1">
        <f t="shared" si="2269"/>
        <v>0</v>
      </c>
      <c r="AR690" s="1">
        <f t="shared" si="2269"/>
        <v>0</v>
      </c>
      <c r="AS690" s="1">
        <f t="shared" si="2269"/>
        <v>0</v>
      </c>
      <c r="AT690" s="1">
        <f t="shared" si="2269"/>
        <v>0</v>
      </c>
      <c r="AU690" s="1">
        <f t="shared" si="2269"/>
        <v>0</v>
      </c>
      <c r="AV690" s="1">
        <f t="shared" si="2269"/>
        <v>846</v>
      </c>
      <c r="AW690" s="1">
        <f t="shared" si="2269"/>
        <v>0</v>
      </c>
      <c r="AX690" s="1">
        <f t="shared" si="2275"/>
        <v>0</v>
      </c>
      <c r="AY690" s="1">
        <f t="shared" si="2275"/>
        <v>0</v>
      </c>
      <c r="AZ690" s="1">
        <f t="shared" si="2275"/>
        <v>0</v>
      </c>
      <c r="BA690" s="1">
        <f t="shared" si="2275"/>
        <v>0</v>
      </c>
      <c r="BB690" s="1">
        <f t="shared" si="2270"/>
        <v>846</v>
      </c>
      <c r="BC690" s="1">
        <f t="shared" si="2270"/>
        <v>0</v>
      </c>
      <c r="BD690" s="1">
        <f t="shared" si="2271"/>
        <v>0</v>
      </c>
      <c r="BE690" s="1">
        <f t="shared" si="2271"/>
        <v>0</v>
      </c>
      <c r="BF690" s="1">
        <f t="shared" si="2271"/>
        <v>0</v>
      </c>
      <c r="BG690" s="1">
        <f t="shared" si="2271"/>
        <v>0</v>
      </c>
      <c r="BH690" s="1">
        <f t="shared" si="2271"/>
        <v>846</v>
      </c>
      <c r="BI690" s="1">
        <f t="shared" si="2271"/>
        <v>0</v>
      </c>
      <c r="BJ690" s="1">
        <f t="shared" si="2271"/>
        <v>0</v>
      </c>
      <c r="BK690" s="1">
        <f t="shared" si="2271"/>
        <v>0</v>
      </c>
      <c r="BL690" s="1">
        <f t="shared" si="2271"/>
        <v>0</v>
      </c>
      <c r="BM690" s="1">
        <f t="shared" si="2271"/>
        <v>0</v>
      </c>
      <c r="BN690" s="1">
        <f t="shared" si="2271"/>
        <v>846</v>
      </c>
      <c r="BO690" s="1">
        <f t="shared" si="2271"/>
        <v>0</v>
      </c>
      <c r="BP690" s="1">
        <f t="shared" si="2272"/>
        <v>0</v>
      </c>
      <c r="BQ690" s="1">
        <f t="shared" si="2272"/>
        <v>0</v>
      </c>
      <c r="BR690" s="1">
        <f t="shared" si="2272"/>
        <v>0</v>
      </c>
      <c r="BS690" s="1">
        <f t="shared" si="2272"/>
        <v>0</v>
      </c>
      <c r="BT690" s="1">
        <f t="shared" si="2272"/>
        <v>846</v>
      </c>
      <c r="BU690" s="1">
        <f t="shared" si="2272"/>
        <v>0</v>
      </c>
      <c r="BV690" s="1">
        <f t="shared" si="2272"/>
        <v>0</v>
      </c>
      <c r="BW690" s="1">
        <f t="shared" si="2272"/>
        <v>0</v>
      </c>
      <c r="BX690" s="1">
        <f t="shared" si="2272"/>
        <v>0</v>
      </c>
      <c r="BY690" s="1">
        <f t="shared" si="2272"/>
        <v>0</v>
      </c>
      <c r="BZ690" s="1">
        <f t="shared" si="2272"/>
        <v>846</v>
      </c>
      <c r="CA690" s="1">
        <f t="shared" si="2272"/>
        <v>0</v>
      </c>
      <c r="CB690" s="97">
        <f t="shared" si="2273"/>
        <v>0</v>
      </c>
      <c r="CC690" s="97">
        <f t="shared" si="2273"/>
        <v>0</v>
      </c>
      <c r="CD690" s="97">
        <f t="shared" si="2273"/>
        <v>0</v>
      </c>
      <c r="CE690" s="97">
        <f t="shared" si="2273"/>
        <v>0</v>
      </c>
      <c r="CF690" s="124">
        <f t="shared" si="2273"/>
        <v>846</v>
      </c>
      <c r="CG690" s="124">
        <f t="shared" si="2273"/>
        <v>0</v>
      </c>
      <c r="CH690" s="97">
        <f t="shared" si="2273"/>
        <v>0</v>
      </c>
      <c r="CI690" s="97">
        <f t="shared" si="2273"/>
        <v>0</v>
      </c>
      <c r="CJ690" s="97">
        <f t="shared" si="2273"/>
        <v>0</v>
      </c>
      <c r="CK690" s="97">
        <f t="shared" si="2273"/>
        <v>0</v>
      </c>
      <c r="CL690" s="191">
        <f t="shared" si="2273"/>
        <v>846</v>
      </c>
      <c r="CM690" s="191">
        <f t="shared" si="2273"/>
        <v>0</v>
      </c>
      <c r="CN690" s="191">
        <f t="shared" si="2273"/>
        <v>713</v>
      </c>
      <c r="CO690" s="191">
        <f t="shared" si="2273"/>
        <v>0</v>
      </c>
      <c r="CP690" s="210">
        <f t="shared" si="2163"/>
        <v>84.27895981087471</v>
      </c>
      <c r="CQ690" s="210"/>
    </row>
    <row r="691" spans="1:95" s="57" customFormat="1" ht="20.25" customHeight="1">
      <c r="A691" s="2" t="s">
        <v>356</v>
      </c>
      <c r="B691" s="27" t="s">
        <v>199</v>
      </c>
      <c r="C691" s="27" t="s">
        <v>25</v>
      </c>
      <c r="D691" s="32" t="s">
        <v>358</v>
      </c>
      <c r="E691" s="49"/>
      <c r="F691" s="1">
        <f t="shared" si="2274"/>
        <v>846</v>
      </c>
      <c r="G691" s="1">
        <f t="shared" si="2274"/>
        <v>0</v>
      </c>
      <c r="H691" s="1">
        <f t="shared" si="2267"/>
        <v>0</v>
      </c>
      <c r="I691" s="1">
        <f t="shared" si="2267"/>
        <v>0</v>
      </c>
      <c r="J691" s="1">
        <f t="shared" si="2267"/>
        <v>0</v>
      </c>
      <c r="K691" s="1">
        <f t="shared" si="2267"/>
        <v>0</v>
      </c>
      <c r="L691" s="1">
        <f t="shared" si="2267"/>
        <v>846</v>
      </c>
      <c r="M691" s="1">
        <f t="shared" si="2267"/>
        <v>0</v>
      </c>
      <c r="N691" s="1">
        <f t="shared" si="2267"/>
        <v>0</v>
      </c>
      <c r="O691" s="1">
        <f t="shared" si="2267"/>
        <v>0</v>
      </c>
      <c r="P691" s="1">
        <f t="shared" si="2267"/>
        <v>0</v>
      </c>
      <c r="Q691" s="1">
        <f t="shared" si="2267"/>
        <v>0</v>
      </c>
      <c r="R691" s="1">
        <f t="shared" si="2267"/>
        <v>846</v>
      </c>
      <c r="S691" s="1">
        <f t="shared" si="2267"/>
        <v>0</v>
      </c>
      <c r="T691" s="1">
        <f t="shared" si="2268"/>
        <v>0</v>
      </c>
      <c r="U691" s="1">
        <f t="shared" si="2268"/>
        <v>0</v>
      </c>
      <c r="V691" s="1">
        <f t="shared" si="2268"/>
        <v>0</v>
      </c>
      <c r="W691" s="1">
        <f t="shared" si="2268"/>
        <v>0</v>
      </c>
      <c r="X691" s="1">
        <f t="shared" si="2268"/>
        <v>846</v>
      </c>
      <c r="Y691" s="1">
        <f t="shared" si="2268"/>
        <v>0</v>
      </c>
      <c r="Z691" s="1">
        <f t="shared" si="2268"/>
        <v>0</v>
      </c>
      <c r="AA691" s="1">
        <f t="shared" si="2268"/>
        <v>0</v>
      </c>
      <c r="AB691" s="1">
        <f t="shared" si="2268"/>
        <v>0</v>
      </c>
      <c r="AC691" s="1">
        <f t="shared" si="2268"/>
        <v>0</v>
      </c>
      <c r="AD691" s="1">
        <f t="shared" si="2268"/>
        <v>846</v>
      </c>
      <c r="AE691" s="1">
        <f t="shared" si="2268"/>
        <v>0</v>
      </c>
      <c r="AF691" s="1">
        <f t="shared" si="2269"/>
        <v>0</v>
      </c>
      <c r="AG691" s="1">
        <f t="shared" si="2269"/>
        <v>0</v>
      </c>
      <c r="AH691" s="1">
        <f t="shared" si="2269"/>
        <v>0</v>
      </c>
      <c r="AI691" s="1">
        <f t="shared" si="2269"/>
        <v>0</v>
      </c>
      <c r="AJ691" s="1">
        <f t="shared" si="2269"/>
        <v>846</v>
      </c>
      <c r="AK691" s="1">
        <f t="shared" si="2269"/>
        <v>0</v>
      </c>
      <c r="AL691" s="1">
        <f t="shared" si="2269"/>
        <v>0</v>
      </c>
      <c r="AM691" s="1">
        <f t="shared" si="2269"/>
        <v>0</v>
      </c>
      <c r="AN691" s="1">
        <f t="shared" si="2269"/>
        <v>0</v>
      </c>
      <c r="AO691" s="1">
        <f t="shared" si="2269"/>
        <v>0</v>
      </c>
      <c r="AP691" s="1">
        <f t="shared" si="2269"/>
        <v>846</v>
      </c>
      <c r="AQ691" s="1">
        <f t="shared" si="2269"/>
        <v>0</v>
      </c>
      <c r="AR691" s="1">
        <f t="shared" si="2269"/>
        <v>0</v>
      </c>
      <c r="AS691" s="1">
        <f t="shared" si="2269"/>
        <v>0</v>
      </c>
      <c r="AT691" s="1">
        <f t="shared" si="2269"/>
        <v>0</v>
      </c>
      <c r="AU691" s="1">
        <f t="shared" si="2269"/>
        <v>0</v>
      </c>
      <c r="AV691" s="1">
        <f t="shared" si="2269"/>
        <v>846</v>
      </c>
      <c r="AW691" s="1">
        <f t="shared" si="2269"/>
        <v>0</v>
      </c>
      <c r="AX691" s="1">
        <f t="shared" si="2275"/>
        <v>0</v>
      </c>
      <c r="AY691" s="1">
        <f t="shared" si="2275"/>
        <v>0</v>
      </c>
      <c r="AZ691" s="1">
        <f t="shared" si="2275"/>
        <v>0</v>
      </c>
      <c r="BA691" s="1">
        <f t="shared" si="2275"/>
        <v>0</v>
      </c>
      <c r="BB691" s="1">
        <f t="shared" si="2270"/>
        <v>846</v>
      </c>
      <c r="BC691" s="1">
        <f t="shared" si="2270"/>
        <v>0</v>
      </c>
      <c r="BD691" s="1">
        <f t="shared" si="2271"/>
        <v>0</v>
      </c>
      <c r="BE691" s="1">
        <f t="shared" si="2271"/>
        <v>0</v>
      </c>
      <c r="BF691" s="1">
        <f t="shared" si="2271"/>
        <v>0</v>
      </c>
      <c r="BG691" s="1">
        <f t="shared" si="2271"/>
        <v>0</v>
      </c>
      <c r="BH691" s="1">
        <f t="shared" si="2271"/>
        <v>846</v>
      </c>
      <c r="BI691" s="1">
        <f t="shared" si="2271"/>
        <v>0</v>
      </c>
      <c r="BJ691" s="1">
        <f t="shared" si="2271"/>
        <v>0</v>
      </c>
      <c r="BK691" s="1">
        <f t="shared" si="2271"/>
        <v>0</v>
      </c>
      <c r="BL691" s="1">
        <f t="shared" si="2271"/>
        <v>0</v>
      </c>
      <c r="BM691" s="1">
        <f t="shared" si="2271"/>
        <v>0</v>
      </c>
      <c r="BN691" s="1">
        <f t="shared" si="2271"/>
        <v>846</v>
      </c>
      <c r="BO691" s="1">
        <f t="shared" si="2271"/>
        <v>0</v>
      </c>
      <c r="BP691" s="1">
        <f t="shared" si="2272"/>
        <v>0</v>
      </c>
      <c r="BQ691" s="1">
        <f t="shared" si="2272"/>
        <v>0</v>
      </c>
      <c r="BR691" s="1">
        <f t="shared" si="2272"/>
        <v>0</v>
      </c>
      <c r="BS691" s="1">
        <f t="shared" si="2272"/>
        <v>0</v>
      </c>
      <c r="BT691" s="1">
        <f t="shared" si="2272"/>
        <v>846</v>
      </c>
      <c r="BU691" s="1">
        <f t="shared" si="2272"/>
        <v>0</v>
      </c>
      <c r="BV691" s="1">
        <f t="shared" si="2272"/>
        <v>0</v>
      </c>
      <c r="BW691" s="1">
        <f t="shared" si="2272"/>
        <v>0</v>
      </c>
      <c r="BX691" s="1">
        <f t="shared" si="2272"/>
        <v>0</v>
      </c>
      <c r="BY691" s="1">
        <f t="shared" si="2272"/>
        <v>0</v>
      </c>
      <c r="BZ691" s="1">
        <f t="shared" si="2272"/>
        <v>846</v>
      </c>
      <c r="CA691" s="1">
        <f t="shared" si="2272"/>
        <v>0</v>
      </c>
      <c r="CB691" s="97">
        <f t="shared" si="2273"/>
        <v>0</v>
      </c>
      <c r="CC691" s="97">
        <f t="shared" si="2273"/>
        <v>0</v>
      </c>
      <c r="CD691" s="97">
        <f t="shared" si="2273"/>
        <v>0</v>
      </c>
      <c r="CE691" s="97">
        <f t="shared" si="2273"/>
        <v>0</v>
      </c>
      <c r="CF691" s="124">
        <f t="shared" si="2273"/>
        <v>846</v>
      </c>
      <c r="CG691" s="124">
        <f t="shared" si="2273"/>
        <v>0</v>
      </c>
      <c r="CH691" s="97">
        <f t="shared" si="2273"/>
        <v>0</v>
      </c>
      <c r="CI691" s="97">
        <f t="shared" si="2273"/>
        <v>0</v>
      </c>
      <c r="CJ691" s="97">
        <f t="shared" si="2273"/>
        <v>0</v>
      </c>
      <c r="CK691" s="97">
        <f t="shared" si="2273"/>
        <v>0</v>
      </c>
      <c r="CL691" s="191">
        <f t="shared" si="2273"/>
        <v>846</v>
      </c>
      <c r="CM691" s="191">
        <f t="shared" si="2273"/>
        <v>0</v>
      </c>
      <c r="CN691" s="191">
        <f t="shared" si="2273"/>
        <v>713</v>
      </c>
      <c r="CO691" s="191">
        <f t="shared" si="2273"/>
        <v>0</v>
      </c>
      <c r="CP691" s="210">
        <f t="shared" si="2163"/>
        <v>84.27895981087471</v>
      </c>
      <c r="CQ691" s="210"/>
    </row>
    <row r="692" spans="1:95" s="57" customFormat="1" ht="33">
      <c r="A692" s="2" t="s">
        <v>35</v>
      </c>
      <c r="B692" s="27" t="s">
        <v>199</v>
      </c>
      <c r="C692" s="27" t="s">
        <v>25</v>
      </c>
      <c r="D692" s="32" t="s">
        <v>358</v>
      </c>
      <c r="E692" s="30">
        <v>200</v>
      </c>
      <c r="F692" s="1">
        <f t="shared" si="2274"/>
        <v>846</v>
      </c>
      <c r="G692" s="1">
        <f t="shared" si="2274"/>
        <v>0</v>
      </c>
      <c r="H692" s="1">
        <f t="shared" si="2267"/>
        <v>0</v>
      </c>
      <c r="I692" s="1">
        <f t="shared" si="2267"/>
        <v>0</v>
      </c>
      <c r="J692" s="1">
        <f t="shared" si="2267"/>
        <v>0</v>
      </c>
      <c r="K692" s="1">
        <f t="shared" si="2267"/>
        <v>0</v>
      </c>
      <c r="L692" s="1">
        <f t="shared" si="2267"/>
        <v>846</v>
      </c>
      <c r="M692" s="1">
        <f t="shared" si="2267"/>
        <v>0</v>
      </c>
      <c r="N692" s="1">
        <f t="shared" si="2267"/>
        <v>0</v>
      </c>
      <c r="O692" s="1">
        <f t="shared" si="2267"/>
        <v>0</v>
      </c>
      <c r="P692" s="1">
        <f t="shared" si="2267"/>
        <v>0</v>
      </c>
      <c r="Q692" s="1">
        <f t="shared" si="2267"/>
        <v>0</v>
      </c>
      <c r="R692" s="1">
        <f t="shared" si="2267"/>
        <v>846</v>
      </c>
      <c r="S692" s="1">
        <f t="shared" si="2267"/>
        <v>0</v>
      </c>
      <c r="T692" s="1">
        <f t="shared" si="2268"/>
        <v>0</v>
      </c>
      <c r="U692" s="1">
        <f t="shared" si="2268"/>
        <v>0</v>
      </c>
      <c r="V692" s="1">
        <f t="shared" si="2268"/>
        <v>0</v>
      </c>
      <c r="W692" s="1">
        <f t="shared" si="2268"/>
        <v>0</v>
      </c>
      <c r="X692" s="1">
        <f t="shared" si="2268"/>
        <v>846</v>
      </c>
      <c r="Y692" s="1">
        <f t="shared" si="2268"/>
        <v>0</v>
      </c>
      <c r="Z692" s="1">
        <f t="shared" si="2268"/>
        <v>0</v>
      </c>
      <c r="AA692" s="1">
        <f t="shared" si="2268"/>
        <v>0</v>
      </c>
      <c r="AB692" s="1">
        <f t="shared" si="2268"/>
        <v>0</v>
      </c>
      <c r="AC692" s="1">
        <f t="shared" si="2268"/>
        <v>0</v>
      </c>
      <c r="AD692" s="1">
        <f t="shared" si="2268"/>
        <v>846</v>
      </c>
      <c r="AE692" s="1">
        <f t="shared" si="2268"/>
        <v>0</v>
      </c>
      <c r="AF692" s="1">
        <f t="shared" si="2269"/>
        <v>0</v>
      </c>
      <c r="AG692" s="1">
        <f t="shared" si="2269"/>
        <v>0</v>
      </c>
      <c r="AH692" s="1">
        <f t="shared" si="2269"/>
        <v>0</v>
      </c>
      <c r="AI692" s="1">
        <f t="shared" si="2269"/>
        <v>0</v>
      </c>
      <c r="AJ692" s="1">
        <f t="shared" si="2269"/>
        <v>846</v>
      </c>
      <c r="AK692" s="1">
        <f t="shared" si="2269"/>
        <v>0</v>
      </c>
      <c r="AL692" s="1">
        <f t="shared" si="2269"/>
        <v>0</v>
      </c>
      <c r="AM692" s="1">
        <f t="shared" si="2269"/>
        <v>0</v>
      </c>
      <c r="AN692" s="1">
        <f t="shared" si="2269"/>
        <v>0</v>
      </c>
      <c r="AO692" s="1">
        <f t="shared" si="2269"/>
        <v>0</v>
      </c>
      <c r="AP692" s="1">
        <f t="shared" si="2269"/>
        <v>846</v>
      </c>
      <c r="AQ692" s="1">
        <f t="shared" si="2269"/>
        <v>0</v>
      </c>
      <c r="AR692" s="1">
        <f t="shared" si="2269"/>
        <v>0</v>
      </c>
      <c r="AS692" s="1">
        <f t="shared" si="2269"/>
        <v>0</v>
      </c>
      <c r="AT692" s="1">
        <f t="shared" si="2269"/>
        <v>0</v>
      </c>
      <c r="AU692" s="1">
        <f t="shared" si="2269"/>
        <v>0</v>
      </c>
      <c r="AV692" s="1">
        <f t="shared" si="2269"/>
        <v>846</v>
      </c>
      <c r="AW692" s="1">
        <f t="shared" si="2269"/>
        <v>0</v>
      </c>
      <c r="AX692" s="1">
        <f t="shared" si="2275"/>
        <v>0</v>
      </c>
      <c r="AY692" s="1">
        <f t="shared" si="2275"/>
        <v>0</v>
      </c>
      <c r="AZ692" s="1">
        <f t="shared" si="2275"/>
        <v>0</v>
      </c>
      <c r="BA692" s="1">
        <f t="shared" si="2275"/>
        <v>0</v>
      </c>
      <c r="BB692" s="1">
        <f t="shared" si="2270"/>
        <v>846</v>
      </c>
      <c r="BC692" s="1">
        <f t="shared" si="2270"/>
        <v>0</v>
      </c>
      <c r="BD692" s="1">
        <f t="shared" si="2271"/>
        <v>0</v>
      </c>
      <c r="BE692" s="1">
        <f t="shared" si="2271"/>
        <v>0</v>
      </c>
      <c r="BF692" s="1">
        <f t="shared" si="2271"/>
        <v>0</v>
      </c>
      <c r="BG692" s="1">
        <f t="shared" si="2271"/>
        <v>0</v>
      </c>
      <c r="BH692" s="1">
        <f t="shared" si="2271"/>
        <v>846</v>
      </c>
      <c r="BI692" s="1">
        <f t="shared" si="2271"/>
        <v>0</v>
      </c>
      <c r="BJ692" s="1">
        <f t="shared" si="2271"/>
        <v>0</v>
      </c>
      <c r="BK692" s="1">
        <f t="shared" si="2271"/>
        <v>0</v>
      </c>
      <c r="BL692" s="1">
        <f t="shared" si="2271"/>
        <v>0</v>
      </c>
      <c r="BM692" s="1">
        <f t="shared" si="2271"/>
        <v>0</v>
      </c>
      <c r="BN692" s="1">
        <f t="shared" si="2271"/>
        <v>846</v>
      </c>
      <c r="BO692" s="1">
        <f t="shared" si="2271"/>
        <v>0</v>
      </c>
      <c r="BP692" s="1">
        <f t="shared" si="2272"/>
        <v>0</v>
      </c>
      <c r="BQ692" s="1">
        <f t="shared" si="2272"/>
        <v>0</v>
      </c>
      <c r="BR692" s="1">
        <f t="shared" si="2272"/>
        <v>0</v>
      </c>
      <c r="BS692" s="1">
        <f t="shared" si="2272"/>
        <v>0</v>
      </c>
      <c r="BT692" s="1">
        <f t="shared" si="2272"/>
        <v>846</v>
      </c>
      <c r="BU692" s="1">
        <f t="shared" si="2272"/>
        <v>0</v>
      </c>
      <c r="BV692" s="1">
        <f t="shared" si="2272"/>
        <v>0</v>
      </c>
      <c r="BW692" s="1">
        <f t="shared" si="2272"/>
        <v>0</v>
      </c>
      <c r="BX692" s="1">
        <f t="shared" si="2272"/>
        <v>0</v>
      </c>
      <c r="BY692" s="1">
        <f t="shared" si="2272"/>
        <v>0</v>
      </c>
      <c r="BZ692" s="1">
        <f t="shared" si="2272"/>
        <v>846</v>
      </c>
      <c r="CA692" s="1">
        <f t="shared" si="2272"/>
        <v>0</v>
      </c>
      <c r="CB692" s="97">
        <f t="shared" si="2273"/>
        <v>0</v>
      </c>
      <c r="CC692" s="97">
        <f t="shared" si="2273"/>
        <v>0</v>
      </c>
      <c r="CD692" s="97">
        <f t="shared" si="2273"/>
        <v>0</v>
      </c>
      <c r="CE692" s="97">
        <f t="shared" si="2273"/>
        <v>0</v>
      </c>
      <c r="CF692" s="124">
        <f t="shared" si="2273"/>
        <v>846</v>
      </c>
      <c r="CG692" s="124">
        <f t="shared" si="2273"/>
        <v>0</v>
      </c>
      <c r="CH692" s="97">
        <f t="shared" si="2273"/>
        <v>0</v>
      </c>
      <c r="CI692" s="97">
        <f t="shared" si="2273"/>
        <v>0</v>
      </c>
      <c r="CJ692" s="97">
        <f t="shared" si="2273"/>
        <v>0</v>
      </c>
      <c r="CK692" s="97">
        <f t="shared" si="2273"/>
        <v>0</v>
      </c>
      <c r="CL692" s="191">
        <f t="shared" si="2273"/>
        <v>846</v>
      </c>
      <c r="CM692" s="191">
        <f t="shared" si="2273"/>
        <v>0</v>
      </c>
      <c r="CN692" s="191">
        <f t="shared" si="2273"/>
        <v>713</v>
      </c>
      <c r="CO692" s="191">
        <f t="shared" si="2273"/>
        <v>0</v>
      </c>
      <c r="CP692" s="210">
        <f t="shared" si="2163"/>
        <v>84.27895981087471</v>
      </c>
      <c r="CQ692" s="210"/>
    </row>
    <row r="693" spans="1:95" s="57" customFormat="1" ht="41.25" customHeight="1">
      <c r="A693" s="54" t="s">
        <v>36</v>
      </c>
      <c r="B693" s="27" t="s">
        <v>199</v>
      </c>
      <c r="C693" s="27" t="s">
        <v>25</v>
      </c>
      <c r="D693" s="32" t="s">
        <v>358</v>
      </c>
      <c r="E693" s="30">
        <v>240</v>
      </c>
      <c r="F693" s="1">
        <v>846</v>
      </c>
      <c r="G693" s="1"/>
      <c r="H693" s="1"/>
      <c r="I693" s="1"/>
      <c r="J693" s="1"/>
      <c r="K693" s="1"/>
      <c r="L693" s="1">
        <f>F693+H693+I693+J693+K693</f>
        <v>846</v>
      </c>
      <c r="M693" s="1">
        <f>G693+K693</f>
        <v>0</v>
      </c>
      <c r="N693" s="1"/>
      <c r="O693" s="1"/>
      <c r="P693" s="1"/>
      <c r="Q693" s="1"/>
      <c r="R693" s="1">
        <f>L693+N693+O693+P693+Q693</f>
        <v>846</v>
      </c>
      <c r="S693" s="1">
        <f>M693+Q693</f>
        <v>0</v>
      </c>
      <c r="T693" s="1"/>
      <c r="U693" s="1"/>
      <c r="V693" s="1"/>
      <c r="W693" s="1"/>
      <c r="X693" s="1">
        <f>R693+T693+U693+V693+W693</f>
        <v>846</v>
      </c>
      <c r="Y693" s="1">
        <f>S693+W693</f>
        <v>0</v>
      </c>
      <c r="Z693" s="1"/>
      <c r="AA693" s="1"/>
      <c r="AB693" s="1"/>
      <c r="AC693" s="1"/>
      <c r="AD693" s="1">
        <f>X693+Z693+AA693+AB693+AC693</f>
        <v>846</v>
      </c>
      <c r="AE693" s="1">
        <f>Y693+AC693</f>
        <v>0</v>
      </c>
      <c r="AF693" s="1"/>
      <c r="AG693" s="1"/>
      <c r="AH693" s="1"/>
      <c r="AI693" s="1"/>
      <c r="AJ693" s="1">
        <f>AD693+AF693+AG693+AH693+AI693</f>
        <v>846</v>
      </c>
      <c r="AK693" s="1">
        <f>AE693+AI693</f>
        <v>0</v>
      </c>
      <c r="AL693" s="1"/>
      <c r="AM693" s="1"/>
      <c r="AN693" s="1"/>
      <c r="AO693" s="1"/>
      <c r="AP693" s="1">
        <f>AJ693+AL693+AM693+AN693+AO693</f>
        <v>846</v>
      </c>
      <c r="AQ693" s="1">
        <f>AK693+AO693</f>
        <v>0</v>
      </c>
      <c r="AR693" s="1"/>
      <c r="AS693" s="1"/>
      <c r="AT693" s="1"/>
      <c r="AU693" s="1"/>
      <c r="AV693" s="1">
        <f>AP693+AR693+AS693+AT693+AU693</f>
        <v>846</v>
      </c>
      <c r="AW693" s="1">
        <f>AQ693+AU693</f>
        <v>0</v>
      </c>
      <c r="AX693" s="1"/>
      <c r="AY693" s="1"/>
      <c r="AZ693" s="1"/>
      <c r="BA693" s="1"/>
      <c r="BB693" s="1">
        <f>AV693+AX693+AY693+AZ693+BA693</f>
        <v>846</v>
      </c>
      <c r="BC693" s="1">
        <f>AW693+BA693</f>
        <v>0</v>
      </c>
      <c r="BD693" s="1"/>
      <c r="BE693" s="1"/>
      <c r="BF693" s="1"/>
      <c r="BG693" s="1"/>
      <c r="BH693" s="1">
        <f>BB693+BD693+BE693+BF693+BG693</f>
        <v>846</v>
      </c>
      <c r="BI693" s="1">
        <f>BC693+BG693</f>
        <v>0</v>
      </c>
      <c r="BJ693" s="1"/>
      <c r="BK693" s="1"/>
      <c r="BL693" s="1"/>
      <c r="BM693" s="1"/>
      <c r="BN693" s="1">
        <f>BH693+BJ693+BK693+BL693+BM693</f>
        <v>846</v>
      </c>
      <c r="BO693" s="1">
        <f>BI693+BM693</f>
        <v>0</v>
      </c>
      <c r="BP693" s="1"/>
      <c r="BQ693" s="1"/>
      <c r="BR693" s="1"/>
      <c r="BS693" s="1"/>
      <c r="BT693" s="1">
        <f>BN693+BP693+BQ693+BR693+BS693</f>
        <v>846</v>
      </c>
      <c r="BU693" s="1">
        <f>BO693+BS693</f>
        <v>0</v>
      </c>
      <c r="BV693" s="1"/>
      <c r="BW693" s="1"/>
      <c r="BX693" s="1"/>
      <c r="BY693" s="1"/>
      <c r="BZ693" s="1">
        <f>BT693+BV693+BW693+BX693+BY693</f>
        <v>846</v>
      </c>
      <c r="CA693" s="1">
        <f>BU693+BY693</f>
        <v>0</v>
      </c>
      <c r="CB693" s="97"/>
      <c r="CC693" s="97"/>
      <c r="CD693" s="97"/>
      <c r="CE693" s="97"/>
      <c r="CF693" s="124">
        <f>BZ693+CB693+CC693+CD693+CE693</f>
        <v>846</v>
      </c>
      <c r="CG693" s="124">
        <f>CA693+CE693</f>
        <v>0</v>
      </c>
      <c r="CH693" s="97"/>
      <c r="CI693" s="97"/>
      <c r="CJ693" s="97"/>
      <c r="CK693" s="97"/>
      <c r="CL693" s="191">
        <f>CF693+CH693+CI693+CJ693+CK693</f>
        <v>846</v>
      </c>
      <c r="CM693" s="191">
        <f>CG693+CK693</f>
        <v>0</v>
      </c>
      <c r="CN693" s="191">
        <v>713</v>
      </c>
      <c r="CO693" s="216"/>
      <c r="CP693" s="210">
        <f t="shared" si="2163"/>
        <v>84.27895981087471</v>
      </c>
      <c r="CQ693" s="210"/>
    </row>
    <row r="694" spans="1:95" s="57" customFormat="1" ht="49.5">
      <c r="A694" s="2" t="s">
        <v>359</v>
      </c>
      <c r="B694" s="27" t="s">
        <v>199</v>
      </c>
      <c r="C694" s="27" t="s">
        <v>25</v>
      </c>
      <c r="D694" s="69" t="s">
        <v>360</v>
      </c>
      <c r="E694" s="27"/>
      <c r="F694" s="1">
        <f>F695</f>
        <v>1342</v>
      </c>
      <c r="G694" s="1">
        <f>G695</f>
        <v>0</v>
      </c>
      <c r="H694" s="1">
        <f t="shared" ref="H694:W697" si="2276">H695</f>
        <v>0</v>
      </c>
      <c r="I694" s="1">
        <f t="shared" si="2276"/>
        <v>0</v>
      </c>
      <c r="J694" s="1">
        <f t="shared" si="2276"/>
        <v>0</v>
      </c>
      <c r="K694" s="1">
        <f t="shared" si="2276"/>
        <v>0</v>
      </c>
      <c r="L694" s="1">
        <f t="shared" si="2276"/>
        <v>1342</v>
      </c>
      <c r="M694" s="1">
        <f t="shared" si="2276"/>
        <v>0</v>
      </c>
      <c r="N694" s="1">
        <f t="shared" si="2276"/>
        <v>0</v>
      </c>
      <c r="O694" s="1">
        <f t="shared" si="2276"/>
        <v>0</v>
      </c>
      <c r="P694" s="1">
        <f t="shared" si="2276"/>
        <v>0</v>
      </c>
      <c r="Q694" s="1">
        <f t="shared" si="2276"/>
        <v>0</v>
      </c>
      <c r="R694" s="1">
        <f t="shared" si="2276"/>
        <v>1342</v>
      </c>
      <c r="S694" s="1">
        <f t="shared" si="2276"/>
        <v>0</v>
      </c>
      <c r="T694" s="1">
        <f t="shared" si="2276"/>
        <v>0</v>
      </c>
      <c r="U694" s="1">
        <f t="shared" si="2276"/>
        <v>0</v>
      </c>
      <c r="V694" s="1">
        <f t="shared" si="2276"/>
        <v>0</v>
      </c>
      <c r="W694" s="1">
        <f t="shared" si="2276"/>
        <v>0</v>
      </c>
      <c r="X694" s="1">
        <f t="shared" ref="T694:AI697" si="2277">X695</f>
        <v>1342</v>
      </c>
      <c r="Y694" s="1">
        <f t="shared" si="2277"/>
        <v>0</v>
      </c>
      <c r="Z694" s="1">
        <f t="shared" si="2277"/>
        <v>0</v>
      </c>
      <c r="AA694" s="1">
        <f t="shared" si="2277"/>
        <v>0</v>
      </c>
      <c r="AB694" s="1">
        <f t="shared" si="2277"/>
        <v>0</v>
      </c>
      <c r="AC694" s="1">
        <f t="shared" si="2277"/>
        <v>0</v>
      </c>
      <c r="AD694" s="1">
        <f t="shared" si="2277"/>
        <v>1342</v>
      </c>
      <c r="AE694" s="1">
        <f t="shared" si="2277"/>
        <v>0</v>
      </c>
      <c r="AF694" s="1">
        <f t="shared" si="2277"/>
        <v>0</v>
      </c>
      <c r="AG694" s="1">
        <f t="shared" si="2277"/>
        <v>0</v>
      </c>
      <c r="AH694" s="1">
        <f t="shared" si="2277"/>
        <v>0</v>
      </c>
      <c r="AI694" s="1">
        <f t="shared" si="2277"/>
        <v>0</v>
      </c>
      <c r="AJ694" s="1">
        <f t="shared" ref="AF694:BD697" si="2278">AJ695</f>
        <v>1342</v>
      </c>
      <c r="AK694" s="1">
        <f t="shared" si="2278"/>
        <v>0</v>
      </c>
      <c r="AL694" s="1">
        <f t="shared" si="2278"/>
        <v>0</v>
      </c>
      <c r="AM694" s="1">
        <f t="shared" si="2278"/>
        <v>0</v>
      </c>
      <c r="AN694" s="1">
        <f t="shared" si="2278"/>
        <v>0</v>
      </c>
      <c r="AO694" s="1">
        <f t="shared" si="2278"/>
        <v>0</v>
      </c>
      <c r="AP694" s="1">
        <f t="shared" si="2278"/>
        <v>1342</v>
      </c>
      <c r="AQ694" s="1">
        <f t="shared" si="2278"/>
        <v>0</v>
      </c>
      <c r="AR694" s="1">
        <f t="shared" si="2278"/>
        <v>0</v>
      </c>
      <c r="AS694" s="1">
        <f t="shared" si="2278"/>
        <v>0</v>
      </c>
      <c r="AT694" s="1">
        <f t="shared" si="2278"/>
        <v>0</v>
      </c>
      <c r="AU694" s="1">
        <f t="shared" si="2278"/>
        <v>0</v>
      </c>
      <c r="AV694" s="1">
        <f t="shared" si="2278"/>
        <v>1342</v>
      </c>
      <c r="AW694" s="1">
        <f t="shared" si="2278"/>
        <v>0</v>
      </c>
      <c r="AX694" s="1">
        <f t="shared" si="2278"/>
        <v>0</v>
      </c>
      <c r="AY694" s="1">
        <f t="shared" si="2278"/>
        <v>0</v>
      </c>
      <c r="AZ694" s="1">
        <f t="shared" si="2278"/>
        <v>0</v>
      </c>
      <c r="BA694" s="1">
        <f t="shared" si="2278"/>
        <v>0</v>
      </c>
      <c r="BB694" s="1">
        <f t="shared" si="2278"/>
        <v>1342</v>
      </c>
      <c r="BC694" s="1">
        <f t="shared" ref="BB694:BC697" si="2279">BC695</f>
        <v>0</v>
      </c>
      <c r="BD694" s="1">
        <f t="shared" si="2278"/>
        <v>0</v>
      </c>
      <c r="BE694" s="1">
        <f t="shared" ref="BD694:BS697" si="2280">BE695</f>
        <v>0</v>
      </c>
      <c r="BF694" s="1">
        <f t="shared" si="2280"/>
        <v>0</v>
      </c>
      <c r="BG694" s="1">
        <f t="shared" si="2280"/>
        <v>0</v>
      </c>
      <c r="BH694" s="1">
        <f t="shared" si="2280"/>
        <v>1342</v>
      </c>
      <c r="BI694" s="1">
        <f t="shared" si="2280"/>
        <v>0</v>
      </c>
      <c r="BJ694" s="1">
        <f t="shared" si="2280"/>
        <v>0</v>
      </c>
      <c r="BK694" s="1">
        <f t="shared" si="2280"/>
        <v>0</v>
      </c>
      <c r="BL694" s="1">
        <f t="shared" si="2280"/>
        <v>0</v>
      </c>
      <c r="BM694" s="1">
        <f t="shared" si="2280"/>
        <v>0</v>
      </c>
      <c r="BN694" s="1">
        <f t="shared" si="2280"/>
        <v>1342</v>
      </c>
      <c r="BO694" s="1">
        <f t="shared" si="2280"/>
        <v>0</v>
      </c>
      <c r="BP694" s="1">
        <f t="shared" si="2280"/>
        <v>0</v>
      </c>
      <c r="BQ694" s="1">
        <f t="shared" si="2280"/>
        <v>0</v>
      </c>
      <c r="BR694" s="1">
        <f t="shared" si="2280"/>
        <v>0</v>
      </c>
      <c r="BS694" s="1">
        <f t="shared" si="2280"/>
        <v>0</v>
      </c>
      <c r="BT694" s="1">
        <f t="shared" ref="BP694:CE697" si="2281">BT695</f>
        <v>1342</v>
      </c>
      <c r="BU694" s="1">
        <f t="shared" si="2281"/>
        <v>0</v>
      </c>
      <c r="BV694" s="1">
        <f t="shared" si="2281"/>
        <v>0</v>
      </c>
      <c r="BW694" s="1">
        <f t="shared" si="2281"/>
        <v>0</v>
      </c>
      <c r="BX694" s="1">
        <f t="shared" si="2281"/>
        <v>0</v>
      </c>
      <c r="BY694" s="1">
        <f t="shared" si="2281"/>
        <v>0</v>
      </c>
      <c r="BZ694" s="1">
        <f t="shared" si="2281"/>
        <v>1342</v>
      </c>
      <c r="CA694" s="1">
        <f t="shared" si="2281"/>
        <v>0</v>
      </c>
      <c r="CB694" s="97">
        <f t="shared" si="2281"/>
        <v>0</v>
      </c>
      <c r="CC694" s="97">
        <f t="shared" si="2281"/>
        <v>0</v>
      </c>
      <c r="CD694" s="97">
        <f t="shared" si="2281"/>
        <v>0</v>
      </c>
      <c r="CE694" s="97">
        <f t="shared" si="2281"/>
        <v>0</v>
      </c>
      <c r="CF694" s="124">
        <f t="shared" ref="CB694:CO697" si="2282">CF695</f>
        <v>1342</v>
      </c>
      <c r="CG694" s="124">
        <f t="shared" si="2282"/>
        <v>0</v>
      </c>
      <c r="CH694" s="97">
        <f t="shared" si="2282"/>
        <v>0</v>
      </c>
      <c r="CI694" s="97">
        <f t="shared" si="2282"/>
        <v>0</v>
      </c>
      <c r="CJ694" s="97">
        <f t="shared" si="2282"/>
        <v>0</v>
      </c>
      <c r="CK694" s="97">
        <f t="shared" si="2282"/>
        <v>0</v>
      </c>
      <c r="CL694" s="191">
        <f t="shared" si="2282"/>
        <v>1342</v>
      </c>
      <c r="CM694" s="191">
        <f t="shared" si="2282"/>
        <v>0</v>
      </c>
      <c r="CN694" s="191">
        <f t="shared" si="2282"/>
        <v>1145</v>
      </c>
      <c r="CO694" s="191">
        <f t="shared" si="2282"/>
        <v>0</v>
      </c>
      <c r="CP694" s="210">
        <f t="shared" si="2163"/>
        <v>85.320417287630406</v>
      </c>
      <c r="CQ694" s="210"/>
    </row>
    <row r="695" spans="1:95" s="57" customFormat="1" ht="20.25" customHeight="1">
      <c r="A695" s="58" t="s">
        <v>78</v>
      </c>
      <c r="B695" s="27" t="s">
        <v>199</v>
      </c>
      <c r="C695" s="27" t="s">
        <v>25</v>
      </c>
      <c r="D695" s="69" t="s">
        <v>361</v>
      </c>
      <c r="E695" s="27"/>
      <c r="F695" s="1">
        <f t="shared" ref="F695:G697" si="2283">F696</f>
        <v>1342</v>
      </c>
      <c r="G695" s="1">
        <f t="shared" si="2283"/>
        <v>0</v>
      </c>
      <c r="H695" s="1">
        <f t="shared" si="2276"/>
        <v>0</v>
      </c>
      <c r="I695" s="1">
        <f t="shared" si="2276"/>
        <v>0</v>
      </c>
      <c r="J695" s="1">
        <f t="shared" si="2276"/>
        <v>0</v>
      </c>
      <c r="K695" s="1">
        <f t="shared" si="2276"/>
        <v>0</v>
      </c>
      <c r="L695" s="1">
        <f t="shared" si="2276"/>
        <v>1342</v>
      </c>
      <c r="M695" s="1">
        <f t="shared" si="2276"/>
        <v>0</v>
      </c>
      <c r="N695" s="1">
        <f t="shared" si="2276"/>
        <v>0</v>
      </c>
      <c r="O695" s="1">
        <f t="shared" si="2276"/>
        <v>0</v>
      </c>
      <c r="P695" s="1">
        <f t="shared" si="2276"/>
        <v>0</v>
      </c>
      <c r="Q695" s="1">
        <f t="shared" si="2276"/>
        <v>0</v>
      </c>
      <c r="R695" s="1">
        <f t="shared" si="2276"/>
        <v>1342</v>
      </c>
      <c r="S695" s="1">
        <f t="shared" si="2276"/>
        <v>0</v>
      </c>
      <c r="T695" s="1">
        <f t="shared" si="2277"/>
        <v>0</v>
      </c>
      <c r="U695" s="1">
        <f t="shared" si="2277"/>
        <v>0</v>
      </c>
      <c r="V695" s="1">
        <f t="shared" si="2277"/>
        <v>0</v>
      </c>
      <c r="W695" s="1">
        <f t="shared" si="2277"/>
        <v>0</v>
      </c>
      <c r="X695" s="1">
        <f t="shared" si="2277"/>
        <v>1342</v>
      </c>
      <c r="Y695" s="1">
        <f t="shared" si="2277"/>
        <v>0</v>
      </c>
      <c r="Z695" s="1">
        <f t="shared" si="2277"/>
        <v>0</v>
      </c>
      <c r="AA695" s="1">
        <f t="shared" si="2277"/>
        <v>0</v>
      </c>
      <c r="AB695" s="1">
        <f t="shared" si="2277"/>
        <v>0</v>
      </c>
      <c r="AC695" s="1">
        <f t="shared" si="2277"/>
        <v>0</v>
      </c>
      <c r="AD695" s="1">
        <f t="shared" si="2277"/>
        <v>1342</v>
      </c>
      <c r="AE695" s="1">
        <f t="shared" si="2277"/>
        <v>0</v>
      </c>
      <c r="AF695" s="1">
        <f t="shared" si="2278"/>
        <v>0</v>
      </c>
      <c r="AG695" s="1">
        <f t="shared" si="2278"/>
        <v>0</v>
      </c>
      <c r="AH695" s="1">
        <f t="shared" si="2278"/>
        <v>0</v>
      </c>
      <c r="AI695" s="1">
        <f t="shared" si="2278"/>
        <v>0</v>
      </c>
      <c r="AJ695" s="1">
        <f t="shared" si="2278"/>
        <v>1342</v>
      </c>
      <c r="AK695" s="1">
        <f t="shared" si="2278"/>
        <v>0</v>
      </c>
      <c r="AL695" s="1">
        <f t="shared" si="2278"/>
        <v>0</v>
      </c>
      <c r="AM695" s="1">
        <f t="shared" si="2278"/>
        <v>0</v>
      </c>
      <c r="AN695" s="1">
        <f t="shared" si="2278"/>
        <v>0</v>
      </c>
      <c r="AO695" s="1">
        <f t="shared" si="2278"/>
        <v>0</v>
      </c>
      <c r="AP695" s="1">
        <f t="shared" si="2278"/>
        <v>1342</v>
      </c>
      <c r="AQ695" s="1">
        <f t="shared" si="2278"/>
        <v>0</v>
      </c>
      <c r="AR695" s="1">
        <f t="shared" si="2278"/>
        <v>0</v>
      </c>
      <c r="AS695" s="1">
        <f t="shared" si="2278"/>
        <v>0</v>
      </c>
      <c r="AT695" s="1">
        <f t="shared" si="2278"/>
        <v>0</v>
      </c>
      <c r="AU695" s="1">
        <f t="shared" si="2278"/>
        <v>0</v>
      </c>
      <c r="AV695" s="1">
        <f t="shared" si="2278"/>
        <v>1342</v>
      </c>
      <c r="AW695" s="1">
        <f t="shared" si="2278"/>
        <v>0</v>
      </c>
      <c r="AX695" s="1">
        <f t="shared" ref="AX695:BA697" si="2284">AX696</f>
        <v>0</v>
      </c>
      <c r="AY695" s="1">
        <f t="shared" si="2284"/>
        <v>0</v>
      </c>
      <c r="AZ695" s="1">
        <f t="shared" si="2284"/>
        <v>0</v>
      </c>
      <c r="BA695" s="1">
        <f t="shared" si="2284"/>
        <v>0</v>
      </c>
      <c r="BB695" s="1">
        <f t="shared" si="2279"/>
        <v>1342</v>
      </c>
      <c r="BC695" s="1">
        <f t="shared" si="2279"/>
        <v>0</v>
      </c>
      <c r="BD695" s="1">
        <f t="shared" si="2278"/>
        <v>0</v>
      </c>
      <c r="BE695" s="1">
        <f t="shared" si="2280"/>
        <v>0</v>
      </c>
      <c r="BF695" s="1">
        <f t="shared" si="2280"/>
        <v>0</v>
      </c>
      <c r="BG695" s="1">
        <f t="shared" si="2280"/>
        <v>0</v>
      </c>
      <c r="BH695" s="1">
        <f t="shared" si="2280"/>
        <v>1342</v>
      </c>
      <c r="BI695" s="1">
        <f t="shared" si="2280"/>
        <v>0</v>
      </c>
      <c r="BJ695" s="1">
        <f t="shared" si="2280"/>
        <v>0</v>
      </c>
      <c r="BK695" s="1">
        <f t="shared" si="2280"/>
        <v>0</v>
      </c>
      <c r="BL695" s="1">
        <f t="shared" si="2280"/>
        <v>0</v>
      </c>
      <c r="BM695" s="1">
        <f t="shared" si="2280"/>
        <v>0</v>
      </c>
      <c r="BN695" s="1">
        <f t="shared" si="2280"/>
        <v>1342</v>
      </c>
      <c r="BO695" s="1">
        <f t="shared" si="2280"/>
        <v>0</v>
      </c>
      <c r="BP695" s="1">
        <f t="shared" si="2281"/>
        <v>0</v>
      </c>
      <c r="BQ695" s="1">
        <f t="shared" si="2281"/>
        <v>0</v>
      </c>
      <c r="BR695" s="1">
        <f t="shared" si="2281"/>
        <v>0</v>
      </c>
      <c r="BS695" s="1">
        <f t="shared" si="2281"/>
        <v>0</v>
      </c>
      <c r="BT695" s="1">
        <f t="shared" si="2281"/>
        <v>1342</v>
      </c>
      <c r="BU695" s="1">
        <f t="shared" si="2281"/>
        <v>0</v>
      </c>
      <c r="BV695" s="1">
        <f t="shared" si="2281"/>
        <v>0</v>
      </c>
      <c r="BW695" s="1">
        <f t="shared" si="2281"/>
        <v>0</v>
      </c>
      <c r="BX695" s="1">
        <f t="shared" si="2281"/>
        <v>0</v>
      </c>
      <c r="BY695" s="1">
        <f t="shared" si="2281"/>
        <v>0</v>
      </c>
      <c r="BZ695" s="1">
        <f t="shared" si="2281"/>
        <v>1342</v>
      </c>
      <c r="CA695" s="1">
        <f t="shared" si="2281"/>
        <v>0</v>
      </c>
      <c r="CB695" s="97">
        <f t="shared" si="2282"/>
        <v>0</v>
      </c>
      <c r="CC695" s="97">
        <f t="shared" si="2282"/>
        <v>0</v>
      </c>
      <c r="CD695" s="97">
        <f t="shared" si="2282"/>
        <v>0</v>
      </c>
      <c r="CE695" s="97">
        <f t="shared" si="2282"/>
        <v>0</v>
      </c>
      <c r="CF695" s="124">
        <f t="shared" si="2282"/>
        <v>1342</v>
      </c>
      <c r="CG695" s="124">
        <f t="shared" si="2282"/>
        <v>0</v>
      </c>
      <c r="CH695" s="97">
        <f t="shared" si="2282"/>
        <v>0</v>
      </c>
      <c r="CI695" s="97">
        <f t="shared" si="2282"/>
        <v>0</v>
      </c>
      <c r="CJ695" s="97">
        <f t="shared" si="2282"/>
        <v>0</v>
      </c>
      <c r="CK695" s="97">
        <f t="shared" si="2282"/>
        <v>0</v>
      </c>
      <c r="CL695" s="191">
        <f t="shared" si="2282"/>
        <v>1342</v>
      </c>
      <c r="CM695" s="191">
        <f t="shared" si="2282"/>
        <v>0</v>
      </c>
      <c r="CN695" s="191">
        <f t="shared" si="2282"/>
        <v>1145</v>
      </c>
      <c r="CO695" s="191">
        <f t="shared" si="2282"/>
        <v>0</v>
      </c>
      <c r="CP695" s="210">
        <f t="shared" si="2163"/>
        <v>85.320417287630406</v>
      </c>
      <c r="CQ695" s="210"/>
    </row>
    <row r="696" spans="1:95" s="57" customFormat="1" ht="21" customHeight="1">
      <c r="A696" s="2" t="s">
        <v>356</v>
      </c>
      <c r="B696" s="27" t="s">
        <v>199</v>
      </c>
      <c r="C696" s="27" t="s">
        <v>25</v>
      </c>
      <c r="D696" s="69" t="s">
        <v>362</v>
      </c>
      <c r="E696" s="27"/>
      <c r="F696" s="1">
        <f t="shared" si="2283"/>
        <v>1342</v>
      </c>
      <c r="G696" s="1">
        <f t="shared" si="2283"/>
        <v>0</v>
      </c>
      <c r="H696" s="1">
        <f t="shared" si="2276"/>
        <v>0</v>
      </c>
      <c r="I696" s="1">
        <f t="shared" si="2276"/>
        <v>0</v>
      </c>
      <c r="J696" s="1">
        <f t="shared" si="2276"/>
        <v>0</v>
      </c>
      <c r="K696" s="1">
        <f t="shared" si="2276"/>
        <v>0</v>
      </c>
      <c r="L696" s="1">
        <f t="shared" si="2276"/>
        <v>1342</v>
      </c>
      <c r="M696" s="1">
        <f t="shared" si="2276"/>
        <v>0</v>
      </c>
      <c r="N696" s="1">
        <f t="shared" si="2276"/>
        <v>0</v>
      </c>
      <c r="O696" s="1">
        <f t="shared" si="2276"/>
        <v>0</v>
      </c>
      <c r="P696" s="1">
        <f t="shared" si="2276"/>
        <v>0</v>
      </c>
      <c r="Q696" s="1">
        <f t="shared" si="2276"/>
        <v>0</v>
      </c>
      <c r="R696" s="1">
        <f t="shared" si="2276"/>
        <v>1342</v>
      </c>
      <c r="S696" s="1">
        <f t="shared" si="2276"/>
        <v>0</v>
      </c>
      <c r="T696" s="1">
        <f t="shared" si="2277"/>
        <v>0</v>
      </c>
      <c r="U696" s="1">
        <f t="shared" si="2277"/>
        <v>0</v>
      </c>
      <c r="V696" s="1">
        <f t="shared" si="2277"/>
        <v>0</v>
      </c>
      <c r="W696" s="1">
        <f t="shared" si="2277"/>
        <v>0</v>
      </c>
      <c r="X696" s="1">
        <f t="shared" si="2277"/>
        <v>1342</v>
      </c>
      <c r="Y696" s="1">
        <f t="shared" si="2277"/>
        <v>0</v>
      </c>
      <c r="Z696" s="1">
        <f t="shared" si="2277"/>
        <v>0</v>
      </c>
      <c r="AA696" s="1">
        <f t="shared" si="2277"/>
        <v>0</v>
      </c>
      <c r="AB696" s="1">
        <f t="shared" si="2277"/>
        <v>0</v>
      </c>
      <c r="AC696" s="1">
        <f t="shared" si="2277"/>
        <v>0</v>
      </c>
      <c r="AD696" s="1">
        <f t="shared" si="2277"/>
        <v>1342</v>
      </c>
      <c r="AE696" s="1">
        <f t="shared" si="2277"/>
        <v>0</v>
      </c>
      <c r="AF696" s="1">
        <f t="shared" si="2278"/>
        <v>0</v>
      </c>
      <c r="AG696" s="1">
        <f t="shared" si="2278"/>
        <v>0</v>
      </c>
      <c r="AH696" s="1">
        <f t="shared" si="2278"/>
        <v>0</v>
      </c>
      <c r="AI696" s="1">
        <f t="shared" si="2278"/>
        <v>0</v>
      </c>
      <c r="AJ696" s="1">
        <f t="shared" si="2278"/>
        <v>1342</v>
      </c>
      <c r="AK696" s="1">
        <f t="shared" si="2278"/>
        <v>0</v>
      </c>
      <c r="AL696" s="1">
        <f t="shared" si="2278"/>
        <v>0</v>
      </c>
      <c r="AM696" s="1">
        <f t="shared" si="2278"/>
        <v>0</v>
      </c>
      <c r="AN696" s="1">
        <f t="shared" si="2278"/>
        <v>0</v>
      </c>
      <c r="AO696" s="1">
        <f t="shared" si="2278"/>
        <v>0</v>
      </c>
      <c r="AP696" s="1">
        <f t="shared" si="2278"/>
        <v>1342</v>
      </c>
      <c r="AQ696" s="1">
        <f t="shared" si="2278"/>
        <v>0</v>
      </c>
      <c r="AR696" s="1">
        <f t="shared" si="2278"/>
        <v>0</v>
      </c>
      <c r="AS696" s="1">
        <f t="shared" si="2278"/>
        <v>0</v>
      </c>
      <c r="AT696" s="1">
        <f t="shared" si="2278"/>
        <v>0</v>
      </c>
      <c r="AU696" s="1">
        <f t="shared" si="2278"/>
        <v>0</v>
      </c>
      <c r="AV696" s="1">
        <f t="shared" si="2278"/>
        <v>1342</v>
      </c>
      <c r="AW696" s="1">
        <f t="shared" si="2278"/>
        <v>0</v>
      </c>
      <c r="AX696" s="1">
        <f t="shared" si="2284"/>
        <v>0</v>
      </c>
      <c r="AY696" s="1">
        <f t="shared" si="2284"/>
        <v>0</v>
      </c>
      <c r="AZ696" s="1">
        <f t="shared" si="2284"/>
        <v>0</v>
      </c>
      <c r="BA696" s="1">
        <f t="shared" si="2284"/>
        <v>0</v>
      </c>
      <c r="BB696" s="1">
        <f t="shared" si="2279"/>
        <v>1342</v>
      </c>
      <c r="BC696" s="1">
        <f t="shared" si="2279"/>
        <v>0</v>
      </c>
      <c r="BD696" s="1">
        <f t="shared" si="2280"/>
        <v>0</v>
      </c>
      <c r="BE696" s="1">
        <f t="shared" si="2280"/>
        <v>0</v>
      </c>
      <c r="BF696" s="1">
        <f t="shared" si="2280"/>
        <v>0</v>
      </c>
      <c r="BG696" s="1">
        <f t="shared" si="2280"/>
        <v>0</v>
      </c>
      <c r="BH696" s="1">
        <f t="shared" si="2280"/>
        <v>1342</v>
      </c>
      <c r="BI696" s="1">
        <f t="shared" si="2280"/>
        <v>0</v>
      </c>
      <c r="BJ696" s="1">
        <f t="shared" si="2280"/>
        <v>0</v>
      </c>
      <c r="BK696" s="1">
        <f t="shared" si="2280"/>
        <v>0</v>
      </c>
      <c r="BL696" s="1">
        <f t="shared" si="2280"/>
        <v>0</v>
      </c>
      <c r="BM696" s="1">
        <f t="shared" si="2280"/>
        <v>0</v>
      </c>
      <c r="BN696" s="1">
        <f t="shared" si="2280"/>
        <v>1342</v>
      </c>
      <c r="BO696" s="1">
        <f t="shared" si="2280"/>
        <v>0</v>
      </c>
      <c r="BP696" s="1">
        <f t="shared" si="2281"/>
        <v>0</v>
      </c>
      <c r="BQ696" s="1">
        <f t="shared" si="2281"/>
        <v>0</v>
      </c>
      <c r="BR696" s="1">
        <f t="shared" si="2281"/>
        <v>0</v>
      </c>
      <c r="BS696" s="1">
        <f t="shared" si="2281"/>
        <v>0</v>
      </c>
      <c r="BT696" s="1">
        <f t="shared" si="2281"/>
        <v>1342</v>
      </c>
      <c r="BU696" s="1">
        <f t="shared" si="2281"/>
        <v>0</v>
      </c>
      <c r="BV696" s="1">
        <f t="shared" si="2281"/>
        <v>0</v>
      </c>
      <c r="BW696" s="1">
        <f t="shared" si="2281"/>
        <v>0</v>
      </c>
      <c r="BX696" s="1">
        <f t="shared" si="2281"/>
        <v>0</v>
      </c>
      <c r="BY696" s="1">
        <f t="shared" si="2281"/>
        <v>0</v>
      </c>
      <c r="BZ696" s="1">
        <f t="shared" si="2281"/>
        <v>1342</v>
      </c>
      <c r="CA696" s="1">
        <f t="shared" si="2281"/>
        <v>0</v>
      </c>
      <c r="CB696" s="97">
        <f t="shared" si="2282"/>
        <v>0</v>
      </c>
      <c r="CC696" s="97">
        <f t="shared" si="2282"/>
        <v>0</v>
      </c>
      <c r="CD696" s="97">
        <f t="shared" si="2282"/>
        <v>0</v>
      </c>
      <c r="CE696" s="97">
        <f t="shared" si="2282"/>
        <v>0</v>
      </c>
      <c r="CF696" s="124">
        <f t="shared" si="2282"/>
        <v>1342</v>
      </c>
      <c r="CG696" s="124">
        <f t="shared" si="2282"/>
        <v>0</v>
      </c>
      <c r="CH696" s="97">
        <f t="shared" si="2282"/>
        <v>0</v>
      </c>
      <c r="CI696" s="97">
        <f t="shared" si="2282"/>
        <v>0</v>
      </c>
      <c r="CJ696" s="97">
        <f t="shared" si="2282"/>
        <v>0</v>
      </c>
      <c r="CK696" s="97">
        <f t="shared" si="2282"/>
        <v>0</v>
      </c>
      <c r="CL696" s="191">
        <f t="shared" si="2282"/>
        <v>1342</v>
      </c>
      <c r="CM696" s="191">
        <f t="shared" si="2282"/>
        <v>0</v>
      </c>
      <c r="CN696" s="191">
        <f t="shared" si="2282"/>
        <v>1145</v>
      </c>
      <c r="CO696" s="191">
        <f t="shared" si="2282"/>
        <v>0</v>
      </c>
      <c r="CP696" s="210">
        <f t="shared" si="2163"/>
        <v>85.320417287630406</v>
      </c>
      <c r="CQ696" s="210"/>
    </row>
    <row r="697" spans="1:95" s="57" customFormat="1" ht="33">
      <c r="A697" s="2" t="s">
        <v>35</v>
      </c>
      <c r="B697" s="27" t="s">
        <v>199</v>
      </c>
      <c r="C697" s="27" t="s">
        <v>25</v>
      </c>
      <c r="D697" s="69" t="s">
        <v>362</v>
      </c>
      <c r="E697" s="30">
        <v>200</v>
      </c>
      <c r="F697" s="1">
        <f t="shared" si="2283"/>
        <v>1342</v>
      </c>
      <c r="G697" s="1">
        <f t="shared" si="2283"/>
        <v>0</v>
      </c>
      <c r="H697" s="1">
        <f t="shared" si="2276"/>
        <v>0</v>
      </c>
      <c r="I697" s="1">
        <f t="shared" si="2276"/>
        <v>0</v>
      </c>
      <c r="J697" s="1">
        <f t="shared" si="2276"/>
        <v>0</v>
      </c>
      <c r="K697" s="1">
        <f t="shared" si="2276"/>
        <v>0</v>
      </c>
      <c r="L697" s="1">
        <f t="shared" si="2276"/>
        <v>1342</v>
      </c>
      <c r="M697" s="1">
        <f t="shared" si="2276"/>
        <v>0</v>
      </c>
      <c r="N697" s="1">
        <f t="shared" si="2276"/>
        <v>0</v>
      </c>
      <c r="O697" s="1">
        <f t="shared" si="2276"/>
        <v>0</v>
      </c>
      <c r="P697" s="1">
        <f t="shared" si="2276"/>
        <v>0</v>
      </c>
      <c r="Q697" s="1">
        <f t="shared" si="2276"/>
        <v>0</v>
      </c>
      <c r="R697" s="1">
        <f t="shared" si="2276"/>
        <v>1342</v>
      </c>
      <c r="S697" s="1">
        <f t="shared" si="2276"/>
        <v>0</v>
      </c>
      <c r="T697" s="1">
        <f t="shared" si="2277"/>
        <v>0</v>
      </c>
      <c r="U697" s="1">
        <f t="shared" si="2277"/>
        <v>0</v>
      </c>
      <c r="V697" s="1">
        <f t="shared" si="2277"/>
        <v>0</v>
      </c>
      <c r="W697" s="1">
        <f t="shared" si="2277"/>
        <v>0</v>
      </c>
      <c r="X697" s="1">
        <f t="shared" si="2277"/>
        <v>1342</v>
      </c>
      <c r="Y697" s="1">
        <f t="shared" si="2277"/>
        <v>0</v>
      </c>
      <c r="Z697" s="1">
        <f t="shared" si="2277"/>
        <v>0</v>
      </c>
      <c r="AA697" s="1">
        <f t="shared" si="2277"/>
        <v>0</v>
      </c>
      <c r="AB697" s="1">
        <f t="shared" si="2277"/>
        <v>0</v>
      </c>
      <c r="AC697" s="1">
        <f t="shared" si="2277"/>
        <v>0</v>
      </c>
      <c r="AD697" s="1">
        <f t="shared" si="2277"/>
        <v>1342</v>
      </c>
      <c r="AE697" s="1">
        <f t="shared" si="2277"/>
        <v>0</v>
      </c>
      <c r="AF697" s="1">
        <f t="shared" si="2278"/>
        <v>0</v>
      </c>
      <c r="AG697" s="1">
        <f t="shared" si="2278"/>
        <v>0</v>
      </c>
      <c r="AH697" s="1">
        <f t="shared" si="2278"/>
        <v>0</v>
      </c>
      <c r="AI697" s="1">
        <f t="shared" si="2278"/>
        <v>0</v>
      </c>
      <c r="AJ697" s="1">
        <f t="shared" si="2278"/>
        <v>1342</v>
      </c>
      <c r="AK697" s="1">
        <f t="shared" si="2278"/>
        <v>0</v>
      </c>
      <c r="AL697" s="1">
        <f t="shared" si="2278"/>
        <v>0</v>
      </c>
      <c r="AM697" s="1">
        <f t="shared" si="2278"/>
        <v>0</v>
      </c>
      <c r="AN697" s="1">
        <f t="shared" si="2278"/>
        <v>0</v>
      </c>
      <c r="AO697" s="1">
        <f t="shared" si="2278"/>
        <v>0</v>
      </c>
      <c r="AP697" s="1">
        <f t="shared" si="2278"/>
        <v>1342</v>
      </c>
      <c r="AQ697" s="1">
        <f t="shared" si="2278"/>
        <v>0</v>
      </c>
      <c r="AR697" s="1">
        <f t="shared" si="2278"/>
        <v>0</v>
      </c>
      <c r="AS697" s="1">
        <f t="shared" si="2278"/>
        <v>0</v>
      </c>
      <c r="AT697" s="1">
        <f t="shared" si="2278"/>
        <v>0</v>
      </c>
      <c r="AU697" s="1">
        <f t="shared" si="2278"/>
        <v>0</v>
      </c>
      <c r="AV697" s="1">
        <f t="shared" si="2278"/>
        <v>1342</v>
      </c>
      <c r="AW697" s="1">
        <f t="shared" si="2278"/>
        <v>0</v>
      </c>
      <c r="AX697" s="1">
        <f t="shared" si="2284"/>
        <v>0</v>
      </c>
      <c r="AY697" s="1">
        <f t="shared" si="2284"/>
        <v>0</v>
      </c>
      <c r="AZ697" s="1">
        <f t="shared" si="2284"/>
        <v>0</v>
      </c>
      <c r="BA697" s="1">
        <f t="shared" si="2284"/>
        <v>0</v>
      </c>
      <c r="BB697" s="1">
        <f t="shared" si="2279"/>
        <v>1342</v>
      </c>
      <c r="BC697" s="1">
        <f t="shared" si="2279"/>
        <v>0</v>
      </c>
      <c r="BD697" s="1">
        <f t="shared" si="2280"/>
        <v>0</v>
      </c>
      <c r="BE697" s="1">
        <f t="shared" si="2280"/>
        <v>0</v>
      </c>
      <c r="BF697" s="1">
        <f t="shared" si="2280"/>
        <v>0</v>
      </c>
      <c r="BG697" s="1">
        <f t="shared" si="2280"/>
        <v>0</v>
      </c>
      <c r="BH697" s="1">
        <f t="shared" si="2280"/>
        <v>1342</v>
      </c>
      <c r="BI697" s="1">
        <f t="shared" si="2280"/>
        <v>0</v>
      </c>
      <c r="BJ697" s="1">
        <f t="shared" si="2280"/>
        <v>0</v>
      </c>
      <c r="BK697" s="1">
        <f t="shared" si="2280"/>
        <v>0</v>
      </c>
      <c r="BL697" s="1">
        <f t="shared" si="2280"/>
        <v>0</v>
      </c>
      <c r="BM697" s="1">
        <f t="shared" si="2280"/>
        <v>0</v>
      </c>
      <c r="BN697" s="1">
        <f t="shared" si="2280"/>
        <v>1342</v>
      </c>
      <c r="BO697" s="1">
        <f t="shared" si="2280"/>
        <v>0</v>
      </c>
      <c r="BP697" s="1">
        <f t="shared" si="2281"/>
        <v>0</v>
      </c>
      <c r="BQ697" s="1">
        <f t="shared" si="2281"/>
        <v>0</v>
      </c>
      <c r="BR697" s="1">
        <f t="shared" si="2281"/>
        <v>0</v>
      </c>
      <c r="BS697" s="1">
        <f t="shared" si="2281"/>
        <v>0</v>
      </c>
      <c r="BT697" s="1">
        <f t="shared" si="2281"/>
        <v>1342</v>
      </c>
      <c r="BU697" s="1">
        <f t="shared" si="2281"/>
        <v>0</v>
      </c>
      <c r="BV697" s="1">
        <f t="shared" si="2281"/>
        <v>0</v>
      </c>
      <c r="BW697" s="1">
        <f t="shared" si="2281"/>
        <v>0</v>
      </c>
      <c r="BX697" s="1">
        <f t="shared" si="2281"/>
        <v>0</v>
      </c>
      <c r="BY697" s="1">
        <f t="shared" si="2281"/>
        <v>0</v>
      </c>
      <c r="BZ697" s="1">
        <f t="shared" si="2281"/>
        <v>1342</v>
      </c>
      <c r="CA697" s="1">
        <f t="shared" si="2281"/>
        <v>0</v>
      </c>
      <c r="CB697" s="97">
        <f t="shared" si="2282"/>
        <v>0</v>
      </c>
      <c r="CC697" s="97">
        <f t="shared" si="2282"/>
        <v>0</v>
      </c>
      <c r="CD697" s="97">
        <f t="shared" si="2282"/>
        <v>0</v>
      </c>
      <c r="CE697" s="97">
        <f t="shared" si="2282"/>
        <v>0</v>
      </c>
      <c r="CF697" s="124">
        <f t="shared" si="2282"/>
        <v>1342</v>
      </c>
      <c r="CG697" s="124">
        <f t="shared" si="2282"/>
        <v>0</v>
      </c>
      <c r="CH697" s="97">
        <f t="shared" si="2282"/>
        <v>0</v>
      </c>
      <c r="CI697" s="97">
        <f t="shared" si="2282"/>
        <v>0</v>
      </c>
      <c r="CJ697" s="97">
        <f t="shared" si="2282"/>
        <v>0</v>
      </c>
      <c r="CK697" s="97">
        <f t="shared" si="2282"/>
        <v>0</v>
      </c>
      <c r="CL697" s="191">
        <f t="shared" si="2282"/>
        <v>1342</v>
      </c>
      <c r="CM697" s="191">
        <f t="shared" si="2282"/>
        <v>0</v>
      </c>
      <c r="CN697" s="191">
        <f t="shared" si="2282"/>
        <v>1145</v>
      </c>
      <c r="CO697" s="191">
        <f t="shared" si="2282"/>
        <v>0</v>
      </c>
      <c r="CP697" s="210">
        <f t="shared" si="2163"/>
        <v>85.320417287630406</v>
      </c>
      <c r="CQ697" s="210"/>
    </row>
    <row r="698" spans="1:95" s="57" customFormat="1" ht="39" customHeight="1">
      <c r="A698" s="54" t="s">
        <v>36</v>
      </c>
      <c r="B698" s="27" t="s">
        <v>199</v>
      </c>
      <c r="C698" s="27" t="s">
        <v>25</v>
      </c>
      <c r="D698" s="69" t="s">
        <v>362</v>
      </c>
      <c r="E698" s="30">
        <v>240</v>
      </c>
      <c r="F698" s="1">
        <v>1342</v>
      </c>
      <c r="G698" s="1"/>
      <c r="H698" s="1"/>
      <c r="I698" s="1"/>
      <c r="J698" s="1"/>
      <c r="K698" s="1"/>
      <c r="L698" s="1">
        <f>F698+H698+I698+J698+K698</f>
        <v>1342</v>
      </c>
      <c r="M698" s="1">
        <f>G698+K698</f>
        <v>0</v>
      </c>
      <c r="N698" s="1"/>
      <c r="O698" s="1"/>
      <c r="P698" s="1"/>
      <c r="Q698" s="1"/>
      <c r="R698" s="1">
        <f>L698+N698+O698+P698+Q698</f>
        <v>1342</v>
      </c>
      <c r="S698" s="1">
        <f>M698+Q698</f>
        <v>0</v>
      </c>
      <c r="T698" s="1"/>
      <c r="U698" s="1"/>
      <c r="V698" s="1"/>
      <c r="W698" s="1"/>
      <c r="X698" s="1">
        <f>R698+T698+U698+V698+W698</f>
        <v>1342</v>
      </c>
      <c r="Y698" s="1">
        <f>S698+W698</f>
        <v>0</v>
      </c>
      <c r="Z698" s="1"/>
      <c r="AA698" s="1"/>
      <c r="AB698" s="1"/>
      <c r="AC698" s="1"/>
      <c r="AD698" s="1">
        <f>X698+Z698+AA698+AB698+AC698</f>
        <v>1342</v>
      </c>
      <c r="AE698" s="1">
        <f>Y698+AC698</f>
        <v>0</v>
      </c>
      <c r="AF698" s="1"/>
      <c r="AG698" s="1"/>
      <c r="AH698" s="1"/>
      <c r="AI698" s="1"/>
      <c r="AJ698" s="1">
        <f>AD698+AF698+AG698+AH698+AI698</f>
        <v>1342</v>
      </c>
      <c r="AK698" s="1">
        <f>AE698+AI698</f>
        <v>0</v>
      </c>
      <c r="AL698" s="1"/>
      <c r="AM698" s="1"/>
      <c r="AN698" s="1"/>
      <c r="AO698" s="1"/>
      <c r="AP698" s="1">
        <f>AJ698+AL698+AM698+AN698+AO698</f>
        <v>1342</v>
      </c>
      <c r="AQ698" s="1">
        <f>AK698+AO698</f>
        <v>0</v>
      </c>
      <c r="AR698" s="1"/>
      <c r="AS698" s="1"/>
      <c r="AT698" s="1"/>
      <c r="AU698" s="1"/>
      <c r="AV698" s="1">
        <f>AP698+AR698+AS698+AT698+AU698</f>
        <v>1342</v>
      </c>
      <c r="AW698" s="1">
        <f>AQ698+AU698</f>
        <v>0</v>
      </c>
      <c r="AX698" s="1"/>
      <c r="AY698" s="1"/>
      <c r="AZ698" s="1"/>
      <c r="BA698" s="1"/>
      <c r="BB698" s="1">
        <f>AV698+AX698+AY698+AZ698+BA698</f>
        <v>1342</v>
      </c>
      <c r="BC698" s="1">
        <f>AW698+BA698</f>
        <v>0</v>
      </c>
      <c r="BD698" s="1"/>
      <c r="BE698" s="1"/>
      <c r="BF698" s="1"/>
      <c r="BG698" s="1"/>
      <c r="BH698" s="1">
        <f>BB698+BD698+BE698+BF698+BG698</f>
        <v>1342</v>
      </c>
      <c r="BI698" s="1">
        <f>BC698+BG698</f>
        <v>0</v>
      </c>
      <c r="BJ698" s="1"/>
      <c r="BK698" s="1"/>
      <c r="BL698" s="1"/>
      <c r="BM698" s="1"/>
      <c r="BN698" s="1">
        <f>BH698+BJ698+BK698+BL698+BM698</f>
        <v>1342</v>
      </c>
      <c r="BO698" s="1">
        <f>BI698+BM698</f>
        <v>0</v>
      </c>
      <c r="BP698" s="1"/>
      <c r="BQ698" s="1"/>
      <c r="BR698" s="1"/>
      <c r="BS698" s="1"/>
      <c r="BT698" s="1">
        <f>BN698+BP698+BQ698+BR698+BS698</f>
        <v>1342</v>
      </c>
      <c r="BU698" s="1">
        <f>BO698+BS698</f>
        <v>0</v>
      </c>
      <c r="BV698" s="1"/>
      <c r="BW698" s="1"/>
      <c r="BX698" s="1"/>
      <c r="BY698" s="1"/>
      <c r="BZ698" s="1">
        <f>BT698+BV698+BW698+BX698+BY698</f>
        <v>1342</v>
      </c>
      <c r="CA698" s="1">
        <f>BU698+BY698</f>
        <v>0</v>
      </c>
      <c r="CB698" s="97"/>
      <c r="CC698" s="97"/>
      <c r="CD698" s="97"/>
      <c r="CE698" s="97"/>
      <c r="CF698" s="124">
        <f>BZ698+CB698+CC698+CD698+CE698</f>
        <v>1342</v>
      </c>
      <c r="CG698" s="124">
        <f>CA698+CE698</f>
        <v>0</v>
      </c>
      <c r="CH698" s="97"/>
      <c r="CI698" s="97"/>
      <c r="CJ698" s="97"/>
      <c r="CK698" s="97"/>
      <c r="CL698" s="191">
        <f>CF698+CH698+CI698+CJ698+CK698</f>
        <v>1342</v>
      </c>
      <c r="CM698" s="191">
        <f>CG698+CK698</f>
        <v>0</v>
      </c>
      <c r="CN698" s="191">
        <v>1145</v>
      </c>
      <c r="CO698" s="216"/>
      <c r="CP698" s="210">
        <f t="shared" si="2163"/>
        <v>85.320417287630406</v>
      </c>
      <c r="CQ698" s="210"/>
    </row>
    <row r="699" spans="1:95" s="57" customFormat="1" ht="82.5">
      <c r="A699" s="54" t="s">
        <v>140</v>
      </c>
      <c r="B699" s="27" t="s">
        <v>199</v>
      </c>
      <c r="C699" s="27" t="s">
        <v>25</v>
      </c>
      <c r="D699" s="27" t="s">
        <v>141</v>
      </c>
      <c r="E699" s="27"/>
      <c r="F699" s="1">
        <f t="shared" ref="F699:U702" si="2285">F700</f>
        <v>0</v>
      </c>
      <c r="G699" s="1">
        <f t="shared" si="2285"/>
        <v>0</v>
      </c>
      <c r="H699" s="1">
        <f t="shared" si="2285"/>
        <v>0</v>
      </c>
      <c r="I699" s="1">
        <f t="shared" si="2285"/>
        <v>0</v>
      </c>
      <c r="J699" s="1">
        <f t="shared" si="2285"/>
        <v>0</v>
      </c>
      <c r="K699" s="1">
        <f t="shared" si="2285"/>
        <v>0</v>
      </c>
      <c r="L699" s="1">
        <f t="shared" si="2285"/>
        <v>0</v>
      </c>
      <c r="M699" s="1">
        <f t="shared" si="2285"/>
        <v>0</v>
      </c>
      <c r="N699" s="1">
        <f t="shared" si="2285"/>
        <v>0</v>
      </c>
      <c r="O699" s="1">
        <f t="shared" si="2285"/>
        <v>0</v>
      </c>
      <c r="P699" s="1">
        <f t="shared" si="2285"/>
        <v>0</v>
      </c>
      <c r="Q699" s="1">
        <f t="shared" si="2285"/>
        <v>0</v>
      </c>
      <c r="R699" s="1">
        <f t="shared" si="2285"/>
        <v>0</v>
      </c>
      <c r="S699" s="1">
        <f t="shared" si="2285"/>
        <v>0</v>
      </c>
      <c r="T699" s="1">
        <f t="shared" si="2285"/>
        <v>0</v>
      </c>
      <c r="U699" s="1">
        <f t="shared" si="2285"/>
        <v>0</v>
      </c>
      <c r="V699" s="1">
        <f t="shared" ref="T699:AI702" si="2286">V700</f>
        <v>0</v>
      </c>
      <c r="W699" s="1">
        <f t="shared" si="2286"/>
        <v>0</v>
      </c>
      <c r="X699" s="1">
        <f t="shared" si="2286"/>
        <v>0</v>
      </c>
      <c r="Y699" s="1">
        <f t="shared" si="2286"/>
        <v>0</v>
      </c>
      <c r="Z699" s="1">
        <f t="shared" si="2286"/>
        <v>1000</v>
      </c>
      <c r="AA699" s="1">
        <f t="shared" si="2286"/>
        <v>0</v>
      </c>
      <c r="AB699" s="1">
        <f t="shared" si="2286"/>
        <v>0</v>
      </c>
      <c r="AC699" s="1">
        <f t="shared" si="2286"/>
        <v>0</v>
      </c>
      <c r="AD699" s="1">
        <f t="shared" si="2286"/>
        <v>1000</v>
      </c>
      <c r="AE699" s="1">
        <f t="shared" si="2286"/>
        <v>0</v>
      </c>
      <c r="AF699" s="1">
        <f t="shared" si="2286"/>
        <v>0</v>
      </c>
      <c r="AG699" s="1">
        <f t="shared" si="2286"/>
        <v>0</v>
      </c>
      <c r="AH699" s="1">
        <f t="shared" si="2286"/>
        <v>0</v>
      </c>
      <c r="AI699" s="1">
        <f t="shared" si="2286"/>
        <v>0</v>
      </c>
      <c r="AJ699" s="1">
        <f t="shared" ref="AF699:BD702" si="2287">AJ700</f>
        <v>1000</v>
      </c>
      <c r="AK699" s="1">
        <f t="shared" si="2287"/>
        <v>0</v>
      </c>
      <c r="AL699" s="1">
        <f t="shared" si="2287"/>
        <v>0</v>
      </c>
      <c r="AM699" s="1">
        <f t="shared" si="2287"/>
        <v>0</v>
      </c>
      <c r="AN699" s="1">
        <f t="shared" si="2287"/>
        <v>0</v>
      </c>
      <c r="AO699" s="1">
        <f t="shared" si="2287"/>
        <v>0</v>
      </c>
      <c r="AP699" s="1">
        <f t="shared" si="2287"/>
        <v>1000</v>
      </c>
      <c r="AQ699" s="1">
        <f t="shared" si="2287"/>
        <v>0</v>
      </c>
      <c r="AR699" s="1">
        <f t="shared" si="2287"/>
        <v>0</v>
      </c>
      <c r="AS699" s="1">
        <f t="shared" si="2287"/>
        <v>0</v>
      </c>
      <c r="AT699" s="1">
        <f t="shared" si="2287"/>
        <v>0</v>
      </c>
      <c r="AU699" s="1">
        <f t="shared" si="2287"/>
        <v>0</v>
      </c>
      <c r="AV699" s="1">
        <f t="shared" si="2287"/>
        <v>1000</v>
      </c>
      <c r="AW699" s="1">
        <f t="shared" si="2287"/>
        <v>0</v>
      </c>
      <c r="AX699" s="1">
        <f t="shared" si="2287"/>
        <v>0</v>
      </c>
      <c r="AY699" s="1">
        <f t="shared" si="2287"/>
        <v>0</v>
      </c>
      <c r="AZ699" s="1">
        <f t="shared" si="2287"/>
        <v>0</v>
      </c>
      <c r="BA699" s="1">
        <f t="shared" si="2287"/>
        <v>0</v>
      </c>
      <c r="BB699" s="1">
        <f t="shared" si="2287"/>
        <v>1000</v>
      </c>
      <c r="BC699" s="1">
        <f t="shared" ref="BB699:BC702" si="2288">BC700</f>
        <v>0</v>
      </c>
      <c r="BD699" s="1">
        <f t="shared" si="2287"/>
        <v>0</v>
      </c>
      <c r="BE699" s="1">
        <f t="shared" ref="BD699:BS702" si="2289">BE700</f>
        <v>0</v>
      </c>
      <c r="BF699" s="1">
        <f t="shared" si="2289"/>
        <v>0</v>
      </c>
      <c r="BG699" s="1">
        <f t="shared" si="2289"/>
        <v>0</v>
      </c>
      <c r="BH699" s="1">
        <f t="shared" si="2289"/>
        <v>1000</v>
      </c>
      <c r="BI699" s="1">
        <f t="shared" si="2289"/>
        <v>0</v>
      </c>
      <c r="BJ699" s="1">
        <f t="shared" si="2289"/>
        <v>0</v>
      </c>
      <c r="BK699" s="1">
        <f t="shared" si="2289"/>
        <v>0</v>
      </c>
      <c r="BL699" s="1">
        <f t="shared" si="2289"/>
        <v>0</v>
      </c>
      <c r="BM699" s="1">
        <f t="shared" si="2289"/>
        <v>0</v>
      </c>
      <c r="BN699" s="1">
        <f t="shared" si="2289"/>
        <v>1000</v>
      </c>
      <c r="BO699" s="1">
        <f t="shared" si="2289"/>
        <v>0</v>
      </c>
      <c r="BP699" s="1">
        <f t="shared" si="2289"/>
        <v>0</v>
      </c>
      <c r="BQ699" s="1">
        <f t="shared" si="2289"/>
        <v>0</v>
      </c>
      <c r="BR699" s="1">
        <f t="shared" si="2289"/>
        <v>0</v>
      </c>
      <c r="BS699" s="1">
        <f t="shared" si="2289"/>
        <v>0</v>
      </c>
      <c r="BT699" s="1">
        <f t="shared" ref="BP699:CE702" si="2290">BT700</f>
        <v>1000</v>
      </c>
      <c r="BU699" s="1">
        <f t="shared" si="2290"/>
        <v>0</v>
      </c>
      <c r="BV699" s="1">
        <f t="shared" si="2290"/>
        <v>0</v>
      </c>
      <c r="BW699" s="1">
        <f t="shared" si="2290"/>
        <v>0</v>
      </c>
      <c r="BX699" s="1">
        <f t="shared" si="2290"/>
        <v>0</v>
      </c>
      <c r="BY699" s="1">
        <f t="shared" si="2290"/>
        <v>0</v>
      </c>
      <c r="BZ699" s="1">
        <f t="shared" si="2290"/>
        <v>1000</v>
      </c>
      <c r="CA699" s="1">
        <f t="shared" si="2290"/>
        <v>0</v>
      </c>
      <c r="CB699" s="97">
        <f t="shared" si="2290"/>
        <v>0</v>
      </c>
      <c r="CC699" s="97">
        <f t="shared" si="2290"/>
        <v>0</v>
      </c>
      <c r="CD699" s="97">
        <f t="shared" si="2290"/>
        <v>0</v>
      </c>
      <c r="CE699" s="97">
        <f t="shared" si="2290"/>
        <v>0</v>
      </c>
      <c r="CF699" s="124">
        <f t="shared" ref="CB699:CO702" si="2291">CF700</f>
        <v>1000</v>
      </c>
      <c r="CG699" s="124">
        <f t="shared" si="2291"/>
        <v>0</v>
      </c>
      <c r="CH699" s="97">
        <f t="shared" si="2291"/>
        <v>0</v>
      </c>
      <c r="CI699" s="97">
        <f t="shared" si="2291"/>
        <v>0</v>
      </c>
      <c r="CJ699" s="97">
        <f t="shared" si="2291"/>
        <v>0</v>
      </c>
      <c r="CK699" s="97">
        <f t="shared" si="2291"/>
        <v>0</v>
      </c>
      <c r="CL699" s="191">
        <f t="shared" si="2291"/>
        <v>1000</v>
      </c>
      <c r="CM699" s="191">
        <f t="shared" si="2291"/>
        <v>0</v>
      </c>
      <c r="CN699" s="191">
        <f t="shared" si="2291"/>
        <v>973</v>
      </c>
      <c r="CO699" s="191">
        <f t="shared" si="2291"/>
        <v>0</v>
      </c>
      <c r="CP699" s="210">
        <f t="shared" si="2163"/>
        <v>97.3</v>
      </c>
      <c r="CQ699" s="210"/>
    </row>
    <row r="700" spans="1:95" s="57" customFormat="1" ht="16.5">
      <c r="A700" s="2" t="s">
        <v>166</v>
      </c>
      <c r="B700" s="27" t="s">
        <v>199</v>
      </c>
      <c r="C700" s="27" t="s">
        <v>25</v>
      </c>
      <c r="D700" s="4" t="s">
        <v>167</v>
      </c>
      <c r="E700" s="27"/>
      <c r="F700" s="1">
        <f t="shared" si="2285"/>
        <v>0</v>
      </c>
      <c r="G700" s="1">
        <f t="shared" si="2285"/>
        <v>0</v>
      </c>
      <c r="H700" s="1">
        <f t="shared" si="2285"/>
        <v>0</v>
      </c>
      <c r="I700" s="1">
        <f t="shared" si="2285"/>
        <v>0</v>
      </c>
      <c r="J700" s="1">
        <f t="shared" si="2285"/>
        <v>0</v>
      </c>
      <c r="K700" s="1">
        <f t="shared" si="2285"/>
        <v>0</v>
      </c>
      <c r="L700" s="1">
        <f t="shared" si="2285"/>
        <v>0</v>
      </c>
      <c r="M700" s="1">
        <f t="shared" si="2285"/>
        <v>0</v>
      </c>
      <c r="N700" s="1">
        <f t="shared" si="2285"/>
        <v>0</v>
      </c>
      <c r="O700" s="1">
        <f t="shared" si="2285"/>
        <v>0</v>
      </c>
      <c r="P700" s="1">
        <f t="shared" si="2285"/>
        <v>0</v>
      </c>
      <c r="Q700" s="1">
        <f t="shared" si="2285"/>
        <v>0</v>
      </c>
      <c r="R700" s="1">
        <f t="shared" si="2285"/>
        <v>0</v>
      </c>
      <c r="S700" s="1">
        <f t="shared" si="2285"/>
        <v>0</v>
      </c>
      <c r="T700" s="1">
        <f t="shared" si="2286"/>
        <v>0</v>
      </c>
      <c r="U700" s="1">
        <f t="shared" si="2286"/>
        <v>0</v>
      </c>
      <c r="V700" s="1">
        <f t="shared" si="2286"/>
        <v>0</v>
      </c>
      <c r="W700" s="1">
        <f t="shared" si="2286"/>
        <v>0</v>
      </c>
      <c r="X700" s="1">
        <f t="shared" si="2286"/>
        <v>0</v>
      </c>
      <c r="Y700" s="1">
        <f t="shared" si="2286"/>
        <v>0</v>
      </c>
      <c r="Z700" s="1">
        <f t="shared" si="2286"/>
        <v>1000</v>
      </c>
      <c r="AA700" s="1">
        <f t="shared" si="2286"/>
        <v>0</v>
      </c>
      <c r="AB700" s="1">
        <f t="shared" si="2286"/>
        <v>0</v>
      </c>
      <c r="AC700" s="1">
        <f t="shared" si="2286"/>
        <v>0</v>
      </c>
      <c r="AD700" s="1">
        <f t="shared" si="2286"/>
        <v>1000</v>
      </c>
      <c r="AE700" s="1">
        <f t="shared" si="2286"/>
        <v>0</v>
      </c>
      <c r="AF700" s="1">
        <f t="shared" si="2287"/>
        <v>0</v>
      </c>
      <c r="AG700" s="1">
        <f t="shared" si="2287"/>
        <v>0</v>
      </c>
      <c r="AH700" s="1">
        <f t="shared" si="2287"/>
        <v>0</v>
      </c>
      <c r="AI700" s="1">
        <f t="shared" si="2287"/>
        <v>0</v>
      </c>
      <c r="AJ700" s="1">
        <f t="shared" si="2287"/>
        <v>1000</v>
      </c>
      <c r="AK700" s="1">
        <f t="shared" si="2287"/>
        <v>0</v>
      </c>
      <c r="AL700" s="1">
        <f t="shared" si="2287"/>
        <v>0</v>
      </c>
      <c r="AM700" s="1">
        <f t="shared" si="2287"/>
        <v>0</v>
      </c>
      <c r="AN700" s="1">
        <f t="shared" si="2287"/>
        <v>0</v>
      </c>
      <c r="AO700" s="1">
        <f t="shared" si="2287"/>
        <v>0</v>
      </c>
      <c r="AP700" s="1">
        <f t="shared" si="2287"/>
        <v>1000</v>
      </c>
      <c r="AQ700" s="1">
        <f t="shared" si="2287"/>
        <v>0</v>
      </c>
      <c r="AR700" s="1">
        <f t="shared" si="2287"/>
        <v>0</v>
      </c>
      <c r="AS700" s="1">
        <f t="shared" si="2287"/>
        <v>0</v>
      </c>
      <c r="AT700" s="1">
        <f t="shared" si="2287"/>
        <v>0</v>
      </c>
      <c r="AU700" s="1">
        <f t="shared" si="2287"/>
        <v>0</v>
      </c>
      <c r="AV700" s="1">
        <f t="shared" si="2287"/>
        <v>1000</v>
      </c>
      <c r="AW700" s="1">
        <f t="shared" si="2287"/>
        <v>0</v>
      </c>
      <c r="AX700" s="1">
        <f t="shared" ref="AX700:BA702" si="2292">AX701</f>
        <v>0</v>
      </c>
      <c r="AY700" s="1">
        <f t="shared" si="2292"/>
        <v>0</v>
      </c>
      <c r="AZ700" s="1">
        <f t="shared" si="2292"/>
        <v>0</v>
      </c>
      <c r="BA700" s="1">
        <f t="shared" si="2292"/>
        <v>0</v>
      </c>
      <c r="BB700" s="1">
        <f t="shared" si="2288"/>
        <v>1000</v>
      </c>
      <c r="BC700" s="1">
        <f t="shared" si="2288"/>
        <v>0</v>
      </c>
      <c r="BD700" s="1">
        <f t="shared" si="2287"/>
        <v>0</v>
      </c>
      <c r="BE700" s="1">
        <f t="shared" si="2289"/>
        <v>0</v>
      </c>
      <c r="BF700" s="1">
        <f t="shared" si="2289"/>
        <v>0</v>
      </c>
      <c r="BG700" s="1">
        <f t="shared" si="2289"/>
        <v>0</v>
      </c>
      <c r="BH700" s="1">
        <f t="shared" si="2289"/>
        <v>1000</v>
      </c>
      <c r="BI700" s="1">
        <f t="shared" si="2289"/>
        <v>0</v>
      </c>
      <c r="BJ700" s="1">
        <f t="shared" si="2289"/>
        <v>0</v>
      </c>
      <c r="BK700" s="1">
        <f t="shared" si="2289"/>
        <v>0</v>
      </c>
      <c r="BL700" s="1">
        <f t="shared" si="2289"/>
        <v>0</v>
      </c>
      <c r="BM700" s="1">
        <f t="shared" si="2289"/>
        <v>0</v>
      </c>
      <c r="BN700" s="1">
        <f t="shared" si="2289"/>
        <v>1000</v>
      </c>
      <c r="BO700" s="1">
        <f t="shared" si="2289"/>
        <v>0</v>
      </c>
      <c r="BP700" s="1">
        <f t="shared" si="2290"/>
        <v>0</v>
      </c>
      <c r="BQ700" s="1">
        <f t="shared" si="2290"/>
        <v>0</v>
      </c>
      <c r="BR700" s="1">
        <f t="shared" si="2290"/>
        <v>0</v>
      </c>
      <c r="BS700" s="1">
        <f t="shared" si="2290"/>
        <v>0</v>
      </c>
      <c r="BT700" s="1">
        <f t="shared" si="2290"/>
        <v>1000</v>
      </c>
      <c r="BU700" s="1">
        <f t="shared" si="2290"/>
        <v>0</v>
      </c>
      <c r="BV700" s="1">
        <f t="shared" si="2290"/>
        <v>0</v>
      </c>
      <c r="BW700" s="1">
        <f t="shared" si="2290"/>
        <v>0</v>
      </c>
      <c r="BX700" s="1">
        <f t="shared" si="2290"/>
        <v>0</v>
      </c>
      <c r="BY700" s="1">
        <f t="shared" si="2290"/>
        <v>0</v>
      </c>
      <c r="BZ700" s="1">
        <f t="shared" si="2290"/>
        <v>1000</v>
      </c>
      <c r="CA700" s="1">
        <f t="shared" si="2290"/>
        <v>0</v>
      </c>
      <c r="CB700" s="97">
        <f t="shared" si="2291"/>
        <v>0</v>
      </c>
      <c r="CC700" s="97">
        <f t="shared" si="2291"/>
        <v>0</v>
      </c>
      <c r="CD700" s="97">
        <f t="shared" si="2291"/>
        <v>0</v>
      </c>
      <c r="CE700" s="97">
        <f t="shared" si="2291"/>
        <v>0</v>
      </c>
      <c r="CF700" s="124">
        <f t="shared" si="2291"/>
        <v>1000</v>
      </c>
      <c r="CG700" s="124">
        <f t="shared" si="2291"/>
        <v>0</v>
      </c>
      <c r="CH700" s="97">
        <f t="shared" si="2291"/>
        <v>0</v>
      </c>
      <c r="CI700" s="97">
        <f t="shared" si="2291"/>
        <v>0</v>
      </c>
      <c r="CJ700" s="97">
        <f t="shared" si="2291"/>
        <v>0</v>
      </c>
      <c r="CK700" s="97">
        <f t="shared" si="2291"/>
        <v>0</v>
      </c>
      <c r="CL700" s="191">
        <f t="shared" si="2291"/>
        <v>1000</v>
      </c>
      <c r="CM700" s="191">
        <f t="shared" si="2291"/>
        <v>0</v>
      </c>
      <c r="CN700" s="191">
        <f t="shared" si="2291"/>
        <v>973</v>
      </c>
      <c r="CO700" s="191">
        <f t="shared" si="2291"/>
        <v>0</v>
      </c>
      <c r="CP700" s="210">
        <f t="shared" si="2163"/>
        <v>97.3</v>
      </c>
      <c r="CQ700" s="210"/>
    </row>
    <row r="701" spans="1:95" s="57" customFormat="1" ht="66">
      <c r="A701" s="2" t="s">
        <v>363</v>
      </c>
      <c r="B701" s="27" t="s">
        <v>199</v>
      </c>
      <c r="C701" s="27" t="s">
        <v>25</v>
      </c>
      <c r="D701" s="4" t="s">
        <v>364</v>
      </c>
      <c r="E701" s="3"/>
      <c r="F701" s="1">
        <f t="shared" si="2285"/>
        <v>0</v>
      </c>
      <c r="G701" s="1">
        <f t="shared" si="2285"/>
        <v>0</v>
      </c>
      <c r="H701" s="1">
        <f t="shared" si="2285"/>
        <v>0</v>
      </c>
      <c r="I701" s="1">
        <f t="shared" si="2285"/>
        <v>0</v>
      </c>
      <c r="J701" s="1">
        <f t="shared" si="2285"/>
        <v>0</v>
      </c>
      <c r="K701" s="1">
        <f t="shared" si="2285"/>
        <v>0</v>
      </c>
      <c r="L701" s="1">
        <f t="shared" si="2285"/>
        <v>0</v>
      </c>
      <c r="M701" s="1">
        <f t="shared" si="2285"/>
        <v>0</v>
      </c>
      <c r="N701" s="1">
        <f t="shared" si="2285"/>
        <v>0</v>
      </c>
      <c r="O701" s="1">
        <f t="shared" si="2285"/>
        <v>0</v>
      </c>
      <c r="P701" s="1">
        <f t="shared" si="2285"/>
        <v>0</v>
      </c>
      <c r="Q701" s="1">
        <f t="shared" si="2285"/>
        <v>0</v>
      </c>
      <c r="R701" s="1">
        <f t="shared" si="2285"/>
        <v>0</v>
      </c>
      <c r="S701" s="1">
        <f t="shared" si="2285"/>
        <v>0</v>
      </c>
      <c r="T701" s="1">
        <f t="shared" si="2286"/>
        <v>0</v>
      </c>
      <c r="U701" s="1">
        <f t="shared" si="2286"/>
        <v>0</v>
      </c>
      <c r="V701" s="1">
        <f t="shared" si="2286"/>
        <v>0</v>
      </c>
      <c r="W701" s="1">
        <f t="shared" si="2286"/>
        <v>0</v>
      </c>
      <c r="X701" s="1">
        <f t="shared" si="2286"/>
        <v>0</v>
      </c>
      <c r="Y701" s="1">
        <f t="shared" si="2286"/>
        <v>0</v>
      </c>
      <c r="Z701" s="1">
        <f t="shared" si="2286"/>
        <v>1000</v>
      </c>
      <c r="AA701" s="1">
        <f t="shared" si="2286"/>
        <v>0</v>
      </c>
      <c r="AB701" s="1">
        <f t="shared" si="2286"/>
        <v>0</v>
      </c>
      <c r="AC701" s="1">
        <f t="shared" si="2286"/>
        <v>0</v>
      </c>
      <c r="AD701" s="1">
        <f t="shared" si="2286"/>
        <v>1000</v>
      </c>
      <c r="AE701" s="1">
        <f t="shared" si="2286"/>
        <v>0</v>
      </c>
      <c r="AF701" s="1">
        <f t="shared" si="2287"/>
        <v>0</v>
      </c>
      <c r="AG701" s="1">
        <f t="shared" si="2287"/>
        <v>0</v>
      </c>
      <c r="AH701" s="1">
        <f t="shared" si="2287"/>
        <v>0</v>
      </c>
      <c r="AI701" s="1">
        <f t="shared" si="2287"/>
        <v>0</v>
      </c>
      <c r="AJ701" s="1">
        <f t="shared" si="2287"/>
        <v>1000</v>
      </c>
      <c r="AK701" s="1">
        <f t="shared" si="2287"/>
        <v>0</v>
      </c>
      <c r="AL701" s="1">
        <f t="shared" si="2287"/>
        <v>0</v>
      </c>
      <c r="AM701" s="1">
        <f t="shared" si="2287"/>
        <v>0</v>
      </c>
      <c r="AN701" s="1">
        <f t="shared" si="2287"/>
        <v>0</v>
      </c>
      <c r="AO701" s="1">
        <f t="shared" si="2287"/>
        <v>0</v>
      </c>
      <c r="AP701" s="1">
        <f t="shared" si="2287"/>
        <v>1000</v>
      </c>
      <c r="AQ701" s="1">
        <f t="shared" si="2287"/>
        <v>0</v>
      </c>
      <c r="AR701" s="1">
        <f t="shared" si="2287"/>
        <v>0</v>
      </c>
      <c r="AS701" s="1">
        <f t="shared" si="2287"/>
        <v>0</v>
      </c>
      <c r="AT701" s="1">
        <f t="shared" si="2287"/>
        <v>0</v>
      </c>
      <c r="AU701" s="1">
        <f t="shared" si="2287"/>
        <v>0</v>
      </c>
      <c r="AV701" s="1">
        <f t="shared" si="2287"/>
        <v>1000</v>
      </c>
      <c r="AW701" s="1">
        <f t="shared" si="2287"/>
        <v>0</v>
      </c>
      <c r="AX701" s="1">
        <f t="shared" si="2292"/>
        <v>0</v>
      </c>
      <c r="AY701" s="1">
        <f t="shared" si="2292"/>
        <v>0</v>
      </c>
      <c r="AZ701" s="1">
        <f t="shared" si="2292"/>
        <v>0</v>
      </c>
      <c r="BA701" s="1">
        <f t="shared" si="2292"/>
        <v>0</v>
      </c>
      <c r="BB701" s="1">
        <f t="shared" si="2288"/>
        <v>1000</v>
      </c>
      <c r="BC701" s="1">
        <f t="shared" si="2288"/>
        <v>0</v>
      </c>
      <c r="BD701" s="1">
        <f t="shared" si="2289"/>
        <v>0</v>
      </c>
      <c r="BE701" s="1">
        <f t="shared" si="2289"/>
        <v>0</v>
      </c>
      <c r="BF701" s="1">
        <f t="shared" si="2289"/>
        <v>0</v>
      </c>
      <c r="BG701" s="1">
        <f t="shared" si="2289"/>
        <v>0</v>
      </c>
      <c r="BH701" s="1">
        <f t="shared" si="2289"/>
        <v>1000</v>
      </c>
      <c r="BI701" s="1">
        <f t="shared" si="2289"/>
        <v>0</v>
      </c>
      <c r="BJ701" s="1">
        <f t="shared" si="2289"/>
        <v>0</v>
      </c>
      <c r="BK701" s="1">
        <f t="shared" si="2289"/>
        <v>0</v>
      </c>
      <c r="BL701" s="1">
        <f t="shared" si="2289"/>
        <v>0</v>
      </c>
      <c r="BM701" s="1">
        <f t="shared" si="2289"/>
        <v>0</v>
      </c>
      <c r="BN701" s="1">
        <f t="shared" si="2289"/>
        <v>1000</v>
      </c>
      <c r="BO701" s="1">
        <f t="shared" si="2289"/>
        <v>0</v>
      </c>
      <c r="BP701" s="1">
        <f t="shared" si="2290"/>
        <v>0</v>
      </c>
      <c r="BQ701" s="1">
        <f t="shared" si="2290"/>
        <v>0</v>
      </c>
      <c r="BR701" s="1">
        <f t="shared" si="2290"/>
        <v>0</v>
      </c>
      <c r="BS701" s="1">
        <f t="shared" si="2290"/>
        <v>0</v>
      </c>
      <c r="BT701" s="1">
        <f t="shared" si="2290"/>
        <v>1000</v>
      </c>
      <c r="BU701" s="1">
        <f t="shared" si="2290"/>
        <v>0</v>
      </c>
      <c r="BV701" s="1">
        <f t="shared" si="2290"/>
        <v>0</v>
      </c>
      <c r="BW701" s="1">
        <f t="shared" si="2290"/>
        <v>0</v>
      </c>
      <c r="BX701" s="1">
        <f t="shared" si="2290"/>
        <v>0</v>
      </c>
      <c r="BY701" s="1">
        <f t="shared" si="2290"/>
        <v>0</v>
      </c>
      <c r="BZ701" s="1">
        <f t="shared" si="2290"/>
        <v>1000</v>
      </c>
      <c r="CA701" s="1">
        <f t="shared" si="2290"/>
        <v>0</v>
      </c>
      <c r="CB701" s="97">
        <f t="shared" si="2291"/>
        <v>0</v>
      </c>
      <c r="CC701" s="97">
        <f t="shared" si="2291"/>
        <v>0</v>
      </c>
      <c r="CD701" s="97">
        <f t="shared" si="2291"/>
        <v>0</v>
      </c>
      <c r="CE701" s="97">
        <f t="shared" si="2291"/>
        <v>0</v>
      </c>
      <c r="CF701" s="124">
        <f t="shared" si="2291"/>
        <v>1000</v>
      </c>
      <c r="CG701" s="124">
        <f t="shared" si="2291"/>
        <v>0</v>
      </c>
      <c r="CH701" s="97">
        <f t="shared" si="2291"/>
        <v>0</v>
      </c>
      <c r="CI701" s="97">
        <f t="shared" si="2291"/>
        <v>0</v>
      </c>
      <c r="CJ701" s="97">
        <f t="shared" si="2291"/>
        <v>0</v>
      </c>
      <c r="CK701" s="97">
        <f t="shared" si="2291"/>
        <v>0</v>
      </c>
      <c r="CL701" s="191">
        <f t="shared" si="2291"/>
        <v>1000</v>
      </c>
      <c r="CM701" s="191">
        <f t="shared" si="2291"/>
        <v>0</v>
      </c>
      <c r="CN701" s="191">
        <f t="shared" si="2291"/>
        <v>973</v>
      </c>
      <c r="CO701" s="191">
        <f t="shared" si="2291"/>
        <v>0</v>
      </c>
      <c r="CP701" s="210">
        <f t="shared" si="2163"/>
        <v>97.3</v>
      </c>
      <c r="CQ701" s="210"/>
    </row>
    <row r="702" spans="1:95" s="57" customFormat="1" ht="42" customHeight="1">
      <c r="A702" s="2" t="s">
        <v>92</v>
      </c>
      <c r="B702" s="27" t="s">
        <v>199</v>
      </c>
      <c r="C702" s="27" t="s">
        <v>25</v>
      </c>
      <c r="D702" s="4" t="s">
        <v>364</v>
      </c>
      <c r="E702" s="3">
        <v>600</v>
      </c>
      <c r="F702" s="1">
        <f t="shared" si="2285"/>
        <v>0</v>
      </c>
      <c r="G702" s="1">
        <f t="shared" si="2285"/>
        <v>0</v>
      </c>
      <c r="H702" s="1">
        <f t="shared" si="2285"/>
        <v>0</v>
      </c>
      <c r="I702" s="1">
        <f t="shared" si="2285"/>
        <v>0</v>
      </c>
      <c r="J702" s="1">
        <f t="shared" si="2285"/>
        <v>0</v>
      </c>
      <c r="K702" s="1">
        <f t="shared" si="2285"/>
        <v>0</v>
      </c>
      <c r="L702" s="1">
        <f t="shared" si="2285"/>
        <v>0</v>
      </c>
      <c r="M702" s="1">
        <f t="shared" si="2285"/>
        <v>0</v>
      </c>
      <c r="N702" s="1">
        <f t="shared" si="2285"/>
        <v>0</v>
      </c>
      <c r="O702" s="1">
        <f t="shared" si="2285"/>
        <v>0</v>
      </c>
      <c r="P702" s="1">
        <f t="shared" si="2285"/>
        <v>0</v>
      </c>
      <c r="Q702" s="1">
        <f t="shared" si="2285"/>
        <v>0</v>
      </c>
      <c r="R702" s="1">
        <f t="shared" si="2285"/>
        <v>0</v>
      </c>
      <c r="S702" s="1">
        <f t="shared" si="2285"/>
        <v>0</v>
      </c>
      <c r="T702" s="1">
        <f t="shared" si="2286"/>
        <v>0</v>
      </c>
      <c r="U702" s="1">
        <f t="shared" si="2286"/>
        <v>0</v>
      </c>
      <c r="V702" s="1">
        <f t="shared" si="2286"/>
        <v>0</v>
      </c>
      <c r="W702" s="1">
        <f t="shared" si="2286"/>
        <v>0</v>
      </c>
      <c r="X702" s="1">
        <f t="shared" si="2286"/>
        <v>0</v>
      </c>
      <c r="Y702" s="1">
        <f t="shared" si="2286"/>
        <v>0</v>
      </c>
      <c r="Z702" s="1">
        <f t="shared" si="2286"/>
        <v>1000</v>
      </c>
      <c r="AA702" s="1">
        <f t="shared" si="2286"/>
        <v>0</v>
      </c>
      <c r="AB702" s="1">
        <f t="shared" si="2286"/>
        <v>0</v>
      </c>
      <c r="AC702" s="1">
        <f t="shared" si="2286"/>
        <v>0</v>
      </c>
      <c r="AD702" s="1">
        <f t="shared" si="2286"/>
        <v>1000</v>
      </c>
      <c r="AE702" s="1">
        <f t="shared" si="2286"/>
        <v>0</v>
      </c>
      <c r="AF702" s="1">
        <f t="shared" si="2287"/>
        <v>0</v>
      </c>
      <c r="AG702" s="1">
        <f t="shared" si="2287"/>
        <v>0</v>
      </c>
      <c r="AH702" s="1">
        <f t="shared" si="2287"/>
        <v>0</v>
      </c>
      <c r="AI702" s="1">
        <f t="shared" si="2287"/>
        <v>0</v>
      </c>
      <c r="AJ702" s="1">
        <f t="shared" si="2287"/>
        <v>1000</v>
      </c>
      <c r="AK702" s="1">
        <f t="shared" si="2287"/>
        <v>0</v>
      </c>
      <c r="AL702" s="1">
        <f t="shared" si="2287"/>
        <v>0</v>
      </c>
      <c r="AM702" s="1">
        <f t="shared" si="2287"/>
        <v>0</v>
      </c>
      <c r="AN702" s="1">
        <f t="shared" si="2287"/>
        <v>0</v>
      </c>
      <c r="AO702" s="1">
        <f t="shared" si="2287"/>
        <v>0</v>
      </c>
      <c r="AP702" s="1">
        <f t="shared" si="2287"/>
        <v>1000</v>
      </c>
      <c r="AQ702" s="1">
        <f t="shared" si="2287"/>
        <v>0</v>
      </c>
      <c r="AR702" s="1">
        <f t="shared" si="2287"/>
        <v>0</v>
      </c>
      <c r="AS702" s="1">
        <f t="shared" si="2287"/>
        <v>0</v>
      </c>
      <c r="AT702" s="1">
        <f t="shared" si="2287"/>
        <v>0</v>
      </c>
      <c r="AU702" s="1">
        <f t="shared" si="2287"/>
        <v>0</v>
      </c>
      <c r="AV702" s="1">
        <f t="shared" si="2287"/>
        <v>1000</v>
      </c>
      <c r="AW702" s="1">
        <f t="shared" si="2287"/>
        <v>0</v>
      </c>
      <c r="AX702" s="1">
        <f t="shared" si="2292"/>
        <v>0</v>
      </c>
      <c r="AY702" s="1">
        <f t="shared" si="2292"/>
        <v>0</v>
      </c>
      <c r="AZ702" s="1">
        <f t="shared" si="2292"/>
        <v>0</v>
      </c>
      <c r="BA702" s="1">
        <f t="shared" si="2292"/>
        <v>0</v>
      </c>
      <c r="BB702" s="1">
        <f t="shared" si="2288"/>
        <v>1000</v>
      </c>
      <c r="BC702" s="1">
        <f t="shared" si="2288"/>
        <v>0</v>
      </c>
      <c r="BD702" s="1">
        <f t="shared" si="2289"/>
        <v>0</v>
      </c>
      <c r="BE702" s="1">
        <f t="shared" si="2289"/>
        <v>0</v>
      </c>
      <c r="BF702" s="1">
        <f t="shared" si="2289"/>
        <v>0</v>
      </c>
      <c r="BG702" s="1">
        <f t="shared" si="2289"/>
        <v>0</v>
      </c>
      <c r="BH702" s="1">
        <f t="shared" si="2289"/>
        <v>1000</v>
      </c>
      <c r="BI702" s="1">
        <f t="shared" si="2289"/>
        <v>0</v>
      </c>
      <c r="BJ702" s="1">
        <f t="shared" si="2289"/>
        <v>0</v>
      </c>
      <c r="BK702" s="1">
        <f t="shared" si="2289"/>
        <v>0</v>
      </c>
      <c r="BL702" s="1">
        <f t="shared" si="2289"/>
        <v>0</v>
      </c>
      <c r="BM702" s="1">
        <f t="shared" si="2289"/>
        <v>0</v>
      </c>
      <c r="BN702" s="1">
        <f t="shared" si="2289"/>
        <v>1000</v>
      </c>
      <c r="BO702" s="1">
        <f t="shared" si="2289"/>
        <v>0</v>
      </c>
      <c r="BP702" s="1">
        <f t="shared" si="2290"/>
        <v>0</v>
      </c>
      <c r="BQ702" s="1">
        <f t="shared" si="2290"/>
        <v>0</v>
      </c>
      <c r="BR702" s="1">
        <f t="shared" si="2290"/>
        <v>0</v>
      </c>
      <c r="BS702" s="1">
        <f t="shared" si="2290"/>
        <v>0</v>
      </c>
      <c r="BT702" s="1">
        <f t="shared" si="2290"/>
        <v>1000</v>
      </c>
      <c r="BU702" s="1">
        <f t="shared" si="2290"/>
        <v>0</v>
      </c>
      <c r="BV702" s="1">
        <f t="shared" si="2290"/>
        <v>0</v>
      </c>
      <c r="BW702" s="1">
        <f t="shared" si="2290"/>
        <v>0</v>
      </c>
      <c r="BX702" s="1">
        <f t="shared" si="2290"/>
        <v>0</v>
      </c>
      <c r="BY702" s="1">
        <f t="shared" si="2290"/>
        <v>0</v>
      </c>
      <c r="BZ702" s="1">
        <f t="shared" si="2290"/>
        <v>1000</v>
      </c>
      <c r="CA702" s="1">
        <f t="shared" si="2290"/>
        <v>0</v>
      </c>
      <c r="CB702" s="97">
        <f t="shared" si="2291"/>
        <v>0</v>
      </c>
      <c r="CC702" s="97">
        <f t="shared" si="2291"/>
        <v>0</v>
      </c>
      <c r="CD702" s="97">
        <f t="shared" si="2291"/>
        <v>0</v>
      </c>
      <c r="CE702" s="97">
        <f t="shared" si="2291"/>
        <v>0</v>
      </c>
      <c r="CF702" s="124">
        <f t="shared" si="2291"/>
        <v>1000</v>
      </c>
      <c r="CG702" s="124">
        <f t="shared" si="2291"/>
        <v>0</v>
      </c>
      <c r="CH702" s="97">
        <f t="shared" si="2291"/>
        <v>0</v>
      </c>
      <c r="CI702" s="97">
        <f t="shared" si="2291"/>
        <v>0</v>
      </c>
      <c r="CJ702" s="97">
        <f t="shared" si="2291"/>
        <v>0</v>
      </c>
      <c r="CK702" s="97">
        <f t="shared" si="2291"/>
        <v>0</v>
      </c>
      <c r="CL702" s="191">
        <f t="shared" si="2291"/>
        <v>1000</v>
      </c>
      <c r="CM702" s="191">
        <f t="shared" si="2291"/>
        <v>0</v>
      </c>
      <c r="CN702" s="191">
        <f t="shared" si="2291"/>
        <v>973</v>
      </c>
      <c r="CO702" s="191">
        <f t="shared" si="2291"/>
        <v>0</v>
      </c>
      <c r="CP702" s="210">
        <f t="shared" si="2163"/>
        <v>97.3</v>
      </c>
      <c r="CQ702" s="210"/>
    </row>
    <row r="703" spans="1:95" s="57" customFormat="1" ht="66">
      <c r="A703" s="2" t="s">
        <v>170</v>
      </c>
      <c r="B703" s="27" t="s">
        <v>199</v>
      </c>
      <c r="C703" s="27" t="s">
        <v>25</v>
      </c>
      <c r="D703" s="4" t="s">
        <v>364</v>
      </c>
      <c r="E703" s="5">
        <v>630</v>
      </c>
      <c r="F703" s="1"/>
      <c r="G703" s="1"/>
      <c r="H703" s="1"/>
      <c r="I703" s="1"/>
      <c r="J703" s="1"/>
      <c r="K703" s="1"/>
      <c r="L703" s="1">
        <f>F703+H703+I703+J703+K703</f>
        <v>0</v>
      </c>
      <c r="M703" s="1">
        <f>G703+K703</f>
        <v>0</v>
      </c>
      <c r="N703" s="1"/>
      <c r="O703" s="1"/>
      <c r="P703" s="1"/>
      <c r="Q703" s="1"/>
      <c r="R703" s="1">
        <f>L703+N703+O703+P703+Q703</f>
        <v>0</v>
      </c>
      <c r="S703" s="1">
        <f>M703+Q703</f>
        <v>0</v>
      </c>
      <c r="T703" s="1"/>
      <c r="U703" s="1"/>
      <c r="V703" s="1"/>
      <c r="W703" s="1"/>
      <c r="X703" s="1">
        <f>R703+T703+U703+V703+W703</f>
        <v>0</v>
      </c>
      <c r="Y703" s="1">
        <f>S703+W703</f>
        <v>0</v>
      </c>
      <c r="Z703" s="1">
        <v>1000</v>
      </c>
      <c r="AA703" s="1"/>
      <c r="AB703" s="1"/>
      <c r="AC703" s="1"/>
      <c r="AD703" s="1">
        <f>X703+Z703+AA703+AB703+AC703</f>
        <v>1000</v>
      </c>
      <c r="AE703" s="1">
        <f>Y703+AC703</f>
        <v>0</v>
      </c>
      <c r="AF703" s="1"/>
      <c r="AG703" s="1"/>
      <c r="AH703" s="1"/>
      <c r="AI703" s="1"/>
      <c r="AJ703" s="1">
        <f>AD703+AF703+AG703+AH703+AI703</f>
        <v>1000</v>
      </c>
      <c r="AK703" s="1">
        <f>AE703+AI703</f>
        <v>0</v>
      </c>
      <c r="AL703" s="1"/>
      <c r="AM703" s="1"/>
      <c r="AN703" s="1"/>
      <c r="AO703" s="1"/>
      <c r="AP703" s="1">
        <f>AJ703+AL703+AM703+AN703+AO703</f>
        <v>1000</v>
      </c>
      <c r="AQ703" s="1">
        <f>AK703+AO703</f>
        <v>0</v>
      </c>
      <c r="AR703" s="1"/>
      <c r="AS703" s="1"/>
      <c r="AT703" s="1"/>
      <c r="AU703" s="1"/>
      <c r="AV703" s="1">
        <f>AP703+AR703+AS703+AT703+AU703</f>
        <v>1000</v>
      </c>
      <c r="AW703" s="1">
        <f>AQ703+AU703</f>
        <v>0</v>
      </c>
      <c r="AX703" s="1"/>
      <c r="AY703" s="1"/>
      <c r="AZ703" s="1"/>
      <c r="BA703" s="1"/>
      <c r="BB703" s="1">
        <f>AV703+AX703+AY703+AZ703+BA703</f>
        <v>1000</v>
      </c>
      <c r="BC703" s="1">
        <f>AW703+BA703</f>
        <v>0</v>
      </c>
      <c r="BD703" s="1"/>
      <c r="BE703" s="1"/>
      <c r="BF703" s="1"/>
      <c r="BG703" s="1"/>
      <c r="BH703" s="1">
        <f>BB703+BD703+BE703+BF703+BG703</f>
        <v>1000</v>
      </c>
      <c r="BI703" s="1">
        <f>BC703+BG703</f>
        <v>0</v>
      </c>
      <c r="BJ703" s="1"/>
      <c r="BK703" s="1"/>
      <c r="BL703" s="1"/>
      <c r="BM703" s="1"/>
      <c r="BN703" s="1">
        <f>BH703+BJ703+BK703+BL703+BM703</f>
        <v>1000</v>
      </c>
      <c r="BO703" s="1">
        <f>BI703+BM703</f>
        <v>0</v>
      </c>
      <c r="BP703" s="1"/>
      <c r="BQ703" s="1"/>
      <c r="BR703" s="1"/>
      <c r="BS703" s="1"/>
      <c r="BT703" s="1">
        <f>BN703+BP703+BQ703+BR703+BS703</f>
        <v>1000</v>
      </c>
      <c r="BU703" s="1">
        <f>BO703+BS703</f>
        <v>0</v>
      </c>
      <c r="BV703" s="1"/>
      <c r="BW703" s="1"/>
      <c r="BX703" s="1"/>
      <c r="BY703" s="1"/>
      <c r="BZ703" s="1">
        <f>BT703+BV703+BW703+BX703+BY703</f>
        <v>1000</v>
      </c>
      <c r="CA703" s="1">
        <f>BU703+BY703</f>
        <v>0</v>
      </c>
      <c r="CB703" s="97"/>
      <c r="CC703" s="97"/>
      <c r="CD703" s="97"/>
      <c r="CE703" s="97"/>
      <c r="CF703" s="124">
        <f>BZ703+CB703+CC703+CD703+CE703</f>
        <v>1000</v>
      </c>
      <c r="CG703" s="124">
        <f>CA703+CE703</f>
        <v>0</v>
      </c>
      <c r="CH703" s="97"/>
      <c r="CI703" s="97"/>
      <c r="CJ703" s="97"/>
      <c r="CK703" s="97"/>
      <c r="CL703" s="191">
        <f>CF703+CH703+CI703+CJ703+CK703</f>
        <v>1000</v>
      </c>
      <c r="CM703" s="191">
        <f>CG703+CK703</f>
        <v>0</v>
      </c>
      <c r="CN703" s="191">
        <v>973</v>
      </c>
      <c r="CO703" s="216"/>
      <c r="CP703" s="210">
        <f t="shared" si="2163"/>
        <v>97.3</v>
      </c>
      <c r="CQ703" s="210"/>
    </row>
    <row r="704" spans="1:95" s="57" customFormat="1" ht="49.5">
      <c r="A704" s="54" t="s">
        <v>345</v>
      </c>
      <c r="B704" s="27" t="s">
        <v>199</v>
      </c>
      <c r="C704" s="27" t="s">
        <v>25</v>
      </c>
      <c r="D704" s="32" t="s">
        <v>346</v>
      </c>
      <c r="E704" s="27"/>
      <c r="F704" s="1">
        <f>F705</f>
        <v>379293</v>
      </c>
      <c r="G704" s="1">
        <f>G705</f>
        <v>0</v>
      </c>
      <c r="H704" s="1">
        <f t="shared" ref="H704:W707" si="2293">H705</f>
        <v>0</v>
      </c>
      <c r="I704" s="1">
        <f t="shared" si="2293"/>
        <v>0</v>
      </c>
      <c r="J704" s="1">
        <f t="shared" si="2293"/>
        <v>0</v>
      </c>
      <c r="K704" s="1">
        <f t="shared" si="2293"/>
        <v>0</v>
      </c>
      <c r="L704" s="1">
        <f t="shared" si="2293"/>
        <v>379293</v>
      </c>
      <c r="M704" s="1">
        <f t="shared" si="2293"/>
        <v>0</v>
      </c>
      <c r="N704" s="1">
        <f t="shared" si="2293"/>
        <v>0</v>
      </c>
      <c r="O704" s="1">
        <f t="shared" si="2293"/>
        <v>0</v>
      </c>
      <c r="P704" s="1">
        <f t="shared" si="2293"/>
        <v>0</v>
      </c>
      <c r="Q704" s="1">
        <f t="shared" si="2293"/>
        <v>0</v>
      </c>
      <c r="R704" s="1">
        <f t="shared" si="2293"/>
        <v>379293</v>
      </c>
      <c r="S704" s="1">
        <f t="shared" si="2293"/>
        <v>0</v>
      </c>
      <c r="T704" s="1">
        <f t="shared" si="2293"/>
        <v>0</v>
      </c>
      <c r="U704" s="1">
        <f t="shared" si="2293"/>
        <v>0</v>
      </c>
      <c r="V704" s="1">
        <f t="shared" si="2293"/>
        <v>0</v>
      </c>
      <c r="W704" s="1">
        <f t="shared" si="2293"/>
        <v>0</v>
      </c>
      <c r="X704" s="1">
        <f t="shared" ref="T704:AI707" si="2294">X705</f>
        <v>379293</v>
      </c>
      <c r="Y704" s="1">
        <f t="shared" si="2294"/>
        <v>0</v>
      </c>
      <c r="Z704" s="1">
        <f t="shared" si="2294"/>
        <v>0</v>
      </c>
      <c r="AA704" s="1">
        <f t="shared" si="2294"/>
        <v>0</v>
      </c>
      <c r="AB704" s="1">
        <f t="shared" si="2294"/>
        <v>0</v>
      </c>
      <c r="AC704" s="1">
        <f t="shared" si="2294"/>
        <v>0</v>
      </c>
      <c r="AD704" s="1">
        <f t="shared" si="2294"/>
        <v>379293</v>
      </c>
      <c r="AE704" s="1">
        <f t="shared" si="2294"/>
        <v>0</v>
      </c>
      <c r="AF704" s="1">
        <f t="shared" si="2294"/>
        <v>0</v>
      </c>
      <c r="AG704" s="1">
        <f t="shared" si="2294"/>
        <v>0</v>
      </c>
      <c r="AH704" s="1">
        <f t="shared" si="2294"/>
        <v>0</v>
      </c>
      <c r="AI704" s="1">
        <f t="shared" si="2294"/>
        <v>0</v>
      </c>
      <c r="AJ704" s="1">
        <f t="shared" ref="AF704:BD707" si="2295">AJ705</f>
        <v>379293</v>
      </c>
      <c r="AK704" s="1">
        <f t="shared" si="2295"/>
        <v>0</v>
      </c>
      <c r="AL704" s="1">
        <f t="shared" si="2295"/>
        <v>0</v>
      </c>
      <c r="AM704" s="1">
        <f t="shared" si="2295"/>
        <v>0</v>
      </c>
      <c r="AN704" s="1">
        <f t="shared" si="2295"/>
        <v>0</v>
      </c>
      <c r="AO704" s="1">
        <f t="shared" si="2295"/>
        <v>0</v>
      </c>
      <c r="AP704" s="1">
        <f t="shared" si="2295"/>
        <v>379293</v>
      </c>
      <c r="AQ704" s="1">
        <f t="shared" si="2295"/>
        <v>0</v>
      </c>
      <c r="AR704" s="1">
        <f t="shared" si="2295"/>
        <v>0</v>
      </c>
      <c r="AS704" s="1">
        <f t="shared" si="2295"/>
        <v>0</v>
      </c>
      <c r="AT704" s="1">
        <f t="shared" si="2295"/>
        <v>0</v>
      </c>
      <c r="AU704" s="1">
        <f t="shared" si="2295"/>
        <v>0</v>
      </c>
      <c r="AV704" s="1">
        <f t="shared" si="2295"/>
        <v>379293</v>
      </c>
      <c r="AW704" s="1">
        <f t="shared" si="2295"/>
        <v>0</v>
      </c>
      <c r="AX704" s="1">
        <f t="shared" si="2295"/>
        <v>0</v>
      </c>
      <c r="AY704" s="1">
        <f t="shared" si="2295"/>
        <v>0</v>
      </c>
      <c r="AZ704" s="1">
        <f t="shared" si="2295"/>
        <v>0</v>
      </c>
      <c r="BA704" s="1">
        <f t="shared" si="2295"/>
        <v>0</v>
      </c>
      <c r="BB704" s="1">
        <f t="shared" si="2295"/>
        <v>379293</v>
      </c>
      <c r="BC704" s="1">
        <f t="shared" ref="BB704:BC707" si="2296">BC705</f>
        <v>0</v>
      </c>
      <c r="BD704" s="1">
        <f t="shared" si="2295"/>
        <v>0</v>
      </c>
      <c r="BE704" s="1">
        <f t="shared" ref="BD704:BS707" si="2297">BE705</f>
        <v>0</v>
      </c>
      <c r="BF704" s="1">
        <f t="shared" si="2297"/>
        <v>0</v>
      </c>
      <c r="BG704" s="1">
        <f t="shared" si="2297"/>
        <v>0</v>
      </c>
      <c r="BH704" s="1">
        <f t="shared" si="2297"/>
        <v>379293</v>
      </c>
      <c r="BI704" s="1">
        <f t="shared" si="2297"/>
        <v>0</v>
      </c>
      <c r="BJ704" s="1">
        <f t="shared" si="2297"/>
        <v>0</v>
      </c>
      <c r="BK704" s="1">
        <f t="shared" si="2297"/>
        <v>0</v>
      </c>
      <c r="BL704" s="1">
        <f t="shared" si="2297"/>
        <v>0</v>
      </c>
      <c r="BM704" s="1">
        <f t="shared" si="2297"/>
        <v>0</v>
      </c>
      <c r="BN704" s="1">
        <f t="shared" si="2297"/>
        <v>379293</v>
      </c>
      <c r="BO704" s="1">
        <f t="shared" si="2297"/>
        <v>0</v>
      </c>
      <c r="BP704" s="1">
        <f t="shared" si="2297"/>
        <v>0</v>
      </c>
      <c r="BQ704" s="1">
        <f t="shared" si="2297"/>
        <v>0</v>
      </c>
      <c r="BR704" s="1">
        <f t="shared" si="2297"/>
        <v>0</v>
      </c>
      <c r="BS704" s="1">
        <f t="shared" si="2297"/>
        <v>0</v>
      </c>
      <c r="BT704" s="1">
        <f t="shared" ref="BP704:CE707" si="2298">BT705</f>
        <v>379293</v>
      </c>
      <c r="BU704" s="1">
        <f t="shared" si="2298"/>
        <v>0</v>
      </c>
      <c r="BV704" s="1">
        <f t="shared" si="2298"/>
        <v>0</v>
      </c>
      <c r="BW704" s="1">
        <f t="shared" si="2298"/>
        <v>0</v>
      </c>
      <c r="BX704" s="1">
        <f t="shared" si="2298"/>
        <v>0</v>
      </c>
      <c r="BY704" s="1">
        <f t="shared" si="2298"/>
        <v>0</v>
      </c>
      <c r="BZ704" s="1">
        <f t="shared" si="2298"/>
        <v>379293</v>
      </c>
      <c r="CA704" s="1">
        <f t="shared" si="2298"/>
        <v>0</v>
      </c>
      <c r="CB704" s="97">
        <f t="shared" si="2298"/>
        <v>0</v>
      </c>
      <c r="CC704" s="97">
        <f t="shared" si="2298"/>
        <v>0</v>
      </c>
      <c r="CD704" s="97">
        <f t="shared" si="2298"/>
        <v>0</v>
      </c>
      <c r="CE704" s="97">
        <f t="shared" si="2298"/>
        <v>0</v>
      </c>
      <c r="CF704" s="124">
        <f t="shared" ref="CB704:CO707" si="2299">CF705</f>
        <v>379293</v>
      </c>
      <c r="CG704" s="124">
        <f t="shared" si="2299"/>
        <v>0</v>
      </c>
      <c r="CH704" s="97">
        <f t="shared" si="2299"/>
        <v>0</v>
      </c>
      <c r="CI704" s="97">
        <f t="shared" si="2299"/>
        <v>0</v>
      </c>
      <c r="CJ704" s="97">
        <f t="shared" si="2299"/>
        <v>0</v>
      </c>
      <c r="CK704" s="97">
        <f t="shared" si="2299"/>
        <v>0</v>
      </c>
      <c r="CL704" s="191">
        <f t="shared" si="2299"/>
        <v>379293</v>
      </c>
      <c r="CM704" s="191">
        <f t="shared" si="2299"/>
        <v>0</v>
      </c>
      <c r="CN704" s="191">
        <f t="shared" si="2299"/>
        <v>344383</v>
      </c>
      <c r="CO704" s="191">
        <f t="shared" si="2299"/>
        <v>0</v>
      </c>
      <c r="CP704" s="210">
        <f t="shared" si="2163"/>
        <v>90.79603367317614</v>
      </c>
      <c r="CQ704" s="210"/>
    </row>
    <row r="705" spans="1:95" s="57" customFormat="1" ht="21.75" customHeight="1">
      <c r="A705" s="58" t="s">
        <v>78</v>
      </c>
      <c r="B705" s="27" t="s">
        <v>199</v>
      </c>
      <c r="C705" s="27" t="s">
        <v>25</v>
      </c>
      <c r="D705" s="32" t="s">
        <v>347</v>
      </c>
      <c r="E705" s="27"/>
      <c r="F705" s="1">
        <f t="shared" ref="F705:G707" si="2300">F706</f>
        <v>379293</v>
      </c>
      <c r="G705" s="1">
        <f t="shared" si="2300"/>
        <v>0</v>
      </c>
      <c r="H705" s="1">
        <f t="shared" si="2293"/>
        <v>0</v>
      </c>
      <c r="I705" s="1">
        <f t="shared" si="2293"/>
        <v>0</v>
      </c>
      <c r="J705" s="1">
        <f t="shared" si="2293"/>
        <v>0</v>
      </c>
      <c r="K705" s="1">
        <f t="shared" si="2293"/>
        <v>0</v>
      </c>
      <c r="L705" s="1">
        <f t="shared" si="2293"/>
        <v>379293</v>
      </c>
      <c r="M705" s="1">
        <f t="shared" si="2293"/>
        <v>0</v>
      </c>
      <c r="N705" s="1">
        <f t="shared" si="2293"/>
        <v>0</v>
      </c>
      <c r="O705" s="1">
        <f t="shared" si="2293"/>
        <v>0</v>
      </c>
      <c r="P705" s="1">
        <f t="shared" si="2293"/>
        <v>0</v>
      </c>
      <c r="Q705" s="1">
        <f t="shared" si="2293"/>
        <v>0</v>
      </c>
      <c r="R705" s="1">
        <f t="shared" si="2293"/>
        <v>379293</v>
      </c>
      <c r="S705" s="1">
        <f t="shared" si="2293"/>
        <v>0</v>
      </c>
      <c r="T705" s="1">
        <f t="shared" si="2294"/>
        <v>0</v>
      </c>
      <c r="U705" s="1">
        <f t="shared" si="2294"/>
        <v>0</v>
      </c>
      <c r="V705" s="1">
        <f t="shared" si="2294"/>
        <v>0</v>
      </c>
      <c r="W705" s="1">
        <f t="shared" si="2294"/>
        <v>0</v>
      </c>
      <c r="X705" s="1">
        <f t="shared" si="2294"/>
        <v>379293</v>
      </c>
      <c r="Y705" s="1">
        <f t="shared" si="2294"/>
        <v>0</v>
      </c>
      <c r="Z705" s="1">
        <f t="shared" si="2294"/>
        <v>0</v>
      </c>
      <c r="AA705" s="1">
        <f t="shared" si="2294"/>
        <v>0</v>
      </c>
      <c r="AB705" s="1">
        <f t="shared" si="2294"/>
        <v>0</v>
      </c>
      <c r="AC705" s="1">
        <f t="shared" si="2294"/>
        <v>0</v>
      </c>
      <c r="AD705" s="1">
        <f t="shared" si="2294"/>
        <v>379293</v>
      </c>
      <c r="AE705" s="1">
        <f t="shared" si="2294"/>
        <v>0</v>
      </c>
      <c r="AF705" s="1">
        <f t="shared" si="2295"/>
        <v>0</v>
      </c>
      <c r="AG705" s="1">
        <f t="shared" si="2295"/>
        <v>0</v>
      </c>
      <c r="AH705" s="1">
        <f t="shared" si="2295"/>
        <v>0</v>
      </c>
      <c r="AI705" s="1">
        <f t="shared" si="2295"/>
        <v>0</v>
      </c>
      <c r="AJ705" s="1">
        <f t="shared" si="2295"/>
        <v>379293</v>
      </c>
      <c r="AK705" s="1">
        <f t="shared" si="2295"/>
        <v>0</v>
      </c>
      <c r="AL705" s="1">
        <f t="shared" si="2295"/>
        <v>0</v>
      </c>
      <c r="AM705" s="1">
        <f t="shared" si="2295"/>
        <v>0</v>
      </c>
      <c r="AN705" s="1">
        <f t="shared" si="2295"/>
        <v>0</v>
      </c>
      <c r="AO705" s="1">
        <f t="shared" si="2295"/>
        <v>0</v>
      </c>
      <c r="AP705" s="1">
        <f t="shared" si="2295"/>
        <v>379293</v>
      </c>
      <c r="AQ705" s="1">
        <f t="shared" si="2295"/>
        <v>0</v>
      </c>
      <c r="AR705" s="1">
        <f t="shared" si="2295"/>
        <v>0</v>
      </c>
      <c r="AS705" s="1">
        <f t="shared" si="2295"/>
        <v>0</v>
      </c>
      <c r="AT705" s="1">
        <f t="shared" si="2295"/>
        <v>0</v>
      </c>
      <c r="AU705" s="1">
        <f t="shared" si="2295"/>
        <v>0</v>
      </c>
      <c r="AV705" s="1">
        <f t="shared" si="2295"/>
        <v>379293</v>
      </c>
      <c r="AW705" s="1">
        <f t="shared" si="2295"/>
        <v>0</v>
      </c>
      <c r="AX705" s="1">
        <f t="shared" ref="AX705:BA707" si="2301">AX706</f>
        <v>0</v>
      </c>
      <c r="AY705" s="1">
        <f t="shared" si="2301"/>
        <v>0</v>
      </c>
      <c r="AZ705" s="1">
        <f t="shared" si="2301"/>
        <v>0</v>
      </c>
      <c r="BA705" s="1">
        <f t="shared" si="2301"/>
        <v>0</v>
      </c>
      <c r="BB705" s="1">
        <f t="shared" si="2296"/>
        <v>379293</v>
      </c>
      <c r="BC705" s="1">
        <f t="shared" si="2296"/>
        <v>0</v>
      </c>
      <c r="BD705" s="1">
        <f t="shared" si="2295"/>
        <v>0</v>
      </c>
      <c r="BE705" s="1">
        <f t="shared" si="2297"/>
        <v>0</v>
      </c>
      <c r="BF705" s="1">
        <f t="shared" si="2297"/>
        <v>0</v>
      </c>
      <c r="BG705" s="1">
        <f t="shared" si="2297"/>
        <v>0</v>
      </c>
      <c r="BH705" s="1">
        <f t="shared" si="2297"/>
        <v>379293</v>
      </c>
      <c r="BI705" s="1">
        <f t="shared" si="2297"/>
        <v>0</v>
      </c>
      <c r="BJ705" s="1">
        <f t="shared" si="2297"/>
        <v>0</v>
      </c>
      <c r="BK705" s="1">
        <f t="shared" si="2297"/>
        <v>0</v>
      </c>
      <c r="BL705" s="1">
        <f t="shared" si="2297"/>
        <v>0</v>
      </c>
      <c r="BM705" s="1">
        <f t="shared" si="2297"/>
        <v>0</v>
      </c>
      <c r="BN705" s="1">
        <f t="shared" si="2297"/>
        <v>379293</v>
      </c>
      <c r="BO705" s="1">
        <f t="shared" si="2297"/>
        <v>0</v>
      </c>
      <c r="BP705" s="1">
        <f t="shared" si="2298"/>
        <v>0</v>
      </c>
      <c r="BQ705" s="1">
        <f t="shared" si="2298"/>
        <v>0</v>
      </c>
      <c r="BR705" s="1">
        <f t="shared" si="2298"/>
        <v>0</v>
      </c>
      <c r="BS705" s="1">
        <f t="shared" si="2298"/>
        <v>0</v>
      </c>
      <c r="BT705" s="1">
        <f t="shared" si="2298"/>
        <v>379293</v>
      </c>
      <c r="BU705" s="1">
        <f t="shared" si="2298"/>
        <v>0</v>
      </c>
      <c r="BV705" s="1">
        <f t="shared" si="2298"/>
        <v>0</v>
      </c>
      <c r="BW705" s="1">
        <f t="shared" si="2298"/>
        <v>0</v>
      </c>
      <c r="BX705" s="1">
        <f t="shared" si="2298"/>
        <v>0</v>
      </c>
      <c r="BY705" s="1">
        <f t="shared" si="2298"/>
        <v>0</v>
      </c>
      <c r="BZ705" s="1">
        <f t="shared" si="2298"/>
        <v>379293</v>
      </c>
      <c r="CA705" s="1">
        <f t="shared" si="2298"/>
        <v>0</v>
      </c>
      <c r="CB705" s="97">
        <f t="shared" si="2299"/>
        <v>0</v>
      </c>
      <c r="CC705" s="97">
        <f t="shared" si="2299"/>
        <v>0</v>
      </c>
      <c r="CD705" s="97">
        <f t="shared" si="2299"/>
        <v>0</v>
      </c>
      <c r="CE705" s="97">
        <f t="shared" si="2299"/>
        <v>0</v>
      </c>
      <c r="CF705" s="124">
        <f t="shared" si="2299"/>
        <v>379293</v>
      </c>
      <c r="CG705" s="124">
        <f t="shared" si="2299"/>
        <v>0</v>
      </c>
      <c r="CH705" s="97">
        <f t="shared" si="2299"/>
        <v>0</v>
      </c>
      <c r="CI705" s="97">
        <f t="shared" si="2299"/>
        <v>0</v>
      </c>
      <c r="CJ705" s="97">
        <f t="shared" si="2299"/>
        <v>0</v>
      </c>
      <c r="CK705" s="97">
        <f t="shared" si="2299"/>
        <v>0</v>
      </c>
      <c r="CL705" s="191">
        <f t="shared" si="2299"/>
        <v>379293</v>
      </c>
      <c r="CM705" s="191">
        <f t="shared" si="2299"/>
        <v>0</v>
      </c>
      <c r="CN705" s="191">
        <f t="shared" si="2299"/>
        <v>344383</v>
      </c>
      <c r="CO705" s="191">
        <f t="shared" si="2299"/>
        <v>0</v>
      </c>
      <c r="CP705" s="210">
        <f t="shared" si="2163"/>
        <v>90.79603367317614</v>
      </c>
      <c r="CQ705" s="210"/>
    </row>
    <row r="706" spans="1:95" s="57" customFormat="1" ht="23.25" customHeight="1">
      <c r="A706" s="2" t="s">
        <v>356</v>
      </c>
      <c r="B706" s="27" t="s">
        <v>199</v>
      </c>
      <c r="C706" s="27" t="s">
        <v>25</v>
      </c>
      <c r="D706" s="32" t="s">
        <v>365</v>
      </c>
      <c r="E706" s="27"/>
      <c r="F706" s="1">
        <f t="shared" si="2300"/>
        <v>379293</v>
      </c>
      <c r="G706" s="1">
        <f t="shared" si="2300"/>
        <v>0</v>
      </c>
      <c r="H706" s="1">
        <f t="shared" si="2293"/>
        <v>0</v>
      </c>
      <c r="I706" s="1">
        <f t="shared" si="2293"/>
        <v>0</v>
      </c>
      <c r="J706" s="1">
        <f t="shared" si="2293"/>
        <v>0</v>
      </c>
      <c r="K706" s="1">
        <f t="shared" si="2293"/>
        <v>0</v>
      </c>
      <c r="L706" s="1">
        <f t="shared" si="2293"/>
        <v>379293</v>
      </c>
      <c r="M706" s="1">
        <f t="shared" si="2293"/>
        <v>0</v>
      </c>
      <c r="N706" s="1">
        <f t="shared" si="2293"/>
        <v>0</v>
      </c>
      <c r="O706" s="1">
        <f t="shared" si="2293"/>
        <v>0</v>
      </c>
      <c r="P706" s="1">
        <f t="shared" si="2293"/>
        <v>0</v>
      </c>
      <c r="Q706" s="1">
        <f t="shared" si="2293"/>
        <v>0</v>
      </c>
      <c r="R706" s="1">
        <f t="shared" si="2293"/>
        <v>379293</v>
      </c>
      <c r="S706" s="1">
        <f t="shared" si="2293"/>
        <v>0</v>
      </c>
      <c r="T706" s="1">
        <f t="shared" si="2294"/>
        <v>0</v>
      </c>
      <c r="U706" s="1">
        <f t="shared" si="2294"/>
        <v>0</v>
      </c>
      <c r="V706" s="1">
        <f t="shared" si="2294"/>
        <v>0</v>
      </c>
      <c r="W706" s="1">
        <f t="shared" si="2294"/>
        <v>0</v>
      </c>
      <c r="X706" s="1">
        <f t="shared" si="2294"/>
        <v>379293</v>
      </c>
      <c r="Y706" s="1">
        <f t="shared" si="2294"/>
        <v>0</v>
      </c>
      <c r="Z706" s="1">
        <f t="shared" si="2294"/>
        <v>0</v>
      </c>
      <c r="AA706" s="1">
        <f t="shared" si="2294"/>
        <v>0</v>
      </c>
      <c r="AB706" s="1">
        <f t="shared" si="2294"/>
        <v>0</v>
      </c>
      <c r="AC706" s="1">
        <f t="shared" si="2294"/>
        <v>0</v>
      </c>
      <c r="AD706" s="1">
        <f t="shared" si="2294"/>
        <v>379293</v>
      </c>
      <c r="AE706" s="1">
        <f t="shared" si="2294"/>
        <v>0</v>
      </c>
      <c r="AF706" s="1">
        <f t="shared" si="2295"/>
        <v>0</v>
      </c>
      <c r="AG706" s="1">
        <f t="shared" si="2295"/>
        <v>0</v>
      </c>
      <c r="AH706" s="1">
        <f t="shared" si="2295"/>
        <v>0</v>
      </c>
      <c r="AI706" s="1">
        <f t="shared" si="2295"/>
        <v>0</v>
      </c>
      <c r="AJ706" s="1">
        <f t="shared" si="2295"/>
        <v>379293</v>
      </c>
      <c r="AK706" s="1">
        <f t="shared" si="2295"/>
        <v>0</v>
      </c>
      <c r="AL706" s="1">
        <f t="shared" si="2295"/>
        <v>0</v>
      </c>
      <c r="AM706" s="1">
        <f t="shared" si="2295"/>
        <v>0</v>
      </c>
      <c r="AN706" s="1">
        <f t="shared" si="2295"/>
        <v>0</v>
      </c>
      <c r="AO706" s="1">
        <f t="shared" si="2295"/>
        <v>0</v>
      </c>
      <c r="AP706" s="1">
        <f t="shared" si="2295"/>
        <v>379293</v>
      </c>
      <c r="AQ706" s="1">
        <f t="shared" si="2295"/>
        <v>0</v>
      </c>
      <c r="AR706" s="1">
        <f t="shared" si="2295"/>
        <v>0</v>
      </c>
      <c r="AS706" s="1">
        <f t="shared" si="2295"/>
        <v>0</v>
      </c>
      <c r="AT706" s="1">
        <f t="shared" si="2295"/>
        <v>0</v>
      </c>
      <c r="AU706" s="1">
        <f t="shared" si="2295"/>
        <v>0</v>
      </c>
      <c r="AV706" s="1">
        <f t="shared" si="2295"/>
        <v>379293</v>
      </c>
      <c r="AW706" s="1">
        <f t="shared" si="2295"/>
        <v>0</v>
      </c>
      <c r="AX706" s="1">
        <f t="shared" si="2301"/>
        <v>0</v>
      </c>
      <c r="AY706" s="1">
        <f t="shared" si="2301"/>
        <v>0</v>
      </c>
      <c r="AZ706" s="1">
        <f t="shared" si="2301"/>
        <v>0</v>
      </c>
      <c r="BA706" s="1">
        <f t="shared" si="2301"/>
        <v>0</v>
      </c>
      <c r="BB706" s="1">
        <f t="shared" si="2296"/>
        <v>379293</v>
      </c>
      <c r="BC706" s="1">
        <f t="shared" si="2296"/>
        <v>0</v>
      </c>
      <c r="BD706" s="1">
        <f t="shared" si="2297"/>
        <v>0</v>
      </c>
      <c r="BE706" s="1">
        <f t="shared" si="2297"/>
        <v>0</v>
      </c>
      <c r="BF706" s="1">
        <f t="shared" si="2297"/>
        <v>0</v>
      </c>
      <c r="BG706" s="1">
        <f t="shared" si="2297"/>
        <v>0</v>
      </c>
      <c r="BH706" s="1">
        <f t="shared" si="2297"/>
        <v>379293</v>
      </c>
      <c r="BI706" s="1">
        <f t="shared" si="2297"/>
        <v>0</v>
      </c>
      <c r="BJ706" s="1">
        <f t="shared" si="2297"/>
        <v>0</v>
      </c>
      <c r="BK706" s="1">
        <f t="shared" si="2297"/>
        <v>0</v>
      </c>
      <c r="BL706" s="1">
        <f t="shared" si="2297"/>
        <v>0</v>
      </c>
      <c r="BM706" s="1">
        <f t="shared" si="2297"/>
        <v>0</v>
      </c>
      <c r="BN706" s="1">
        <f t="shared" si="2297"/>
        <v>379293</v>
      </c>
      <c r="BO706" s="1">
        <f t="shared" si="2297"/>
        <v>0</v>
      </c>
      <c r="BP706" s="1">
        <f t="shared" si="2298"/>
        <v>0</v>
      </c>
      <c r="BQ706" s="1">
        <f t="shared" si="2298"/>
        <v>0</v>
      </c>
      <c r="BR706" s="1">
        <f t="shared" si="2298"/>
        <v>0</v>
      </c>
      <c r="BS706" s="1">
        <f t="shared" si="2298"/>
        <v>0</v>
      </c>
      <c r="BT706" s="1">
        <f t="shared" si="2298"/>
        <v>379293</v>
      </c>
      <c r="BU706" s="1">
        <f t="shared" si="2298"/>
        <v>0</v>
      </c>
      <c r="BV706" s="1">
        <f t="shared" si="2298"/>
        <v>0</v>
      </c>
      <c r="BW706" s="1">
        <f t="shared" si="2298"/>
        <v>0</v>
      </c>
      <c r="BX706" s="1">
        <f t="shared" si="2298"/>
        <v>0</v>
      </c>
      <c r="BY706" s="1">
        <f t="shared" si="2298"/>
        <v>0</v>
      </c>
      <c r="BZ706" s="1">
        <f t="shared" si="2298"/>
        <v>379293</v>
      </c>
      <c r="CA706" s="1">
        <f t="shared" si="2298"/>
        <v>0</v>
      </c>
      <c r="CB706" s="97">
        <f t="shared" si="2299"/>
        <v>0</v>
      </c>
      <c r="CC706" s="97">
        <f t="shared" si="2299"/>
        <v>0</v>
      </c>
      <c r="CD706" s="97">
        <f t="shared" si="2299"/>
        <v>0</v>
      </c>
      <c r="CE706" s="97">
        <f t="shared" si="2299"/>
        <v>0</v>
      </c>
      <c r="CF706" s="124">
        <f t="shared" si="2299"/>
        <v>379293</v>
      </c>
      <c r="CG706" s="124">
        <f t="shared" si="2299"/>
        <v>0</v>
      </c>
      <c r="CH706" s="97">
        <f t="shared" si="2299"/>
        <v>0</v>
      </c>
      <c r="CI706" s="97">
        <f t="shared" si="2299"/>
        <v>0</v>
      </c>
      <c r="CJ706" s="97">
        <f t="shared" si="2299"/>
        <v>0</v>
      </c>
      <c r="CK706" s="97">
        <f t="shared" si="2299"/>
        <v>0</v>
      </c>
      <c r="CL706" s="191">
        <f t="shared" si="2299"/>
        <v>379293</v>
      </c>
      <c r="CM706" s="191">
        <f t="shared" si="2299"/>
        <v>0</v>
      </c>
      <c r="CN706" s="191">
        <f t="shared" si="2299"/>
        <v>344383</v>
      </c>
      <c r="CO706" s="191">
        <f t="shared" si="2299"/>
        <v>0</v>
      </c>
      <c r="CP706" s="210">
        <f t="shared" si="2163"/>
        <v>90.79603367317614</v>
      </c>
      <c r="CQ706" s="210"/>
    </row>
    <row r="707" spans="1:95" s="57" customFormat="1" ht="33">
      <c r="A707" s="2" t="s">
        <v>35</v>
      </c>
      <c r="B707" s="27" t="s">
        <v>199</v>
      </c>
      <c r="C707" s="27" t="s">
        <v>25</v>
      </c>
      <c r="D707" s="32" t="s">
        <v>365</v>
      </c>
      <c r="E707" s="30">
        <v>200</v>
      </c>
      <c r="F707" s="1">
        <f t="shared" si="2300"/>
        <v>379293</v>
      </c>
      <c r="G707" s="1">
        <f t="shared" si="2300"/>
        <v>0</v>
      </c>
      <c r="H707" s="1">
        <f t="shared" si="2293"/>
        <v>0</v>
      </c>
      <c r="I707" s="1">
        <f t="shared" si="2293"/>
        <v>0</v>
      </c>
      <c r="J707" s="1">
        <f t="shared" si="2293"/>
        <v>0</v>
      </c>
      <c r="K707" s="1">
        <f t="shared" si="2293"/>
        <v>0</v>
      </c>
      <c r="L707" s="1">
        <f t="shared" si="2293"/>
        <v>379293</v>
      </c>
      <c r="M707" s="1">
        <f t="shared" si="2293"/>
        <v>0</v>
      </c>
      <c r="N707" s="1">
        <f t="shared" si="2293"/>
        <v>0</v>
      </c>
      <c r="O707" s="1">
        <f t="shared" si="2293"/>
        <v>0</v>
      </c>
      <c r="P707" s="1">
        <f t="shared" si="2293"/>
        <v>0</v>
      </c>
      <c r="Q707" s="1">
        <f t="shared" si="2293"/>
        <v>0</v>
      </c>
      <c r="R707" s="1">
        <f t="shared" si="2293"/>
        <v>379293</v>
      </c>
      <c r="S707" s="1">
        <f t="shared" si="2293"/>
        <v>0</v>
      </c>
      <c r="T707" s="1">
        <f t="shared" si="2294"/>
        <v>0</v>
      </c>
      <c r="U707" s="1">
        <f t="shared" si="2294"/>
        <v>0</v>
      </c>
      <c r="V707" s="1">
        <f t="shared" si="2294"/>
        <v>0</v>
      </c>
      <c r="W707" s="1">
        <f t="shared" si="2294"/>
        <v>0</v>
      </c>
      <c r="X707" s="1">
        <f t="shared" si="2294"/>
        <v>379293</v>
      </c>
      <c r="Y707" s="1">
        <f t="shared" si="2294"/>
        <v>0</v>
      </c>
      <c r="Z707" s="1">
        <f t="shared" si="2294"/>
        <v>0</v>
      </c>
      <c r="AA707" s="1">
        <f t="shared" si="2294"/>
        <v>0</v>
      </c>
      <c r="AB707" s="1">
        <f t="shared" si="2294"/>
        <v>0</v>
      </c>
      <c r="AC707" s="1">
        <f t="shared" si="2294"/>
        <v>0</v>
      </c>
      <c r="AD707" s="1">
        <f t="shared" si="2294"/>
        <v>379293</v>
      </c>
      <c r="AE707" s="1">
        <f t="shared" si="2294"/>
        <v>0</v>
      </c>
      <c r="AF707" s="1">
        <f t="shared" si="2295"/>
        <v>0</v>
      </c>
      <c r="AG707" s="1">
        <f t="shared" si="2295"/>
        <v>0</v>
      </c>
      <c r="AH707" s="1">
        <f t="shared" si="2295"/>
        <v>0</v>
      </c>
      <c r="AI707" s="1">
        <f t="shared" si="2295"/>
        <v>0</v>
      </c>
      <c r="AJ707" s="1">
        <f t="shared" si="2295"/>
        <v>379293</v>
      </c>
      <c r="AK707" s="1">
        <f t="shared" si="2295"/>
        <v>0</v>
      </c>
      <c r="AL707" s="1">
        <f t="shared" si="2295"/>
        <v>0</v>
      </c>
      <c r="AM707" s="1">
        <f t="shared" si="2295"/>
        <v>0</v>
      </c>
      <c r="AN707" s="1">
        <f t="shared" si="2295"/>
        <v>0</v>
      </c>
      <c r="AO707" s="1">
        <f t="shared" si="2295"/>
        <v>0</v>
      </c>
      <c r="AP707" s="1">
        <f t="shared" si="2295"/>
        <v>379293</v>
      </c>
      <c r="AQ707" s="1">
        <f t="shared" si="2295"/>
        <v>0</v>
      </c>
      <c r="AR707" s="1">
        <f t="shared" si="2295"/>
        <v>0</v>
      </c>
      <c r="AS707" s="1">
        <f t="shared" si="2295"/>
        <v>0</v>
      </c>
      <c r="AT707" s="1">
        <f t="shared" si="2295"/>
        <v>0</v>
      </c>
      <c r="AU707" s="1">
        <f t="shared" si="2295"/>
        <v>0</v>
      </c>
      <c r="AV707" s="1">
        <f t="shared" si="2295"/>
        <v>379293</v>
      </c>
      <c r="AW707" s="1">
        <f t="shared" si="2295"/>
        <v>0</v>
      </c>
      <c r="AX707" s="1">
        <f t="shared" si="2301"/>
        <v>0</v>
      </c>
      <c r="AY707" s="1">
        <f t="shared" si="2301"/>
        <v>0</v>
      </c>
      <c r="AZ707" s="1">
        <f t="shared" si="2301"/>
        <v>0</v>
      </c>
      <c r="BA707" s="1">
        <f t="shared" si="2301"/>
        <v>0</v>
      </c>
      <c r="BB707" s="1">
        <f t="shared" si="2296"/>
        <v>379293</v>
      </c>
      <c r="BC707" s="1">
        <f t="shared" si="2296"/>
        <v>0</v>
      </c>
      <c r="BD707" s="1">
        <f t="shared" si="2297"/>
        <v>0</v>
      </c>
      <c r="BE707" s="1">
        <f t="shared" si="2297"/>
        <v>0</v>
      </c>
      <c r="BF707" s="1">
        <f t="shared" si="2297"/>
        <v>0</v>
      </c>
      <c r="BG707" s="1">
        <f t="shared" si="2297"/>
        <v>0</v>
      </c>
      <c r="BH707" s="1">
        <f t="shared" si="2297"/>
        <v>379293</v>
      </c>
      <c r="BI707" s="1">
        <f t="shared" si="2297"/>
        <v>0</v>
      </c>
      <c r="BJ707" s="1">
        <f t="shared" si="2297"/>
        <v>0</v>
      </c>
      <c r="BK707" s="1">
        <f t="shared" si="2297"/>
        <v>0</v>
      </c>
      <c r="BL707" s="1">
        <f t="shared" si="2297"/>
        <v>0</v>
      </c>
      <c r="BM707" s="1">
        <f t="shared" si="2297"/>
        <v>0</v>
      </c>
      <c r="BN707" s="1">
        <f t="shared" si="2297"/>
        <v>379293</v>
      </c>
      <c r="BO707" s="1">
        <f t="shared" si="2297"/>
        <v>0</v>
      </c>
      <c r="BP707" s="1">
        <f t="shared" si="2298"/>
        <v>0</v>
      </c>
      <c r="BQ707" s="1">
        <f t="shared" si="2298"/>
        <v>0</v>
      </c>
      <c r="BR707" s="1">
        <f t="shared" si="2298"/>
        <v>0</v>
      </c>
      <c r="BS707" s="1">
        <f t="shared" si="2298"/>
        <v>0</v>
      </c>
      <c r="BT707" s="1">
        <f t="shared" si="2298"/>
        <v>379293</v>
      </c>
      <c r="BU707" s="1">
        <f t="shared" si="2298"/>
        <v>0</v>
      </c>
      <c r="BV707" s="1">
        <f t="shared" si="2298"/>
        <v>0</v>
      </c>
      <c r="BW707" s="1">
        <f t="shared" si="2298"/>
        <v>0</v>
      </c>
      <c r="BX707" s="1">
        <f t="shared" si="2298"/>
        <v>0</v>
      </c>
      <c r="BY707" s="1">
        <f t="shared" si="2298"/>
        <v>0</v>
      </c>
      <c r="BZ707" s="1">
        <f t="shared" si="2298"/>
        <v>379293</v>
      </c>
      <c r="CA707" s="1">
        <f t="shared" si="2298"/>
        <v>0</v>
      </c>
      <c r="CB707" s="97">
        <f t="shared" si="2299"/>
        <v>0</v>
      </c>
      <c r="CC707" s="97">
        <f t="shared" si="2299"/>
        <v>0</v>
      </c>
      <c r="CD707" s="97">
        <f t="shared" si="2299"/>
        <v>0</v>
      </c>
      <c r="CE707" s="97">
        <f t="shared" si="2299"/>
        <v>0</v>
      </c>
      <c r="CF707" s="124">
        <f t="shared" si="2299"/>
        <v>379293</v>
      </c>
      <c r="CG707" s="124">
        <f t="shared" si="2299"/>
        <v>0</v>
      </c>
      <c r="CH707" s="97">
        <f t="shared" si="2299"/>
        <v>0</v>
      </c>
      <c r="CI707" s="97">
        <f t="shared" si="2299"/>
        <v>0</v>
      </c>
      <c r="CJ707" s="97">
        <f t="shared" si="2299"/>
        <v>0</v>
      </c>
      <c r="CK707" s="97">
        <f t="shared" si="2299"/>
        <v>0</v>
      </c>
      <c r="CL707" s="191">
        <f t="shared" si="2299"/>
        <v>379293</v>
      </c>
      <c r="CM707" s="191">
        <f t="shared" si="2299"/>
        <v>0</v>
      </c>
      <c r="CN707" s="191">
        <f t="shared" si="2299"/>
        <v>344383</v>
      </c>
      <c r="CO707" s="191">
        <f t="shared" si="2299"/>
        <v>0</v>
      </c>
      <c r="CP707" s="210">
        <f t="shared" si="2163"/>
        <v>90.79603367317614</v>
      </c>
      <c r="CQ707" s="210"/>
    </row>
    <row r="708" spans="1:95" s="57" customFormat="1" ht="42.75" customHeight="1">
      <c r="A708" s="54" t="s">
        <v>36</v>
      </c>
      <c r="B708" s="27" t="s">
        <v>199</v>
      </c>
      <c r="C708" s="27" t="s">
        <v>25</v>
      </c>
      <c r="D708" s="32" t="s">
        <v>365</v>
      </c>
      <c r="E708" s="30">
        <v>240</v>
      </c>
      <c r="F708" s="1">
        <v>379293</v>
      </c>
      <c r="G708" s="1"/>
      <c r="H708" s="1"/>
      <c r="I708" s="1"/>
      <c r="J708" s="1"/>
      <c r="K708" s="1"/>
      <c r="L708" s="1">
        <f>F708+H708+I708+J708+K708</f>
        <v>379293</v>
      </c>
      <c r="M708" s="1">
        <f>G708+K708</f>
        <v>0</v>
      </c>
      <c r="N708" s="1"/>
      <c r="O708" s="1"/>
      <c r="P708" s="1"/>
      <c r="Q708" s="1"/>
      <c r="R708" s="1">
        <f>L708+N708+O708+P708+Q708</f>
        <v>379293</v>
      </c>
      <c r="S708" s="1">
        <f>M708+Q708</f>
        <v>0</v>
      </c>
      <c r="T708" s="1"/>
      <c r="U708" s="1"/>
      <c r="V708" s="1"/>
      <c r="W708" s="1"/>
      <c r="X708" s="1">
        <f>R708+T708+U708+V708+W708</f>
        <v>379293</v>
      </c>
      <c r="Y708" s="1">
        <f>S708+W708</f>
        <v>0</v>
      </c>
      <c r="Z708" s="1"/>
      <c r="AA708" s="1"/>
      <c r="AB708" s="1"/>
      <c r="AC708" s="1"/>
      <c r="AD708" s="1">
        <f>X708+Z708+AA708+AB708+AC708</f>
        <v>379293</v>
      </c>
      <c r="AE708" s="1">
        <f>Y708+AC708</f>
        <v>0</v>
      </c>
      <c r="AF708" s="1"/>
      <c r="AG708" s="1"/>
      <c r="AH708" s="1"/>
      <c r="AI708" s="1"/>
      <c r="AJ708" s="1">
        <f>AD708+AF708+AG708+AH708+AI708</f>
        <v>379293</v>
      </c>
      <c r="AK708" s="1">
        <f>AE708+AI708</f>
        <v>0</v>
      </c>
      <c r="AL708" s="1"/>
      <c r="AM708" s="1"/>
      <c r="AN708" s="1"/>
      <c r="AO708" s="1"/>
      <c r="AP708" s="1">
        <f>AJ708+AL708+AM708+AN708+AO708</f>
        <v>379293</v>
      </c>
      <c r="AQ708" s="1">
        <f>AK708+AO708</f>
        <v>0</v>
      </c>
      <c r="AR708" s="1"/>
      <c r="AS708" s="1"/>
      <c r="AT708" s="1"/>
      <c r="AU708" s="1"/>
      <c r="AV708" s="1">
        <f>AP708+AR708+AS708+AT708+AU708</f>
        <v>379293</v>
      </c>
      <c r="AW708" s="1">
        <f>AQ708+AU708</f>
        <v>0</v>
      </c>
      <c r="AX708" s="1"/>
      <c r="AY708" s="1"/>
      <c r="AZ708" s="1"/>
      <c r="BA708" s="1"/>
      <c r="BB708" s="1">
        <f>AV708+AX708+AY708+AZ708+BA708</f>
        <v>379293</v>
      </c>
      <c r="BC708" s="1">
        <f>AW708+BA708</f>
        <v>0</v>
      </c>
      <c r="BD708" s="1"/>
      <c r="BE708" s="1"/>
      <c r="BF708" s="1"/>
      <c r="BG708" s="1"/>
      <c r="BH708" s="1">
        <f>BB708+BD708+BE708+BF708+BG708</f>
        <v>379293</v>
      </c>
      <c r="BI708" s="1">
        <f>BC708+BG708</f>
        <v>0</v>
      </c>
      <c r="BJ708" s="1"/>
      <c r="BK708" s="1"/>
      <c r="BL708" s="1"/>
      <c r="BM708" s="1"/>
      <c r="BN708" s="1">
        <f>BH708+BJ708+BK708+BL708+BM708</f>
        <v>379293</v>
      </c>
      <c r="BO708" s="1">
        <f>BI708+BM708</f>
        <v>0</v>
      </c>
      <c r="BP708" s="1"/>
      <c r="BQ708" s="1"/>
      <c r="BR708" s="1"/>
      <c r="BS708" s="1"/>
      <c r="BT708" s="1">
        <f>BN708+BP708+BQ708+BR708+BS708</f>
        <v>379293</v>
      </c>
      <c r="BU708" s="1">
        <f>BO708+BS708</f>
        <v>0</v>
      </c>
      <c r="BV708" s="1"/>
      <c r="BW708" s="1"/>
      <c r="BX708" s="1"/>
      <c r="BY708" s="1"/>
      <c r="BZ708" s="1">
        <f>BT708+BV708+BW708+BX708+BY708</f>
        <v>379293</v>
      </c>
      <c r="CA708" s="1">
        <f>BU708+BY708</f>
        <v>0</v>
      </c>
      <c r="CB708" s="97"/>
      <c r="CC708" s="97"/>
      <c r="CD708" s="97"/>
      <c r="CE708" s="97"/>
      <c r="CF708" s="124">
        <f>BZ708+CB708+CC708+CD708+CE708</f>
        <v>379293</v>
      </c>
      <c r="CG708" s="124">
        <f>CA708+CE708</f>
        <v>0</v>
      </c>
      <c r="CH708" s="97"/>
      <c r="CI708" s="97"/>
      <c r="CJ708" s="97"/>
      <c r="CK708" s="97"/>
      <c r="CL708" s="191">
        <f>CF708+CH708+CI708+CJ708+CK708</f>
        <v>379293</v>
      </c>
      <c r="CM708" s="191">
        <f>CG708+CK708</f>
        <v>0</v>
      </c>
      <c r="CN708" s="191">
        <v>344383</v>
      </c>
      <c r="CO708" s="216"/>
      <c r="CP708" s="210">
        <f t="shared" si="2163"/>
        <v>90.79603367317614</v>
      </c>
      <c r="CQ708" s="210"/>
    </row>
    <row r="709" spans="1:95" s="57" customFormat="1" ht="49.5">
      <c r="A709" s="54" t="s">
        <v>366</v>
      </c>
      <c r="B709" s="27" t="s">
        <v>199</v>
      </c>
      <c r="C709" s="27" t="s">
        <v>25</v>
      </c>
      <c r="D709" s="27" t="s">
        <v>367</v>
      </c>
      <c r="E709" s="27"/>
      <c r="F709" s="1">
        <f>F710+F717</f>
        <v>59302</v>
      </c>
      <c r="G709" s="1">
        <f>G710+G717</f>
        <v>0</v>
      </c>
      <c r="H709" s="1">
        <f t="shared" ref="H709:M709" si="2302">H710+H717</f>
        <v>0</v>
      </c>
      <c r="I709" s="1">
        <f t="shared" si="2302"/>
        <v>0</v>
      </c>
      <c r="J709" s="1">
        <f t="shared" si="2302"/>
        <v>0</v>
      </c>
      <c r="K709" s="1">
        <f t="shared" si="2302"/>
        <v>0</v>
      </c>
      <c r="L709" s="1">
        <f t="shared" si="2302"/>
        <v>59302</v>
      </c>
      <c r="M709" s="1">
        <f t="shared" si="2302"/>
        <v>0</v>
      </c>
      <c r="N709" s="1">
        <f t="shared" ref="N709:S709" si="2303">N710+N717</f>
        <v>0</v>
      </c>
      <c r="O709" s="1">
        <f t="shared" si="2303"/>
        <v>0</v>
      </c>
      <c r="P709" s="1">
        <f t="shared" si="2303"/>
        <v>0</v>
      </c>
      <c r="Q709" s="1">
        <f t="shared" si="2303"/>
        <v>0</v>
      </c>
      <c r="R709" s="1">
        <f t="shared" si="2303"/>
        <v>59302</v>
      </c>
      <c r="S709" s="1">
        <f t="shared" si="2303"/>
        <v>0</v>
      </c>
      <c r="T709" s="1">
        <f t="shared" ref="T709:Y709" si="2304">T710+T717</f>
        <v>0</v>
      </c>
      <c r="U709" s="1">
        <f t="shared" si="2304"/>
        <v>0</v>
      </c>
      <c r="V709" s="1">
        <f t="shared" si="2304"/>
        <v>0</v>
      </c>
      <c r="W709" s="1">
        <f t="shared" si="2304"/>
        <v>0</v>
      </c>
      <c r="X709" s="1">
        <f t="shared" si="2304"/>
        <v>59302</v>
      </c>
      <c r="Y709" s="1">
        <f t="shared" si="2304"/>
        <v>0</v>
      </c>
      <c r="Z709" s="1">
        <f t="shared" ref="Z709:AE709" si="2305">Z710+Z717</f>
        <v>0</v>
      </c>
      <c r="AA709" s="1">
        <f t="shared" si="2305"/>
        <v>-1215</v>
      </c>
      <c r="AB709" s="1">
        <f t="shared" si="2305"/>
        <v>0</v>
      </c>
      <c r="AC709" s="1">
        <f t="shared" si="2305"/>
        <v>23681</v>
      </c>
      <c r="AD709" s="1">
        <f t="shared" si="2305"/>
        <v>81768</v>
      </c>
      <c r="AE709" s="1">
        <f t="shared" si="2305"/>
        <v>23681</v>
      </c>
      <c r="AF709" s="1">
        <f t="shared" ref="AF709:AK709" si="2306">AF710+AF717</f>
        <v>67000</v>
      </c>
      <c r="AG709" s="1">
        <f t="shared" si="2306"/>
        <v>0</v>
      </c>
      <c r="AH709" s="1">
        <f t="shared" si="2306"/>
        <v>0</v>
      </c>
      <c r="AI709" s="1">
        <f t="shared" si="2306"/>
        <v>0</v>
      </c>
      <c r="AJ709" s="1">
        <f t="shared" si="2306"/>
        <v>148768</v>
      </c>
      <c r="AK709" s="1">
        <f t="shared" si="2306"/>
        <v>23681</v>
      </c>
      <c r="AL709" s="1">
        <f t="shared" ref="AL709:AQ709" si="2307">AL710+AL717</f>
        <v>2944</v>
      </c>
      <c r="AM709" s="1">
        <f t="shared" si="2307"/>
        <v>1749</v>
      </c>
      <c r="AN709" s="1">
        <f t="shared" si="2307"/>
        <v>0</v>
      </c>
      <c r="AO709" s="1">
        <f t="shared" si="2307"/>
        <v>0</v>
      </c>
      <c r="AP709" s="1">
        <f t="shared" si="2307"/>
        <v>153461</v>
      </c>
      <c r="AQ709" s="1">
        <f t="shared" si="2307"/>
        <v>23681</v>
      </c>
      <c r="AR709" s="1">
        <f t="shared" ref="AR709:AW709" si="2308">AR710+AR717</f>
        <v>0</v>
      </c>
      <c r="AS709" s="1">
        <f t="shared" si="2308"/>
        <v>0</v>
      </c>
      <c r="AT709" s="1">
        <f t="shared" si="2308"/>
        <v>0</v>
      </c>
      <c r="AU709" s="1">
        <f t="shared" si="2308"/>
        <v>0</v>
      </c>
      <c r="AV709" s="1">
        <f t="shared" si="2308"/>
        <v>153461</v>
      </c>
      <c r="AW709" s="1">
        <f t="shared" si="2308"/>
        <v>23681</v>
      </c>
      <c r="AX709" s="1">
        <f t="shared" ref="AX709:BC709" si="2309">AX710+AX717</f>
        <v>3046</v>
      </c>
      <c r="AY709" s="1">
        <f t="shared" si="2309"/>
        <v>0</v>
      </c>
      <c r="AZ709" s="1">
        <f t="shared" si="2309"/>
        <v>0</v>
      </c>
      <c r="BA709" s="1">
        <f t="shared" si="2309"/>
        <v>5188</v>
      </c>
      <c r="BB709" s="1">
        <f t="shared" si="2309"/>
        <v>161695</v>
      </c>
      <c r="BC709" s="1">
        <f t="shared" si="2309"/>
        <v>28869</v>
      </c>
      <c r="BD709" s="1">
        <f t="shared" ref="BD709:BI709" si="2310">BD710+BD717</f>
        <v>0</v>
      </c>
      <c r="BE709" s="1">
        <f t="shared" si="2310"/>
        <v>0</v>
      </c>
      <c r="BF709" s="1">
        <f t="shared" si="2310"/>
        <v>0</v>
      </c>
      <c r="BG709" s="1">
        <f t="shared" si="2310"/>
        <v>0</v>
      </c>
      <c r="BH709" s="1">
        <f t="shared" si="2310"/>
        <v>161695</v>
      </c>
      <c r="BI709" s="1">
        <f t="shared" si="2310"/>
        <v>28869</v>
      </c>
      <c r="BJ709" s="1">
        <f t="shared" ref="BJ709:BO709" si="2311">BJ710+BJ717</f>
        <v>0</v>
      </c>
      <c r="BK709" s="1">
        <f t="shared" si="2311"/>
        <v>0</v>
      </c>
      <c r="BL709" s="1">
        <f t="shared" si="2311"/>
        <v>-465</v>
      </c>
      <c r="BM709" s="1">
        <f t="shared" si="2311"/>
        <v>0</v>
      </c>
      <c r="BN709" s="1">
        <f t="shared" si="2311"/>
        <v>161230</v>
      </c>
      <c r="BO709" s="1">
        <f t="shared" si="2311"/>
        <v>28869</v>
      </c>
      <c r="BP709" s="1">
        <f t="shared" ref="BP709:BU709" si="2312">BP710+BP717</f>
        <v>0</v>
      </c>
      <c r="BQ709" s="1">
        <f t="shared" si="2312"/>
        <v>-31106</v>
      </c>
      <c r="BR709" s="1">
        <f t="shared" si="2312"/>
        <v>0</v>
      </c>
      <c r="BS709" s="1">
        <f t="shared" si="2312"/>
        <v>0</v>
      </c>
      <c r="BT709" s="1">
        <f t="shared" si="2312"/>
        <v>130124</v>
      </c>
      <c r="BU709" s="1">
        <f t="shared" si="2312"/>
        <v>28869</v>
      </c>
      <c r="BV709" s="1">
        <f t="shared" ref="BV709:CA709" si="2313">BV710+BV717</f>
        <v>0</v>
      </c>
      <c r="BW709" s="1">
        <f t="shared" si="2313"/>
        <v>0</v>
      </c>
      <c r="BX709" s="1">
        <f t="shared" si="2313"/>
        <v>0</v>
      </c>
      <c r="BY709" s="1">
        <f t="shared" si="2313"/>
        <v>0</v>
      </c>
      <c r="BZ709" s="1">
        <f t="shared" si="2313"/>
        <v>130124</v>
      </c>
      <c r="CA709" s="1">
        <f t="shared" si="2313"/>
        <v>28869</v>
      </c>
      <c r="CB709" s="97">
        <f t="shared" ref="CB709:CG709" si="2314">CB710+CB717</f>
        <v>0</v>
      </c>
      <c r="CC709" s="97">
        <f t="shared" si="2314"/>
        <v>1696</v>
      </c>
      <c r="CD709" s="97">
        <f t="shared" si="2314"/>
        <v>0</v>
      </c>
      <c r="CE709" s="97">
        <f t="shared" si="2314"/>
        <v>0</v>
      </c>
      <c r="CF709" s="124">
        <f t="shared" si="2314"/>
        <v>131820</v>
      </c>
      <c r="CG709" s="124">
        <f t="shared" si="2314"/>
        <v>28869</v>
      </c>
      <c r="CH709" s="97">
        <f t="shared" ref="CH709:CM709" si="2315">CH710+CH717</f>
        <v>0</v>
      </c>
      <c r="CI709" s="97">
        <f t="shared" si="2315"/>
        <v>-465</v>
      </c>
      <c r="CJ709" s="97">
        <f t="shared" si="2315"/>
        <v>0</v>
      </c>
      <c r="CK709" s="97">
        <f t="shared" si="2315"/>
        <v>0</v>
      </c>
      <c r="CL709" s="191">
        <f t="shared" si="2315"/>
        <v>131355</v>
      </c>
      <c r="CM709" s="191">
        <f t="shared" si="2315"/>
        <v>28869</v>
      </c>
      <c r="CN709" s="191">
        <f t="shared" ref="CN709:CO709" si="2316">CN710+CN717</f>
        <v>125225</v>
      </c>
      <c r="CO709" s="191">
        <f t="shared" si="2316"/>
        <v>28393</v>
      </c>
      <c r="CP709" s="210">
        <f t="shared" si="2163"/>
        <v>95.333257203760809</v>
      </c>
      <c r="CQ709" s="210">
        <f t="shared" si="2164"/>
        <v>98.351172538016556</v>
      </c>
    </row>
    <row r="710" spans="1:95" s="57" customFormat="1" ht="18.75" customHeight="1">
      <c r="A710" s="54" t="s">
        <v>78</v>
      </c>
      <c r="B710" s="27" t="s">
        <v>199</v>
      </c>
      <c r="C710" s="27" t="s">
        <v>25</v>
      </c>
      <c r="D710" s="27" t="s">
        <v>368</v>
      </c>
      <c r="E710" s="27"/>
      <c r="F710" s="1">
        <f>F711</f>
        <v>49148</v>
      </c>
      <c r="G710" s="1">
        <f>G711</f>
        <v>0</v>
      </c>
      <c r="H710" s="1">
        <f t="shared" ref="H710:BS710" si="2317">H711</f>
        <v>0</v>
      </c>
      <c r="I710" s="1">
        <f t="shared" si="2317"/>
        <v>0</v>
      </c>
      <c r="J710" s="1">
        <f t="shared" si="2317"/>
        <v>0</v>
      </c>
      <c r="K710" s="1">
        <f t="shared" si="2317"/>
        <v>0</v>
      </c>
      <c r="L710" s="1">
        <f t="shared" si="2317"/>
        <v>49148</v>
      </c>
      <c r="M710" s="1">
        <f t="shared" si="2317"/>
        <v>0</v>
      </c>
      <c r="N710" s="1">
        <f t="shared" si="2317"/>
        <v>0</v>
      </c>
      <c r="O710" s="1">
        <f t="shared" si="2317"/>
        <v>0</v>
      </c>
      <c r="P710" s="1">
        <f t="shared" si="2317"/>
        <v>0</v>
      </c>
      <c r="Q710" s="1">
        <f t="shared" si="2317"/>
        <v>0</v>
      </c>
      <c r="R710" s="1">
        <f t="shared" si="2317"/>
        <v>49148</v>
      </c>
      <c r="S710" s="1">
        <f t="shared" si="2317"/>
        <v>0</v>
      </c>
      <c r="T710" s="1">
        <f t="shared" si="2317"/>
        <v>0</v>
      </c>
      <c r="U710" s="1">
        <f t="shared" si="2317"/>
        <v>0</v>
      </c>
      <c r="V710" s="1">
        <f t="shared" si="2317"/>
        <v>0</v>
      </c>
      <c r="W710" s="1">
        <f t="shared" si="2317"/>
        <v>0</v>
      </c>
      <c r="X710" s="1">
        <f t="shared" si="2317"/>
        <v>49148</v>
      </c>
      <c r="Y710" s="1">
        <f t="shared" si="2317"/>
        <v>0</v>
      </c>
      <c r="Z710" s="1">
        <f t="shared" si="2317"/>
        <v>0</v>
      </c>
      <c r="AA710" s="1">
        <f t="shared" si="2317"/>
        <v>0</v>
      </c>
      <c r="AB710" s="1">
        <f t="shared" si="2317"/>
        <v>0</v>
      </c>
      <c r="AC710" s="1">
        <f t="shared" si="2317"/>
        <v>0</v>
      </c>
      <c r="AD710" s="1">
        <f t="shared" si="2317"/>
        <v>49148</v>
      </c>
      <c r="AE710" s="1">
        <f t="shared" si="2317"/>
        <v>0</v>
      </c>
      <c r="AF710" s="1">
        <f t="shared" si="2317"/>
        <v>67000</v>
      </c>
      <c r="AG710" s="1">
        <f t="shared" si="2317"/>
        <v>0</v>
      </c>
      <c r="AH710" s="1">
        <f t="shared" si="2317"/>
        <v>0</v>
      </c>
      <c r="AI710" s="1">
        <f t="shared" si="2317"/>
        <v>0</v>
      </c>
      <c r="AJ710" s="1">
        <f t="shared" si="2317"/>
        <v>116148</v>
      </c>
      <c r="AK710" s="1">
        <f t="shared" si="2317"/>
        <v>0</v>
      </c>
      <c r="AL710" s="1">
        <f t="shared" si="2317"/>
        <v>2944</v>
      </c>
      <c r="AM710" s="1">
        <f t="shared" si="2317"/>
        <v>1749</v>
      </c>
      <c r="AN710" s="1">
        <f t="shared" si="2317"/>
        <v>0</v>
      </c>
      <c r="AO710" s="1">
        <f t="shared" si="2317"/>
        <v>0</v>
      </c>
      <c r="AP710" s="1">
        <f t="shared" si="2317"/>
        <v>120841</v>
      </c>
      <c r="AQ710" s="1">
        <f t="shared" si="2317"/>
        <v>0</v>
      </c>
      <c r="AR710" s="1">
        <f t="shared" si="2317"/>
        <v>0</v>
      </c>
      <c r="AS710" s="1">
        <f t="shared" si="2317"/>
        <v>0</v>
      </c>
      <c r="AT710" s="1">
        <f t="shared" si="2317"/>
        <v>0</v>
      </c>
      <c r="AU710" s="1">
        <f t="shared" si="2317"/>
        <v>0</v>
      </c>
      <c r="AV710" s="1">
        <f t="shared" si="2317"/>
        <v>120841</v>
      </c>
      <c r="AW710" s="1">
        <f t="shared" si="2317"/>
        <v>0</v>
      </c>
      <c r="AX710" s="1">
        <f t="shared" si="2317"/>
        <v>2624</v>
      </c>
      <c r="AY710" s="1">
        <f t="shared" si="2317"/>
        <v>0</v>
      </c>
      <c r="AZ710" s="1">
        <f t="shared" si="2317"/>
        <v>0</v>
      </c>
      <c r="BA710" s="1">
        <f t="shared" si="2317"/>
        <v>0</v>
      </c>
      <c r="BB710" s="1">
        <f t="shared" si="2317"/>
        <v>123465</v>
      </c>
      <c r="BC710" s="1">
        <f t="shared" si="2317"/>
        <v>0</v>
      </c>
      <c r="BD710" s="1">
        <f t="shared" si="2317"/>
        <v>0</v>
      </c>
      <c r="BE710" s="1">
        <f t="shared" si="2317"/>
        <v>0</v>
      </c>
      <c r="BF710" s="1">
        <f t="shared" si="2317"/>
        <v>0</v>
      </c>
      <c r="BG710" s="1">
        <f t="shared" si="2317"/>
        <v>0</v>
      </c>
      <c r="BH710" s="1">
        <f t="shared" si="2317"/>
        <v>123465</v>
      </c>
      <c r="BI710" s="1">
        <f t="shared" si="2317"/>
        <v>0</v>
      </c>
      <c r="BJ710" s="1">
        <f t="shared" si="2317"/>
        <v>0</v>
      </c>
      <c r="BK710" s="1">
        <f t="shared" si="2317"/>
        <v>0</v>
      </c>
      <c r="BL710" s="1">
        <f t="shared" si="2317"/>
        <v>-465</v>
      </c>
      <c r="BM710" s="1">
        <f t="shared" si="2317"/>
        <v>0</v>
      </c>
      <c r="BN710" s="1">
        <f t="shared" si="2317"/>
        <v>123000</v>
      </c>
      <c r="BO710" s="1">
        <f t="shared" si="2317"/>
        <v>0</v>
      </c>
      <c r="BP710" s="1">
        <f t="shared" si="2317"/>
        <v>0</v>
      </c>
      <c r="BQ710" s="1">
        <f t="shared" si="2317"/>
        <v>-31106</v>
      </c>
      <c r="BR710" s="1">
        <f t="shared" si="2317"/>
        <v>0</v>
      </c>
      <c r="BS710" s="1">
        <f t="shared" si="2317"/>
        <v>0</v>
      </c>
      <c r="BT710" s="1">
        <f t="shared" ref="BT710:CO710" si="2318">BT711</f>
        <v>91894</v>
      </c>
      <c r="BU710" s="1">
        <f t="shared" si="2318"/>
        <v>0</v>
      </c>
      <c r="BV710" s="1">
        <f t="shared" si="2318"/>
        <v>0</v>
      </c>
      <c r="BW710" s="1">
        <f t="shared" si="2318"/>
        <v>0</v>
      </c>
      <c r="BX710" s="1">
        <f t="shared" si="2318"/>
        <v>0</v>
      </c>
      <c r="BY710" s="1">
        <f t="shared" si="2318"/>
        <v>0</v>
      </c>
      <c r="BZ710" s="1">
        <f t="shared" si="2318"/>
        <v>91894</v>
      </c>
      <c r="CA710" s="1">
        <f t="shared" si="2318"/>
        <v>0</v>
      </c>
      <c r="CB710" s="97">
        <f t="shared" si="2318"/>
        <v>0</v>
      </c>
      <c r="CC710" s="97">
        <f t="shared" si="2318"/>
        <v>1696</v>
      </c>
      <c r="CD710" s="97">
        <f t="shared" si="2318"/>
        <v>0</v>
      </c>
      <c r="CE710" s="97">
        <f t="shared" si="2318"/>
        <v>0</v>
      </c>
      <c r="CF710" s="124">
        <f t="shared" si="2318"/>
        <v>93590</v>
      </c>
      <c r="CG710" s="124">
        <f t="shared" si="2318"/>
        <v>0</v>
      </c>
      <c r="CH710" s="97">
        <f t="shared" si="2318"/>
        <v>0</v>
      </c>
      <c r="CI710" s="97">
        <f t="shared" si="2318"/>
        <v>-465</v>
      </c>
      <c r="CJ710" s="97">
        <f t="shared" si="2318"/>
        <v>0</v>
      </c>
      <c r="CK710" s="97">
        <f t="shared" si="2318"/>
        <v>0</v>
      </c>
      <c r="CL710" s="191">
        <f t="shared" si="2318"/>
        <v>93125</v>
      </c>
      <c r="CM710" s="191">
        <f t="shared" si="2318"/>
        <v>0</v>
      </c>
      <c r="CN710" s="191">
        <f t="shared" si="2318"/>
        <v>87625</v>
      </c>
      <c r="CO710" s="191">
        <f t="shared" si="2318"/>
        <v>0</v>
      </c>
      <c r="CP710" s="210">
        <f t="shared" si="2163"/>
        <v>94.09395973154362</v>
      </c>
      <c r="CQ710" s="210"/>
    </row>
    <row r="711" spans="1:95" s="57" customFormat="1" ht="21" customHeight="1">
      <c r="A711" s="2" t="s">
        <v>356</v>
      </c>
      <c r="B711" s="27" t="s">
        <v>199</v>
      </c>
      <c r="C711" s="27" t="s">
        <v>25</v>
      </c>
      <c r="D711" s="27" t="s">
        <v>369</v>
      </c>
      <c r="E711" s="27"/>
      <c r="F711" s="1">
        <f>F712+F714</f>
        <v>49148</v>
      </c>
      <c r="G711" s="1">
        <f>G712+G714</f>
        <v>0</v>
      </c>
      <c r="H711" s="1">
        <f t="shared" ref="H711:M711" si="2319">H712+H714</f>
        <v>0</v>
      </c>
      <c r="I711" s="1">
        <f t="shared" si="2319"/>
        <v>0</v>
      </c>
      <c r="J711" s="1">
        <f t="shared" si="2319"/>
        <v>0</v>
      </c>
      <c r="K711" s="1">
        <f t="shared" si="2319"/>
        <v>0</v>
      </c>
      <c r="L711" s="1">
        <f t="shared" si="2319"/>
        <v>49148</v>
      </c>
      <c r="M711" s="1">
        <f t="shared" si="2319"/>
        <v>0</v>
      </c>
      <c r="N711" s="1">
        <f t="shared" ref="N711:S711" si="2320">N712+N714</f>
        <v>0</v>
      </c>
      <c r="O711" s="1">
        <f t="shared" si="2320"/>
        <v>0</v>
      </c>
      <c r="P711" s="1">
        <f t="shared" si="2320"/>
        <v>0</v>
      </c>
      <c r="Q711" s="1">
        <f t="shared" si="2320"/>
        <v>0</v>
      </c>
      <c r="R711" s="1">
        <f t="shared" si="2320"/>
        <v>49148</v>
      </c>
      <c r="S711" s="1">
        <f t="shared" si="2320"/>
        <v>0</v>
      </c>
      <c r="T711" s="1">
        <f t="shared" ref="T711:Y711" si="2321">T712+T714</f>
        <v>0</v>
      </c>
      <c r="U711" s="1">
        <f t="shared" si="2321"/>
        <v>0</v>
      </c>
      <c r="V711" s="1">
        <f t="shared" si="2321"/>
        <v>0</v>
      </c>
      <c r="W711" s="1">
        <f t="shared" si="2321"/>
        <v>0</v>
      </c>
      <c r="X711" s="1">
        <f t="shared" si="2321"/>
        <v>49148</v>
      </c>
      <c r="Y711" s="1">
        <f t="shared" si="2321"/>
        <v>0</v>
      </c>
      <c r="Z711" s="1">
        <f t="shared" ref="Z711:AE711" si="2322">Z712+Z714</f>
        <v>0</v>
      </c>
      <c r="AA711" s="1">
        <f t="shared" si="2322"/>
        <v>0</v>
      </c>
      <c r="AB711" s="1">
        <f t="shared" si="2322"/>
        <v>0</v>
      </c>
      <c r="AC711" s="1">
        <f t="shared" si="2322"/>
        <v>0</v>
      </c>
      <c r="AD711" s="1">
        <f t="shared" si="2322"/>
        <v>49148</v>
      </c>
      <c r="AE711" s="1">
        <f t="shared" si="2322"/>
        <v>0</v>
      </c>
      <c r="AF711" s="1">
        <f t="shared" ref="AF711:AK711" si="2323">AF712+AF714</f>
        <v>67000</v>
      </c>
      <c r="AG711" s="1">
        <f t="shared" si="2323"/>
        <v>0</v>
      </c>
      <c r="AH711" s="1">
        <f t="shared" si="2323"/>
        <v>0</v>
      </c>
      <c r="AI711" s="1">
        <f t="shared" si="2323"/>
        <v>0</v>
      </c>
      <c r="AJ711" s="1">
        <f t="shared" si="2323"/>
        <v>116148</v>
      </c>
      <c r="AK711" s="1">
        <f t="shared" si="2323"/>
        <v>0</v>
      </c>
      <c r="AL711" s="1">
        <f t="shared" ref="AL711:AQ711" si="2324">AL712+AL714</f>
        <v>2944</v>
      </c>
      <c r="AM711" s="1">
        <f t="shared" si="2324"/>
        <v>1749</v>
      </c>
      <c r="AN711" s="1">
        <f t="shared" si="2324"/>
        <v>0</v>
      </c>
      <c r="AO711" s="1">
        <f t="shared" si="2324"/>
        <v>0</v>
      </c>
      <c r="AP711" s="1">
        <f t="shared" si="2324"/>
        <v>120841</v>
      </c>
      <c r="AQ711" s="1">
        <f t="shared" si="2324"/>
        <v>0</v>
      </c>
      <c r="AR711" s="1">
        <f t="shared" ref="AR711:AW711" si="2325">AR712+AR714</f>
        <v>0</v>
      </c>
      <c r="AS711" s="1">
        <f t="shared" si="2325"/>
        <v>0</v>
      </c>
      <c r="AT711" s="1">
        <f t="shared" si="2325"/>
        <v>0</v>
      </c>
      <c r="AU711" s="1">
        <f t="shared" si="2325"/>
        <v>0</v>
      </c>
      <c r="AV711" s="1">
        <f t="shared" si="2325"/>
        <v>120841</v>
      </c>
      <c r="AW711" s="1">
        <f t="shared" si="2325"/>
        <v>0</v>
      </c>
      <c r="AX711" s="1">
        <f t="shared" ref="AX711:BC711" si="2326">AX712+AX714</f>
        <v>2624</v>
      </c>
      <c r="AY711" s="1">
        <f t="shared" si="2326"/>
        <v>0</v>
      </c>
      <c r="AZ711" s="1">
        <f t="shared" si="2326"/>
        <v>0</v>
      </c>
      <c r="BA711" s="1">
        <f t="shared" si="2326"/>
        <v>0</v>
      </c>
      <c r="BB711" s="1">
        <f t="shared" si="2326"/>
        <v>123465</v>
      </c>
      <c r="BC711" s="1">
        <f t="shared" si="2326"/>
        <v>0</v>
      </c>
      <c r="BD711" s="1">
        <f t="shared" ref="BD711:BI711" si="2327">BD712+BD714</f>
        <v>0</v>
      </c>
      <c r="BE711" s="1">
        <f t="shared" si="2327"/>
        <v>0</v>
      </c>
      <c r="BF711" s="1">
        <f t="shared" si="2327"/>
        <v>0</v>
      </c>
      <c r="BG711" s="1">
        <f t="shared" si="2327"/>
        <v>0</v>
      </c>
      <c r="BH711" s="1">
        <f t="shared" si="2327"/>
        <v>123465</v>
      </c>
      <c r="BI711" s="1">
        <f t="shared" si="2327"/>
        <v>0</v>
      </c>
      <c r="BJ711" s="1">
        <f t="shared" ref="BJ711:BO711" si="2328">BJ712+BJ714</f>
        <v>0</v>
      </c>
      <c r="BK711" s="1">
        <f t="shared" si="2328"/>
        <v>0</v>
      </c>
      <c r="BL711" s="1">
        <f t="shared" si="2328"/>
        <v>-465</v>
      </c>
      <c r="BM711" s="1">
        <f t="shared" si="2328"/>
        <v>0</v>
      </c>
      <c r="BN711" s="1">
        <f t="shared" si="2328"/>
        <v>123000</v>
      </c>
      <c r="BO711" s="1">
        <f t="shared" si="2328"/>
        <v>0</v>
      </c>
      <c r="BP711" s="1">
        <f t="shared" ref="BP711:BU711" si="2329">BP712+BP714</f>
        <v>0</v>
      </c>
      <c r="BQ711" s="1">
        <f t="shared" si="2329"/>
        <v>-31106</v>
      </c>
      <c r="BR711" s="1">
        <f t="shared" si="2329"/>
        <v>0</v>
      </c>
      <c r="BS711" s="1">
        <f t="shared" si="2329"/>
        <v>0</v>
      </c>
      <c r="BT711" s="1">
        <f t="shared" si="2329"/>
        <v>91894</v>
      </c>
      <c r="BU711" s="1">
        <f t="shared" si="2329"/>
        <v>0</v>
      </c>
      <c r="BV711" s="1">
        <f t="shared" ref="BV711:CA711" si="2330">BV712+BV714</f>
        <v>0</v>
      </c>
      <c r="BW711" s="1">
        <f t="shared" si="2330"/>
        <v>0</v>
      </c>
      <c r="BX711" s="1">
        <f t="shared" si="2330"/>
        <v>0</v>
      </c>
      <c r="BY711" s="1">
        <f t="shared" si="2330"/>
        <v>0</v>
      </c>
      <c r="BZ711" s="1">
        <f t="shared" si="2330"/>
        <v>91894</v>
      </c>
      <c r="CA711" s="1">
        <f t="shared" si="2330"/>
        <v>0</v>
      </c>
      <c r="CB711" s="97">
        <f t="shared" ref="CB711:CG711" si="2331">CB712+CB714</f>
        <v>0</v>
      </c>
      <c r="CC711" s="97">
        <f t="shared" si="2331"/>
        <v>1696</v>
      </c>
      <c r="CD711" s="97">
        <f t="shared" si="2331"/>
        <v>0</v>
      </c>
      <c r="CE711" s="97">
        <f t="shared" si="2331"/>
        <v>0</v>
      </c>
      <c r="CF711" s="124">
        <f t="shared" si="2331"/>
        <v>93590</v>
      </c>
      <c r="CG711" s="124">
        <f t="shared" si="2331"/>
        <v>0</v>
      </c>
      <c r="CH711" s="97">
        <f t="shared" ref="CH711:CM711" si="2332">CH712+CH714</f>
        <v>0</v>
      </c>
      <c r="CI711" s="97">
        <f t="shared" si="2332"/>
        <v>-465</v>
      </c>
      <c r="CJ711" s="97">
        <f t="shared" si="2332"/>
        <v>0</v>
      </c>
      <c r="CK711" s="97">
        <f t="shared" si="2332"/>
        <v>0</v>
      </c>
      <c r="CL711" s="191">
        <f t="shared" si="2332"/>
        <v>93125</v>
      </c>
      <c r="CM711" s="191">
        <f t="shared" si="2332"/>
        <v>0</v>
      </c>
      <c r="CN711" s="191">
        <f t="shared" ref="CN711:CO711" si="2333">CN712+CN714</f>
        <v>87625</v>
      </c>
      <c r="CO711" s="191">
        <f t="shared" si="2333"/>
        <v>0</v>
      </c>
      <c r="CP711" s="210">
        <f t="shared" si="2163"/>
        <v>94.09395973154362</v>
      </c>
      <c r="CQ711" s="210"/>
    </row>
    <row r="712" spans="1:95" s="57" customFormat="1" ht="33">
      <c r="A712" s="2" t="s">
        <v>35</v>
      </c>
      <c r="B712" s="27" t="s">
        <v>199</v>
      </c>
      <c r="C712" s="27" t="s">
        <v>25</v>
      </c>
      <c r="D712" s="27" t="s">
        <v>369</v>
      </c>
      <c r="E712" s="30">
        <v>200</v>
      </c>
      <c r="F712" s="1">
        <f>F713</f>
        <v>16544</v>
      </c>
      <c r="G712" s="1">
        <f>G713</f>
        <v>0</v>
      </c>
      <c r="H712" s="1">
        <f t="shared" ref="H712:BS712" si="2334">H713</f>
        <v>0</v>
      </c>
      <c r="I712" s="1">
        <f t="shared" si="2334"/>
        <v>0</v>
      </c>
      <c r="J712" s="1">
        <f t="shared" si="2334"/>
        <v>0</v>
      </c>
      <c r="K712" s="1">
        <f t="shared" si="2334"/>
        <v>0</v>
      </c>
      <c r="L712" s="1">
        <f t="shared" si="2334"/>
        <v>16544</v>
      </c>
      <c r="M712" s="1">
        <f t="shared" si="2334"/>
        <v>0</v>
      </c>
      <c r="N712" s="1">
        <f t="shared" si="2334"/>
        <v>0</v>
      </c>
      <c r="O712" s="1">
        <f t="shared" si="2334"/>
        <v>0</v>
      </c>
      <c r="P712" s="1">
        <f t="shared" si="2334"/>
        <v>0</v>
      </c>
      <c r="Q712" s="1">
        <f t="shared" si="2334"/>
        <v>0</v>
      </c>
      <c r="R712" s="1">
        <f t="shared" si="2334"/>
        <v>16544</v>
      </c>
      <c r="S712" s="1">
        <f t="shared" si="2334"/>
        <v>0</v>
      </c>
      <c r="T712" s="1">
        <f t="shared" si="2334"/>
        <v>0</v>
      </c>
      <c r="U712" s="1">
        <f t="shared" si="2334"/>
        <v>0</v>
      </c>
      <c r="V712" s="1">
        <f t="shared" si="2334"/>
        <v>0</v>
      </c>
      <c r="W712" s="1">
        <f t="shared" si="2334"/>
        <v>0</v>
      </c>
      <c r="X712" s="1">
        <f t="shared" si="2334"/>
        <v>16544</v>
      </c>
      <c r="Y712" s="1">
        <f t="shared" si="2334"/>
        <v>0</v>
      </c>
      <c r="Z712" s="1">
        <f t="shared" si="2334"/>
        <v>0</v>
      </c>
      <c r="AA712" s="1">
        <f t="shared" si="2334"/>
        <v>0</v>
      </c>
      <c r="AB712" s="1">
        <f t="shared" si="2334"/>
        <v>0</v>
      </c>
      <c r="AC712" s="1">
        <f t="shared" si="2334"/>
        <v>0</v>
      </c>
      <c r="AD712" s="1">
        <f t="shared" si="2334"/>
        <v>16544</v>
      </c>
      <c r="AE712" s="1">
        <f t="shared" si="2334"/>
        <v>0</v>
      </c>
      <c r="AF712" s="1">
        <f t="shared" si="2334"/>
        <v>62000</v>
      </c>
      <c r="AG712" s="1">
        <f t="shared" si="2334"/>
        <v>0</v>
      </c>
      <c r="AH712" s="1">
        <f t="shared" si="2334"/>
        <v>0</v>
      </c>
      <c r="AI712" s="1">
        <f t="shared" si="2334"/>
        <v>0</v>
      </c>
      <c r="AJ712" s="1">
        <f t="shared" si="2334"/>
        <v>78544</v>
      </c>
      <c r="AK712" s="1">
        <f t="shared" si="2334"/>
        <v>0</v>
      </c>
      <c r="AL712" s="1">
        <f t="shared" si="2334"/>
        <v>2940</v>
      </c>
      <c r="AM712" s="1">
        <f t="shared" si="2334"/>
        <v>1749</v>
      </c>
      <c r="AN712" s="1">
        <f t="shared" si="2334"/>
        <v>0</v>
      </c>
      <c r="AO712" s="1">
        <f t="shared" si="2334"/>
        <v>0</v>
      </c>
      <c r="AP712" s="1">
        <f t="shared" si="2334"/>
        <v>83233</v>
      </c>
      <c r="AQ712" s="1">
        <f t="shared" si="2334"/>
        <v>0</v>
      </c>
      <c r="AR712" s="1">
        <f t="shared" si="2334"/>
        <v>0</v>
      </c>
      <c r="AS712" s="1">
        <f t="shared" si="2334"/>
        <v>0</v>
      </c>
      <c r="AT712" s="1">
        <f t="shared" si="2334"/>
        <v>0</v>
      </c>
      <c r="AU712" s="1">
        <f t="shared" si="2334"/>
        <v>0</v>
      </c>
      <c r="AV712" s="1">
        <f t="shared" si="2334"/>
        <v>83233</v>
      </c>
      <c r="AW712" s="1">
        <f t="shared" si="2334"/>
        <v>0</v>
      </c>
      <c r="AX712" s="1">
        <f t="shared" si="2334"/>
        <v>2624</v>
      </c>
      <c r="AY712" s="1">
        <f t="shared" si="2334"/>
        <v>0</v>
      </c>
      <c r="AZ712" s="1">
        <f t="shared" si="2334"/>
        <v>0</v>
      </c>
      <c r="BA712" s="1">
        <f t="shared" si="2334"/>
        <v>0</v>
      </c>
      <c r="BB712" s="1">
        <f t="shared" si="2334"/>
        <v>85857</v>
      </c>
      <c r="BC712" s="1">
        <f t="shared" si="2334"/>
        <v>0</v>
      </c>
      <c r="BD712" s="1">
        <f t="shared" si="2334"/>
        <v>0</v>
      </c>
      <c r="BE712" s="1">
        <f t="shared" si="2334"/>
        <v>0</v>
      </c>
      <c r="BF712" s="1">
        <f t="shared" si="2334"/>
        <v>0</v>
      </c>
      <c r="BG712" s="1">
        <f t="shared" si="2334"/>
        <v>0</v>
      </c>
      <c r="BH712" s="1">
        <f t="shared" si="2334"/>
        <v>85857</v>
      </c>
      <c r="BI712" s="1">
        <f t="shared" si="2334"/>
        <v>0</v>
      </c>
      <c r="BJ712" s="1">
        <f t="shared" si="2334"/>
        <v>0</v>
      </c>
      <c r="BK712" s="1">
        <f t="shared" si="2334"/>
        <v>0</v>
      </c>
      <c r="BL712" s="1">
        <f t="shared" si="2334"/>
        <v>-465</v>
      </c>
      <c r="BM712" s="1">
        <f t="shared" si="2334"/>
        <v>0</v>
      </c>
      <c r="BN712" s="1">
        <f t="shared" si="2334"/>
        <v>85392</v>
      </c>
      <c r="BO712" s="1">
        <f t="shared" si="2334"/>
        <v>0</v>
      </c>
      <c r="BP712" s="1">
        <f t="shared" si="2334"/>
        <v>0</v>
      </c>
      <c r="BQ712" s="1">
        <f t="shared" si="2334"/>
        <v>-8100</v>
      </c>
      <c r="BR712" s="1">
        <f t="shared" si="2334"/>
        <v>0</v>
      </c>
      <c r="BS712" s="1">
        <f t="shared" si="2334"/>
        <v>0</v>
      </c>
      <c r="BT712" s="1">
        <f t="shared" ref="BT712:CO712" si="2335">BT713</f>
        <v>77292</v>
      </c>
      <c r="BU712" s="1">
        <f t="shared" si="2335"/>
        <v>0</v>
      </c>
      <c r="BV712" s="1">
        <f t="shared" si="2335"/>
        <v>0</v>
      </c>
      <c r="BW712" s="1">
        <f t="shared" si="2335"/>
        <v>0</v>
      </c>
      <c r="BX712" s="1">
        <f t="shared" si="2335"/>
        <v>0</v>
      </c>
      <c r="BY712" s="1">
        <f t="shared" si="2335"/>
        <v>0</v>
      </c>
      <c r="BZ712" s="1">
        <f t="shared" si="2335"/>
        <v>77292</v>
      </c>
      <c r="CA712" s="1">
        <f t="shared" si="2335"/>
        <v>0</v>
      </c>
      <c r="CB712" s="97">
        <f t="shared" si="2335"/>
        <v>0</v>
      </c>
      <c r="CC712" s="97">
        <f t="shared" si="2335"/>
        <v>0</v>
      </c>
      <c r="CD712" s="97">
        <f t="shared" si="2335"/>
        <v>0</v>
      </c>
      <c r="CE712" s="97">
        <f t="shared" si="2335"/>
        <v>0</v>
      </c>
      <c r="CF712" s="124">
        <f t="shared" si="2335"/>
        <v>77292</v>
      </c>
      <c r="CG712" s="124">
        <f t="shared" si="2335"/>
        <v>0</v>
      </c>
      <c r="CH712" s="97">
        <f t="shared" si="2335"/>
        <v>0</v>
      </c>
      <c r="CI712" s="97">
        <f t="shared" si="2335"/>
        <v>-465</v>
      </c>
      <c r="CJ712" s="97">
        <f t="shared" si="2335"/>
        <v>0</v>
      </c>
      <c r="CK712" s="97">
        <f t="shared" si="2335"/>
        <v>0</v>
      </c>
      <c r="CL712" s="191">
        <f t="shared" si="2335"/>
        <v>76827</v>
      </c>
      <c r="CM712" s="191">
        <f t="shared" si="2335"/>
        <v>0</v>
      </c>
      <c r="CN712" s="191">
        <f t="shared" si="2335"/>
        <v>71347</v>
      </c>
      <c r="CO712" s="191">
        <f t="shared" si="2335"/>
        <v>0</v>
      </c>
      <c r="CP712" s="210">
        <f t="shared" si="2163"/>
        <v>92.867090996654824</v>
      </c>
      <c r="CQ712" s="210"/>
    </row>
    <row r="713" spans="1:95" s="57" customFormat="1" ht="36.75" customHeight="1">
      <c r="A713" s="54" t="s">
        <v>36</v>
      </c>
      <c r="B713" s="27" t="s">
        <v>199</v>
      </c>
      <c r="C713" s="27" t="s">
        <v>25</v>
      </c>
      <c r="D713" s="27" t="s">
        <v>369</v>
      </c>
      <c r="E713" s="30">
        <v>240</v>
      </c>
      <c r="F713" s="1">
        <f>10122+6426-4</f>
        <v>16544</v>
      </c>
      <c r="G713" s="1"/>
      <c r="H713" s="1"/>
      <c r="I713" s="1"/>
      <c r="J713" s="1"/>
      <c r="K713" s="1"/>
      <c r="L713" s="1">
        <f>F713+H713+I713+J713+K713</f>
        <v>16544</v>
      </c>
      <c r="M713" s="1">
        <f>G713+K713</f>
        <v>0</v>
      </c>
      <c r="N713" s="1"/>
      <c r="O713" s="1"/>
      <c r="P713" s="1"/>
      <c r="Q713" s="1"/>
      <c r="R713" s="1">
        <f>L713+N713+O713+P713+Q713</f>
        <v>16544</v>
      </c>
      <c r="S713" s="1">
        <f>M713+Q713</f>
        <v>0</v>
      </c>
      <c r="T713" s="1"/>
      <c r="U713" s="1"/>
      <c r="V713" s="1"/>
      <c r="W713" s="1"/>
      <c r="X713" s="1">
        <f>R713+T713+U713+V713+W713</f>
        <v>16544</v>
      </c>
      <c r="Y713" s="1">
        <f>S713+W713</f>
        <v>0</v>
      </c>
      <c r="Z713" s="1"/>
      <c r="AA713" s="1"/>
      <c r="AB713" s="1"/>
      <c r="AC713" s="1"/>
      <c r="AD713" s="1">
        <f>X713+Z713+AA713+AB713+AC713</f>
        <v>16544</v>
      </c>
      <c r="AE713" s="1">
        <f>Y713+AC713</f>
        <v>0</v>
      </c>
      <c r="AF713" s="1">
        <f>62000</f>
        <v>62000</v>
      </c>
      <c r="AG713" s="1"/>
      <c r="AH713" s="1"/>
      <c r="AI713" s="1"/>
      <c r="AJ713" s="1">
        <f>AD713+AF713+AG713+AH713+AI713</f>
        <v>78544</v>
      </c>
      <c r="AK713" s="1">
        <f>AE713+AI713</f>
        <v>0</v>
      </c>
      <c r="AL713" s="1">
        <v>2940</v>
      </c>
      <c r="AM713" s="1">
        <v>1749</v>
      </c>
      <c r="AN713" s="1"/>
      <c r="AO713" s="1"/>
      <c r="AP713" s="1">
        <f>AJ713+AL713+AM713+AN713+AO713</f>
        <v>83233</v>
      </c>
      <c r="AQ713" s="1">
        <f>AK713+AO713</f>
        <v>0</v>
      </c>
      <c r="AR713" s="1"/>
      <c r="AS713" s="1"/>
      <c r="AT713" s="1"/>
      <c r="AU713" s="1"/>
      <c r="AV713" s="1">
        <f>AP713+AR713+AS713+AT713+AU713</f>
        <v>83233</v>
      </c>
      <c r="AW713" s="1">
        <f>AQ713+AU713</f>
        <v>0</v>
      </c>
      <c r="AX713" s="1">
        <v>2624</v>
      </c>
      <c r="AY713" s="1"/>
      <c r="AZ713" s="1"/>
      <c r="BA713" s="1"/>
      <c r="BB713" s="1">
        <f>AV713+AX713+AY713+AZ713+BA713</f>
        <v>85857</v>
      </c>
      <c r="BC713" s="1">
        <f>AW713+BA713</f>
        <v>0</v>
      </c>
      <c r="BD713" s="1"/>
      <c r="BE713" s="1"/>
      <c r="BF713" s="1"/>
      <c r="BG713" s="1"/>
      <c r="BH713" s="1">
        <f>BB713+BD713+BE713+BF713+BG713</f>
        <v>85857</v>
      </c>
      <c r="BI713" s="1">
        <f>BC713+BG713</f>
        <v>0</v>
      </c>
      <c r="BJ713" s="1"/>
      <c r="BK713" s="1"/>
      <c r="BL713" s="1">
        <v>-465</v>
      </c>
      <c r="BM713" s="1"/>
      <c r="BN713" s="1">
        <f>BH713+BJ713+BK713+BL713+BM713</f>
        <v>85392</v>
      </c>
      <c r="BO713" s="1">
        <f>BI713+BM713</f>
        <v>0</v>
      </c>
      <c r="BP713" s="1"/>
      <c r="BQ713" s="1">
        <v>-8100</v>
      </c>
      <c r="BR713" s="1"/>
      <c r="BS713" s="1"/>
      <c r="BT713" s="1">
        <f>BN713+BP713+BQ713+BR713+BS713</f>
        <v>77292</v>
      </c>
      <c r="BU713" s="1">
        <f>BO713+BS713</f>
        <v>0</v>
      </c>
      <c r="BV713" s="1"/>
      <c r="BW713" s="1"/>
      <c r="BX713" s="1"/>
      <c r="BY713" s="1"/>
      <c r="BZ713" s="1">
        <f>BT713+BV713+BW713+BX713+BY713</f>
        <v>77292</v>
      </c>
      <c r="CA713" s="1">
        <f>BU713+BY713</f>
        <v>0</v>
      </c>
      <c r="CB713" s="97"/>
      <c r="CC713" s="97"/>
      <c r="CD713" s="97"/>
      <c r="CE713" s="97"/>
      <c r="CF713" s="124">
        <f>BZ713+CB713+CC713+CD713+CE713</f>
        <v>77292</v>
      </c>
      <c r="CG713" s="124">
        <f>CA713+CE713</f>
        <v>0</v>
      </c>
      <c r="CH713" s="97"/>
      <c r="CI713" s="97">
        <v>-465</v>
      </c>
      <c r="CJ713" s="97"/>
      <c r="CK713" s="97"/>
      <c r="CL713" s="191">
        <f>CF713+CH713+CI713+CJ713+CK713</f>
        <v>76827</v>
      </c>
      <c r="CM713" s="191">
        <f>CG713+CK713</f>
        <v>0</v>
      </c>
      <c r="CN713" s="191">
        <v>71347</v>
      </c>
      <c r="CO713" s="216"/>
      <c r="CP713" s="210">
        <f t="shared" si="2163"/>
        <v>92.867090996654824</v>
      </c>
      <c r="CQ713" s="210"/>
    </row>
    <row r="714" spans="1:95" s="57" customFormat="1" ht="22.5" customHeight="1">
      <c r="A714" s="2" t="s">
        <v>40</v>
      </c>
      <c r="B714" s="27" t="s">
        <v>199</v>
      </c>
      <c r="C714" s="27" t="s">
        <v>25</v>
      </c>
      <c r="D714" s="27" t="s">
        <v>369</v>
      </c>
      <c r="E714" s="30">
        <v>800</v>
      </c>
      <c r="F714" s="1">
        <f>F715+F716</f>
        <v>32604</v>
      </c>
      <c r="G714" s="1">
        <f>G715+G716</f>
        <v>0</v>
      </c>
      <c r="H714" s="1">
        <f t="shared" ref="H714:M714" si="2336">H715+H716</f>
        <v>0</v>
      </c>
      <c r="I714" s="1">
        <f t="shared" si="2336"/>
        <v>0</v>
      </c>
      <c r="J714" s="1">
        <f t="shared" si="2336"/>
        <v>0</v>
      </c>
      <c r="K714" s="1">
        <f t="shared" si="2336"/>
        <v>0</v>
      </c>
      <c r="L714" s="1">
        <f t="shared" si="2336"/>
        <v>32604</v>
      </c>
      <c r="M714" s="1">
        <f t="shared" si="2336"/>
        <v>0</v>
      </c>
      <c r="N714" s="1">
        <f t="shared" ref="N714:S714" si="2337">N715+N716</f>
        <v>0</v>
      </c>
      <c r="O714" s="1">
        <f t="shared" si="2337"/>
        <v>0</v>
      </c>
      <c r="P714" s="1">
        <f t="shared" si="2337"/>
        <v>0</v>
      </c>
      <c r="Q714" s="1">
        <f t="shared" si="2337"/>
        <v>0</v>
      </c>
      <c r="R714" s="1">
        <f t="shared" si="2337"/>
        <v>32604</v>
      </c>
      <c r="S714" s="1">
        <f t="shared" si="2337"/>
        <v>0</v>
      </c>
      <c r="T714" s="1">
        <f t="shared" ref="T714:Y714" si="2338">T715+T716</f>
        <v>0</v>
      </c>
      <c r="U714" s="1">
        <f t="shared" si="2338"/>
        <v>0</v>
      </c>
      <c r="V714" s="1">
        <f t="shared" si="2338"/>
        <v>0</v>
      </c>
      <c r="W714" s="1">
        <f t="shared" si="2338"/>
        <v>0</v>
      </c>
      <c r="X714" s="1">
        <f t="shared" si="2338"/>
        <v>32604</v>
      </c>
      <c r="Y714" s="1">
        <f t="shared" si="2338"/>
        <v>0</v>
      </c>
      <c r="Z714" s="1">
        <f t="shared" ref="Z714:AE714" si="2339">Z715+Z716</f>
        <v>0</v>
      </c>
      <c r="AA714" s="1">
        <f t="shared" si="2339"/>
        <v>0</v>
      </c>
      <c r="AB714" s="1">
        <f t="shared" si="2339"/>
        <v>0</v>
      </c>
      <c r="AC714" s="1">
        <f t="shared" si="2339"/>
        <v>0</v>
      </c>
      <c r="AD714" s="1">
        <f t="shared" si="2339"/>
        <v>32604</v>
      </c>
      <c r="AE714" s="1">
        <f t="shared" si="2339"/>
        <v>0</v>
      </c>
      <c r="AF714" s="1">
        <f t="shared" ref="AF714:AK714" si="2340">AF715+AF716</f>
        <v>5000</v>
      </c>
      <c r="AG714" s="1">
        <f t="shared" si="2340"/>
        <v>0</v>
      </c>
      <c r="AH714" s="1">
        <f t="shared" si="2340"/>
        <v>0</v>
      </c>
      <c r="AI714" s="1">
        <f t="shared" si="2340"/>
        <v>0</v>
      </c>
      <c r="AJ714" s="1">
        <f t="shared" si="2340"/>
        <v>37604</v>
      </c>
      <c r="AK714" s="1">
        <f t="shared" si="2340"/>
        <v>0</v>
      </c>
      <c r="AL714" s="1">
        <f t="shared" ref="AL714:AQ714" si="2341">AL715+AL716</f>
        <v>4</v>
      </c>
      <c r="AM714" s="1">
        <f t="shared" si="2341"/>
        <v>0</v>
      </c>
      <c r="AN714" s="1">
        <f t="shared" si="2341"/>
        <v>0</v>
      </c>
      <c r="AO714" s="1">
        <f t="shared" si="2341"/>
        <v>0</v>
      </c>
      <c r="AP714" s="1">
        <f t="shared" si="2341"/>
        <v>37608</v>
      </c>
      <c r="AQ714" s="1">
        <f t="shared" si="2341"/>
        <v>0</v>
      </c>
      <c r="AR714" s="1">
        <f t="shared" ref="AR714:AW714" si="2342">AR715+AR716</f>
        <v>0</v>
      </c>
      <c r="AS714" s="1">
        <f t="shared" si="2342"/>
        <v>0</v>
      </c>
      <c r="AT714" s="1">
        <f t="shared" si="2342"/>
        <v>0</v>
      </c>
      <c r="AU714" s="1">
        <f t="shared" si="2342"/>
        <v>0</v>
      </c>
      <c r="AV714" s="1">
        <f t="shared" si="2342"/>
        <v>37608</v>
      </c>
      <c r="AW714" s="1">
        <f t="shared" si="2342"/>
        <v>0</v>
      </c>
      <c r="AX714" s="1">
        <f t="shared" ref="AX714:BC714" si="2343">AX715+AX716</f>
        <v>0</v>
      </c>
      <c r="AY714" s="1">
        <f t="shared" si="2343"/>
        <v>0</v>
      </c>
      <c r="AZ714" s="1">
        <f t="shared" si="2343"/>
        <v>0</v>
      </c>
      <c r="BA714" s="1">
        <f t="shared" si="2343"/>
        <v>0</v>
      </c>
      <c r="BB714" s="1">
        <f t="shared" si="2343"/>
        <v>37608</v>
      </c>
      <c r="BC714" s="1">
        <f t="shared" si="2343"/>
        <v>0</v>
      </c>
      <c r="BD714" s="1">
        <f t="shared" ref="BD714:BI714" si="2344">BD715+BD716</f>
        <v>0</v>
      </c>
      <c r="BE714" s="1">
        <f t="shared" si="2344"/>
        <v>0</v>
      </c>
      <c r="BF714" s="1">
        <f t="shared" si="2344"/>
        <v>0</v>
      </c>
      <c r="BG714" s="1">
        <f t="shared" si="2344"/>
        <v>0</v>
      </c>
      <c r="BH714" s="1">
        <f t="shared" si="2344"/>
        <v>37608</v>
      </c>
      <c r="BI714" s="1">
        <f t="shared" si="2344"/>
        <v>0</v>
      </c>
      <c r="BJ714" s="1">
        <f t="shared" ref="BJ714:BO714" si="2345">BJ715+BJ716</f>
        <v>0</v>
      </c>
      <c r="BK714" s="1">
        <f t="shared" si="2345"/>
        <v>0</v>
      </c>
      <c r="BL714" s="1">
        <f t="shared" si="2345"/>
        <v>0</v>
      </c>
      <c r="BM714" s="1">
        <f t="shared" si="2345"/>
        <v>0</v>
      </c>
      <c r="BN714" s="1">
        <f t="shared" si="2345"/>
        <v>37608</v>
      </c>
      <c r="BO714" s="1">
        <f t="shared" si="2345"/>
        <v>0</v>
      </c>
      <c r="BP714" s="1">
        <f t="shared" ref="BP714:BU714" si="2346">BP715+BP716</f>
        <v>0</v>
      </c>
      <c r="BQ714" s="1">
        <f t="shared" si="2346"/>
        <v>-23006</v>
      </c>
      <c r="BR714" s="1">
        <f t="shared" si="2346"/>
        <v>0</v>
      </c>
      <c r="BS714" s="1">
        <f t="shared" si="2346"/>
        <v>0</v>
      </c>
      <c r="BT714" s="1">
        <f t="shared" si="2346"/>
        <v>14602</v>
      </c>
      <c r="BU714" s="1">
        <f t="shared" si="2346"/>
        <v>0</v>
      </c>
      <c r="BV714" s="1">
        <f t="shared" ref="BV714:CA714" si="2347">BV715+BV716</f>
        <v>0</v>
      </c>
      <c r="BW714" s="1">
        <f t="shared" si="2347"/>
        <v>0</v>
      </c>
      <c r="BX714" s="1">
        <f t="shared" si="2347"/>
        <v>0</v>
      </c>
      <c r="BY714" s="1">
        <f t="shared" si="2347"/>
        <v>0</v>
      </c>
      <c r="BZ714" s="1">
        <f t="shared" si="2347"/>
        <v>14602</v>
      </c>
      <c r="CA714" s="1">
        <f t="shared" si="2347"/>
        <v>0</v>
      </c>
      <c r="CB714" s="97">
        <f t="shared" ref="CB714:CG714" si="2348">CB715+CB716</f>
        <v>0</v>
      </c>
      <c r="CC714" s="97">
        <f t="shared" si="2348"/>
        <v>1696</v>
      </c>
      <c r="CD714" s="97">
        <f t="shared" si="2348"/>
        <v>0</v>
      </c>
      <c r="CE714" s="97">
        <f t="shared" si="2348"/>
        <v>0</v>
      </c>
      <c r="CF714" s="124">
        <f t="shared" si="2348"/>
        <v>16298</v>
      </c>
      <c r="CG714" s="124">
        <f t="shared" si="2348"/>
        <v>0</v>
      </c>
      <c r="CH714" s="97">
        <f t="shared" ref="CH714:CO714" si="2349">CH715+CH716</f>
        <v>0</v>
      </c>
      <c r="CI714" s="97">
        <f t="shared" si="2349"/>
        <v>0</v>
      </c>
      <c r="CJ714" s="97">
        <f t="shared" si="2349"/>
        <v>0</v>
      </c>
      <c r="CK714" s="97">
        <f t="shared" si="2349"/>
        <v>0</v>
      </c>
      <c r="CL714" s="191">
        <f t="shared" si="2349"/>
        <v>16298</v>
      </c>
      <c r="CM714" s="191">
        <f t="shared" si="2349"/>
        <v>0</v>
      </c>
      <c r="CN714" s="191">
        <f t="shared" si="2349"/>
        <v>16278</v>
      </c>
      <c r="CO714" s="191">
        <f t="shared" si="2349"/>
        <v>0</v>
      </c>
      <c r="CP714" s="210">
        <f t="shared" si="2163"/>
        <v>99.877285556510003</v>
      </c>
      <c r="CQ714" s="210"/>
    </row>
    <row r="715" spans="1:95" s="57" customFormat="1" ht="66">
      <c r="A715" s="2" t="s">
        <v>241</v>
      </c>
      <c r="B715" s="27" t="s">
        <v>199</v>
      </c>
      <c r="C715" s="27" t="s">
        <v>25</v>
      </c>
      <c r="D715" s="27" t="s">
        <v>369</v>
      </c>
      <c r="E715" s="30">
        <v>810</v>
      </c>
      <c r="F715" s="1">
        <v>32600</v>
      </c>
      <c r="G715" s="1"/>
      <c r="H715" s="1"/>
      <c r="I715" s="1"/>
      <c r="J715" s="1"/>
      <c r="K715" s="1"/>
      <c r="L715" s="1">
        <f>F715+H715+I715+J715+K715</f>
        <v>32600</v>
      </c>
      <c r="M715" s="1">
        <f>G715+K715</f>
        <v>0</v>
      </c>
      <c r="N715" s="1"/>
      <c r="O715" s="1"/>
      <c r="P715" s="1"/>
      <c r="Q715" s="1"/>
      <c r="R715" s="1">
        <f>L715+N715+O715+P715+Q715</f>
        <v>32600</v>
      </c>
      <c r="S715" s="1">
        <f>M715+Q715</f>
        <v>0</v>
      </c>
      <c r="T715" s="1"/>
      <c r="U715" s="1"/>
      <c r="V715" s="1"/>
      <c r="W715" s="1"/>
      <c r="X715" s="1">
        <f>R715+T715+U715+V715+W715</f>
        <v>32600</v>
      </c>
      <c r="Y715" s="1">
        <f>S715+W715</f>
        <v>0</v>
      </c>
      <c r="Z715" s="1"/>
      <c r="AA715" s="1"/>
      <c r="AB715" s="1"/>
      <c r="AC715" s="1"/>
      <c r="AD715" s="1">
        <f>X715+Z715+AA715+AB715+AC715</f>
        <v>32600</v>
      </c>
      <c r="AE715" s="1">
        <f>Y715+AC715</f>
        <v>0</v>
      </c>
      <c r="AF715" s="1">
        <f>5000</f>
        <v>5000</v>
      </c>
      <c r="AG715" s="1"/>
      <c r="AH715" s="1"/>
      <c r="AI715" s="1"/>
      <c r="AJ715" s="1">
        <f>AD715+AF715+AG715+AH715+AI715</f>
        <v>37600</v>
      </c>
      <c r="AK715" s="1">
        <f>AE715+AI715</f>
        <v>0</v>
      </c>
      <c r="AL715" s="1"/>
      <c r="AM715" s="1"/>
      <c r="AN715" s="1"/>
      <c r="AO715" s="1"/>
      <c r="AP715" s="1">
        <f>AJ715+AL715+AM715+AN715+AO715</f>
        <v>37600</v>
      </c>
      <c r="AQ715" s="1">
        <f>AK715+AO715</f>
        <v>0</v>
      </c>
      <c r="AR715" s="1"/>
      <c r="AS715" s="1"/>
      <c r="AT715" s="1"/>
      <c r="AU715" s="1"/>
      <c r="AV715" s="1">
        <f>AP715+AR715+AS715+AT715+AU715</f>
        <v>37600</v>
      </c>
      <c r="AW715" s="1">
        <f>AQ715+AU715</f>
        <v>0</v>
      </c>
      <c r="AX715" s="1"/>
      <c r="AY715" s="1"/>
      <c r="AZ715" s="1"/>
      <c r="BA715" s="1"/>
      <c r="BB715" s="1">
        <f>AV715+AX715+AY715+AZ715+BA715</f>
        <v>37600</v>
      </c>
      <c r="BC715" s="1">
        <f>AW715+BA715</f>
        <v>0</v>
      </c>
      <c r="BD715" s="1"/>
      <c r="BE715" s="1"/>
      <c r="BF715" s="1"/>
      <c r="BG715" s="1"/>
      <c r="BH715" s="1">
        <f>BB715+BD715+BE715+BF715+BG715</f>
        <v>37600</v>
      </c>
      <c r="BI715" s="1">
        <f>BC715+BG715</f>
        <v>0</v>
      </c>
      <c r="BJ715" s="1"/>
      <c r="BK715" s="1"/>
      <c r="BL715" s="1"/>
      <c r="BM715" s="1"/>
      <c r="BN715" s="1">
        <f>BH715+BJ715+BK715+BL715+BM715</f>
        <v>37600</v>
      </c>
      <c r="BO715" s="1">
        <f>BI715+BM715</f>
        <v>0</v>
      </c>
      <c r="BP715" s="1"/>
      <c r="BQ715" s="1">
        <v>-23006</v>
      </c>
      <c r="BR715" s="1"/>
      <c r="BS715" s="1"/>
      <c r="BT715" s="1">
        <f>BN715+BP715+BQ715+BR715+BS715</f>
        <v>14594</v>
      </c>
      <c r="BU715" s="1">
        <f>BO715+BS715</f>
        <v>0</v>
      </c>
      <c r="BV715" s="1"/>
      <c r="BW715" s="1"/>
      <c r="BX715" s="1"/>
      <c r="BY715" s="1"/>
      <c r="BZ715" s="1">
        <f>BT715+BV715+BW715+BX715+BY715</f>
        <v>14594</v>
      </c>
      <c r="CA715" s="1">
        <f>BU715+BY715</f>
        <v>0</v>
      </c>
      <c r="CB715" s="97"/>
      <c r="CC715" s="97">
        <v>1696</v>
      </c>
      <c r="CD715" s="97"/>
      <c r="CE715" s="97"/>
      <c r="CF715" s="124">
        <f>BZ715+CB715+CC715+CD715+CE715</f>
        <v>16290</v>
      </c>
      <c r="CG715" s="124">
        <f>CA715+CE715</f>
        <v>0</v>
      </c>
      <c r="CH715" s="97"/>
      <c r="CI715" s="97"/>
      <c r="CJ715" s="97"/>
      <c r="CK715" s="97"/>
      <c r="CL715" s="191">
        <f>CF715+CH715+CI715+CJ715+CK715</f>
        <v>16290</v>
      </c>
      <c r="CM715" s="191">
        <f>CG715+CK715</f>
        <v>0</v>
      </c>
      <c r="CN715" s="191">
        <v>16271</v>
      </c>
      <c r="CO715" s="216"/>
      <c r="CP715" s="210">
        <f t="shared" si="2163"/>
        <v>99.88336402701043</v>
      </c>
      <c r="CQ715" s="210"/>
    </row>
    <row r="716" spans="1:95" s="57" customFormat="1" ht="21.75" customHeight="1">
      <c r="A716" s="2" t="s">
        <v>42</v>
      </c>
      <c r="B716" s="27" t="s">
        <v>199</v>
      </c>
      <c r="C716" s="27" t="s">
        <v>25</v>
      </c>
      <c r="D716" s="27" t="s">
        <v>369</v>
      </c>
      <c r="E716" s="30">
        <v>850</v>
      </c>
      <c r="F716" s="1">
        <v>4</v>
      </c>
      <c r="G716" s="1"/>
      <c r="H716" s="1"/>
      <c r="I716" s="1"/>
      <c r="J716" s="1"/>
      <c r="K716" s="1"/>
      <c r="L716" s="1">
        <f>F716+H716+I716+J716+K716</f>
        <v>4</v>
      </c>
      <c r="M716" s="1">
        <f>G716+K716</f>
        <v>0</v>
      </c>
      <c r="N716" s="1"/>
      <c r="O716" s="1"/>
      <c r="P716" s="1"/>
      <c r="Q716" s="1"/>
      <c r="R716" s="1">
        <f>L716+N716+O716+P716+Q716</f>
        <v>4</v>
      </c>
      <c r="S716" s="1">
        <f>M716+Q716</f>
        <v>0</v>
      </c>
      <c r="T716" s="1"/>
      <c r="U716" s="1"/>
      <c r="V716" s="1"/>
      <c r="W716" s="1"/>
      <c r="X716" s="1">
        <f>R716+T716+U716+V716+W716</f>
        <v>4</v>
      </c>
      <c r="Y716" s="1">
        <f>S716+W716</f>
        <v>0</v>
      </c>
      <c r="Z716" s="1"/>
      <c r="AA716" s="1"/>
      <c r="AB716" s="1"/>
      <c r="AC716" s="1"/>
      <c r="AD716" s="1">
        <f>X716+Z716+AA716+AB716+AC716</f>
        <v>4</v>
      </c>
      <c r="AE716" s="1">
        <f>Y716+AC716</f>
        <v>0</v>
      </c>
      <c r="AF716" s="1"/>
      <c r="AG716" s="1"/>
      <c r="AH716" s="1"/>
      <c r="AI716" s="1"/>
      <c r="AJ716" s="1">
        <f>AD716+AF716+AG716+AH716+AI716</f>
        <v>4</v>
      </c>
      <c r="AK716" s="1">
        <f>AE716+AI716</f>
        <v>0</v>
      </c>
      <c r="AL716" s="1">
        <v>4</v>
      </c>
      <c r="AM716" s="1"/>
      <c r="AN716" s="1"/>
      <c r="AO716" s="1"/>
      <c r="AP716" s="1">
        <f>AJ716+AL716+AM716+AN716+AO716</f>
        <v>8</v>
      </c>
      <c r="AQ716" s="1">
        <f>AK716+AO716</f>
        <v>0</v>
      </c>
      <c r="AR716" s="1"/>
      <c r="AS716" s="1"/>
      <c r="AT716" s="1"/>
      <c r="AU716" s="1"/>
      <c r="AV716" s="1">
        <f>AP716+AR716+AS716+AT716+AU716</f>
        <v>8</v>
      </c>
      <c r="AW716" s="1">
        <f>AQ716+AU716</f>
        <v>0</v>
      </c>
      <c r="AX716" s="1"/>
      <c r="AY716" s="1"/>
      <c r="AZ716" s="1"/>
      <c r="BA716" s="1"/>
      <c r="BB716" s="1">
        <f>AV716+AX716+AY716+AZ716+BA716</f>
        <v>8</v>
      </c>
      <c r="BC716" s="1">
        <f>AW716+BA716</f>
        <v>0</v>
      </c>
      <c r="BD716" s="1"/>
      <c r="BE716" s="1"/>
      <c r="BF716" s="1"/>
      <c r="BG716" s="1"/>
      <c r="BH716" s="1">
        <f>BB716+BD716+BE716+BF716+BG716</f>
        <v>8</v>
      </c>
      <c r="BI716" s="1">
        <f>BC716+BG716</f>
        <v>0</v>
      </c>
      <c r="BJ716" s="1"/>
      <c r="BK716" s="1"/>
      <c r="BL716" s="1"/>
      <c r="BM716" s="1"/>
      <c r="BN716" s="1">
        <f>BH716+BJ716+BK716+BL716+BM716</f>
        <v>8</v>
      </c>
      <c r="BO716" s="1">
        <f>BI716+BM716</f>
        <v>0</v>
      </c>
      <c r="BP716" s="1"/>
      <c r="BQ716" s="1"/>
      <c r="BR716" s="1"/>
      <c r="BS716" s="1"/>
      <c r="BT716" s="1">
        <f>BN716+BP716+BQ716+BR716+BS716</f>
        <v>8</v>
      </c>
      <c r="BU716" s="1">
        <f>BO716+BS716</f>
        <v>0</v>
      </c>
      <c r="BV716" s="1"/>
      <c r="BW716" s="1"/>
      <c r="BX716" s="1"/>
      <c r="BY716" s="1"/>
      <c r="BZ716" s="1">
        <f>BT716+BV716+BW716+BX716+BY716</f>
        <v>8</v>
      </c>
      <c r="CA716" s="1">
        <f>BU716+BY716</f>
        <v>0</v>
      </c>
      <c r="CB716" s="97"/>
      <c r="CC716" s="97"/>
      <c r="CD716" s="97"/>
      <c r="CE716" s="97"/>
      <c r="CF716" s="124">
        <f>BZ716+CB716+CC716+CD716+CE716</f>
        <v>8</v>
      </c>
      <c r="CG716" s="124">
        <f>CA716+CE716</f>
        <v>0</v>
      </c>
      <c r="CH716" s="97"/>
      <c r="CI716" s="97"/>
      <c r="CJ716" s="97"/>
      <c r="CK716" s="97"/>
      <c r="CL716" s="191">
        <f>CF716+CH716+CI716+CJ716+CK716</f>
        <v>8</v>
      </c>
      <c r="CM716" s="191">
        <f>CG716+CK716</f>
        <v>0</v>
      </c>
      <c r="CN716" s="191">
        <v>7</v>
      </c>
      <c r="CO716" s="216"/>
      <c r="CP716" s="210">
        <f t="shared" si="2163"/>
        <v>87.5</v>
      </c>
      <c r="CQ716" s="210"/>
    </row>
    <row r="717" spans="1:95" s="57" customFormat="1" ht="82.5">
      <c r="A717" s="2" t="s">
        <v>370</v>
      </c>
      <c r="B717" s="27" t="s">
        <v>199</v>
      </c>
      <c r="C717" s="27" t="s">
        <v>25</v>
      </c>
      <c r="D717" s="27" t="s">
        <v>371</v>
      </c>
      <c r="E717" s="27"/>
      <c r="F717" s="1">
        <f>F718</f>
        <v>10154</v>
      </c>
      <c r="G717" s="1">
        <f>G718</f>
        <v>0</v>
      </c>
      <c r="H717" s="1">
        <f t="shared" ref="H717:W718" si="2350">H718</f>
        <v>0</v>
      </c>
      <c r="I717" s="1">
        <f t="shared" si="2350"/>
        <v>0</v>
      </c>
      <c r="J717" s="1">
        <f t="shared" si="2350"/>
        <v>0</v>
      </c>
      <c r="K717" s="1">
        <f t="shared" si="2350"/>
        <v>0</v>
      </c>
      <c r="L717" s="1">
        <f t="shared" si="2350"/>
        <v>10154</v>
      </c>
      <c r="M717" s="1">
        <f t="shared" si="2350"/>
        <v>0</v>
      </c>
      <c r="N717" s="1">
        <f t="shared" si="2350"/>
        <v>0</v>
      </c>
      <c r="O717" s="1">
        <f t="shared" si="2350"/>
        <v>0</v>
      </c>
      <c r="P717" s="1">
        <f t="shared" si="2350"/>
        <v>0</v>
      </c>
      <c r="Q717" s="1">
        <f t="shared" si="2350"/>
        <v>0</v>
      </c>
      <c r="R717" s="1">
        <f t="shared" si="2350"/>
        <v>10154</v>
      </c>
      <c r="S717" s="1">
        <f t="shared" si="2350"/>
        <v>0</v>
      </c>
      <c r="T717" s="1">
        <f t="shared" si="2350"/>
        <v>0</v>
      </c>
      <c r="U717" s="1">
        <f t="shared" si="2350"/>
        <v>0</v>
      </c>
      <c r="V717" s="1">
        <f t="shared" si="2350"/>
        <v>0</v>
      </c>
      <c r="W717" s="1">
        <f t="shared" si="2350"/>
        <v>0</v>
      </c>
      <c r="X717" s="1">
        <f t="shared" ref="T717:AI718" si="2351">X718</f>
        <v>10154</v>
      </c>
      <c r="Y717" s="1">
        <f t="shared" si="2351"/>
        <v>0</v>
      </c>
      <c r="Z717" s="1">
        <f t="shared" si="2351"/>
        <v>0</v>
      </c>
      <c r="AA717" s="1">
        <f t="shared" si="2351"/>
        <v>-1215</v>
      </c>
      <c r="AB717" s="1">
        <f t="shared" si="2351"/>
        <v>0</v>
      </c>
      <c r="AC717" s="1">
        <f t="shared" si="2351"/>
        <v>23681</v>
      </c>
      <c r="AD717" s="1">
        <f t="shared" si="2351"/>
        <v>32620</v>
      </c>
      <c r="AE717" s="1">
        <f t="shared" si="2351"/>
        <v>23681</v>
      </c>
      <c r="AF717" s="1">
        <f t="shared" si="2351"/>
        <v>0</v>
      </c>
      <c r="AG717" s="1">
        <f t="shared" si="2351"/>
        <v>0</v>
      </c>
      <c r="AH717" s="1">
        <f t="shared" si="2351"/>
        <v>0</v>
      </c>
      <c r="AI717" s="1">
        <f t="shared" si="2351"/>
        <v>0</v>
      </c>
      <c r="AJ717" s="1">
        <f t="shared" ref="AF717:BD718" si="2352">AJ718</f>
        <v>32620</v>
      </c>
      <c r="AK717" s="1">
        <f t="shared" si="2352"/>
        <v>23681</v>
      </c>
      <c r="AL717" s="1">
        <f t="shared" si="2352"/>
        <v>0</v>
      </c>
      <c r="AM717" s="1">
        <f t="shared" si="2352"/>
        <v>0</v>
      </c>
      <c r="AN717" s="1">
        <f t="shared" si="2352"/>
        <v>0</v>
      </c>
      <c r="AO717" s="1">
        <f t="shared" si="2352"/>
        <v>0</v>
      </c>
      <c r="AP717" s="1">
        <f t="shared" si="2352"/>
        <v>32620</v>
      </c>
      <c r="AQ717" s="1">
        <f t="shared" si="2352"/>
        <v>23681</v>
      </c>
      <c r="AR717" s="1">
        <f t="shared" si="2352"/>
        <v>0</v>
      </c>
      <c r="AS717" s="1">
        <f t="shared" si="2352"/>
        <v>0</v>
      </c>
      <c r="AT717" s="1">
        <f t="shared" si="2352"/>
        <v>0</v>
      </c>
      <c r="AU717" s="1">
        <f t="shared" si="2352"/>
        <v>0</v>
      </c>
      <c r="AV717" s="1">
        <f t="shared" si="2352"/>
        <v>32620</v>
      </c>
      <c r="AW717" s="1">
        <f t="shared" si="2352"/>
        <v>23681</v>
      </c>
      <c r="AX717" s="1">
        <f t="shared" si="2352"/>
        <v>422</v>
      </c>
      <c r="AY717" s="1">
        <f t="shared" si="2352"/>
        <v>0</v>
      </c>
      <c r="AZ717" s="1">
        <f t="shared" si="2352"/>
        <v>0</v>
      </c>
      <c r="BA717" s="1">
        <f t="shared" si="2352"/>
        <v>5188</v>
      </c>
      <c r="BB717" s="1">
        <f t="shared" si="2352"/>
        <v>38230</v>
      </c>
      <c r="BC717" s="1">
        <f t="shared" ref="BB717:BC718" si="2353">BC718</f>
        <v>28869</v>
      </c>
      <c r="BD717" s="1">
        <f t="shared" si="2352"/>
        <v>0</v>
      </c>
      <c r="BE717" s="1">
        <f t="shared" ref="BE717:BV718" si="2354">BE718</f>
        <v>0</v>
      </c>
      <c r="BF717" s="1">
        <f t="shared" si="2354"/>
        <v>0</v>
      </c>
      <c r="BG717" s="1">
        <f t="shared" si="2354"/>
        <v>0</v>
      </c>
      <c r="BH717" s="1">
        <f t="shared" si="2354"/>
        <v>38230</v>
      </c>
      <c r="BI717" s="1">
        <f t="shared" si="2354"/>
        <v>28869</v>
      </c>
      <c r="BJ717" s="1">
        <f t="shared" si="2354"/>
        <v>0</v>
      </c>
      <c r="BK717" s="1">
        <f t="shared" si="2354"/>
        <v>0</v>
      </c>
      <c r="BL717" s="1">
        <f t="shared" si="2354"/>
        <v>0</v>
      </c>
      <c r="BM717" s="1">
        <f t="shared" si="2354"/>
        <v>0</v>
      </c>
      <c r="BN717" s="1">
        <f t="shared" si="2354"/>
        <v>38230</v>
      </c>
      <c r="BO717" s="1">
        <f t="shared" si="2354"/>
        <v>28869</v>
      </c>
      <c r="BP717" s="1">
        <f t="shared" si="2354"/>
        <v>0</v>
      </c>
      <c r="BQ717" s="1">
        <f t="shared" si="2354"/>
        <v>0</v>
      </c>
      <c r="BR717" s="1">
        <f t="shared" si="2354"/>
        <v>0</v>
      </c>
      <c r="BS717" s="1">
        <f t="shared" si="2354"/>
        <v>0</v>
      </c>
      <c r="BT717" s="1">
        <f t="shared" si="2354"/>
        <v>38230</v>
      </c>
      <c r="BU717" s="1">
        <f t="shared" ref="BP717:BU718" si="2355">BU718</f>
        <v>28869</v>
      </c>
      <c r="BV717" s="1">
        <f t="shared" si="2354"/>
        <v>0</v>
      </c>
      <c r="BW717" s="1">
        <f t="shared" ref="BV717:CK718" si="2356">BW718</f>
        <v>0</v>
      </c>
      <c r="BX717" s="1">
        <f t="shared" si="2356"/>
        <v>0</v>
      </c>
      <c r="BY717" s="1">
        <f t="shared" si="2356"/>
        <v>0</v>
      </c>
      <c r="BZ717" s="1">
        <f t="shared" si="2356"/>
        <v>38230</v>
      </c>
      <c r="CA717" s="1">
        <f t="shared" si="2356"/>
        <v>28869</v>
      </c>
      <c r="CB717" s="97">
        <f t="shared" si="2356"/>
        <v>0</v>
      </c>
      <c r="CC717" s="97">
        <f t="shared" si="2356"/>
        <v>0</v>
      </c>
      <c r="CD717" s="97">
        <f t="shared" si="2356"/>
        <v>0</v>
      </c>
      <c r="CE717" s="97">
        <f t="shared" si="2356"/>
        <v>0</v>
      </c>
      <c r="CF717" s="124">
        <f t="shared" si="2356"/>
        <v>38230</v>
      </c>
      <c r="CG717" s="124">
        <f t="shared" si="2356"/>
        <v>28869</v>
      </c>
      <c r="CH717" s="97">
        <f t="shared" si="2356"/>
        <v>0</v>
      </c>
      <c r="CI717" s="97">
        <f t="shared" si="2356"/>
        <v>0</v>
      </c>
      <c r="CJ717" s="97">
        <f t="shared" si="2356"/>
        <v>0</v>
      </c>
      <c r="CK717" s="97">
        <f t="shared" si="2356"/>
        <v>0</v>
      </c>
      <c r="CL717" s="191">
        <f t="shared" ref="CH717:CO718" si="2357">CL718</f>
        <v>38230</v>
      </c>
      <c r="CM717" s="191">
        <f t="shared" si="2357"/>
        <v>28869</v>
      </c>
      <c r="CN717" s="191">
        <f t="shared" si="2357"/>
        <v>37600</v>
      </c>
      <c r="CO717" s="191">
        <f t="shared" si="2357"/>
        <v>28393</v>
      </c>
      <c r="CP717" s="210">
        <f t="shared" si="2163"/>
        <v>98.352079518702581</v>
      </c>
      <c r="CQ717" s="210">
        <f t="shared" si="2164"/>
        <v>98.351172538016556</v>
      </c>
    </row>
    <row r="718" spans="1:95" s="57" customFormat="1" ht="38.25" customHeight="1">
      <c r="A718" s="2" t="s">
        <v>35</v>
      </c>
      <c r="B718" s="27" t="s">
        <v>199</v>
      </c>
      <c r="C718" s="27" t="s">
        <v>25</v>
      </c>
      <c r="D718" s="27" t="s">
        <v>371</v>
      </c>
      <c r="E718" s="30">
        <v>200</v>
      </c>
      <c r="F718" s="1">
        <f>F719</f>
        <v>10154</v>
      </c>
      <c r="G718" s="1">
        <f>G719</f>
        <v>0</v>
      </c>
      <c r="H718" s="1">
        <f t="shared" si="2350"/>
        <v>0</v>
      </c>
      <c r="I718" s="1">
        <f t="shared" si="2350"/>
        <v>0</v>
      </c>
      <c r="J718" s="1">
        <f t="shared" si="2350"/>
        <v>0</v>
      </c>
      <c r="K718" s="1">
        <f t="shared" si="2350"/>
        <v>0</v>
      </c>
      <c r="L718" s="1">
        <f t="shared" si="2350"/>
        <v>10154</v>
      </c>
      <c r="M718" s="1">
        <f t="shared" si="2350"/>
        <v>0</v>
      </c>
      <c r="N718" s="1">
        <f t="shared" si="2350"/>
        <v>0</v>
      </c>
      <c r="O718" s="1">
        <f t="shared" si="2350"/>
        <v>0</v>
      </c>
      <c r="P718" s="1">
        <f t="shared" si="2350"/>
        <v>0</v>
      </c>
      <c r="Q718" s="1">
        <f t="shared" si="2350"/>
        <v>0</v>
      </c>
      <c r="R718" s="1">
        <f t="shared" si="2350"/>
        <v>10154</v>
      </c>
      <c r="S718" s="1">
        <f t="shared" si="2350"/>
        <v>0</v>
      </c>
      <c r="T718" s="1">
        <f t="shared" si="2351"/>
        <v>0</v>
      </c>
      <c r="U718" s="1">
        <f t="shared" si="2351"/>
        <v>0</v>
      </c>
      <c r="V718" s="1">
        <f t="shared" si="2351"/>
        <v>0</v>
      </c>
      <c r="W718" s="1">
        <f t="shared" si="2351"/>
        <v>0</v>
      </c>
      <c r="X718" s="1">
        <f t="shared" si="2351"/>
        <v>10154</v>
      </c>
      <c r="Y718" s="1">
        <f t="shared" si="2351"/>
        <v>0</v>
      </c>
      <c r="Z718" s="1">
        <f t="shared" si="2351"/>
        <v>0</v>
      </c>
      <c r="AA718" s="1">
        <f t="shared" si="2351"/>
        <v>-1215</v>
      </c>
      <c r="AB718" s="1">
        <f t="shared" si="2351"/>
        <v>0</v>
      </c>
      <c r="AC718" s="1">
        <f t="shared" si="2351"/>
        <v>23681</v>
      </c>
      <c r="AD718" s="1">
        <f t="shared" si="2351"/>
        <v>32620</v>
      </c>
      <c r="AE718" s="1">
        <f t="shared" si="2351"/>
        <v>23681</v>
      </c>
      <c r="AF718" s="1">
        <f t="shared" si="2352"/>
        <v>0</v>
      </c>
      <c r="AG718" s="1">
        <f t="shared" si="2352"/>
        <v>0</v>
      </c>
      <c r="AH718" s="1">
        <f t="shared" si="2352"/>
        <v>0</v>
      </c>
      <c r="AI718" s="1">
        <f t="shared" si="2352"/>
        <v>0</v>
      </c>
      <c r="AJ718" s="1">
        <f t="shared" si="2352"/>
        <v>32620</v>
      </c>
      <c r="AK718" s="1">
        <f t="shared" si="2352"/>
        <v>23681</v>
      </c>
      <c r="AL718" s="1">
        <f t="shared" si="2352"/>
        <v>0</v>
      </c>
      <c r="AM718" s="1">
        <f t="shared" si="2352"/>
        <v>0</v>
      </c>
      <c r="AN718" s="1">
        <f t="shared" si="2352"/>
        <v>0</v>
      </c>
      <c r="AO718" s="1">
        <f t="shared" si="2352"/>
        <v>0</v>
      </c>
      <c r="AP718" s="1">
        <f t="shared" si="2352"/>
        <v>32620</v>
      </c>
      <c r="AQ718" s="1">
        <f t="shared" si="2352"/>
        <v>23681</v>
      </c>
      <c r="AR718" s="1">
        <f t="shared" si="2352"/>
        <v>0</v>
      </c>
      <c r="AS718" s="1">
        <f t="shared" si="2352"/>
        <v>0</v>
      </c>
      <c r="AT718" s="1">
        <f t="shared" si="2352"/>
        <v>0</v>
      </c>
      <c r="AU718" s="1">
        <f t="shared" si="2352"/>
        <v>0</v>
      </c>
      <c r="AV718" s="1">
        <f t="shared" si="2352"/>
        <v>32620</v>
      </c>
      <c r="AW718" s="1">
        <f t="shared" si="2352"/>
        <v>23681</v>
      </c>
      <c r="AX718" s="1">
        <f t="shared" ref="AX718:BA718" si="2358">AX719</f>
        <v>422</v>
      </c>
      <c r="AY718" s="1">
        <f t="shared" si="2358"/>
        <v>0</v>
      </c>
      <c r="AZ718" s="1">
        <f t="shared" si="2358"/>
        <v>0</v>
      </c>
      <c r="BA718" s="1">
        <f t="shared" si="2358"/>
        <v>5188</v>
      </c>
      <c r="BB718" s="1">
        <f t="shared" si="2353"/>
        <v>38230</v>
      </c>
      <c r="BC718" s="1">
        <f t="shared" si="2353"/>
        <v>28869</v>
      </c>
      <c r="BD718" s="1">
        <f t="shared" si="2352"/>
        <v>0</v>
      </c>
      <c r="BE718" s="1">
        <f t="shared" si="2354"/>
        <v>0</v>
      </c>
      <c r="BF718" s="1">
        <f t="shared" si="2354"/>
        <v>0</v>
      </c>
      <c r="BG718" s="1">
        <f t="shared" si="2354"/>
        <v>0</v>
      </c>
      <c r="BH718" s="1">
        <f t="shared" si="2354"/>
        <v>38230</v>
      </c>
      <c r="BI718" s="1">
        <f t="shared" si="2354"/>
        <v>28869</v>
      </c>
      <c r="BJ718" s="1">
        <f t="shared" si="2354"/>
        <v>0</v>
      </c>
      <c r="BK718" s="1">
        <f t="shared" si="2354"/>
        <v>0</v>
      </c>
      <c r="BL718" s="1">
        <f t="shared" si="2354"/>
        <v>0</v>
      </c>
      <c r="BM718" s="1">
        <f t="shared" si="2354"/>
        <v>0</v>
      </c>
      <c r="BN718" s="1">
        <f t="shared" si="2354"/>
        <v>38230</v>
      </c>
      <c r="BO718" s="1">
        <f t="shared" si="2354"/>
        <v>28869</v>
      </c>
      <c r="BP718" s="1">
        <f t="shared" si="2355"/>
        <v>0</v>
      </c>
      <c r="BQ718" s="1">
        <f t="shared" si="2355"/>
        <v>0</v>
      </c>
      <c r="BR718" s="1">
        <f t="shared" si="2355"/>
        <v>0</v>
      </c>
      <c r="BS718" s="1">
        <f t="shared" si="2355"/>
        <v>0</v>
      </c>
      <c r="BT718" s="1">
        <f t="shared" si="2355"/>
        <v>38230</v>
      </c>
      <c r="BU718" s="1">
        <f t="shared" si="2355"/>
        <v>28869</v>
      </c>
      <c r="BV718" s="1">
        <f t="shared" si="2356"/>
        <v>0</v>
      </c>
      <c r="BW718" s="1">
        <f t="shared" si="2356"/>
        <v>0</v>
      </c>
      <c r="BX718" s="1">
        <f t="shared" si="2356"/>
        <v>0</v>
      </c>
      <c r="BY718" s="1">
        <f t="shared" si="2356"/>
        <v>0</v>
      </c>
      <c r="BZ718" s="1">
        <f t="shared" si="2356"/>
        <v>38230</v>
      </c>
      <c r="CA718" s="1">
        <f t="shared" si="2356"/>
        <v>28869</v>
      </c>
      <c r="CB718" s="97">
        <f t="shared" si="2356"/>
        <v>0</v>
      </c>
      <c r="CC718" s="97">
        <f t="shared" si="2356"/>
        <v>0</v>
      </c>
      <c r="CD718" s="97">
        <f t="shared" si="2356"/>
        <v>0</v>
      </c>
      <c r="CE718" s="97">
        <f t="shared" si="2356"/>
        <v>0</v>
      </c>
      <c r="CF718" s="124">
        <f t="shared" si="2356"/>
        <v>38230</v>
      </c>
      <c r="CG718" s="124">
        <f t="shared" si="2356"/>
        <v>28869</v>
      </c>
      <c r="CH718" s="97">
        <f t="shared" si="2357"/>
        <v>0</v>
      </c>
      <c r="CI718" s="97">
        <f t="shared" si="2357"/>
        <v>0</v>
      </c>
      <c r="CJ718" s="97">
        <f t="shared" si="2357"/>
        <v>0</v>
      </c>
      <c r="CK718" s="97">
        <f t="shared" si="2357"/>
        <v>0</v>
      </c>
      <c r="CL718" s="191">
        <f t="shared" si="2357"/>
        <v>38230</v>
      </c>
      <c r="CM718" s="191">
        <f t="shared" si="2357"/>
        <v>28869</v>
      </c>
      <c r="CN718" s="191">
        <f t="shared" si="2357"/>
        <v>37600</v>
      </c>
      <c r="CO718" s="191">
        <f t="shared" si="2357"/>
        <v>28393</v>
      </c>
      <c r="CP718" s="210">
        <f t="shared" si="2163"/>
        <v>98.352079518702581</v>
      </c>
      <c r="CQ718" s="210">
        <f t="shared" si="2164"/>
        <v>98.351172538016556</v>
      </c>
    </row>
    <row r="719" spans="1:95" s="57" customFormat="1" ht="38.25" customHeight="1">
      <c r="A719" s="2" t="s">
        <v>36</v>
      </c>
      <c r="B719" s="27" t="s">
        <v>199</v>
      </c>
      <c r="C719" s="27" t="s">
        <v>25</v>
      </c>
      <c r="D719" s="27" t="s">
        <v>371</v>
      </c>
      <c r="E719" s="30">
        <v>240</v>
      </c>
      <c r="F719" s="1">
        <v>10154</v>
      </c>
      <c r="G719" s="1"/>
      <c r="H719" s="1"/>
      <c r="I719" s="1"/>
      <c r="J719" s="1"/>
      <c r="K719" s="1"/>
      <c r="L719" s="1">
        <f>F719+H719+I719+J719+K719</f>
        <v>10154</v>
      </c>
      <c r="M719" s="1">
        <f>G719+K719</f>
        <v>0</v>
      </c>
      <c r="N719" s="1"/>
      <c r="O719" s="1"/>
      <c r="P719" s="1"/>
      <c r="Q719" s="1"/>
      <c r="R719" s="1">
        <f>L719+N719+O719+P719+Q719</f>
        <v>10154</v>
      </c>
      <c r="S719" s="1">
        <f>M719+Q719</f>
        <v>0</v>
      </c>
      <c r="T719" s="1"/>
      <c r="U719" s="1"/>
      <c r="V719" s="1"/>
      <c r="W719" s="1"/>
      <c r="X719" s="1">
        <f>R719+T719+U719+V719+W719</f>
        <v>10154</v>
      </c>
      <c r="Y719" s="1">
        <f>S719+W719</f>
        <v>0</v>
      </c>
      <c r="Z719" s="1"/>
      <c r="AA719" s="1">
        <v>-1215</v>
      </c>
      <c r="AB719" s="1"/>
      <c r="AC719" s="1">
        <v>23681</v>
      </c>
      <c r="AD719" s="1">
        <f>X719+Z719+AA719+AB719+AC719</f>
        <v>32620</v>
      </c>
      <c r="AE719" s="1">
        <f>Y719+AC719</f>
        <v>23681</v>
      </c>
      <c r="AF719" s="1"/>
      <c r="AG719" s="1"/>
      <c r="AH719" s="1"/>
      <c r="AI719" s="1"/>
      <c r="AJ719" s="1">
        <f>AD719+AF719+AG719+AH719+AI719</f>
        <v>32620</v>
      </c>
      <c r="AK719" s="1">
        <f>AE719+AI719</f>
        <v>23681</v>
      </c>
      <c r="AL719" s="1"/>
      <c r="AM719" s="1"/>
      <c r="AN719" s="1"/>
      <c r="AO719" s="1"/>
      <c r="AP719" s="1">
        <f>AJ719+AL719+AM719+AN719+AO719</f>
        <v>32620</v>
      </c>
      <c r="AQ719" s="1">
        <f>AK719+AO719</f>
        <v>23681</v>
      </c>
      <c r="AR719" s="1"/>
      <c r="AS719" s="1"/>
      <c r="AT719" s="1"/>
      <c r="AU719" s="1"/>
      <c r="AV719" s="1">
        <f>AP719+AR719+AS719+AT719+AU719</f>
        <v>32620</v>
      </c>
      <c r="AW719" s="1">
        <f>AQ719+AU719</f>
        <v>23681</v>
      </c>
      <c r="AX719" s="1">
        <v>422</v>
      </c>
      <c r="AY719" s="1"/>
      <c r="AZ719" s="1"/>
      <c r="BA719" s="1">
        <v>5188</v>
      </c>
      <c r="BB719" s="1">
        <f>AV719+AX719+AY719+AZ719+BA719</f>
        <v>38230</v>
      </c>
      <c r="BC719" s="1">
        <f>AW719+BA719</f>
        <v>28869</v>
      </c>
      <c r="BD719" s="1"/>
      <c r="BE719" s="1"/>
      <c r="BF719" s="1"/>
      <c r="BG719" s="1"/>
      <c r="BH719" s="1">
        <f>BB719+BD719+BE719+BF719+BG719</f>
        <v>38230</v>
      </c>
      <c r="BI719" s="1">
        <f>BC719+BG719</f>
        <v>28869</v>
      </c>
      <c r="BJ719" s="1"/>
      <c r="BK719" s="1"/>
      <c r="BL719" s="1"/>
      <c r="BM719" s="1"/>
      <c r="BN719" s="1">
        <f>BH719+BJ719+BK719+BL719+BM719</f>
        <v>38230</v>
      </c>
      <c r="BO719" s="1">
        <f>BI719+BM719</f>
        <v>28869</v>
      </c>
      <c r="BP719" s="1"/>
      <c r="BQ719" s="1"/>
      <c r="BR719" s="1"/>
      <c r="BS719" s="1"/>
      <c r="BT719" s="1">
        <f>BN719+BP719+BQ719+BR719+BS719</f>
        <v>38230</v>
      </c>
      <c r="BU719" s="1">
        <f>BO719+BS719</f>
        <v>28869</v>
      </c>
      <c r="BV719" s="1"/>
      <c r="BW719" s="1"/>
      <c r="BX719" s="1"/>
      <c r="BY719" s="1"/>
      <c r="BZ719" s="1">
        <f>BT719+BV719+BW719+BX719+BY719</f>
        <v>38230</v>
      </c>
      <c r="CA719" s="1">
        <f>BU719+BY719</f>
        <v>28869</v>
      </c>
      <c r="CB719" s="97"/>
      <c r="CC719" s="97"/>
      <c r="CD719" s="97"/>
      <c r="CE719" s="97"/>
      <c r="CF719" s="124">
        <f>BZ719+CB719+CC719+CD719+CE719</f>
        <v>38230</v>
      </c>
      <c r="CG719" s="124">
        <f>CA719+CE719</f>
        <v>28869</v>
      </c>
      <c r="CH719" s="97"/>
      <c r="CI719" s="97"/>
      <c r="CJ719" s="97"/>
      <c r="CK719" s="97"/>
      <c r="CL719" s="191">
        <f>CF719+CH719+CI719+CJ719+CK719</f>
        <v>38230</v>
      </c>
      <c r="CM719" s="191">
        <f>CG719+CK719</f>
        <v>28869</v>
      </c>
      <c r="CN719" s="191">
        <v>37600</v>
      </c>
      <c r="CO719" s="191">
        <v>28393</v>
      </c>
      <c r="CP719" s="210">
        <f t="shared" si="2163"/>
        <v>98.352079518702581</v>
      </c>
      <c r="CQ719" s="210">
        <f t="shared" si="2164"/>
        <v>98.351172538016556</v>
      </c>
    </row>
    <row r="720" spans="1:95" s="57" customFormat="1" ht="33">
      <c r="A720" s="2" t="s">
        <v>372</v>
      </c>
      <c r="B720" s="27" t="s">
        <v>199</v>
      </c>
      <c r="C720" s="27" t="s">
        <v>25</v>
      </c>
      <c r="D720" s="27" t="s">
        <v>373</v>
      </c>
      <c r="E720" s="27"/>
      <c r="F720" s="1">
        <f>F721+F726</f>
        <v>156064</v>
      </c>
      <c r="G720" s="1">
        <f>G721+G726</f>
        <v>148261</v>
      </c>
      <c r="H720" s="1">
        <f t="shared" ref="H720:M720" si="2359">H721+H726</f>
        <v>0</v>
      </c>
      <c r="I720" s="1">
        <f t="shared" si="2359"/>
        <v>0</v>
      </c>
      <c r="J720" s="1">
        <f t="shared" si="2359"/>
        <v>0</v>
      </c>
      <c r="K720" s="1">
        <f t="shared" si="2359"/>
        <v>0</v>
      </c>
      <c r="L720" s="1">
        <f t="shared" si="2359"/>
        <v>156064</v>
      </c>
      <c r="M720" s="1">
        <f t="shared" si="2359"/>
        <v>148261</v>
      </c>
      <c r="N720" s="1">
        <f t="shared" ref="N720:S720" si="2360">N721+N726</f>
        <v>0</v>
      </c>
      <c r="O720" s="1">
        <f t="shared" si="2360"/>
        <v>0</v>
      </c>
      <c r="P720" s="1">
        <f t="shared" si="2360"/>
        <v>0</v>
      </c>
      <c r="Q720" s="1">
        <f t="shared" si="2360"/>
        <v>0</v>
      </c>
      <c r="R720" s="1">
        <f t="shared" si="2360"/>
        <v>156064</v>
      </c>
      <c r="S720" s="1">
        <f t="shared" si="2360"/>
        <v>148261</v>
      </c>
      <c r="T720" s="1">
        <f t="shared" ref="T720:Y720" si="2361">T721+T726</f>
        <v>0</v>
      </c>
      <c r="U720" s="1">
        <f t="shared" si="2361"/>
        <v>0</v>
      </c>
      <c r="V720" s="1">
        <f t="shared" si="2361"/>
        <v>0</v>
      </c>
      <c r="W720" s="1">
        <f t="shared" si="2361"/>
        <v>0</v>
      </c>
      <c r="X720" s="1">
        <f t="shared" si="2361"/>
        <v>156064</v>
      </c>
      <c r="Y720" s="1">
        <f t="shared" si="2361"/>
        <v>148261</v>
      </c>
      <c r="Z720" s="1">
        <f t="shared" ref="Z720:AC720" si="2362">Z721+Z726+Z729</f>
        <v>0</v>
      </c>
      <c r="AA720" s="1">
        <f t="shared" si="2362"/>
        <v>0</v>
      </c>
      <c r="AB720" s="1">
        <f t="shared" si="2362"/>
        <v>0</v>
      </c>
      <c r="AC720" s="1">
        <f t="shared" si="2362"/>
        <v>0</v>
      </c>
      <c r="AD720" s="1">
        <f>AD721+AD726+AD729</f>
        <v>156064</v>
      </c>
      <c r="AE720" s="1">
        <f>AE721+AE726+AE729</f>
        <v>148261</v>
      </c>
      <c r="AF720" s="1">
        <f t="shared" ref="AF720:AI720" si="2363">AF721+AF726+AF729</f>
        <v>0</v>
      </c>
      <c r="AG720" s="1">
        <f t="shared" si="2363"/>
        <v>0</v>
      </c>
      <c r="AH720" s="1">
        <f t="shared" si="2363"/>
        <v>0</v>
      </c>
      <c r="AI720" s="1">
        <f t="shared" si="2363"/>
        <v>0</v>
      </c>
      <c r="AJ720" s="1">
        <f>AJ721+AJ726+AJ729</f>
        <v>156064</v>
      </c>
      <c r="AK720" s="1">
        <f>AK721+AK726+AK729</f>
        <v>148261</v>
      </c>
      <c r="AL720" s="1">
        <f t="shared" ref="AL720:AO720" si="2364">AL721+AL726+AL729</f>
        <v>0</v>
      </c>
      <c r="AM720" s="1">
        <f t="shared" si="2364"/>
        <v>0</v>
      </c>
      <c r="AN720" s="1">
        <f t="shared" si="2364"/>
        <v>0</v>
      </c>
      <c r="AO720" s="1">
        <f t="shared" si="2364"/>
        <v>0</v>
      </c>
      <c r="AP720" s="1">
        <f>AP721+AP726+AP729</f>
        <v>156064</v>
      </c>
      <c r="AQ720" s="1">
        <f>AQ721+AQ726+AQ729</f>
        <v>148261</v>
      </c>
      <c r="AR720" s="1">
        <f t="shared" ref="AR720:AU720" si="2365">AR721+AR726+AR729</f>
        <v>0</v>
      </c>
      <c r="AS720" s="1">
        <f t="shared" si="2365"/>
        <v>0</v>
      </c>
      <c r="AT720" s="1">
        <f t="shared" si="2365"/>
        <v>0</v>
      </c>
      <c r="AU720" s="1">
        <f t="shared" si="2365"/>
        <v>0</v>
      </c>
      <c r="AV720" s="1">
        <f>AV721+AV726+AV729</f>
        <v>156064</v>
      </c>
      <c r="AW720" s="1">
        <f>AW721+AW726+AW729</f>
        <v>148261</v>
      </c>
      <c r="AX720" s="1">
        <f t="shared" ref="AX720:BA720" si="2366">AX721+AX726+AX729</f>
        <v>0</v>
      </c>
      <c r="AY720" s="1">
        <f t="shared" si="2366"/>
        <v>0</v>
      </c>
      <c r="AZ720" s="1">
        <f t="shared" si="2366"/>
        <v>0</v>
      </c>
      <c r="BA720" s="1">
        <f t="shared" si="2366"/>
        <v>0</v>
      </c>
      <c r="BB720" s="1">
        <f>BB721+BB726+BB729</f>
        <v>156064</v>
      </c>
      <c r="BC720" s="1">
        <f>BC721+BC726+BC729</f>
        <v>148261</v>
      </c>
      <c r="BD720" s="1">
        <f t="shared" ref="BD720:BG720" si="2367">BD721+BD726+BD729</f>
        <v>0</v>
      </c>
      <c r="BE720" s="1">
        <f t="shared" si="2367"/>
        <v>0</v>
      </c>
      <c r="BF720" s="1">
        <f t="shared" si="2367"/>
        <v>0</v>
      </c>
      <c r="BG720" s="1">
        <f t="shared" si="2367"/>
        <v>0</v>
      </c>
      <c r="BH720" s="1">
        <f>BH721+BH726+BH729</f>
        <v>156064</v>
      </c>
      <c r="BI720" s="1">
        <f>BI721+BI726+BI729</f>
        <v>148261</v>
      </c>
      <c r="BJ720" s="1">
        <f t="shared" ref="BJ720:BM720" si="2368">BJ721+BJ726+BJ729</f>
        <v>0</v>
      </c>
      <c r="BK720" s="1">
        <f t="shared" si="2368"/>
        <v>0</v>
      </c>
      <c r="BL720" s="1">
        <f t="shared" si="2368"/>
        <v>0</v>
      </c>
      <c r="BM720" s="1">
        <f t="shared" si="2368"/>
        <v>0</v>
      </c>
      <c r="BN720" s="1">
        <f>BN721+BN726+BN729</f>
        <v>156064</v>
      </c>
      <c r="BO720" s="1">
        <f>BO721+BO726+BO729</f>
        <v>148261</v>
      </c>
      <c r="BP720" s="1">
        <f t="shared" ref="BP720:BS720" si="2369">BP721+BP726+BP729</f>
        <v>0</v>
      </c>
      <c r="BQ720" s="1">
        <f t="shared" si="2369"/>
        <v>0</v>
      </c>
      <c r="BR720" s="1">
        <f t="shared" si="2369"/>
        <v>0</v>
      </c>
      <c r="BS720" s="1">
        <f t="shared" si="2369"/>
        <v>0</v>
      </c>
      <c r="BT720" s="1">
        <f>BT721+BT726+BT729</f>
        <v>156064</v>
      </c>
      <c r="BU720" s="1">
        <f>BU721+BU726+BU729</f>
        <v>148261</v>
      </c>
      <c r="BV720" s="1">
        <f t="shared" ref="BV720:BY720" si="2370">BV721+BV726+BV729</f>
        <v>0</v>
      </c>
      <c r="BW720" s="1">
        <f t="shared" si="2370"/>
        <v>0</v>
      </c>
      <c r="BX720" s="1">
        <f t="shared" si="2370"/>
        <v>0</v>
      </c>
      <c r="BY720" s="1">
        <f t="shared" si="2370"/>
        <v>0</v>
      </c>
      <c r="BZ720" s="1">
        <f>BZ721+BZ726+BZ729</f>
        <v>156064</v>
      </c>
      <c r="CA720" s="1">
        <f>CA721+CA726+CA729</f>
        <v>148261</v>
      </c>
      <c r="CB720" s="97">
        <f t="shared" ref="CB720:CE720" si="2371">CB721+CB726+CB729</f>
        <v>0</v>
      </c>
      <c r="CC720" s="97">
        <f t="shared" si="2371"/>
        <v>0</v>
      </c>
      <c r="CD720" s="97">
        <f t="shared" si="2371"/>
        <v>0</v>
      </c>
      <c r="CE720" s="97">
        <f t="shared" si="2371"/>
        <v>0</v>
      </c>
      <c r="CF720" s="124">
        <f>CF721+CF726+CF729</f>
        <v>156064</v>
      </c>
      <c r="CG720" s="124">
        <f>CG721+CG726+CG729</f>
        <v>148261</v>
      </c>
      <c r="CH720" s="97">
        <f t="shared" ref="CH720:CK720" si="2372">CH721+CH726+CH729</f>
        <v>0</v>
      </c>
      <c r="CI720" s="97">
        <f t="shared" si="2372"/>
        <v>0</v>
      </c>
      <c r="CJ720" s="97">
        <f t="shared" si="2372"/>
        <v>0</v>
      </c>
      <c r="CK720" s="97">
        <f t="shared" si="2372"/>
        <v>0</v>
      </c>
      <c r="CL720" s="191">
        <f>CL721+CL726+CL729</f>
        <v>156064</v>
      </c>
      <c r="CM720" s="191">
        <f>CM721+CM726+CM729</f>
        <v>148261</v>
      </c>
      <c r="CN720" s="191">
        <f t="shared" ref="CN720:CO720" si="2373">CN721+CN726+CN729</f>
        <v>156065</v>
      </c>
      <c r="CO720" s="191">
        <f t="shared" si="2373"/>
        <v>148262</v>
      </c>
      <c r="CP720" s="210">
        <f t="shared" si="2163"/>
        <v>100.00064076276401</v>
      </c>
      <c r="CQ720" s="210">
        <f t="shared" si="2164"/>
        <v>100.00067448621013</v>
      </c>
    </row>
    <row r="721" spans="1:95" s="164" customFormat="1" ht="44.25" hidden="1" customHeight="1">
      <c r="A721" s="113" t="s">
        <v>374</v>
      </c>
      <c r="B721" s="114" t="s">
        <v>199</v>
      </c>
      <c r="C721" s="114" t="s">
        <v>25</v>
      </c>
      <c r="D721" s="114" t="s">
        <v>375</v>
      </c>
      <c r="E721" s="114"/>
      <c r="F721" s="116">
        <f>F722+F724</f>
        <v>156064</v>
      </c>
      <c r="G721" s="116">
        <f>G722+G724</f>
        <v>148261</v>
      </c>
      <c r="H721" s="116">
        <f t="shared" ref="H721:M721" si="2374">H722+H724</f>
        <v>0</v>
      </c>
      <c r="I721" s="116">
        <f t="shared" si="2374"/>
        <v>0</v>
      </c>
      <c r="J721" s="116">
        <f t="shared" si="2374"/>
        <v>0</v>
      </c>
      <c r="K721" s="116">
        <f t="shared" si="2374"/>
        <v>0</v>
      </c>
      <c r="L721" s="116">
        <f t="shared" si="2374"/>
        <v>156064</v>
      </c>
      <c r="M721" s="116">
        <f t="shared" si="2374"/>
        <v>148261</v>
      </c>
      <c r="N721" s="116">
        <f t="shared" ref="N721:S721" si="2375">N722+N724</f>
        <v>0</v>
      </c>
      <c r="O721" s="116">
        <f t="shared" si="2375"/>
        <v>0</v>
      </c>
      <c r="P721" s="116">
        <f t="shared" si="2375"/>
        <v>0</v>
      </c>
      <c r="Q721" s="116">
        <f t="shared" si="2375"/>
        <v>0</v>
      </c>
      <c r="R721" s="116">
        <f t="shared" si="2375"/>
        <v>156064</v>
      </c>
      <c r="S721" s="116">
        <f t="shared" si="2375"/>
        <v>148261</v>
      </c>
      <c r="T721" s="116">
        <f t="shared" ref="T721:Y721" si="2376">T722+T724</f>
        <v>0</v>
      </c>
      <c r="U721" s="116">
        <f t="shared" si="2376"/>
        <v>0</v>
      </c>
      <c r="V721" s="116">
        <f t="shared" si="2376"/>
        <v>0</v>
      </c>
      <c r="W721" s="116">
        <f t="shared" si="2376"/>
        <v>0</v>
      </c>
      <c r="X721" s="116">
        <f t="shared" si="2376"/>
        <v>156064</v>
      </c>
      <c r="Y721" s="116">
        <f t="shared" si="2376"/>
        <v>148261</v>
      </c>
      <c r="Z721" s="116">
        <f t="shared" ref="Z721:AE721" si="2377">Z722+Z724</f>
        <v>0</v>
      </c>
      <c r="AA721" s="116">
        <f t="shared" si="2377"/>
        <v>-7803</v>
      </c>
      <c r="AB721" s="116">
        <f t="shared" si="2377"/>
        <v>0</v>
      </c>
      <c r="AC721" s="116">
        <f t="shared" si="2377"/>
        <v>-148261</v>
      </c>
      <c r="AD721" s="116">
        <f t="shared" si="2377"/>
        <v>0</v>
      </c>
      <c r="AE721" s="116">
        <f t="shared" si="2377"/>
        <v>0</v>
      </c>
      <c r="AF721" s="116">
        <f t="shared" ref="AF721:AK721" si="2378">AF722+AF724</f>
        <v>0</v>
      </c>
      <c r="AG721" s="116">
        <f t="shared" si="2378"/>
        <v>0</v>
      </c>
      <c r="AH721" s="116">
        <f t="shared" si="2378"/>
        <v>0</v>
      </c>
      <c r="AI721" s="116">
        <f t="shared" si="2378"/>
        <v>0</v>
      </c>
      <c r="AJ721" s="116">
        <f t="shared" si="2378"/>
        <v>0</v>
      </c>
      <c r="AK721" s="116">
        <f t="shared" si="2378"/>
        <v>0</v>
      </c>
      <c r="AL721" s="116">
        <f t="shared" ref="AL721:AQ721" si="2379">AL722+AL724</f>
        <v>0</v>
      </c>
      <c r="AM721" s="116">
        <f t="shared" si="2379"/>
        <v>0</v>
      </c>
      <c r="AN721" s="116">
        <f t="shared" si="2379"/>
        <v>0</v>
      </c>
      <c r="AO721" s="116">
        <f t="shared" si="2379"/>
        <v>0</v>
      </c>
      <c r="AP721" s="116">
        <f t="shared" si="2379"/>
        <v>0</v>
      </c>
      <c r="AQ721" s="116">
        <f t="shared" si="2379"/>
        <v>0</v>
      </c>
      <c r="AR721" s="116">
        <f t="shared" ref="AR721:AW721" si="2380">AR722+AR724</f>
        <v>0</v>
      </c>
      <c r="AS721" s="116">
        <f t="shared" si="2380"/>
        <v>0</v>
      </c>
      <c r="AT721" s="116">
        <f t="shared" si="2380"/>
        <v>0</v>
      </c>
      <c r="AU721" s="116">
        <f t="shared" si="2380"/>
        <v>0</v>
      </c>
      <c r="AV721" s="116">
        <f t="shared" si="2380"/>
        <v>0</v>
      </c>
      <c r="AW721" s="116">
        <f t="shared" si="2380"/>
        <v>0</v>
      </c>
      <c r="AX721" s="116">
        <f t="shared" ref="AX721:BC721" si="2381">AX722+AX724</f>
        <v>0</v>
      </c>
      <c r="AY721" s="116">
        <f t="shared" si="2381"/>
        <v>0</v>
      </c>
      <c r="AZ721" s="116">
        <f t="shared" si="2381"/>
        <v>0</v>
      </c>
      <c r="BA721" s="116">
        <f t="shared" si="2381"/>
        <v>0</v>
      </c>
      <c r="BB721" s="116">
        <f t="shared" si="2381"/>
        <v>0</v>
      </c>
      <c r="BC721" s="116">
        <f t="shared" si="2381"/>
        <v>0</v>
      </c>
      <c r="BD721" s="116">
        <f t="shared" ref="BD721:BI721" si="2382">BD722+BD724</f>
        <v>0</v>
      </c>
      <c r="BE721" s="116">
        <f t="shared" si="2382"/>
        <v>0</v>
      </c>
      <c r="BF721" s="116">
        <f t="shared" si="2382"/>
        <v>0</v>
      </c>
      <c r="BG721" s="116">
        <f t="shared" si="2382"/>
        <v>0</v>
      </c>
      <c r="BH721" s="116">
        <f t="shared" si="2382"/>
        <v>0</v>
      </c>
      <c r="BI721" s="116">
        <f t="shared" si="2382"/>
        <v>0</v>
      </c>
      <c r="BJ721" s="116">
        <f t="shared" ref="BJ721:BO721" si="2383">BJ722+BJ724</f>
        <v>0</v>
      </c>
      <c r="BK721" s="116">
        <f t="shared" si="2383"/>
        <v>0</v>
      </c>
      <c r="BL721" s="116">
        <f t="shared" si="2383"/>
        <v>0</v>
      </c>
      <c r="BM721" s="116">
        <f t="shared" si="2383"/>
        <v>0</v>
      </c>
      <c r="BN721" s="116">
        <f t="shared" si="2383"/>
        <v>0</v>
      </c>
      <c r="BO721" s="116">
        <f t="shared" si="2383"/>
        <v>0</v>
      </c>
      <c r="BP721" s="116">
        <f t="shared" ref="BP721:BU721" si="2384">BP722+BP724</f>
        <v>0</v>
      </c>
      <c r="BQ721" s="116">
        <f t="shared" si="2384"/>
        <v>0</v>
      </c>
      <c r="BR721" s="116">
        <f t="shared" si="2384"/>
        <v>0</v>
      </c>
      <c r="BS721" s="116">
        <f t="shared" si="2384"/>
        <v>0</v>
      </c>
      <c r="BT721" s="116">
        <f t="shared" si="2384"/>
        <v>0</v>
      </c>
      <c r="BU721" s="116">
        <f t="shared" si="2384"/>
        <v>0</v>
      </c>
      <c r="BV721" s="116">
        <f t="shared" ref="BV721:CA721" si="2385">BV722+BV724</f>
        <v>0</v>
      </c>
      <c r="BW721" s="116">
        <f t="shared" si="2385"/>
        <v>0</v>
      </c>
      <c r="BX721" s="116">
        <f t="shared" si="2385"/>
        <v>0</v>
      </c>
      <c r="BY721" s="116">
        <f t="shared" si="2385"/>
        <v>0</v>
      </c>
      <c r="BZ721" s="116">
        <f t="shared" si="2385"/>
        <v>0</v>
      </c>
      <c r="CA721" s="116">
        <f t="shared" si="2385"/>
        <v>0</v>
      </c>
      <c r="CB721" s="116">
        <f t="shared" ref="CB721:CG721" si="2386">CB722+CB724</f>
        <v>0</v>
      </c>
      <c r="CC721" s="116">
        <f t="shared" si="2386"/>
        <v>0</v>
      </c>
      <c r="CD721" s="116">
        <f t="shared" si="2386"/>
        <v>0</v>
      </c>
      <c r="CE721" s="116">
        <f t="shared" si="2386"/>
        <v>0</v>
      </c>
      <c r="CF721" s="116">
        <f t="shared" si="2386"/>
        <v>0</v>
      </c>
      <c r="CG721" s="116">
        <f t="shared" si="2386"/>
        <v>0</v>
      </c>
      <c r="CH721" s="116">
        <f t="shared" ref="CH721:CM721" si="2387">CH722+CH724</f>
        <v>0</v>
      </c>
      <c r="CI721" s="116">
        <f t="shared" si="2387"/>
        <v>0</v>
      </c>
      <c r="CJ721" s="116">
        <f t="shared" si="2387"/>
        <v>0</v>
      </c>
      <c r="CK721" s="116">
        <f t="shared" si="2387"/>
        <v>0</v>
      </c>
      <c r="CL721" s="191">
        <f t="shared" si="2387"/>
        <v>0</v>
      </c>
      <c r="CM721" s="191">
        <f t="shared" si="2387"/>
        <v>0</v>
      </c>
      <c r="CN721" s="191">
        <f t="shared" ref="CN721:CO721" si="2388">CN722+CN724</f>
        <v>0</v>
      </c>
      <c r="CO721" s="191">
        <f t="shared" si="2388"/>
        <v>0</v>
      </c>
      <c r="CP721" s="210" t="e">
        <f t="shared" ref="CP721:CP784" si="2389">CN721/CL721*100</f>
        <v>#DIV/0!</v>
      </c>
      <c r="CQ721" s="210" t="e">
        <f t="shared" ref="CQ721:CQ784" si="2390">CO721/CM721*100</f>
        <v>#DIV/0!</v>
      </c>
    </row>
    <row r="722" spans="1:95" s="164" customFormat="1" ht="44.25" hidden="1" customHeight="1">
      <c r="A722" s="113" t="s">
        <v>35</v>
      </c>
      <c r="B722" s="114" t="s">
        <v>199</v>
      </c>
      <c r="C722" s="114" t="s">
        <v>25</v>
      </c>
      <c r="D722" s="114" t="s">
        <v>375</v>
      </c>
      <c r="E722" s="115">
        <v>200</v>
      </c>
      <c r="F722" s="116">
        <f>F723</f>
        <v>106355</v>
      </c>
      <c r="G722" s="116">
        <f>G723</f>
        <v>101037</v>
      </c>
      <c r="H722" s="116">
        <f t="shared" ref="H722:BS722" si="2391">H723</f>
        <v>0</v>
      </c>
      <c r="I722" s="116">
        <f t="shared" si="2391"/>
        <v>0</v>
      </c>
      <c r="J722" s="116">
        <f t="shared" si="2391"/>
        <v>0</v>
      </c>
      <c r="K722" s="116">
        <f t="shared" si="2391"/>
        <v>0</v>
      </c>
      <c r="L722" s="116">
        <f t="shared" si="2391"/>
        <v>106355</v>
      </c>
      <c r="M722" s="116">
        <f t="shared" si="2391"/>
        <v>101037</v>
      </c>
      <c r="N722" s="116">
        <f t="shared" si="2391"/>
        <v>0</v>
      </c>
      <c r="O722" s="116">
        <f t="shared" si="2391"/>
        <v>0</v>
      </c>
      <c r="P722" s="116">
        <f t="shared" si="2391"/>
        <v>0</v>
      </c>
      <c r="Q722" s="116">
        <f t="shared" si="2391"/>
        <v>0</v>
      </c>
      <c r="R722" s="116">
        <f t="shared" si="2391"/>
        <v>106355</v>
      </c>
      <c r="S722" s="116">
        <f t="shared" si="2391"/>
        <v>101037</v>
      </c>
      <c r="T722" s="116">
        <f t="shared" si="2391"/>
        <v>0</v>
      </c>
      <c r="U722" s="116">
        <f t="shared" si="2391"/>
        <v>0</v>
      </c>
      <c r="V722" s="116">
        <f t="shared" si="2391"/>
        <v>0</v>
      </c>
      <c r="W722" s="116">
        <f t="shared" si="2391"/>
        <v>0</v>
      </c>
      <c r="X722" s="116">
        <f t="shared" si="2391"/>
        <v>106355</v>
      </c>
      <c r="Y722" s="116">
        <f t="shared" si="2391"/>
        <v>101037</v>
      </c>
      <c r="Z722" s="116">
        <f t="shared" si="2391"/>
        <v>0</v>
      </c>
      <c r="AA722" s="116">
        <f t="shared" si="2391"/>
        <v>-5318</v>
      </c>
      <c r="AB722" s="116">
        <f t="shared" si="2391"/>
        <v>0</v>
      </c>
      <c r="AC722" s="116">
        <f t="shared" si="2391"/>
        <v>-101037</v>
      </c>
      <c r="AD722" s="116">
        <f t="shared" si="2391"/>
        <v>0</v>
      </c>
      <c r="AE722" s="116">
        <f t="shared" si="2391"/>
        <v>0</v>
      </c>
      <c r="AF722" s="116">
        <f t="shared" si="2391"/>
        <v>0</v>
      </c>
      <c r="AG722" s="116">
        <f t="shared" si="2391"/>
        <v>0</v>
      </c>
      <c r="AH722" s="116">
        <f t="shared" si="2391"/>
        <v>0</v>
      </c>
      <c r="AI722" s="116">
        <f t="shared" si="2391"/>
        <v>0</v>
      </c>
      <c r="AJ722" s="116">
        <f t="shared" si="2391"/>
        <v>0</v>
      </c>
      <c r="AK722" s="116">
        <f t="shared" si="2391"/>
        <v>0</v>
      </c>
      <c r="AL722" s="116">
        <f t="shared" si="2391"/>
        <v>0</v>
      </c>
      <c r="AM722" s="116">
        <f t="shared" si="2391"/>
        <v>0</v>
      </c>
      <c r="AN722" s="116">
        <f t="shared" si="2391"/>
        <v>0</v>
      </c>
      <c r="AO722" s="116">
        <f t="shared" si="2391"/>
        <v>0</v>
      </c>
      <c r="AP722" s="116">
        <f t="shared" si="2391"/>
        <v>0</v>
      </c>
      <c r="AQ722" s="116">
        <f t="shared" si="2391"/>
        <v>0</v>
      </c>
      <c r="AR722" s="116">
        <f t="shared" si="2391"/>
        <v>0</v>
      </c>
      <c r="AS722" s="116">
        <f t="shared" si="2391"/>
        <v>0</v>
      </c>
      <c r="AT722" s="116">
        <f t="shared" si="2391"/>
        <v>0</v>
      </c>
      <c r="AU722" s="116">
        <f t="shared" si="2391"/>
        <v>0</v>
      </c>
      <c r="AV722" s="116">
        <f t="shared" si="2391"/>
        <v>0</v>
      </c>
      <c r="AW722" s="116">
        <f t="shared" si="2391"/>
        <v>0</v>
      </c>
      <c r="AX722" s="116">
        <f t="shared" si="2391"/>
        <v>0</v>
      </c>
      <c r="AY722" s="116">
        <f t="shared" si="2391"/>
        <v>0</v>
      </c>
      <c r="AZ722" s="116">
        <f t="shared" si="2391"/>
        <v>0</v>
      </c>
      <c r="BA722" s="116">
        <f t="shared" si="2391"/>
        <v>0</v>
      </c>
      <c r="BB722" s="116">
        <f t="shared" si="2391"/>
        <v>0</v>
      </c>
      <c r="BC722" s="116">
        <f t="shared" si="2391"/>
        <v>0</v>
      </c>
      <c r="BD722" s="116">
        <f t="shared" si="2391"/>
        <v>0</v>
      </c>
      <c r="BE722" s="116">
        <f t="shared" si="2391"/>
        <v>0</v>
      </c>
      <c r="BF722" s="116">
        <f t="shared" si="2391"/>
        <v>0</v>
      </c>
      <c r="BG722" s="116">
        <f t="shared" si="2391"/>
        <v>0</v>
      </c>
      <c r="BH722" s="116">
        <f t="shared" si="2391"/>
        <v>0</v>
      </c>
      <c r="BI722" s="116">
        <f t="shared" si="2391"/>
        <v>0</v>
      </c>
      <c r="BJ722" s="116">
        <f t="shared" si="2391"/>
        <v>0</v>
      </c>
      <c r="BK722" s="116">
        <f t="shared" si="2391"/>
        <v>0</v>
      </c>
      <c r="BL722" s="116">
        <f t="shared" si="2391"/>
        <v>0</v>
      </c>
      <c r="BM722" s="116">
        <f t="shared" si="2391"/>
        <v>0</v>
      </c>
      <c r="BN722" s="116">
        <f t="shared" si="2391"/>
        <v>0</v>
      </c>
      <c r="BO722" s="116">
        <f t="shared" si="2391"/>
        <v>0</v>
      </c>
      <c r="BP722" s="116">
        <f t="shared" si="2391"/>
        <v>0</v>
      </c>
      <c r="BQ722" s="116">
        <f t="shared" si="2391"/>
        <v>0</v>
      </c>
      <c r="BR722" s="116">
        <f t="shared" si="2391"/>
        <v>0</v>
      </c>
      <c r="BS722" s="116">
        <f t="shared" si="2391"/>
        <v>0</v>
      </c>
      <c r="BT722" s="116">
        <f t="shared" ref="BT722:CO722" si="2392">BT723</f>
        <v>0</v>
      </c>
      <c r="BU722" s="116">
        <f t="shared" si="2392"/>
        <v>0</v>
      </c>
      <c r="BV722" s="116">
        <f t="shared" si="2392"/>
        <v>0</v>
      </c>
      <c r="BW722" s="116">
        <f t="shared" si="2392"/>
        <v>0</v>
      </c>
      <c r="BX722" s="116">
        <f t="shared" si="2392"/>
        <v>0</v>
      </c>
      <c r="BY722" s="116">
        <f t="shared" si="2392"/>
        <v>0</v>
      </c>
      <c r="BZ722" s="116">
        <f t="shared" si="2392"/>
        <v>0</v>
      </c>
      <c r="CA722" s="116">
        <f t="shared" si="2392"/>
        <v>0</v>
      </c>
      <c r="CB722" s="116">
        <f t="shared" si="2392"/>
        <v>0</v>
      </c>
      <c r="CC722" s="116">
        <f t="shared" si="2392"/>
        <v>0</v>
      </c>
      <c r="CD722" s="116">
        <f t="shared" si="2392"/>
        <v>0</v>
      </c>
      <c r="CE722" s="116">
        <f t="shared" si="2392"/>
        <v>0</v>
      </c>
      <c r="CF722" s="116">
        <f t="shared" si="2392"/>
        <v>0</v>
      </c>
      <c r="CG722" s="116">
        <f t="shared" si="2392"/>
        <v>0</v>
      </c>
      <c r="CH722" s="116">
        <f t="shared" si="2392"/>
        <v>0</v>
      </c>
      <c r="CI722" s="116">
        <f t="shared" si="2392"/>
        <v>0</v>
      </c>
      <c r="CJ722" s="116">
        <f t="shared" si="2392"/>
        <v>0</v>
      </c>
      <c r="CK722" s="116">
        <f t="shared" si="2392"/>
        <v>0</v>
      </c>
      <c r="CL722" s="191">
        <f t="shared" si="2392"/>
        <v>0</v>
      </c>
      <c r="CM722" s="191">
        <f t="shared" si="2392"/>
        <v>0</v>
      </c>
      <c r="CN722" s="191">
        <f t="shared" si="2392"/>
        <v>0</v>
      </c>
      <c r="CO722" s="191">
        <f t="shared" si="2392"/>
        <v>0</v>
      </c>
      <c r="CP722" s="210" t="e">
        <f t="shared" si="2389"/>
        <v>#DIV/0!</v>
      </c>
      <c r="CQ722" s="210" t="e">
        <f t="shared" si="2390"/>
        <v>#DIV/0!</v>
      </c>
    </row>
    <row r="723" spans="1:95" s="164" customFormat="1" ht="44.25" hidden="1" customHeight="1">
      <c r="A723" s="113" t="s">
        <v>36</v>
      </c>
      <c r="B723" s="114" t="s">
        <v>199</v>
      </c>
      <c r="C723" s="114" t="s">
        <v>25</v>
      </c>
      <c r="D723" s="114" t="s">
        <v>375</v>
      </c>
      <c r="E723" s="115">
        <v>240</v>
      </c>
      <c r="F723" s="116">
        <f>5318+101037</f>
        <v>106355</v>
      </c>
      <c r="G723" s="116">
        <v>101037</v>
      </c>
      <c r="H723" s="116"/>
      <c r="I723" s="116"/>
      <c r="J723" s="116"/>
      <c r="K723" s="116"/>
      <c r="L723" s="116">
        <f>F723+H723+I723+J723+K723</f>
        <v>106355</v>
      </c>
      <c r="M723" s="116">
        <f>G723+K723</f>
        <v>101037</v>
      </c>
      <c r="N723" s="116"/>
      <c r="O723" s="116"/>
      <c r="P723" s="116"/>
      <c r="Q723" s="116"/>
      <c r="R723" s="116">
        <f>L723+N723+O723+P723+Q723</f>
        <v>106355</v>
      </c>
      <c r="S723" s="116">
        <f>M723+Q723</f>
        <v>101037</v>
      </c>
      <c r="T723" s="116"/>
      <c r="U723" s="116"/>
      <c r="V723" s="116"/>
      <c r="W723" s="116"/>
      <c r="X723" s="116">
        <f>R723+T723+U723+V723+W723</f>
        <v>106355</v>
      </c>
      <c r="Y723" s="116">
        <f>S723+W723</f>
        <v>101037</v>
      </c>
      <c r="Z723" s="116"/>
      <c r="AA723" s="116">
        <v>-5318</v>
      </c>
      <c r="AB723" s="116"/>
      <c r="AC723" s="116">
        <v>-101037</v>
      </c>
      <c r="AD723" s="116">
        <f>X723+Z723+AA723+AB723+AC723</f>
        <v>0</v>
      </c>
      <c r="AE723" s="116">
        <f>Y723+AC723</f>
        <v>0</v>
      </c>
      <c r="AF723" s="116"/>
      <c r="AG723" s="116"/>
      <c r="AH723" s="116"/>
      <c r="AI723" s="116"/>
      <c r="AJ723" s="116">
        <f>AD723+AF723+AG723+AH723+AI723</f>
        <v>0</v>
      </c>
      <c r="AK723" s="116">
        <f>AE723+AI723</f>
        <v>0</v>
      </c>
      <c r="AL723" s="116"/>
      <c r="AM723" s="116"/>
      <c r="AN723" s="116"/>
      <c r="AO723" s="116"/>
      <c r="AP723" s="116">
        <f>AJ723+AL723+AM723+AN723+AO723</f>
        <v>0</v>
      </c>
      <c r="AQ723" s="116">
        <f>AK723+AO723</f>
        <v>0</v>
      </c>
      <c r="AR723" s="116"/>
      <c r="AS723" s="116"/>
      <c r="AT723" s="116"/>
      <c r="AU723" s="116"/>
      <c r="AV723" s="116">
        <f>AP723+AR723+AS723+AT723+AU723</f>
        <v>0</v>
      </c>
      <c r="AW723" s="116">
        <f>AQ723+AU723</f>
        <v>0</v>
      </c>
      <c r="AX723" s="116"/>
      <c r="AY723" s="116"/>
      <c r="AZ723" s="116"/>
      <c r="BA723" s="116"/>
      <c r="BB723" s="116">
        <f>AV723+AX723+AY723+AZ723+BA723</f>
        <v>0</v>
      </c>
      <c r="BC723" s="116">
        <f>AW723+BA723</f>
        <v>0</v>
      </c>
      <c r="BD723" s="116"/>
      <c r="BE723" s="116"/>
      <c r="BF723" s="116"/>
      <c r="BG723" s="116"/>
      <c r="BH723" s="116">
        <f>BB723+BD723+BE723+BF723+BG723</f>
        <v>0</v>
      </c>
      <c r="BI723" s="116">
        <f>BC723+BG723</f>
        <v>0</v>
      </c>
      <c r="BJ723" s="116"/>
      <c r="BK723" s="116"/>
      <c r="BL723" s="116"/>
      <c r="BM723" s="116"/>
      <c r="BN723" s="116">
        <f>BH723+BJ723+BK723+BL723+BM723</f>
        <v>0</v>
      </c>
      <c r="BO723" s="116">
        <f>BI723+BM723</f>
        <v>0</v>
      </c>
      <c r="BP723" s="116"/>
      <c r="BQ723" s="116"/>
      <c r="BR723" s="116"/>
      <c r="BS723" s="116"/>
      <c r="BT723" s="116">
        <f>BN723+BP723+BQ723+BR723+BS723</f>
        <v>0</v>
      </c>
      <c r="BU723" s="116">
        <f>BO723+BS723</f>
        <v>0</v>
      </c>
      <c r="BV723" s="116"/>
      <c r="BW723" s="116"/>
      <c r="BX723" s="116"/>
      <c r="BY723" s="116"/>
      <c r="BZ723" s="116">
        <f>BT723+BV723+BW723+BX723+BY723</f>
        <v>0</v>
      </c>
      <c r="CA723" s="116">
        <f>BU723+BY723</f>
        <v>0</v>
      </c>
      <c r="CB723" s="116"/>
      <c r="CC723" s="116"/>
      <c r="CD723" s="116"/>
      <c r="CE723" s="116"/>
      <c r="CF723" s="116">
        <f>BZ723+CB723+CC723+CD723+CE723</f>
        <v>0</v>
      </c>
      <c r="CG723" s="116">
        <f>CA723+CE723</f>
        <v>0</v>
      </c>
      <c r="CH723" s="116"/>
      <c r="CI723" s="116"/>
      <c r="CJ723" s="116"/>
      <c r="CK723" s="116"/>
      <c r="CL723" s="191">
        <f>CF723+CH723+CI723+CJ723+CK723</f>
        <v>0</v>
      </c>
      <c r="CM723" s="191">
        <f>CG723+CK723</f>
        <v>0</v>
      </c>
      <c r="CN723" s="191">
        <f t="shared" ref="CN723:CO723" si="2393">CH723+CL723</f>
        <v>0</v>
      </c>
      <c r="CO723" s="191">
        <f t="shared" si="2393"/>
        <v>0</v>
      </c>
      <c r="CP723" s="210" t="e">
        <f t="shared" si="2389"/>
        <v>#DIV/0!</v>
      </c>
      <c r="CQ723" s="210" t="e">
        <f t="shared" si="2390"/>
        <v>#DIV/0!</v>
      </c>
    </row>
    <row r="724" spans="1:95" s="164" customFormat="1" ht="44.25" hidden="1" customHeight="1">
      <c r="A724" s="113" t="s">
        <v>40</v>
      </c>
      <c r="B724" s="114" t="s">
        <v>199</v>
      </c>
      <c r="C724" s="114" t="s">
        <v>25</v>
      </c>
      <c r="D724" s="114" t="s">
        <v>375</v>
      </c>
      <c r="E724" s="115">
        <v>800</v>
      </c>
      <c r="F724" s="116">
        <f>F725</f>
        <v>49709</v>
      </c>
      <c r="G724" s="116">
        <f>G725</f>
        <v>47224</v>
      </c>
      <c r="H724" s="116">
        <f t="shared" ref="H724:BS724" si="2394">H725</f>
        <v>0</v>
      </c>
      <c r="I724" s="116">
        <f t="shared" si="2394"/>
        <v>0</v>
      </c>
      <c r="J724" s="116">
        <f t="shared" si="2394"/>
        <v>0</v>
      </c>
      <c r="K724" s="116">
        <f t="shared" si="2394"/>
        <v>0</v>
      </c>
      <c r="L724" s="116">
        <f t="shared" si="2394"/>
        <v>49709</v>
      </c>
      <c r="M724" s="116">
        <f t="shared" si="2394"/>
        <v>47224</v>
      </c>
      <c r="N724" s="116">
        <f t="shared" si="2394"/>
        <v>0</v>
      </c>
      <c r="O724" s="116">
        <f t="shared" si="2394"/>
        <v>0</v>
      </c>
      <c r="P724" s="116">
        <f t="shared" si="2394"/>
        <v>0</v>
      </c>
      <c r="Q724" s="116">
        <f t="shared" si="2394"/>
        <v>0</v>
      </c>
      <c r="R724" s="116">
        <f t="shared" si="2394"/>
        <v>49709</v>
      </c>
      <c r="S724" s="116">
        <f t="shared" si="2394"/>
        <v>47224</v>
      </c>
      <c r="T724" s="116">
        <f t="shared" si="2394"/>
        <v>0</v>
      </c>
      <c r="U724" s="116">
        <f t="shared" si="2394"/>
        <v>0</v>
      </c>
      <c r="V724" s="116">
        <f t="shared" si="2394"/>
        <v>0</v>
      </c>
      <c r="W724" s="116">
        <f t="shared" si="2394"/>
        <v>0</v>
      </c>
      <c r="X724" s="116">
        <f t="shared" si="2394"/>
        <v>49709</v>
      </c>
      <c r="Y724" s="116">
        <f t="shared" si="2394"/>
        <v>47224</v>
      </c>
      <c r="Z724" s="116">
        <f t="shared" si="2394"/>
        <v>0</v>
      </c>
      <c r="AA724" s="116">
        <f t="shared" si="2394"/>
        <v>-2485</v>
      </c>
      <c r="AB724" s="116">
        <f t="shared" si="2394"/>
        <v>0</v>
      </c>
      <c r="AC724" s="116">
        <f t="shared" si="2394"/>
        <v>-47224</v>
      </c>
      <c r="AD724" s="116">
        <f t="shared" si="2394"/>
        <v>0</v>
      </c>
      <c r="AE724" s="116">
        <f t="shared" si="2394"/>
        <v>0</v>
      </c>
      <c r="AF724" s="116">
        <f t="shared" si="2394"/>
        <v>0</v>
      </c>
      <c r="AG724" s="116">
        <f t="shared" si="2394"/>
        <v>0</v>
      </c>
      <c r="AH724" s="116">
        <f t="shared" si="2394"/>
        <v>0</v>
      </c>
      <c r="AI724" s="116">
        <f t="shared" si="2394"/>
        <v>0</v>
      </c>
      <c r="AJ724" s="116">
        <f t="shared" si="2394"/>
        <v>0</v>
      </c>
      <c r="AK724" s="116">
        <f t="shared" si="2394"/>
        <v>0</v>
      </c>
      <c r="AL724" s="116">
        <f t="shared" si="2394"/>
        <v>0</v>
      </c>
      <c r="AM724" s="116">
        <f t="shared" si="2394"/>
        <v>0</v>
      </c>
      <c r="AN724" s="116">
        <f t="shared" si="2394"/>
        <v>0</v>
      </c>
      <c r="AO724" s="116">
        <f t="shared" si="2394"/>
        <v>0</v>
      </c>
      <c r="AP724" s="116">
        <f t="shared" si="2394"/>
        <v>0</v>
      </c>
      <c r="AQ724" s="116">
        <f t="shared" si="2394"/>
        <v>0</v>
      </c>
      <c r="AR724" s="116">
        <f t="shared" si="2394"/>
        <v>0</v>
      </c>
      <c r="AS724" s="116">
        <f t="shared" si="2394"/>
        <v>0</v>
      </c>
      <c r="AT724" s="116">
        <f t="shared" si="2394"/>
        <v>0</v>
      </c>
      <c r="AU724" s="116">
        <f t="shared" si="2394"/>
        <v>0</v>
      </c>
      <c r="AV724" s="116">
        <f t="shared" si="2394"/>
        <v>0</v>
      </c>
      <c r="AW724" s="116">
        <f t="shared" si="2394"/>
        <v>0</v>
      </c>
      <c r="AX724" s="116">
        <f t="shared" si="2394"/>
        <v>0</v>
      </c>
      <c r="AY724" s="116">
        <f t="shared" si="2394"/>
        <v>0</v>
      </c>
      <c r="AZ724" s="116">
        <f t="shared" si="2394"/>
        <v>0</v>
      </c>
      <c r="BA724" s="116">
        <f t="shared" si="2394"/>
        <v>0</v>
      </c>
      <c r="BB724" s="116">
        <f t="shared" si="2394"/>
        <v>0</v>
      </c>
      <c r="BC724" s="116">
        <f t="shared" si="2394"/>
        <v>0</v>
      </c>
      <c r="BD724" s="116">
        <f t="shared" si="2394"/>
        <v>0</v>
      </c>
      <c r="BE724" s="116">
        <f t="shared" si="2394"/>
        <v>0</v>
      </c>
      <c r="BF724" s="116">
        <f t="shared" si="2394"/>
        <v>0</v>
      </c>
      <c r="BG724" s="116">
        <f t="shared" si="2394"/>
        <v>0</v>
      </c>
      <c r="BH724" s="116">
        <f t="shared" si="2394"/>
        <v>0</v>
      </c>
      <c r="BI724" s="116">
        <f t="shared" si="2394"/>
        <v>0</v>
      </c>
      <c r="BJ724" s="116">
        <f t="shared" si="2394"/>
        <v>0</v>
      </c>
      <c r="BK724" s="116">
        <f t="shared" si="2394"/>
        <v>0</v>
      </c>
      <c r="BL724" s="116">
        <f t="shared" si="2394"/>
        <v>0</v>
      </c>
      <c r="BM724" s="116">
        <f t="shared" si="2394"/>
        <v>0</v>
      </c>
      <c r="BN724" s="116">
        <f t="shared" si="2394"/>
        <v>0</v>
      </c>
      <c r="BO724" s="116">
        <f t="shared" si="2394"/>
        <v>0</v>
      </c>
      <c r="BP724" s="116">
        <f t="shared" si="2394"/>
        <v>0</v>
      </c>
      <c r="BQ724" s="116">
        <f t="shared" si="2394"/>
        <v>0</v>
      </c>
      <c r="BR724" s="116">
        <f t="shared" si="2394"/>
        <v>0</v>
      </c>
      <c r="BS724" s="116">
        <f t="shared" si="2394"/>
        <v>0</v>
      </c>
      <c r="BT724" s="116">
        <f t="shared" ref="BT724:CO724" si="2395">BT725</f>
        <v>0</v>
      </c>
      <c r="BU724" s="116">
        <f t="shared" si="2395"/>
        <v>0</v>
      </c>
      <c r="BV724" s="116">
        <f t="shared" si="2395"/>
        <v>0</v>
      </c>
      <c r="BW724" s="116">
        <f t="shared" si="2395"/>
        <v>0</v>
      </c>
      <c r="BX724" s="116">
        <f t="shared" si="2395"/>
        <v>0</v>
      </c>
      <c r="BY724" s="116">
        <f t="shared" si="2395"/>
        <v>0</v>
      </c>
      <c r="BZ724" s="116">
        <f t="shared" si="2395"/>
        <v>0</v>
      </c>
      <c r="CA724" s="116">
        <f t="shared" si="2395"/>
        <v>0</v>
      </c>
      <c r="CB724" s="116">
        <f t="shared" si="2395"/>
        <v>0</v>
      </c>
      <c r="CC724" s="116">
        <f t="shared" si="2395"/>
        <v>0</v>
      </c>
      <c r="CD724" s="116">
        <f t="shared" si="2395"/>
        <v>0</v>
      </c>
      <c r="CE724" s="116">
        <f t="shared" si="2395"/>
        <v>0</v>
      </c>
      <c r="CF724" s="116">
        <f t="shared" si="2395"/>
        <v>0</v>
      </c>
      <c r="CG724" s="116">
        <f t="shared" si="2395"/>
        <v>0</v>
      </c>
      <c r="CH724" s="116">
        <f t="shared" si="2395"/>
        <v>0</v>
      </c>
      <c r="CI724" s="116">
        <f t="shared" si="2395"/>
        <v>0</v>
      </c>
      <c r="CJ724" s="116">
        <f t="shared" si="2395"/>
        <v>0</v>
      </c>
      <c r="CK724" s="116">
        <f t="shared" si="2395"/>
        <v>0</v>
      </c>
      <c r="CL724" s="191">
        <f t="shared" si="2395"/>
        <v>0</v>
      </c>
      <c r="CM724" s="191">
        <f t="shared" si="2395"/>
        <v>0</v>
      </c>
      <c r="CN724" s="191">
        <f t="shared" si="2395"/>
        <v>0</v>
      </c>
      <c r="CO724" s="191">
        <f t="shared" si="2395"/>
        <v>0</v>
      </c>
      <c r="CP724" s="210" t="e">
        <f t="shared" si="2389"/>
        <v>#DIV/0!</v>
      </c>
      <c r="CQ724" s="210" t="e">
        <f t="shared" si="2390"/>
        <v>#DIV/0!</v>
      </c>
    </row>
    <row r="725" spans="1:95" s="164" customFormat="1" ht="44.25" hidden="1" customHeight="1">
      <c r="A725" s="113" t="s">
        <v>241</v>
      </c>
      <c r="B725" s="114" t="s">
        <v>199</v>
      </c>
      <c r="C725" s="114" t="s">
        <v>25</v>
      </c>
      <c r="D725" s="114" t="s">
        <v>375</v>
      </c>
      <c r="E725" s="115">
        <v>810</v>
      </c>
      <c r="F725" s="116">
        <f>2485+47224</f>
        <v>49709</v>
      </c>
      <c r="G725" s="116">
        <v>47224</v>
      </c>
      <c r="H725" s="116"/>
      <c r="I725" s="116"/>
      <c r="J725" s="116"/>
      <c r="K725" s="116"/>
      <c r="L725" s="116">
        <f>F725+H725+I725+J725+K725</f>
        <v>49709</v>
      </c>
      <c r="M725" s="116">
        <f>G725+K725</f>
        <v>47224</v>
      </c>
      <c r="N725" s="116"/>
      <c r="O725" s="116"/>
      <c r="P725" s="116"/>
      <c r="Q725" s="116"/>
      <c r="R725" s="116">
        <f>L725+N725+O725+P725+Q725</f>
        <v>49709</v>
      </c>
      <c r="S725" s="116">
        <f>M725+Q725</f>
        <v>47224</v>
      </c>
      <c r="T725" s="116"/>
      <c r="U725" s="116"/>
      <c r="V725" s="116"/>
      <c r="W725" s="116"/>
      <c r="X725" s="116">
        <f>R725+T725+U725+V725+W725</f>
        <v>49709</v>
      </c>
      <c r="Y725" s="116">
        <f>S725+W725</f>
        <v>47224</v>
      </c>
      <c r="Z725" s="116"/>
      <c r="AA725" s="116">
        <v>-2485</v>
      </c>
      <c r="AB725" s="116"/>
      <c r="AC725" s="116">
        <v>-47224</v>
      </c>
      <c r="AD725" s="116">
        <f>X725+Z725+AA725+AB725+AC725</f>
        <v>0</v>
      </c>
      <c r="AE725" s="116">
        <f>Y725+AC725</f>
        <v>0</v>
      </c>
      <c r="AF725" s="116"/>
      <c r="AG725" s="116"/>
      <c r="AH725" s="116"/>
      <c r="AI725" s="116"/>
      <c r="AJ725" s="116">
        <f>AD725+AF725+AG725+AH725+AI725</f>
        <v>0</v>
      </c>
      <c r="AK725" s="116">
        <f>AE725+AI725</f>
        <v>0</v>
      </c>
      <c r="AL725" s="116"/>
      <c r="AM725" s="116"/>
      <c r="AN725" s="116"/>
      <c r="AO725" s="116"/>
      <c r="AP725" s="116">
        <f>AJ725+AL725+AM725+AN725+AO725</f>
        <v>0</v>
      </c>
      <c r="AQ725" s="116">
        <f>AK725+AO725</f>
        <v>0</v>
      </c>
      <c r="AR725" s="116"/>
      <c r="AS725" s="116"/>
      <c r="AT725" s="116"/>
      <c r="AU725" s="116"/>
      <c r="AV725" s="116">
        <f>AP725+AR725+AS725+AT725+AU725</f>
        <v>0</v>
      </c>
      <c r="AW725" s="116">
        <f>AQ725+AU725</f>
        <v>0</v>
      </c>
      <c r="AX725" s="116"/>
      <c r="AY725" s="116"/>
      <c r="AZ725" s="116"/>
      <c r="BA725" s="116"/>
      <c r="BB725" s="116">
        <f>AV725+AX725+AY725+AZ725+BA725</f>
        <v>0</v>
      </c>
      <c r="BC725" s="116">
        <f>AW725+BA725</f>
        <v>0</v>
      </c>
      <c r="BD725" s="116"/>
      <c r="BE725" s="116"/>
      <c r="BF725" s="116"/>
      <c r="BG725" s="116"/>
      <c r="BH725" s="116">
        <f>BB725+BD725+BE725+BF725+BG725</f>
        <v>0</v>
      </c>
      <c r="BI725" s="116">
        <f>BC725+BG725</f>
        <v>0</v>
      </c>
      <c r="BJ725" s="116"/>
      <c r="BK725" s="116"/>
      <c r="BL725" s="116"/>
      <c r="BM725" s="116"/>
      <c r="BN725" s="116">
        <f>BH725+BJ725+BK725+BL725+BM725</f>
        <v>0</v>
      </c>
      <c r="BO725" s="116">
        <f>BI725+BM725</f>
        <v>0</v>
      </c>
      <c r="BP725" s="116"/>
      <c r="BQ725" s="116"/>
      <c r="BR725" s="116"/>
      <c r="BS725" s="116"/>
      <c r="BT725" s="116">
        <f>BN725+BP725+BQ725+BR725+BS725</f>
        <v>0</v>
      </c>
      <c r="BU725" s="116">
        <f>BO725+BS725</f>
        <v>0</v>
      </c>
      <c r="BV725" s="116"/>
      <c r="BW725" s="116"/>
      <c r="BX725" s="116"/>
      <c r="BY725" s="116"/>
      <c r="BZ725" s="116">
        <f>BT725+BV725+BW725+BX725+BY725</f>
        <v>0</v>
      </c>
      <c r="CA725" s="116">
        <f>BU725+BY725</f>
        <v>0</v>
      </c>
      <c r="CB725" s="116"/>
      <c r="CC725" s="116"/>
      <c r="CD725" s="116"/>
      <c r="CE725" s="116"/>
      <c r="CF725" s="116">
        <f>BZ725+CB725+CC725+CD725+CE725</f>
        <v>0</v>
      </c>
      <c r="CG725" s="116">
        <f>CA725+CE725</f>
        <v>0</v>
      </c>
      <c r="CH725" s="116"/>
      <c r="CI725" s="116"/>
      <c r="CJ725" s="116"/>
      <c r="CK725" s="116"/>
      <c r="CL725" s="191">
        <f>CF725+CH725+CI725+CJ725+CK725</f>
        <v>0</v>
      </c>
      <c r="CM725" s="191">
        <f>CG725+CK725</f>
        <v>0</v>
      </c>
      <c r="CN725" s="191">
        <f t="shared" ref="CN725:CO725" si="2396">CH725+CL725</f>
        <v>0</v>
      </c>
      <c r="CO725" s="191">
        <f t="shared" si="2396"/>
        <v>0</v>
      </c>
      <c r="CP725" s="210" t="e">
        <f t="shared" si="2389"/>
        <v>#DIV/0!</v>
      </c>
      <c r="CQ725" s="210" t="e">
        <f t="shared" si="2390"/>
        <v>#DIV/0!</v>
      </c>
    </row>
    <row r="726" spans="1:95" s="57" customFormat="1" ht="49.5">
      <c r="A726" s="35" t="s">
        <v>793</v>
      </c>
      <c r="B726" s="27" t="s">
        <v>199</v>
      </c>
      <c r="C726" s="27" t="s">
        <v>25</v>
      </c>
      <c r="D726" s="27" t="s">
        <v>792</v>
      </c>
      <c r="E726" s="27"/>
      <c r="F726" s="1">
        <f>F727+F730</f>
        <v>0</v>
      </c>
      <c r="G726" s="1">
        <f>G727+G730</f>
        <v>0</v>
      </c>
      <c r="H726" s="1">
        <f t="shared" ref="H726:M726" si="2397">H727+H730</f>
        <v>0</v>
      </c>
      <c r="I726" s="1">
        <f t="shared" si="2397"/>
        <v>0</v>
      </c>
      <c r="J726" s="1">
        <f t="shared" si="2397"/>
        <v>0</v>
      </c>
      <c r="K726" s="1">
        <f t="shared" si="2397"/>
        <v>0</v>
      </c>
      <c r="L726" s="1">
        <f t="shared" si="2397"/>
        <v>0</v>
      </c>
      <c r="M726" s="1">
        <f t="shared" si="2397"/>
        <v>0</v>
      </c>
      <c r="N726" s="1">
        <f t="shared" ref="N726:S726" si="2398">N727+N730</f>
        <v>0</v>
      </c>
      <c r="O726" s="1">
        <f t="shared" si="2398"/>
        <v>0</v>
      </c>
      <c r="P726" s="1">
        <f t="shared" si="2398"/>
        <v>0</v>
      </c>
      <c r="Q726" s="1">
        <f t="shared" si="2398"/>
        <v>0</v>
      </c>
      <c r="R726" s="1">
        <f t="shared" si="2398"/>
        <v>0</v>
      </c>
      <c r="S726" s="1">
        <f t="shared" si="2398"/>
        <v>0</v>
      </c>
      <c r="T726" s="1">
        <f t="shared" ref="T726:Y726" si="2399">T727+T730</f>
        <v>0</v>
      </c>
      <c r="U726" s="1">
        <f t="shared" si="2399"/>
        <v>0</v>
      </c>
      <c r="V726" s="1">
        <f t="shared" si="2399"/>
        <v>0</v>
      </c>
      <c r="W726" s="1">
        <f t="shared" si="2399"/>
        <v>0</v>
      </c>
      <c r="X726" s="1">
        <f t="shared" si="2399"/>
        <v>0</v>
      </c>
      <c r="Y726" s="1">
        <f t="shared" si="2399"/>
        <v>0</v>
      </c>
      <c r="Z726" s="1">
        <f>Z727</f>
        <v>0</v>
      </c>
      <c r="AA726" s="1">
        <f t="shared" ref="AA726:BW727" si="2400">AA727</f>
        <v>2485</v>
      </c>
      <c r="AB726" s="1">
        <f t="shared" si="2400"/>
        <v>0</v>
      </c>
      <c r="AC726" s="1">
        <f t="shared" si="2400"/>
        <v>47224</v>
      </c>
      <c r="AD726" s="1">
        <f t="shared" si="2400"/>
        <v>49709</v>
      </c>
      <c r="AE726" s="1">
        <f t="shared" si="2400"/>
        <v>47224</v>
      </c>
      <c r="AF726" s="1">
        <f>AF727</f>
        <v>0</v>
      </c>
      <c r="AG726" s="1">
        <f t="shared" si="2400"/>
        <v>0</v>
      </c>
      <c r="AH726" s="1">
        <f t="shared" si="2400"/>
        <v>0</v>
      </c>
      <c r="AI726" s="1">
        <f t="shared" si="2400"/>
        <v>0</v>
      </c>
      <c r="AJ726" s="1">
        <f t="shared" si="2400"/>
        <v>49709</v>
      </c>
      <c r="AK726" s="1">
        <f t="shared" si="2400"/>
        <v>47224</v>
      </c>
      <c r="AL726" s="1">
        <f>AL727</f>
        <v>0</v>
      </c>
      <c r="AM726" s="1">
        <f t="shared" si="2400"/>
        <v>0</v>
      </c>
      <c r="AN726" s="1">
        <f t="shared" si="2400"/>
        <v>0</v>
      </c>
      <c r="AO726" s="1">
        <f t="shared" si="2400"/>
        <v>0</v>
      </c>
      <c r="AP726" s="1">
        <f t="shared" si="2400"/>
        <v>49709</v>
      </c>
      <c r="AQ726" s="1">
        <f t="shared" si="2400"/>
        <v>47224</v>
      </c>
      <c r="AR726" s="1">
        <f>AR727</f>
        <v>0</v>
      </c>
      <c r="AS726" s="1">
        <f t="shared" si="2400"/>
        <v>0</v>
      </c>
      <c r="AT726" s="1">
        <f t="shared" si="2400"/>
        <v>0</v>
      </c>
      <c r="AU726" s="1">
        <f t="shared" si="2400"/>
        <v>0</v>
      </c>
      <c r="AV726" s="1">
        <f t="shared" si="2400"/>
        <v>49709</v>
      </c>
      <c r="AW726" s="1">
        <f t="shared" si="2400"/>
        <v>47224</v>
      </c>
      <c r="AX726" s="1">
        <f>AX727</f>
        <v>0</v>
      </c>
      <c r="AY726" s="1">
        <f t="shared" si="2400"/>
        <v>0</v>
      </c>
      <c r="AZ726" s="1">
        <f t="shared" si="2400"/>
        <v>0</v>
      </c>
      <c r="BA726" s="1">
        <f t="shared" si="2400"/>
        <v>0</v>
      </c>
      <c r="BB726" s="1">
        <f t="shared" si="2400"/>
        <v>49709</v>
      </c>
      <c r="BC726" s="1">
        <f t="shared" si="2400"/>
        <v>47224</v>
      </c>
      <c r="BD726" s="1">
        <f>BD727</f>
        <v>0</v>
      </c>
      <c r="BE726" s="1">
        <f t="shared" si="2400"/>
        <v>0</v>
      </c>
      <c r="BF726" s="1">
        <f t="shared" si="2400"/>
        <v>0</v>
      </c>
      <c r="BG726" s="1">
        <f t="shared" si="2400"/>
        <v>0</v>
      </c>
      <c r="BH726" s="1">
        <f t="shared" si="2400"/>
        <v>49709</v>
      </c>
      <c r="BI726" s="1">
        <f t="shared" si="2400"/>
        <v>47224</v>
      </c>
      <c r="BJ726" s="1">
        <f>BJ727</f>
        <v>0</v>
      </c>
      <c r="BK726" s="1">
        <f t="shared" si="2400"/>
        <v>0</v>
      </c>
      <c r="BL726" s="1">
        <f t="shared" si="2400"/>
        <v>0</v>
      </c>
      <c r="BM726" s="1">
        <f t="shared" si="2400"/>
        <v>0</v>
      </c>
      <c r="BN726" s="1">
        <f t="shared" si="2400"/>
        <v>49709</v>
      </c>
      <c r="BO726" s="1">
        <f t="shared" si="2400"/>
        <v>47224</v>
      </c>
      <c r="BP726" s="1">
        <f>BP727</f>
        <v>0</v>
      </c>
      <c r="BQ726" s="1">
        <f t="shared" si="2400"/>
        <v>0</v>
      </c>
      <c r="BR726" s="1">
        <f t="shared" si="2400"/>
        <v>0</v>
      </c>
      <c r="BS726" s="1">
        <f t="shared" si="2400"/>
        <v>0</v>
      </c>
      <c r="BT726" s="1">
        <f t="shared" si="2400"/>
        <v>49709</v>
      </c>
      <c r="BU726" s="1">
        <f t="shared" si="2400"/>
        <v>47224</v>
      </c>
      <c r="BV726" s="1">
        <f>BV727</f>
        <v>0</v>
      </c>
      <c r="BW726" s="1">
        <f t="shared" si="2400"/>
        <v>0</v>
      </c>
      <c r="BX726" s="1">
        <f t="shared" ref="BX726:CA727" si="2401">BX727</f>
        <v>0</v>
      </c>
      <c r="BY726" s="1">
        <f t="shared" si="2401"/>
        <v>0</v>
      </c>
      <c r="BZ726" s="1">
        <f t="shared" si="2401"/>
        <v>49709</v>
      </c>
      <c r="CA726" s="1">
        <f t="shared" si="2401"/>
        <v>47224</v>
      </c>
      <c r="CB726" s="97">
        <f>CB727</f>
        <v>0</v>
      </c>
      <c r="CC726" s="97">
        <f t="shared" ref="CB726:CO727" si="2402">CC727</f>
        <v>0</v>
      </c>
      <c r="CD726" s="97">
        <f t="shared" si="2402"/>
        <v>0</v>
      </c>
      <c r="CE726" s="97">
        <f t="shared" si="2402"/>
        <v>0</v>
      </c>
      <c r="CF726" s="124">
        <f t="shared" si="2402"/>
        <v>49709</v>
      </c>
      <c r="CG726" s="124">
        <f t="shared" si="2402"/>
        <v>47224</v>
      </c>
      <c r="CH726" s="97">
        <f>CH727</f>
        <v>0</v>
      </c>
      <c r="CI726" s="97">
        <f t="shared" si="2402"/>
        <v>0</v>
      </c>
      <c r="CJ726" s="97">
        <f t="shared" si="2402"/>
        <v>0</v>
      </c>
      <c r="CK726" s="97">
        <f t="shared" si="2402"/>
        <v>0</v>
      </c>
      <c r="CL726" s="191">
        <f t="shared" si="2402"/>
        <v>49709</v>
      </c>
      <c r="CM726" s="191">
        <f t="shared" si="2402"/>
        <v>47224</v>
      </c>
      <c r="CN726" s="191">
        <f t="shared" si="2402"/>
        <v>49710</v>
      </c>
      <c r="CO726" s="191">
        <f t="shared" si="2402"/>
        <v>47225</v>
      </c>
      <c r="CP726" s="210">
        <f t="shared" si="2389"/>
        <v>100.00201170814138</v>
      </c>
      <c r="CQ726" s="210">
        <f t="shared" si="2390"/>
        <v>100.00211756733863</v>
      </c>
    </row>
    <row r="727" spans="1:95" s="57" customFormat="1" ht="21" customHeight="1">
      <c r="A727" s="35" t="s">
        <v>40</v>
      </c>
      <c r="B727" s="27" t="s">
        <v>199</v>
      </c>
      <c r="C727" s="27" t="s">
        <v>25</v>
      </c>
      <c r="D727" s="27" t="s">
        <v>792</v>
      </c>
      <c r="E727" s="30">
        <v>800</v>
      </c>
      <c r="F727" s="1">
        <f>F728</f>
        <v>0</v>
      </c>
      <c r="G727" s="1">
        <f>G728</f>
        <v>0</v>
      </c>
      <c r="H727" s="1">
        <f t="shared" ref="H727:BS727" si="2403">H728</f>
        <v>0</v>
      </c>
      <c r="I727" s="1">
        <f t="shared" si="2403"/>
        <v>0</v>
      </c>
      <c r="J727" s="1">
        <f t="shared" si="2403"/>
        <v>0</v>
      </c>
      <c r="K727" s="1">
        <f t="shared" si="2403"/>
        <v>0</v>
      </c>
      <c r="L727" s="1">
        <f t="shared" si="2403"/>
        <v>0</v>
      </c>
      <c r="M727" s="1">
        <f t="shared" si="2403"/>
        <v>0</v>
      </c>
      <c r="N727" s="1">
        <f t="shared" si="2403"/>
        <v>0</v>
      </c>
      <c r="O727" s="1">
        <f t="shared" si="2403"/>
        <v>0</v>
      </c>
      <c r="P727" s="1">
        <f t="shared" si="2403"/>
        <v>0</v>
      </c>
      <c r="Q727" s="1">
        <f t="shared" si="2403"/>
        <v>0</v>
      </c>
      <c r="R727" s="1">
        <f t="shared" si="2403"/>
        <v>0</v>
      </c>
      <c r="S727" s="1">
        <f t="shared" si="2403"/>
        <v>0</v>
      </c>
      <c r="T727" s="1">
        <f t="shared" si="2403"/>
        <v>0</v>
      </c>
      <c r="U727" s="1">
        <f t="shared" si="2403"/>
        <v>0</v>
      </c>
      <c r="V727" s="1">
        <f t="shared" si="2403"/>
        <v>0</v>
      </c>
      <c r="W727" s="1">
        <f t="shared" si="2403"/>
        <v>0</v>
      </c>
      <c r="X727" s="1">
        <f t="shared" si="2403"/>
        <v>0</v>
      </c>
      <c r="Y727" s="1">
        <f t="shared" si="2403"/>
        <v>0</v>
      </c>
      <c r="Z727" s="1">
        <f t="shared" si="2403"/>
        <v>0</v>
      </c>
      <c r="AA727" s="1">
        <f t="shared" si="2403"/>
        <v>2485</v>
      </c>
      <c r="AB727" s="1">
        <f t="shared" si="2403"/>
        <v>0</v>
      </c>
      <c r="AC727" s="1">
        <f t="shared" si="2403"/>
        <v>47224</v>
      </c>
      <c r="AD727" s="1">
        <f t="shared" si="2403"/>
        <v>49709</v>
      </c>
      <c r="AE727" s="1">
        <f t="shared" si="2403"/>
        <v>47224</v>
      </c>
      <c r="AF727" s="1">
        <f t="shared" si="2403"/>
        <v>0</v>
      </c>
      <c r="AG727" s="1">
        <f t="shared" si="2403"/>
        <v>0</v>
      </c>
      <c r="AH727" s="1">
        <f t="shared" si="2403"/>
        <v>0</v>
      </c>
      <c r="AI727" s="1">
        <f t="shared" si="2403"/>
        <v>0</v>
      </c>
      <c r="AJ727" s="1">
        <f t="shared" si="2403"/>
        <v>49709</v>
      </c>
      <c r="AK727" s="1">
        <f t="shared" si="2403"/>
        <v>47224</v>
      </c>
      <c r="AL727" s="1">
        <f t="shared" si="2403"/>
        <v>0</v>
      </c>
      <c r="AM727" s="1">
        <f t="shared" si="2403"/>
        <v>0</v>
      </c>
      <c r="AN727" s="1">
        <f t="shared" si="2403"/>
        <v>0</v>
      </c>
      <c r="AO727" s="1">
        <f t="shared" si="2403"/>
        <v>0</v>
      </c>
      <c r="AP727" s="1">
        <f t="shared" si="2403"/>
        <v>49709</v>
      </c>
      <c r="AQ727" s="1">
        <f t="shared" si="2403"/>
        <v>47224</v>
      </c>
      <c r="AR727" s="1">
        <f t="shared" si="2403"/>
        <v>0</v>
      </c>
      <c r="AS727" s="1">
        <f t="shared" si="2403"/>
        <v>0</v>
      </c>
      <c r="AT727" s="1">
        <f t="shared" si="2403"/>
        <v>0</v>
      </c>
      <c r="AU727" s="1">
        <f t="shared" si="2403"/>
        <v>0</v>
      </c>
      <c r="AV727" s="1">
        <f t="shared" si="2403"/>
        <v>49709</v>
      </c>
      <c r="AW727" s="1">
        <f t="shared" si="2403"/>
        <v>47224</v>
      </c>
      <c r="AX727" s="1">
        <f t="shared" si="2403"/>
        <v>0</v>
      </c>
      <c r="AY727" s="1">
        <f t="shared" si="2403"/>
        <v>0</v>
      </c>
      <c r="AZ727" s="1">
        <f t="shared" si="2403"/>
        <v>0</v>
      </c>
      <c r="BA727" s="1">
        <f t="shared" si="2403"/>
        <v>0</v>
      </c>
      <c r="BB727" s="1">
        <f t="shared" si="2403"/>
        <v>49709</v>
      </c>
      <c r="BC727" s="1">
        <f t="shared" si="2403"/>
        <v>47224</v>
      </c>
      <c r="BD727" s="1">
        <f t="shared" si="2403"/>
        <v>0</v>
      </c>
      <c r="BE727" s="1">
        <f t="shared" si="2403"/>
        <v>0</v>
      </c>
      <c r="BF727" s="1">
        <f t="shared" si="2403"/>
        <v>0</v>
      </c>
      <c r="BG727" s="1">
        <f t="shared" si="2403"/>
        <v>0</v>
      </c>
      <c r="BH727" s="1">
        <f t="shared" si="2403"/>
        <v>49709</v>
      </c>
      <c r="BI727" s="1">
        <f t="shared" si="2403"/>
        <v>47224</v>
      </c>
      <c r="BJ727" s="1">
        <f t="shared" si="2403"/>
        <v>0</v>
      </c>
      <c r="BK727" s="1">
        <f t="shared" si="2403"/>
        <v>0</v>
      </c>
      <c r="BL727" s="1">
        <f t="shared" si="2403"/>
        <v>0</v>
      </c>
      <c r="BM727" s="1">
        <f t="shared" si="2403"/>
        <v>0</v>
      </c>
      <c r="BN727" s="1">
        <f t="shared" si="2403"/>
        <v>49709</v>
      </c>
      <c r="BO727" s="1">
        <f t="shared" si="2403"/>
        <v>47224</v>
      </c>
      <c r="BP727" s="1">
        <f t="shared" si="2403"/>
        <v>0</v>
      </c>
      <c r="BQ727" s="1">
        <f t="shared" si="2403"/>
        <v>0</v>
      </c>
      <c r="BR727" s="1">
        <f t="shared" si="2403"/>
        <v>0</v>
      </c>
      <c r="BS727" s="1">
        <f t="shared" si="2403"/>
        <v>0</v>
      </c>
      <c r="BT727" s="1">
        <f t="shared" si="2400"/>
        <v>49709</v>
      </c>
      <c r="BU727" s="1">
        <f t="shared" si="2400"/>
        <v>47224</v>
      </c>
      <c r="BV727" s="1">
        <f t="shared" si="2400"/>
        <v>0</v>
      </c>
      <c r="BW727" s="1">
        <f t="shared" si="2400"/>
        <v>0</v>
      </c>
      <c r="BX727" s="1">
        <f t="shared" si="2401"/>
        <v>0</v>
      </c>
      <c r="BY727" s="1">
        <f t="shared" si="2401"/>
        <v>0</v>
      </c>
      <c r="BZ727" s="1">
        <f t="shared" si="2401"/>
        <v>49709</v>
      </c>
      <c r="CA727" s="1">
        <f t="shared" si="2401"/>
        <v>47224</v>
      </c>
      <c r="CB727" s="97">
        <f t="shared" si="2402"/>
        <v>0</v>
      </c>
      <c r="CC727" s="97">
        <f t="shared" si="2402"/>
        <v>0</v>
      </c>
      <c r="CD727" s="97">
        <f t="shared" si="2402"/>
        <v>0</v>
      </c>
      <c r="CE727" s="97">
        <f t="shared" si="2402"/>
        <v>0</v>
      </c>
      <c r="CF727" s="124">
        <f t="shared" si="2402"/>
        <v>49709</v>
      </c>
      <c r="CG727" s="124">
        <f t="shared" si="2402"/>
        <v>47224</v>
      </c>
      <c r="CH727" s="97">
        <f t="shared" si="2402"/>
        <v>0</v>
      </c>
      <c r="CI727" s="97">
        <f t="shared" si="2402"/>
        <v>0</v>
      </c>
      <c r="CJ727" s="97">
        <f t="shared" si="2402"/>
        <v>0</v>
      </c>
      <c r="CK727" s="97">
        <f t="shared" si="2402"/>
        <v>0</v>
      </c>
      <c r="CL727" s="191">
        <f t="shared" si="2402"/>
        <v>49709</v>
      </c>
      <c r="CM727" s="191">
        <f t="shared" si="2402"/>
        <v>47224</v>
      </c>
      <c r="CN727" s="191">
        <f t="shared" si="2402"/>
        <v>49710</v>
      </c>
      <c r="CO727" s="191">
        <f t="shared" si="2402"/>
        <v>47225</v>
      </c>
      <c r="CP727" s="210">
        <f t="shared" si="2389"/>
        <v>100.00201170814138</v>
      </c>
      <c r="CQ727" s="210">
        <f t="shared" si="2390"/>
        <v>100.00211756733863</v>
      </c>
    </row>
    <row r="728" spans="1:95" s="57" customFormat="1" ht="66">
      <c r="A728" s="35" t="s">
        <v>241</v>
      </c>
      <c r="B728" s="27" t="s">
        <v>199</v>
      </c>
      <c r="C728" s="27" t="s">
        <v>25</v>
      </c>
      <c r="D728" s="27" t="s">
        <v>792</v>
      </c>
      <c r="E728" s="30">
        <v>810</v>
      </c>
      <c r="F728" s="1"/>
      <c r="G728" s="1"/>
      <c r="H728" s="1"/>
      <c r="I728" s="1"/>
      <c r="J728" s="1"/>
      <c r="K728" s="1"/>
      <c r="L728" s="1">
        <f>F728+H728+I728+J728+K728</f>
        <v>0</v>
      </c>
      <c r="M728" s="1">
        <f>G728+K728</f>
        <v>0</v>
      </c>
      <c r="N728" s="1"/>
      <c r="O728" s="1"/>
      <c r="P728" s="1"/>
      <c r="Q728" s="1"/>
      <c r="R728" s="1">
        <f>L728+N728+O728+P728+Q728</f>
        <v>0</v>
      </c>
      <c r="S728" s="1">
        <f>M728+Q728</f>
        <v>0</v>
      </c>
      <c r="T728" s="1"/>
      <c r="U728" s="1"/>
      <c r="V728" s="1"/>
      <c r="W728" s="1"/>
      <c r="X728" s="1">
        <f>R728+T728+U728+V728+W728</f>
        <v>0</v>
      </c>
      <c r="Y728" s="1">
        <f>S728+W728</f>
        <v>0</v>
      </c>
      <c r="Z728" s="1"/>
      <c r="AA728" s="1">
        <v>2485</v>
      </c>
      <c r="AB728" s="1"/>
      <c r="AC728" s="1">
        <v>47224</v>
      </c>
      <c r="AD728" s="1">
        <f>X728+Z728+AA728+AB728+AC728</f>
        <v>49709</v>
      </c>
      <c r="AE728" s="1">
        <f>Y728+AC728</f>
        <v>47224</v>
      </c>
      <c r="AF728" s="1"/>
      <c r="AG728" s="1"/>
      <c r="AH728" s="1"/>
      <c r="AI728" s="1"/>
      <c r="AJ728" s="1">
        <f>AD728+AF728+AG728+AH728+AI728</f>
        <v>49709</v>
      </c>
      <c r="AK728" s="1">
        <f>AE728+AI728</f>
        <v>47224</v>
      </c>
      <c r="AL728" s="1"/>
      <c r="AM728" s="1"/>
      <c r="AN728" s="1"/>
      <c r="AO728" s="1"/>
      <c r="AP728" s="1">
        <f>AJ728+AL728+AM728+AN728+AO728</f>
        <v>49709</v>
      </c>
      <c r="AQ728" s="1">
        <f>AK728+AO728</f>
        <v>47224</v>
      </c>
      <c r="AR728" s="1"/>
      <c r="AS728" s="1"/>
      <c r="AT728" s="1"/>
      <c r="AU728" s="1"/>
      <c r="AV728" s="1">
        <f>AP728+AR728+AS728+AT728+AU728</f>
        <v>49709</v>
      </c>
      <c r="AW728" s="1">
        <f>AQ728+AU728</f>
        <v>47224</v>
      </c>
      <c r="AX728" s="1"/>
      <c r="AY728" s="1"/>
      <c r="AZ728" s="1"/>
      <c r="BA728" s="1"/>
      <c r="BB728" s="1">
        <f>AV728+AX728+AY728+AZ728+BA728</f>
        <v>49709</v>
      </c>
      <c r="BC728" s="1">
        <f>AW728+BA728</f>
        <v>47224</v>
      </c>
      <c r="BD728" s="1"/>
      <c r="BE728" s="1"/>
      <c r="BF728" s="1"/>
      <c r="BG728" s="1"/>
      <c r="BH728" s="1">
        <f>BB728+BD728+BE728+BF728+BG728</f>
        <v>49709</v>
      </c>
      <c r="BI728" s="1">
        <f>BC728+BG728</f>
        <v>47224</v>
      </c>
      <c r="BJ728" s="1"/>
      <c r="BK728" s="1"/>
      <c r="BL728" s="1"/>
      <c r="BM728" s="1"/>
      <c r="BN728" s="1">
        <f>BH728+BJ728+BK728+BL728+BM728</f>
        <v>49709</v>
      </c>
      <c r="BO728" s="1">
        <f>BI728+BM728</f>
        <v>47224</v>
      </c>
      <c r="BP728" s="1"/>
      <c r="BQ728" s="1"/>
      <c r="BR728" s="1"/>
      <c r="BS728" s="1"/>
      <c r="BT728" s="1">
        <f>BN728+BP728+BQ728+BR728+BS728</f>
        <v>49709</v>
      </c>
      <c r="BU728" s="1">
        <f>BO728+BS728</f>
        <v>47224</v>
      </c>
      <c r="BV728" s="1"/>
      <c r="BW728" s="1"/>
      <c r="BX728" s="1"/>
      <c r="BY728" s="1"/>
      <c r="BZ728" s="1">
        <f>BT728+BV728+BW728+BX728+BY728</f>
        <v>49709</v>
      </c>
      <c r="CA728" s="1">
        <f>BU728+BY728</f>
        <v>47224</v>
      </c>
      <c r="CB728" s="97"/>
      <c r="CC728" s="97"/>
      <c r="CD728" s="97"/>
      <c r="CE728" s="97"/>
      <c r="CF728" s="124">
        <f>BZ728+CB728+CC728+CD728+CE728</f>
        <v>49709</v>
      </c>
      <c r="CG728" s="124">
        <f>CA728+CE728</f>
        <v>47224</v>
      </c>
      <c r="CH728" s="97"/>
      <c r="CI728" s="97"/>
      <c r="CJ728" s="97"/>
      <c r="CK728" s="97"/>
      <c r="CL728" s="191">
        <f>CF728+CH728+CI728+CJ728+CK728</f>
        <v>49709</v>
      </c>
      <c r="CM728" s="191">
        <f>CG728+CK728</f>
        <v>47224</v>
      </c>
      <c r="CN728" s="191">
        <v>49710</v>
      </c>
      <c r="CO728" s="191">
        <v>47225</v>
      </c>
      <c r="CP728" s="210">
        <f t="shared" si="2389"/>
        <v>100.00201170814138</v>
      </c>
      <c r="CQ728" s="210">
        <f t="shared" si="2390"/>
        <v>100.00211756733863</v>
      </c>
    </row>
    <row r="729" spans="1:95" s="57" customFormat="1" ht="49.5">
      <c r="A729" s="35" t="s">
        <v>794</v>
      </c>
      <c r="B729" s="27" t="s">
        <v>199</v>
      </c>
      <c r="C729" s="27" t="s">
        <v>25</v>
      </c>
      <c r="D729" s="27" t="s">
        <v>795</v>
      </c>
      <c r="E729" s="27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>
        <f>Z730</f>
        <v>0</v>
      </c>
      <c r="AA729" s="1">
        <f t="shared" ref="AA729:BW730" si="2404">AA730</f>
        <v>5318</v>
      </c>
      <c r="AB729" s="1">
        <f t="shared" si="2404"/>
        <v>0</v>
      </c>
      <c r="AC729" s="1">
        <f t="shared" si="2404"/>
        <v>101037</v>
      </c>
      <c r="AD729" s="1">
        <f t="shared" si="2404"/>
        <v>106355</v>
      </c>
      <c r="AE729" s="1">
        <f t="shared" si="2404"/>
        <v>101037</v>
      </c>
      <c r="AF729" s="1">
        <f>AF730</f>
        <v>0</v>
      </c>
      <c r="AG729" s="1">
        <f t="shared" si="2404"/>
        <v>0</v>
      </c>
      <c r="AH729" s="1">
        <f t="shared" si="2404"/>
        <v>0</v>
      </c>
      <c r="AI729" s="1">
        <f t="shared" si="2404"/>
        <v>0</v>
      </c>
      <c r="AJ729" s="1">
        <f t="shared" si="2404"/>
        <v>106355</v>
      </c>
      <c r="AK729" s="1">
        <f t="shared" si="2404"/>
        <v>101037</v>
      </c>
      <c r="AL729" s="1">
        <f>AL730</f>
        <v>0</v>
      </c>
      <c r="AM729" s="1">
        <f t="shared" si="2404"/>
        <v>0</v>
      </c>
      <c r="AN729" s="1">
        <f t="shared" si="2404"/>
        <v>0</v>
      </c>
      <c r="AO729" s="1">
        <f t="shared" si="2404"/>
        <v>0</v>
      </c>
      <c r="AP729" s="1">
        <f t="shared" si="2404"/>
        <v>106355</v>
      </c>
      <c r="AQ729" s="1">
        <f t="shared" si="2404"/>
        <v>101037</v>
      </c>
      <c r="AR729" s="1">
        <f>AR730</f>
        <v>0</v>
      </c>
      <c r="AS729" s="1">
        <f t="shared" si="2404"/>
        <v>0</v>
      </c>
      <c r="AT729" s="1">
        <f t="shared" si="2404"/>
        <v>0</v>
      </c>
      <c r="AU729" s="1">
        <f t="shared" si="2404"/>
        <v>0</v>
      </c>
      <c r="AV729" s="1">
        <f t="shared" si="2404"/>
        <v>106355</v>
      </c>
      <c r="AW729" s="1">
        <f t="shared" si="2404"/>
        <v>101037</v>
      </c>
      <c r="AX729" s="1">
        <f>AX730</f>
        <v>0</v>
      </c>
      <c r="AY729" s="1">
        <f t="shared" si="2404"/>
        <v>0</v>
      </c>
      <c r="AZ729" s="1">
        <f t="shared" si="2404"/>
        <v>0</v>
      </c>
      <c r="BA729" s="1">
        <f t="shared" si="2404"/>
        <v>0</v>
      </c>
      <c r="BB729" s="1">
        <f t="shared" si="2404"/>
        <v>106355</v>
      </c>
      <c r="BC729" s="1">
        <f t="shared" si="2404"/>
        <v>101037</v>
      </c>
      <c r="BD729" s="1">
        <f>BD730</f>
        <v>0</v>
      </c>
      <c r="BE729" s="1">
        <f t="shared" si="2404"/>
        <v>0</v>
      </c>
      <c r="BF729" s="1">
        <f t="shared" si="2404"/>
        <v>0</v>
      </c>
      <c r="BG729" s="1">
        <f t="shared" si="2404"/>
        <v>0</v>
      </c>
      <c r="BH729" s="1">
        <f t="shared" si="2404"/>
        <v>106355</v>
      </c>
      <c r="BI729" s="1">
        <f t="shared" si="2404"/>
        <v>101037</v>
      </c>
      <c r="BJ729" s="1">
        <f>BJ730</f>
        <v>0</v>
      </c>
      <c r="BK729" s="1">
        <f t="shared" si="2404"/>
        <v>0</v>
      </c>
      <c r="BL729" s="1">
        <f t="shared" si="2404"/>
        <v>0</v>
      </c>
      <c r="BM729" s="1">
        <f t="shared" si="2404"/>
        <v>0</v>
      </c>
      <c r="BN729" s="1">
        <f t="shared" si="2404"/>
        <v>106355</v>
      </c>
      <c r="BO729" s="1">
        <f t="shared" si="2404"/>
        <v>101037</v>
      </c>
      <c r="BP729" s="1">
        <f>BP730</f>
        <v>0</v>
      </c>
      <c r="BQ729" s="1">
        <f t="shared" si="2404"/>
        <v>0</v>
      </c>
      <c r="BR729" s="1">
        <f t="shared" si="2404"/>
        <v>0</v>
      </c>
      <c r="BS729" s="1">
        <f t="shared" si="2404"/>
        <v>0</v>
      </c>
      <c r="BT729" s="1">
        <f t="shared" si="2404"/>
        <v>106355</v>
      </c>
      <c r="BU729" s="1">
        <f t="shared" si="2404"/>
        <v>101037</v>
      </c>
      <c r="BV729" s="1">
        <f>BV730</f>
        <v>0</v>
      </c>
      <c r="BW729" s="1">
        <f t="shared" si="2404"/>
        <v>0</v>
      </c>
      <c r="BX729" s="1">
        <f t="shared" ref="BX729:CA730" si="2405">BX730</f>
        <v>0</v>
      </c>
      <c r="BY729" s="1">
        <f t="shared" si="2405"/>
        <v>0</v>
      </c>
      <c r="BZ729" s="1">
        <f t="shared" si="2405"/>
        <v>106355</v>
      </c>
      <c r="CA729" s="1">
        <f t="shared" si="2405"/>
        <v>101037</v>
      </c>
      <c r="CB729" s="97">
        <f>CB730</f>
        <v>0</v>
      </c>
      <c r="CC729" s="97">
        <f t="shared" ref="CB729:CO730" si="2406">CC730</f>
        <v>0</v>
      </c>
      <c r="CD729" s="97">
        <f t="shared" si="2406"/>
        <v>0</v>
      </c>
      <c r="CE729" s="97">
        <f t="shared" si="2406"/>
        <v>0</v>
      </c>
      <c r="CF729" s="124">
        <f t="shared" si="2406"/>
        <v>106355</v>
      </c>
      <c r="CG729" s="124">
        <f t="shared" si="2406"/>
        <v>101037</v>
      </c>
      <c r="CH729" s="97">
        <f>CH730</f>
        <v>0</v>
      </c>
      <c r="CI729" s="97">
        <f t="shared" si="2406"/>
        <v>0</v>
      </c>
      <c r="CJ729" s="97">
        <f t="shared" si="2406"/>
        <v>0</v>
      </c>
      <c r="CK729" s="97">
        <f t="shared" si="2406"/>
        <v>0</v>
      </c>
      <c r="CL729" s="191">
        <f t="shared" si="2406"/>
        <v>106355</v>
      </c>
      <c r="CM729" s="191">
        <f t="shared" si="2406"/>
        <v>101037</v>
      </c>
      <c r="CN729" s="191">
        <f t="shared" si="2406"/>
        <v>106355</v>
      </c>
      <c r="CO729" s="191">
        <f t="shared" si="2406"/>
        <v>101037</v>
      </c>
      <c r="CP729" s="210">
        <f t="shared" si="2389"/>
        <v>100</v>
      </c>
      <c r="CQ729" s="210">
        <f t="shared" si="2390"/>
        <v>100</v>
      </c>
    </row>
    <row r="730" spans="1:95" s="57" customFormat="1" ht="33">
      <c r="A730" s="35" t="s">
        <v>35</v>
      </c>
      <c r="B730" s="27" t="s">
        <v>199</v>
      </c>
      <c r="C730" s="27" t="s">
        <v>25</v>
      </c>
      <c r="D730" s="27" t="s">
        <v>795</v>
      </c>
      <c r="E730" s="30">
        <v>200</v>
      </c>
      <c r="F730" s="1">
        <f>F731</f>
        <v>0</v>
      </c>
      <c r="G730" s="1">
        <f>G731</f>
        <v>0</v>
      </c>
      <c r="H730" s="1">
        <f t="shared" ref="H730:BS730" si="2407">H731</f>
        <v>0</v>
      </c>
      <c r="I730" s="1">
        <f t="shared" si="2407"/>
        <v>0</v>
      </c>
      <c r="J730" s="1">
        <f t="shared" si="2407"/>
        <v>0</v>
      </c>
      <c r="K730" s="1">
        <f t="shared" si="2407"/>
        <v>0</v>
      </c>
      <c r="L730" s="1">
        <f t="shared" si="2407"/>
        <v>0</v>
      </c>
      <c r="M730" s="1">
        <f t="shared" si="2407"/>
        <v>0</v>
      </c>
      <c r="N730" s="1">
        <f t="shared" si="2407"/>
        <v>0</v>
      </c>
      <c r="O730" s="1">
        <f t="shared" si="2407"/>
        <v>0</v>
      </c>
      <c r="P730" s="1">
        <f t="shared" si="2407"/>
        <v>0</v>
      </c>
      <c r="Q730" s="1">
        <f t="shared" si="2407"/>
        <v>0</v>
      </c>
      <c r="R730" s="1">
        <f t="shared" si="2407"/>
        <v>0</v>
      </c>
      <c r="S730" s="1">
        <f t="shared" si="2407"/>
        <v>0</v>
      </c>
      <c r="T730" s="1">
        <f t="shared" si="2407"/>
        <v>0</v>
      </c>
      <c r="U730" s="1">
        <f t="shared" si="2407"/>
        <v>0</v>
      </c>
      <c r="V730" s="1">
        <f t="shared" si="2407"/>
        <v>0</v>
      </c>
      <c r="W730" s="1">
        <f t="shared" si="2407"/>
        <v>0</v>
      </c>
      <c r="X730" s="1">
        <f t="shared" si="2407"/>
        <v>0</v>
      </c>
      <c r="Y730" s="1">
        <f t="shared" si="2407"/>
        <v>0</v>
      </c>
      <c r="Z730" s="1">
        <f t="shared" si="2407"/>
        <v>0</v>
      </c>
      <c r="AA730" s="1">
        <f t="shared" si="2407"/>
        <v>5318</v>
      </c>
      <c r="AB730" s="1">
        <f t="shared" si="2407"/>
        <v>0</v>
      </c>
      <c r="AC730" s="1">
        <f t="shared" si="2407"/>
        <v>101037</v>
      </c>
      <c r="AD730" s="1">
        <f t="shared" si="2407"/>
        <v>106355</v>
      </c>
      <c r="AE730" s="1">
        <f t="shared" si="2407"/>
        <v>101037</v>
      </c>
      <c r="AF730" s="1">
        <f t="shared" si="2407"/>
        <v>0</v>
      </c>
      <c r="AG730" s="1">
        <f t="shared" si="2407"/>
        <v>0</v>
      </c>
      <c r="AH730" s="1">
        <f t="shared" si="2407"/>
        <v>0</v>
      </c>
      <c r="AI730" s="1">
        <f t="shared" si="2407"/>
        <v>0</v>
      </c>
      <c r="AJ730" s="1">
        <f t="shared" si="2407"/>
        <v>106355</v>
      </c>
      <c r="AK730" s="1">
        <f t="shared" si="2407"/>
        <v>101037</v>
      </c>
      <c r="AL730" s="1">
        <f t="shared" si="2407"/>
        <v>0</v>
      </c>
      <c r="AM730" s="1">
        <f t="shared" si="2407"/>
        <v>0</v>
      </c>
      <c r="AN730" s="1">
        <f t="shared" si="2407"/>
        <v>0</v>
      </c>
      <c r="AO730" s="1">
        <f t="shared" si="2407"/>
        <v>0</v>
      </c>
      <c r="AP730" s="1">
        <f t="shared" si="2407"/>
        <v>106355</v>
      </c>
      <c r="AQ730" s="1">
        <f t="shared" si="2407"/>
        <v>101037</v>
      </c>
      <c r="AR730" s="1">
        <f t="shared" si="2407"/>
        <v>0</v>
      </c>
      <c r="AS730" s="1">
        <f t="shared" si="2407"/>
        <v>0</v>
      </c>
      <c r="AT730" s="1">
        <f t="shared" si="2407"/>
        <v>0</v>
      </c>
      <c r="AU730" s="1">
        <f t="shared" si="2407"/>
        <v>0</v>
      </c>
      <c r="AV730" s="1">
        <f t="shared" si="2407"/>
        <v>106355</v>
      </c>
      <c r="AW730" s="1">
        <f t="shared" si="2407"/>
        <v>101037</v>
      </c>
      <c r="AX730" s="1">
        <f t="shared" si="2407"/>
        <v>0</v>
      </c>
      <c r="AY730" s="1">
        <f t="shared" si="2407"/>
        <v>0</v>
      </c>
      <c r="AZ730" s="1">
        <f t="shared" si="2407"/>
        <v>0</v>
      </c>
      <c r="BA730" s="1">
        <f t="shared" si="2407"/>
        <v>0</v>
      </c>
      <c r="BB730" s="1">
        <f t="shared" si="2407"/>
        <v>106355</v>
      </c>
      <c r="BC730" s="1">
        <f t="shared" si="2407"/>
        <v>101037</v>
      </c>
      <c r="BD730" s="1">
        <f t="shared" si="2407"/>
        <v>0</v>
      </c>
      <c r="BE730" s="1">
        <f t="shared" si="2407"/>
        <v>0</v>
      </c>
      <c r="BF730" s="1">
        <f t="shared" si="2407"/>
        <v>0</v>
      </c>
      <c r="BG730" s="1">
        <f t="shared" si="2407"/>
        <v>0</v>
      </c>
      <c r="BH730" s="1">
        <f t="shared" si="2407"/>
        <v>106355</v>
      </c>
      <c r="BI730" s="1">
        <f t="shared" si="2407"/>
        <v>101037</v>
      </c>
      <c r="BJ730" s="1">
        <f t="shared" si="2407"/>
        <v>0</v>
      </c>
      <c r="BK730" s="1">
        <f t="shared" si="2407"/>
        <v>0</v>
      </c>
      <c r="BL730" s="1">
        <f t="shared" si="2407"/>
        <v>0</v>
      </c>
      <c r="BM730" s="1">
        <f t="shared" si="2407"/>
        <v>0</v>
      </c>
      <c r="BN730" s="1">
        <f t="shared" si="2407"/>
        <v>106355</v>
      </c>
      <c r="BO730" s="1">
        <f t="shared" si="2407"/>
        <v>101037</v>
      </c>
      <c r="BP730" s="1">
        <f t="shared" si="2407"/>
        <v>0</v>
      </c>
      <c r="BQ730" s="1">
        <f t="shared" si="2407"/>
        <v>0</v>
      </c>
      <c r="BR730" s="1">
        <f t="shared" si="2407"/>
        <v>0</v>
      </c>
      <c r="BS730" s="1">
        <f t="shared" si="2407"/>
        <v>0</v>
      </c>
      <c r="BT730" s="1">
        <f t="shared" si="2404"/>
        <v>106355</v>
      </c>
      <c r="BU730" s="1">
        <f t="shared" si="2404"/>
        <v>101037</v>
      </c>
      <c r="BV730" s="1">
        <f t="shared" si="2404"/>
        <v>0</v>
      </c>
      <c r="BW730" s="1">
        <f t="shared" si="2404"/>
        <v>0</v>
      </c>
      <c r="BX730" s="1">
        <f t="shared" si="2405"/>
        <v>0</v>
      </c>
      <c r="BY730" s="1">
        <f t="shared" si="2405"/>
        <v>0</v>
      </c>
      <c r="BZ730" s="1">
        <f t="shared" si="2405"/>
        <v>106355</v>
      </c>
      <c r="CA730" s="1">
        <f t="shared" si="2405"/>
        <v>101037</v>
      </c>
      <c r="CB730" s="97">
        <f t="shared" si="2406"/>
        <v>0</v>
      </c>
      <c r="CC730" s="97">
        <f t="shared" si="2406"/>
        <v>0</v>
      </c>
      <c r="CD730" s="97">
        <f t="shared" si="2406"/>
        <v>0</v>
      </c>
      <c r="CE730" s="97">
        <f t="shared" si="2406"/>
        <v>0</v>
      </c>
      <c r="CF730" s="124">
        <f t="shared" si="2406"/>
        <v>106355</v>
      </c>
      <c r="CG730" s="124">
        <f t="shared" si="2406"/>
        <v>101037</v>
      </c>
      <c r="CH730" s="97">
        <f t="shared" si="2406"/>
        <v>0</v>
      </c>
      <c r="CI730" s="97">
        <f t="shared" si="2406"/>
        <v>0</v>
      </c>
      <c r="CJ730" s="97">
        <f t="shared" si="2406"/>
        <v>0</v>
      </c>
      <c r="CK730" s="97">
        <f t="shared" si="2406"/>
        <v>0</v>
      </c>
      <c r="CL730" s="191">
        <f t="shared" si="2406"/>
        <v>106355</v>
      </c>
      <c r="CM730" s="191">
        <f t="shared" si="2406"/>
        <v>101037</v>
      </c>
      <c r="CN730" s="191">
        <f t="shared" si="2406"/>
        <v>106355</v>
      </c>
      <c r="CO730" s="191">
        <f t="shared" si="2406"/>
        <v>101037</v>
      </c>
      <c r="CP730" s="210">
        <f t="shared" si="2389"/>
        <v>100</v>
      </c>
      <c r="CQ730" s="210">
        <f t="shared" si="2390"/>
        <v>100</v>
      </c>
    </row>
    <row r="731" spans="1:95" s="57" customFormat="1" ht="35.25" customHeight="1">
      <c r="A731" s="35" t="s">
        <v>36</v>
      </c>
      <c r="B731" s="27" t="s">
        <v>199</v>
      </c>
      <c r="C731" s="27" t="s">
        <v>25</v>
      </c>
      <c r="D731" s="27" t="s">
        <v>795</v>
      </c>
      <c r="E731" s="30">
        <v>240</v>
      </c>
      <c r="F731" s="1"/>
      <c r="G731" s="1"/>
      <c r="H731" s="1"/>
      <c r="I731" s="1"/>
      <c r="J731" s="1"/>
      <c r="K731" s="1"/>
      <c r="L731" s="1">
        <f>F731+H731+I731+J731+K731</f>
        <v>0</v>
      </c>
      <c r="M731" s="1">
        <f>G731+K731</f>
        <v>0</v>
      </c>
      <c r="N731" s="1"/>
      <c r="O731" s="1"/>
      <c r="P731" s="1"/>
      <c r="Q731" s="1"/>
      <c r="R731" s="1">
        <f>L731+N731+O731+P731+Q731</f>
        <v>0</v>
      </c>
      <c r="S731" s="1">
        <f>M731+Q731</f>
        <v>0</v>
      </c>
      <c r="T731" s="1"/>
      <c r="U731" s="1"/>
      <c r="V731" s="1"/>
      <c r="W731" s="1"/>
      <c r="X731" s="1">
        <f>R731+T731+U731+V731+W731</f>
        <v>0</v>
      </c>
      <c r="Y731" s="1">
        <f>S731+W731</f>
        <v>0</v>
      </c>
      <c r="Z731" s="1"/>
      <c r="AA731" s="1">
        <v>5318</v>
      </c>
      <c r="AB731" s="1"/>
      <c r="AC731" s="1">
        <v>101037</v>
      </c>
      <c r="AD731" s="1">
        <f>X731+Z731+AA731+AB731+AC731</f>
        <v>106355</v>
      </c>
      <c r="AE731" s="1">
        <f>Y731+AC731</f>
        <v>101037</v>
      </c>
      <c r="AF731" s="1"/>
      <c r="AG731" s="1"/>
      <c r="AH731" s="1"/>
      <c r="AI731" s="1"/>
      <c r="AJ731" s="1">
        <f>AD731+AF731+AG731+AH731+AI731</f>
        <v>106355</v>
      </c>
      <c r="AK731" s="1">
        <f>AE731+AI731</f>
        <v>101037</v>
      </c>
      <c r="AL731" s="1"/>
      <c r="AM731" s="1"/>
      <c r="AN731" s="1"/>
      <c r="AO731" s="1"/>
      <c r="AP731" s="1">
        <f>AJ731+AL731+AM731+AN731+AO731</f>
        <v>106355</v>
      </c>
      <c r="AQ731" s="1">
        <f>AK731+AO731</f>
        <v>101037</v>
      </c>
      <c r="AR731" s="1"/>
      <c r="AS731" s="1"/>
      <c r="AT731" s="1"/>
      <c r="AU731" s="1"/>
      <c r="AV731" s="1">
        <f>AP731+AR731+AS731+AT731+AU731</f>
        <v>106355</v>
      </c>
      <c r="AW731" s="1">
        <f>AQ731+AU731</f>
        <v>101037</v>
      </c>
      <c r="AX731" s="1"/>
      <c r="AY731" s="1"/>
      <c r="AZ731" s="1"/>
      <c r="BA731" s="1"/>
      <c r="BB731" s="1">
        <f>AV731+AX731+AY731+AZ731+BA731</f>
        <v>106355</v>
      </c>
      <c r="BC731" s="1">
        <f>AW731+BA731</f>
        <v>101037</v>
      </c>
      <c r="BD731" s="1"/>
      <c r="BE731" s="1"/>
      <c r="BF731" s="1"/>
      <c r="BG731" s="1"/>
      <c r="BH731" s="1">
        <f>BB731+BD731+BE731+BF731+BG731</f>
        <v>106355</v>
      </c>
      <c r="BI731" s="1">
        <f>BC731+BG731</f>
        <v>101037</v>
      </c>
      <c r="BJ731" s="1"/>
      <c r="BK731" s="1"/>
      <c r="BL731" s="1"/>
      <c r="BM731" s="1"/>
      <c r="BN731" s="1">
        <f>BH731+BJ731+BK731+BL731+BM731</f>
        <v>106355</v>
      </c>
      <c r="BO731" s="1">
        <f>BI731+BM731</f>
        <v>101037</v>
      </c>
      <c r="BP731" s="1"/>
      <c r="BQ731" s="1"/>
      <c r="BR731" s="1"/>
      <c r="BS731" s="1"/>
      <c r="BT731" s="1">
        <f>BN731+BP731+BQ731+BR731+BS731</f>
        <v>106355</v>
      </c>
      <c r="BU731" s="1">
        <f>BO731+BS731</f>
        <v>101037</v>
      </c>
      <c r="BV731" s="1"/>
      <c r="BW731" s="1"/>
      <c r="BX731" s="1"/>
      <c r="BY731" s="1"/>
      <c r="BZ731" s="1">
        <f>BT731+BV731+BW731+BX731+BY731</f>
        <v>106355</v>
      </c>
      <c r="CA731" s="1">
        <f>BU731+BY731</f>
        <v>101037</v>
      </c>
      <c r="CB731" s="97"/>
      <c r="CC731" s="97"/>
      <c r="CD731" s="97"/>
      <c r="CE731" s="97"/>
      <c r="CF731" s="124">
        <f>BZ731+CB731+CC731+CD731+CE731</f>
        <v>106355</v>
      </c>
      <c r="CG731" s="124">
        <f>CA731+CE731</f>
        <v>101037</v>
      </c>
      <c r="CH731" s="97"/>
      <c r="CI731" s="97"/>
      <c r="CJ731" s="97"/>
      <c r="CK731" s="97"/>
      <c r="CL731" s="191">
        <f>CF731+CH731+CI731+CJ731+CK731</f>
        <v>106355</v>
      </c>
      <c r="CM731" s="191">
        <f>CG731+CK731</f>
        <v>101037</v>
      </c>
      <c r="CN731" s="191">
        <v>106355</v>
      </c>
      <c r="CO731" s="191">
        <v>101037</v>
      </c>
      <c r="CP731" s="210">
        <f t="shared" si="2389"/>
        <v>100</v>
      </c>
      <c r="CQ731" s="210">
        <f t="shared" si="2390"/>
        <v>100</v>
      </c>
    </row>
    <row r="732" spans="1:95" s="57" customFormat="1" ht="16.5">
      <c r="A732" s="2" t="s">
        <v>26</v>
      </c>
      <c r="B732" s="27" t="s">
        <v>199</v>
      </c>
      <c r="C732" s="27" t="s">
        <v>25</v>
      </c>
      <c r="D732" s="31" t="s">
        <v>27</v>
      </c>
      <c r="E732" s="27"/>
      <c r="F732" s="1">
        <f>F733</f>
        <v>6035</v>
      </c>
      <c r="G732" s="1">
        <f>G733</f>
        <v>0</v>
      </c>
      <c r="H732" s="1">
        <f t="shared" ref="H732:BS732" si="2408">H733</f>
        <v>0</v>
      </c>
      <c r="I732" s="1">
        <f t="shared" si="2408"/>
        <v>0</v>
      </c>
      <c r="J732" s="1">
        <f t="shared" si="2408"/>
        <v>0</v>
      </c>
      <c r="K732" s="1">
        <f t="shared" si="2408"/>
        <v>0</v>
      </c>
      <c r="L732" s="1">
        <f t="shared" si="2408"/>
        <v>6035</v>
      </c>
      <c r="M732" s="1">
        <f t="shared" si="2408"/>
        <v>0</v>
      </c>
      <c r="N732" s="1">
        <f t="shared" si="2408"/>
        <v>0</v>
      </c>
      <c r="O732" s="1">
        <f t="shared" si="2408"/>
        <v>0</v>
      </c>
      <c r="P732" s="1">
        <f t="shared" si="2408"/>
        <v>0</v>
      </c>
      <c r="Q732" s="1">
        <f t="shared" si="2408"/>
        <v>0</v>
      </c>
      <c r="R732" s="1">
        <f t="shared" si="2408"/>
        <v>6035</v>
      </c>
      <c r="S732" s="1">
        <f t="shared" si="2408"/>
        <v>0</v>
      </c>
      <c r="T732" s="1">
        <f t="shared" si="2408"/>
        <v>0</v>
      </c>
      <c r="U732" s="1">
        <f t="shared" si="2408"/>
        <v>0</v>
      </c>
      <c r="V732" s="1">
        <f t="shared" si="2408"/>
        <v>0</v>
      </c>
      <c r="W732" s="1">
        <f t="shared" si="2408"/>
        <v>0</v>
      </c>
      <c r="X732" s="1">
        <f t="shared" si="2408"/>
        <v>6035</v>
      </c>
      <c r="Y732" s="1">
        <f t="shared" si="2408"/>
        <v>0</v>
      </c>
      <c r="Z732" s="1">
        <f t="shared" si="2408"/>
        <v>0</v>
      </c>
      <c r="AA732" s="1">
        <f t="shared" si="2408"/>
        <v>0</v>
      </c>
      <c r="AB732" s="1">
        <f t="shared" si="2408"/>
        <v>0</v>
      </c>
      <c r="AC732" s="1">
        <f t="shared" si="2408"/>
        <v>0</v>
      </c>
      <c r="AD732" s="1">
        <f t="shared" si="2408"/>
        <v>6035</v>
      </c>
      <c r="AE732" s="1">
        <f t="shared" si="2408"/>
        <v>0</v>
      </c>
      <c r="AF732" s="1">
        <f t="shared" si="2408"/>
        <v>0</v>
      </c>
      <c r="AG732" s="1">
        <f t="shared" si="2408"/>
        <v>0</v>
      </c>
      <c r="AH732" s="1">
        <f t="shared" si="2408"/>
        <v>0</v>
      </c>
      <c r="AI732" s="1">
        <f t="shared" si="2408"/>
        <v>0</v>
      </c>
      <c r="AJ732" s="1">
        <f t="shared" si="2408"/>
        <v>6035</v>
      </c>
      <c r="AK732" s="1">
        <f t="shared" si="2408"/>
        <v>0</v>
      </c>
      <c r="AL732" s="1">
        <f t="shared" si="2408"/>
        <v>0</v>
      </c>
      <c r="AM732" s="1">
        <f t="shared" si="2408"/>
        <v>0</v>
      </c>
      <c r="AN732" s="1">
        <f t="shared" si="2408"/>
        <v>0</v>
      </c>
      <c r="AO732" s="1">
        <f t="shared" si="2408"/>
        <v>0</v>
      </c>
      <c r="AP732" s="1">
        <f t="shared" si="2408"/>
        <v>6035</v>
      </c>
      <c r="AQ732" s="1">
        <f t="shared" si="2408"/>
        <v>0</v>
      </c>
      <c r="AR732" s="1">
        <f t="shared" si="2408"/>
        <v>0</v>
      </c>
      <c r="AS732" s="1">
        <f t="shared" si="2408"/>
        <v>0</v>
      </c>
      <c r="AT732" s="1">
        <f t="shared" si="2408"/>
        <v>0</v>
      </c>
      <c r="AU732" s="1">
        <f t="shared" si="2408"/>
        <v>0</v>
      </c>
      <c r="AV732" s="1">
        <f t="shared" si="2408"/>
        <v>6035</v>
      </c>
      <c r="AW732" s="1">
        <f t="shared" si="2408"/>
        <v>0</v>
      </c>
      <c r="AX732" s="1">
        <f t="shared" si="2408"/>
        <v>0</v>
      </c>
      <c r="AY732" s="1">
        <f t="shared" si="2408"/>
        <v>0</v>
      </c>
      <c r="AZ732" s="1">
        <f t="shared" si="2408"/>
        <v>0</v>
      </c>
      <c r="BA732" s="1">
        <f t="shared" si="2408"/>
        <v>0</v>
      </c>
      <c r="BB732" s="1">
        <f t="shared" si="2408"/>
        <v>6035</v>
      </c>
      <c r="BC732" s="1">
        <f t="shared" si="2408"/>
        <v>0</v>
      </c>
      <c r="BD732" s="1">
        <f t="shared" si="2408"/>
        <v>0</v>
      </c>
      <c r="BE732" s="1">
        <f t="shared" si="2408"/>
        <v>0</v>
      </c>
      <c r="BF732" s="1">
        <f t="shared" si="2408"/>
        <v>0</v>
      </c>
      <c r="BG732" s="1">
        <f t="shared" si="2408"/>
        <v>0</v>
      </c>
      <c r="BH732" s="1">
        <f t="shared" si="2408"/>
        <v>6035</v>
      </c>
      <c r="BI732" s="1">
        <f t="shared" si="2408"/>
        <v>0</v>
      </c>
      <c r="BJ732" s="1">
        <f t="shared" si="2408"/>
        <v>0</v>
      </c>
      <c r="BK732" s="1">
        <f t="shared" si="2408"/>
        <v>0</v>
      </c>
      <c r="BL732" s="1">
        <f t="shared" si="2408"/>
        <v>0</v>
      </c>
      <c r="BM732" s="1">
        <f t="shared" si="2408"/>
        <v>0</v>
      </c>
      <c r="BN732" s="1">
        <f t="shared" si="2408"/>
        <v>6035</v>
      </c>
      <c r="BO732" s="1">
        <f t="shared" si="2408"/>
        <v>0</v>
      </c>
      <c r="BP732" s="1">
        <f t="shared" si="2408"/>
        <v>0</v>
      </c>
      <c r="BQ732" s="1">
        <f t="shared" si="2408"/>
        <v>0</v>
      </c>
      <c r="BR732" s="1">
        <f t="shared" si="2408"/>
        <v>0</v>
      </c>
      <c r="BS732" s="1">
        <f t="shared" si="2408"/>
        <v>0</v>
      </c>
      <c r="BT732" s="1">
        <f t="shared" ref="BT732:CO732" si="2409">BT733</f>
        <v>6035</v>
      </c>
      <c r="BU732" s="1">
        <f t="shared" si="2409"/>
        <v>0</v>
      </c>
      <c r="BV732" s="1">
        <f t="shared" si="2409"/>
        <v>0</v>
      </c>
      <c r="BW732" s="1">
        <f t="shared" si="2409"/>
        <v>0</v>
      </c>
      <c r="BX732" s="1">
        <f t="shared" si="2409"/>
        <v>0</v>
      </c>
      <c r="BY732" s="1">
        <f t="shared" si="2409"/>
        <v>0</v>
      </c>
      <c r="BZ732" s="1">
        <f t="shared" si="2409"/>
        <v>6035</v>
      </c>
      <c r="CA732" s="1">
        <f t="shared" si="2409"/>
        <v>0</v>
      </c>
      <c r="CB732" s="97">
        <f t="shared" si="2409"/>
        <v>0</v>
      </c>
      <c r="CC732" s="97">
        <f t="shared" si="2409"/>
        <v>0</v>
      </c>
      <c r="CD732" s="97">
        <f t="shared" si="2409"/>
        <v>0</v>
      </c>
      <c r="CE732" s="97">
        <f t="shared" si="2409"/>
        <v>0</v>
      </c>
      <c r="CF732" s="124">
        <f t="shared" si="2409"/>
        <v>6035</v>
      </c>
      <c r="CG732" s="124">
        <f t="shared" si="2409"/>
        <v>0</v>
      </c>
      <c r="CH732" s="97">
        <f t="shared" si="2409"/>
        <v>0</v>
      </c>
      <c r="CI732" s="97">
        <f t="shared" si="2409"/>
        <v>0</v>
      </c>
      <c r="CJ732" s="97">
        <f t="shared" si="2409"/>
        <v>0</v>
      </c>
      <c r="CK732" s="97">
        <f t="shared" si="2409"/>
        <v>0</v>
      </c>
      <c r="CL732" s="191">
        <f t="shared" si="2409"/>
        <v>6035</v>
      </c>
      <c r="CM732" s="191">
        <f t="shared" si="2409"/>
        <v>0</v>
      </c>
      <c r="CN732" s="191">
        <f t="shared" si="2409"/>
        <v>2089</v>
      </c>
      <c r="CO732" s="191">
        <f t="shared" si="2409"/>
        <v>0</v>
      </c>
      <c r="CP732" s="210">
        <f t="shared" si="2389"/>
        <v>34.614747307373655</v>
      </c>
      <c r="CQ732" s="210"/>
    </row>
    <row r="733" spans="1:95" s="52" customFormat="1" ht="20.25" customHeight="1">
      <c r="A733" s="68" t="s">
        <v>78</v>
      </c>
      <c r="B733" s="27" t="s">
        <v>199</v>
      </c>
      <c r="C733" s="27" t="s">
        <v>25</v>
      </c>
      <c r="D733" s="27" t="s">
        <v>147</v>
      </c>
      <c r="E733" s="27"/>
      <c r="F733" s="1">
        <f>F734+F737</f>
        <v>6035</v>
      </c>
      <c r="G733" s="1">
        <f>G734+G737</f>
        <v>0</v>
      </c>
      <c r="H733" s="1">
        <f t="shared" ref="H733:M733" si="2410">H734+H737</f>
        <v>0</v>
      </c>
      <c r="I733" s="1">
        <f t="shared" si="2410"/>
        <v>0</v>
      </c>
      <c r="J733" s="1">
        <f t="shared" si="2410"/>
        <v>0</v>
      </c>
      <c r="K733" s="1">
        <f t="shared" si="2410"/>
        <v>0</v>
      </c>
      <c r="L733" s="1">
        <f t="shared" si="2410"/>
        <v>6035</v>
      </c>
      <c r="M733" s="1">
        <f t="shared" si="2410"/>
        <v>0</v>
      </c>
      <c r="N733" s="1">
        <f t="shared" ref="N733:S733" si="2411">N734+N737</f>
        <v>0</v>
      </c>
      <c r="O733" s="1">
        <f t="shared" si="2411"/>
        <v>0</v>
      </c>
      <c r="P733" s="1">
        <f t="shared" si="2411"/>
        <v>0</v>
      </c>
      <c r="Q733" s="1">
        <f t="shared" si="2411"/>
        <v>0</v>
      </c>
      <c r="R733" s="1">
        <f t="shared" si="2411"/>
        <v>6035</v>
      </c>
      <c r="S733" s="1">
        <f t="shared" si="2411"/>
        <v>0</v>
      </c>
      <c r="T733" s="1">
        <f t="shared" ref="T733:Y733" si="2412">T734+T737</f>
        <v>0</v>
      </c>
      <c r="U733" s="1">
        <f t="shared" si="2412"/>
        <v>0</v>
      </c>
      <c r="V733" s="1">
        <f t="shared" si="2412"/>
        <v>0</v>
      </c>
      <c r="W733" s="1">
        <f t="shared" si="2412"/>
        <v>0</v>
      </c>
      <c r="X733" s="1">
        <f t="shared" si="2412"/>
        <v>6035</v>
      </c>
      <c r="Y733" s="1">
        <f t="shared" si="2412"/>
        <v>0</v>
      </c>
      <c r="Z733" s="1">
        <f t="shared" ref="Z733:AE733" si="2413">Z734+Z737</f>
        <v>0</v>
      </c>
      <c r="AA733" s="1">
        <f t="shared" si="2413"/>
        <v>0</v>
      </c>
      <c r="AB733" s="1">
        <f t="shared" si="2413"/>
        <v>0</v>
      </c>
      <c r="AC733" s="1">
        <f t="shared" si="2413"/>
        <v>0</v>
      </c>
      <c r="AD733" s="1">
        <f t="shared" si="2413"/>
        <v>6035</v>
      </c>
      <c r="AE733" s="1">
        <f t="shared" si="2413"/>
        <v>0</v>
      </c>
      <c r="AF733" s="1">
        <f t="shared" ref="AF733:AK733" si="2414">AF734+AF737</f>
        <v>0</v>
      </c>
      <c r="AG733" s="1">
        <f t="shared" si="2414"/>
        <v>0</v>
      </c>
      <c r="AH733" s="1">
        <f t="shared" si="2414"/>
        <v>0</v>
      </c>
      <c r="AI733" s="1">
        <f t="shared" si="2414"/>
        <v>0</v>
      </c>
      <c r="AJ733" s="1">
        <f t="shared" si="2414"/>
        <v>6035</v>
      </c>
      <c r="AK733" s="1">
        <f t="shared" si="2414"/>
        <v>0</v>
      </c>
      <c r="AL733" s="1">
        <f t="shared" ref="AL733:AQ733" si="2415">AL734+AL737</f>
        <v>0</v>
      </c>
      <c r="AM733" s="1">
        <f t="shared" si="2415"/>
        <v>0</v>
      </c>
      <c r="AN733" s="1">
        <f t="shared" si="2415"/>
        <v>0</v>
      </c>
      <c r="AO733" s="1">
        <f t="shared" si="2415"/>
        <v>0</v>
      </c>
      <c r="AP733" s="1">
        <f t="shared" si="2415"/>
        <v>6035</v>
      </c>
      <c r="AQ733" s="1">
        <f t="shared" si="2415"/>
        <v>0</v>
      </c>
      <c r="AR733" s="1">
        <f t="shared" ref="AR733:AW733" si="2416">AR734+AR737</f>
        <v>0</v>
      </c>
      <c r="AS733" s="1">
        <f t="shared" si="2416"/>
        <v>0</v>
      </c>
      <c r="AT733" s="1">
        <f t="shared" si="2416"/>
        <v>0</v>
      </c>
      <c r="AU733" s="1">
        <f t="shared" si="2416"/>
        <v>0</v>
      </c>
      <c r="AV733" s="1">
        <f t="shared" si="2416"/>
        <v>6035</v>
      </c>
      <c r="AW733" s="1">
        <f t="shared" si="2416"/>
        <v>0</v>
      </c>
      <c r="AX733" s="1">
        <f t="shared" ref="AX733:BC733" si="2417">AX734+AX737</f>
        <v>0</v>
      </c>
      <c r="AY733" s="1">
        <f t="shared" si="2417"/>
        <v>0</v>
      </c>
      <c r="AZ733" s="1">
        <f t="shared" si="2417"/>
        <v>0</v>
      </c>
      <c r="BA733" s="1">
        <f t="shared" si="2417"/>
        <v>0</v>
      </c>
      <c r="BB733" s="1">
        <f t="shared" si="2417"/>
        <v>6035</v>
      </c>
      <c r="BC733" s="1">
        <f t="shared" si="2417"/>
        <v>0</v>
      </c>
      <c r="BD733" s="1">
        <f t="shared" ref="BD733:BI733" si="2418">BD734+BD737</f>
        <v>0</v>
      </c>
      <c r="BE733" s="1">
        <f t="shared" si="2418"/>
        <v>0</v>
      </c>
      <c r="BF733" s="1">
        <f t="shared" si="2418"/>
        <v>0</v>
      </c>
      <c r="BG733" s="1">
        <f t="shared" si="2418"/>
        <v>0</v>
      </c>
      <c r="BH733" s="1">
        <f t="shared" si="2418"/>
        <v>6035</v>
      </c>
      <c r="BI733" s="1">
        <f t="shared" si="2418"/>
        <v>0</v>
      </c>
      <c r="BJ733" s="1">
        <f t="shared" ref="BJ733:BO733" si="2419">BJ734+BJ737</f>
        <v>0</v>
      </c>
      <c r="BK733" s="1">
        <f t="shared" si="2419"/>
        <v>0</v>
      </c>
      <c r="BL733" s="1">
        <f t="shared" si="2419"/>
        <v>0</v>
      </c>
      <c r="BM733" s="1">
        <f t="shared" si="2419"/>
        <v>0</v>
      </c>
      <c r="BN733" s="1">
        <f t="shared" si="2419"/>
        <v>6035</v>
      </c>
      <c r="BO733" s="1">
        <f t="shared" si="2419"/>
        <v>0</v>
      </c>
      <c r="BP733" s="1">
        <f t="shared" ref="BP733:BU733" si="2420">BP734+BP737</f>
        <v>0</v>
      </c>
      <c r="BQ733" s="1">
        <f t="shared" si="2420"/>
        <v>0</v>
      </c>
      <c r="BR733" s="1">
        <f t="shared" si="2420"/>
        <v>0</v>
      </c>
      <c r="BS733" s="1">
        <f t="shared" si="2420"/>
        <v>0</v>
      </c>
      <c r="BT733" s="1">
        <f t="shared" si="2420"/>
        <v>6035</v>
      </c>
      <c r="BU733" s="1">
        <f t="shared" si="2420"/>
        <v>0</v>
      </c>
      <c r="BV733" s="1">
        <f t="shared" ref="BV733:CA733" si="2421">BV734+BV737</f>
        <v>0</v>
      </c>
      <c r="BW733" s="1">
        <f t="shared" si="2421"/>
        <v>0</v>
      </c>
      <c r="BX733" s="1">
        <f t="shared" si="2421"/>
        <v>0</v>
      </c>
      <c r="BY733" s="1">
        <f t="shared" si="2421"/>
        <v>0</v>
      </c>
      <c r="BZ733" s="1">
        <f t="shared" si="2421"/>
        <v>6035</v>
      </c>
      <c r="CA733" s="1">
        <f t="shared" si="2421"/>
        <v>0</v>
      </c>
      <c r="CB733" s="97">
        <f t="shared" ref="CB733:CG733" si="2422">CB734+CB737</f>
        <v>0</v>
      </c>
      <c r="CC733" s="97">
        <f t="shared" si="2422"/>
        <v>0</v>
      </c>
      <c r="CD733" s="97">
        <f t="shared" si="2422"/>
        <v>0</v>
      </c>
      <c r="CE733" s="97">
        <f t="shared" si="2422"/>
        <v>0</v>
      </c>
      <c r="CF733" s="124">
        <f t="shared" si="2422"/>
        <v>6035</v>
      </c>
      <c r="CG733" s="124">
        <f t="shared" si="2422"/>
        <v>0</v>
      </c>
      <c r="CH733" s="97">
        <f t="shared" ref="CH733:CL733" si="2423">CH734+CH737</f>
        <v>0</v>
      </c>
      <c r="CI733" s="97">
        <f t="shared" si="2423"/>
        <v>0</v>
      </c>
      <c r="CJ733" s="97">
        <f t="shared" si="2423"/>
        <v>0</v>
      </c>
      <c r="CK733" s="97">
        <f t="shared" si="2423"/>
        <v>0</v>
      </c>
      <c r="CL733" s="191">
        <f t="shared" si="2423"/>
        <v>6035</v>
      </c>
      <c r="CM733" s="191">
        <f t="shared" ref="CM733:CO733" si="2424">CM734+CM737</f>
        <v>0</v>
      </c>
      <c r="CN733" s="191">
        <f t="shared" si="2424"/>
        <v>2089</v>
      </c>
      <c r="CO733" s="191">
        <f t="shared" si="2424"/>
        <v>0</v>
      </c>
      <c r="CP733" s="210">
        <f t="shared" si="2389"/>
        <v>34.614747307373655</v>
      </c>
      <c r="CQ733" s="210"/>
    </row>
    <row r="734" spans="1:95" s="163" customFormat="1" ht="22.5" hidden="1" customHeight="1">
      <c r="A734" s="140" t="s">
        <v>263</v>
      </c>
      <c r="B734" s="114" t="s">
        <v>199</v>
      </c>
      <c r="C734" s="114" t="s">
        <v>25</v>
      </c>
      <c r="D734" s="114" t="s">
        <v>352</v>
      </c>
      <c r="E734" s="114"/>
      <c r="F734" s="116">
        <f>F735</f>
        <v>0</v>
      </c>
      <c r="G734" s="116">
        <f>G735</f>
        <v>0</v>
      </c>
      <c r="H734" s="116">
        <f t="shared" ref="H734:W735" si="2425">H735</f>
        <v>0</v>
      </c>
      <c r="I734" s="116">
        <f t="shared" si="2425"/>
        <v>0</v>
      </c>
      <c r="J734" s="116">
        <f t="shared" si="2425"/>
        <v>0</v>
      </c>
      <c r="K734" s="116">
        <f t="shared" si="2425"/>
        <v>0</v>
      </c>
      <c r="L734" s="116">
        <f t="shared" si="2425"/>
        <v>0</v>
      </c>
      <c r="M734" s="116">
        <f t="shared" si="2425"/>
        <v>0</v>
      </c>
      <c r="N734" s="116">
        <f t="shared" si="2425"/>
        <v>0</v>
      </c>
      <c r="O734" s="116">
        <f t="shared" si="2425"/>
        <v>0</v>
      </c>
      <c r="P734" s="116">
        <f t="shared" si="2425"/>
        <v>0</v>
      </c>
      <c r="Q734" s="116">
        <f t="shared" si="2425"/>
        <v>0</v>
      </c>
      <c r="R734" s="116">
        <f t="shared" si="2425"/>
        <v>0</v>
      </c>
      <c r="S734" s="116">
        <f t="shared" si="2425"/>
        <v>0</v>
      </c>
      <c r="T734" s="116">
        <f t="shared" si="2425"/>
        <v>0</v>
      </c>
      <c r="U734" s="116">
        <f t="shared" si="2425"/>
        <v>0</v>
      </c>
      <c r="V734" s="116">
        <f t="shared" si="2425"/>
        <v>0</v>
      </c>
      <c r="W734" s="116">
        <f t="shared" si="2425"/>
        <v>0</v>
      </c>
      <c r="X734" s="116">
        <f t="shared" ref="T734:AI735" si="2426">X735</f>
        <v>0</v>
      </c>
      <c r="Y734" s="116">
        <f t="shared" si="2426"/>
        <v>0</v>
      </c>
      <c r="Z734" s="116">
        <f t="shared" si="2426"/>
        <v>0</v>
      </c>
      <c r="AA734" s="116">
        <f t="shared" si="2426"/>
        <v>0</v>
      </c>
      <c r="AB734" s="116">
        <f t="shared" si="2426"/>
        <v>0</v>
      </c>
      <c r="AC734" s="116">
        <f t="shared" si="2426"/>
        <v>0</v>
      </c>
      <c r="AD734" s="116">
        <f t="shared" si="2426"/>
        <v>0</v>
      </c>
      <c r="AE734" s="116">
        <f t="shared" si="2426"/>
        <v>0</v>
      </c>
      <c r="AF734" s="116">
        <f t="shared" si="2426"/>
        <v>0</v>
      </c>
      <c r="AG734" s="116">
        <f t="shared" si="2426"/>
        <v>0</v>
      </c>
      <c r="AH734" s="116">
        <f t="shared" si="2426"/>
        <v>0</v>
      </c>
      <c r="AI734" s="116">
        <f t="shared" si="2426"/>
        <v>0</v>
      </c>
      <c r="AJ734" s="116">
        <f t="shared" ref="AF734:BD735" si="2427">AJ735</f>
        <v>0</v>
      </c>
      <c r="AK734" s="116">
        <f t="shared" si="2427"/>
        <v>0</v>
      </c>
      <c r="AL734" s="116">
        <f t="shared" si="2427"/>
        <v>0</v>
      </c>
      <c r="AM734" s="116">
        <f t="shared" si="2427"/>
        <v>0</v>
      </c>
      <c r="AN734" s="116">
        <f t="shared" si="2427"/>
        <v>0</v>
      </c>
      <c r="AO734" s="116">
        <f t="shared" si="2427"/>
        <v>0</v>
      </c>
      <c r="AP734" s="116">
        <f t="shared" si="2427"/>
        <v>0</v>
      </c>
      <c r="AQ734" s="116">
        <f t="shared" si="2427"/>
        <v>0</v>
      </c>
      <c r="AR734" s="116">
        <f t="shared" si="2427"/>
        <v>0</v>
      </c>
      <c r="AS734" s="116">
        <f t="shared" si="2427"/>
        <v>0</v>
      </c>
      <c r="AT734" s="116">
        <f t="shared" si="2427"/>
        <v>0</v>
      </c>
      <c r="AU734" s="116">
        <f t="shared" si="2427"/>
        <v>0</v>
      </c>
      <c r="AV734" s="116">
        <f t="shared" si="2427"/>
        <v>0</v>
      </c>
      <c r="AW734" s="116">
        <f t="shared" si="2427"/>
        <v>0</v>
      </c>
      <c r="AX734" s="116">
        <f t="shared" si="2427"/>
        <v>0</v>
      </c>
      <c r="AY734" s="116">
        <f t="shared" si="2427"/>
        <v>0</v>
      </c>
      <c r="AZ734" s="116">
        <f t="shared" si="2427"/>
        <v>0</v>
      </c>
      <c r="BA734" s="116">
        <f t="shared" si="2427"/>
        <v>0</v>
      </c>
      <c r="BB734" s="116">
        <f t="shared" si="2427"/>
        <v>0</v>
      </c>
      <c r="BC734" s="116">
        <f t="shared" ref="BB734:BC735" si="2428">BC735</f>
        <v>0</v>
      </c>
      <c r="BD734" s="116">
        <f t="shared" si="2427"/>
        <v>0</v>
      </c>
      <c r="BE734" s="116">
        <f t="shared" ref="BE734:BV735" si="2429">BE735</f>
        <v>0</v>
      </c>
      <c r="BF734" s="116">
        <f t="shared" si="2429"/>
        <v>0</v>
      </c>
      <c r="BG734" s="116">
        <f t="shared" si="2429"/>
        <v>0</v>
      </c>
      <c r="BH734" s="116">
        <f t="shared" si="2429"/>
        <v>0</v>
      </c>
      <c r="BI734" s="116">
        <f t="shared" si="2429"/>
        <v>0</v>
      </c>
      <c r="BJ734" s="116">
        <f t="shared" si="2429"/>
        <v>0</v>
      </c>
      <c r="BK734" s="116">
        <f t="shared" si="2429"/>
        <v>0</v>
      </c>
      <c r="BL734" s="116">
        <f t="shared" si="2429"/>
        <v>0</v>
      </c>
      <c r="BM734" s="116">
        <f t="shared" si="2429"/>
        <v>0</v>
      </c>
      <c r="BN734" s="116">
        <f t="shared" si="2429"/>
        <v>0</v>
      </c>
      <c r="BO734" s="116">
        <f t="shared" si="2429"/>
        <v>0</v>
      </c>
      <c r="BP734" s="116">
        <f t="shared" si="2429"/>
        <v>0</v>
      </c>
      <c r="BQ734" s="116">
        <f t="shared" si="2429"/>
        <v>0</v>
      </c>
      <c r="BR734" s="116">
        <f t="shared" si="2429"/>
        <v>0</v>
      </c>
      <c r="BS734" s="116">
        <f t="shared" si="2429"/>
        <v>0</v>
      </c>
      <c r="BT734" s="116">
        <f t="shared" si="2429"/>
        <v>0</v>
      </c>
      <c r="BU734" s="116">
        <f t="shared" ref="BP734:BU735" si="2430">BU735</f>
        <v>0</v>
      </c>
      <c r="BV734" s="116">
        <f t="shared" si="2429"/>
        <v>0</v>
      </c>
      <c r="BW734" s="116">
        <f t="shared" ref="BV734:CK735" si="2431">BW735</f>
        <v>0</v>
      </c>
      <c r="BX734" s="116">
        <f t="shared" si="2431"/>
        <v>0</v>
      </c>
      <c r="BY734" s="116">
        <f t="shared" si="2431"/>
        <v>0</v>
      </c>
      <c r="BZ734" s="116">
        <f t="shared" si="2431"/>
        <v>0</v>
      </c>
      <c r="CA734" s="116">
        <f t="shared" si="2431"/>
        <v>0</v>
      </c>
      <c r="CB734" s="116">
        <f t="shared" si="2431"/>
        <v>0</v>
      </c>
      <c r="CC734" s="116">
        <f t="shared" si="2431"/>
        <v>0</v>
      </c>
      <c r="CD734" s="116">
        <f t="shared" si="2431"/>
        <v>0</v>
      </c>
      <c r="CE734" s="116">
        <f t="shared" si="2431"/>
        <v>0</v>
      </c>
      <c r="CF734" s="116">
        <f t="shared" si="2431"/>
        <v>0</v>
      </c>
      <c r="CG734" s="116">
        <f t="shared" si="2431"/>
        <v>0</v>
      </c>
      <c r="CH734" s="116">
        <f t="shared" si="2431"/>
        <v>0</v>
      </c>
      <c r="CI734" s="116">
        <f t="shared" si="2431"/>
        <v>0</v>
      </c>
      <c r="CJ734" s="116">
        <f t="shared" si="2431"/>
        <v>0</v>
      </c>
      <c r="CK734" s="116">
        <f t="shared" si="2431"/>
        <v>0</v>
      </c>
      <c r="CL734" s="191">
        <f t="shared" ref="CH734:CO735" si="2432">CL735</f>
        <v>0</v>
      </c>
      <c r="CM734" s="191">
        <f t="shared" si="2432"/>
        <v>0</v>
      </c>
      <c r="CN734" s="191">
        <f t="shared" si="2432"/>
        <v>0</v>
      </c>
      <c r="CO734" s="191">
        <f t="shared" si="2432"/>
        <v>0</v>
      </c>
      <c r="CP734" s="210" t="e">
        <f t="shared" si="2389"/>
        <v>#DIV/0!</v>
      </c>
      <c r="CQ734" s="210"/>
    </row>
    <row r="735" spans="1:95" s="163" customFormat="1" ht="22.5" hidden="1" customHeight="1">
      <c r="A735" s="140" t="s">
        <v>265</v>
      </c>
      <c r="B735" s="114" t="s">
        <v>199</v>
      </c>
      <c r="C735" s="114" t="s">
        <v>25</v>
      </c>
      <c r="D735" s="114" t="s">
        <v>352</v>
      </c>
      <c r="E735" s="115">
        <v>400</v>
      </c>
      <c r="F735" s="116">
        <f>F736</f>
        <v>0</v>
      </c>
      <c r="G735" s="116">
        <f>G736</f>
        <v>0</v>
      </c>
      <c r="H735" s="116">
        <f t="shared" si="2425"/>
        <v>0</v>
      </c>
      <c r="I735" s="116">
        <f t="shared" si="2425"/>
        <v>0</v>
      </c>
      <c r="J735" s="116">
        <f t="shared" si="2425"/>
        <v>0</v>
      </c>
      <c r="K735" s="116">
        <f t="shared" si="2425"/>
        <v>0</v>
      </c>
      <c r="L735" s="116">
        <f t="shared" si="2425"/>
        <v>0</v>
      </c>
      <c r="M735" s="116">
        <f t="shared" si="2425"/>
        <v>0</v>
      </c>
      <c r="N735" s="116">
        <f t="shared" si="2425"/>
        <v>0</v>
      </c>
      <c r="O735" s="116">
        <f t="shared" si="2425"/>
        <v>0</v>
      </c>
      <c r="P735" s="116">
        <f t="shared" si="2425"/>
        <v>0</v>
      </c>
      <c r="Q735" s="116">
        <f t="shared" si="2425"/>
        <v>0</v>
      </c>
      <c r="R735" s="116">
        <f t="shared" si="2425"/>
        <v>0</v>
      </c>
      <c r="S735" s="116">
        <f t="shared" si="2425"/>
        <v>0</v>
      </c>
      <c r="T735" s="116">
        <f t="shared" si="2426"/>
        <v>0</v>
      </c>
      <c r="U735" s="116">
        <f t="shared" si="2426"/>
        <v>0</v>
      </c>
      <c r="V735" s="116">
        <f t="shared" si="2426"/>
        <v>0</v>
      </c>
      <c r="W735" s="116">
        <f t="shared" si="2426"/>
        <v>0</v>
      </c>
      <c r="X735" s="116">
        <f t="shared" si="2426"/>
        <v>0</v>
      </c>
      <c r="Y735" s="116">
        <f t="shared" si="2426"/>
        <v>0</v>
      </c>
      <c r="Z735" s="116">
        <f t="shared" si="2426"/>
        <v>0</v>
      </c>
      <c r="AA735" s="116">
        <f t="shared" si="2426"/>
        <v>0</v>
      </c>
      <c r="AB735" s="116">
        <f t="shared" si="2426"/>
        <v>0</v>
      </c>
      <c r="AC735" s="116">
        <f t="shared" si="2426"/>
        <v>0</v>
      </c>
      <c r="AD735" s="116">
        <f t="shared" si="2426"/>
        <v>0</v>
      </c>
      <c r="AE735" s="116">
        <f t="shared" si="2426"/>
        <v>0</v>
      </c>
      <c r="AF735" s="116">
        <f t="shared" si="2427"/>
        <v>0</v>
      </c>
      <c r="AG735" s="116">
        <f t="shared" si="2427"/>
        <v>0</v>
      </c>
      <c r="AH735" s="116">
        <f t="shared" si="2427"/>
        <v>0</v>
      </c>
      <c r="AI735" s="116">
        <f t="shared" si="2427"/>
        <v>0</v>
      </c>
      <c r="AJ735" s="116">
        <f t="shared" si="2427"/>
        <v>0</v>
      </c>
      <c r="AK735" s="116">
        <f t="shared" si="2427"/>
        <v>0</v>
      </c>
      <c r="AL735" s="116">
        <f t="shared" si="2427"/>
        <v>0</v>
      </c>
      <c r="AM735" s="116">
        <f t="shared" si="2427"/>
        <v>0</v>
      </c>
      <c r="AN735" s="116">
        <f t="shared" si="2427"/>
        <v>0</v>
      </c>
      <c r="AO735" s="116">
        <f t="shared" si="2427"/>
        <v>0</v>
      </c>
      <c r="AP735" s="116">
        <f t="shared" si="2427"/>
        <v>0</v>
      </c>
      <c r="AQ735" s="116">
        <f t="shared" si="2427"/>
        <v>0</v>
      </c>
      <c r="AR735" s="116">
        <f t="shared" si="2427"/>
        <v>0</v>
      </c>
      <c r="AS735" s="116">
        <f t="shared" si="2427"/>
        <v>0</v>
      </c>
      <c r="AT735" s="116">
        <f t="shared" si="2427"/>
        <v>0</v>
      </c>
      <c r="AU735" s="116">
        <f t="shared" si="2427"/>
        <v>0</v>
      </c>
      <c r="AV735" s="116">
        <f t="shared" si="2427"/>
        <v>0</v>
      </c>
      <c r="AW735" s="116">
        <f t="shared" si="2427"/>
        <v>0</v>
      </c>
      <c r="AX735" s="116">
        <f t="shared" ref="AX735:BA735" si="2433">AX736</f>
        <v>0</v>
      </c>
      <c r="AY735" s="116">
        <f t="shared" si="2433"/>
        <v>0</v>
      </c>
      <c r="AZ735" s="116">
        <f t="shared" si="2433"/>
        <v>0</v>
      </c>
      <c r="BA735" s="116">
        <f t="shared" si="2433"/>
        <v>0</v>
      </c>
      <c r="BB735" s="116">
        <f t="shared" si="2428"/>
        <v>0</v>
      </c>
      <c r="BC735" s="116">
        <f t="shared" si="2428"/>
        <v>0</v>
      </c>
      <c r="BD735" s="116">
        <f t="shared" si="2427"/>
        <v>0</v>
      </c>
      <c r="BE735" s="116">
        <f t="shared" si="2429"/>
        <v>0</v>
      </c>
      <c r="BF735" s="116">
        <f t="shared" si="2429"/>
        <v>0</v>
      </c>
      <c r="BG735" s="116">
        <f t="shared" si="2429"/>
        <v>0</v>
      </c>
      <c r="BH735" s="116">
        <f t="shared" si="2429"/>
        <v>0</v>
      </c>
      <c r="BI735" s="116">
        <f t="shared" si="2429"/>
        <v>0</v>
      </c>
      <c r="BJ735" s="116">
        <f t="shared" si="2429"/>
        <v>0</v>
      </c>
      <c r="BK735" s="116">
        <f t="shared" si="2429"/>
        <v>0</v>
      </c>
      <c r="BL735" s="116">
        <f t="shared" si="2429"/>
        <v>0</v>
      </c>
      <c r="BM735" s="116">
        <f t="shared" si="2429"/>
        <v>0</v>
      </c>
      <c r="BN735" s="116">
        <f t="shared" si="2429"/>
        <v>0</v>
      </c>
      <c r="BO735" s="116">
        <f t="shared" si="2429"/>
        <v>0</v>
      </c>
      <c r="BP735" s="116">
        <f t="shared" si="2430"/>
        <v>0</v>
      </c>
      <c r="BQ735" s="116">
        <f t="shared" si="2430"/>
        <v>0</v>
      </c>
      <c r="BR735" s="116">
        <f t="shared" si="2430"/>
        <v>0</v>
      </c>
      <c r="BS735" s="116">
        <f t="shared" si="2430"/>
        <v>0</v>
      </c>
      <c r="BT735" s="116">
        <f t="shared" si="2430"/>
        <v>0</v>
      </c>
      <c r="BU735" s="116">
        <f t="shared" si="2430"/>
        <v>0</v>
      </c>
      <c r="BV735" s="116">
        <f t="shared" si="2431"/>
        <v>0</v>
      </c>
      <c r="BW735" s="116">
        <f t="shared" si="2431"/>
        <v>0</v>
      </c>
      <c r="BX735" s="116">
        <f t="shared" si="2431"/>
        <v>0</v>
      </c>
      <c r="BY735" s="116">
        <f t="shared" si="2431"/>
        <v>0</v>
      </c>
      <c r="BZ735" s="116">
        <f t="shared" si="2431"/>
        <v>0</v>
      </c>
      <c r="CA735" s="116">
        <f t="shared" si="2431"/>
        <v>0</v>
      </c>
      <c r="CB735" s="116">
        <f t="shared" si="2431"/>
        <v>0</v>
      </c>
      <c r="CC735" s="116">
        <f t="shared" si="2431"/>
        <v>0</v>
      </c>
      <c r="CD735" s="116">
        <f t="shared" si="2431"/>
        <v>0</v>
      </c>
      <c r="CE735" s="116">
        <f t="shared" si="2431"/>
        <v>0</v>
      </c>
      <c r="CF735" s="116">
        <f t="shared" si="2431"/>
        <v>0</v>
      </c>
      <c r="CG735" s="116">
        <f t="shared" si="2431"/>
        <v>0</v>
      </c>
      <c r="CH735" s="116">
        <f t="shared" si="2432"/>
        <v>0</v>
      </c>
      <c r="CI735" s="116">
        <f t="shared" si="2432"/>
        <v>0</v>
      </c>
      <c r="CJ735" s="116">
        <f t="shared" si="2432"/>
        <v>0</v>
      </c>
      <c r="CK735" s="116">
        <f t="shared" si="2432"/>
        <v>0</v>
      </c>
      <c r="CL735" s="191">
        <f t="shared" si="2432"/>
        <v>0</v>
      </c>
      <c r="CM735" s="191">
        <f t="shared" si="2432"/>
        <v>0</v>
      </c>
      <c r="CN735" s="191">
        <f t="shared" si="2432"/>
        <v>0</v>
      </c>
      <c r="CO735" s="191">
        <f t="shared" si="2432"/>
        <v>0</v>
      </c>
      <c r="CP735" s="210" t="e">
        <f t="shared" si="2389"/>
        <v>#DIV/0!</v>
      </c>
      <c r="CQ735" s="210"/>
    </row>
    <row r="736" spans="1:95" s="163" customFormat="1" ht="22.5" hidden="1" customHeight="1">
      <c r="A736" s="140" t="s">
        <v>263</v>
      </c>
      <c r="B736" s="114" t="s">
        <v>199</v>
      </c>
      <c r="C736" s="114" t="s">
        <v>25</v>
      </c>
      <c r="D736" s="114" t="s">
        <v>352</v>
      </c>
      <c r="E736" s="115">
        <v>410</v>
      </c>
      <c r="F736" s="116"/>
      <c r="G736" s="116"/>
      <c r="H736" s="116"/>
      <c r="I736" s="116"/>
      <c r="J736" s="116"/>
      <c r="K736" s="116"/>
      <c r="L736" s="116">
        <f>F736+H736+I736+J736+K736</f>
        <v>0</v>
      </c>
      <c r="M736" s="116">
        <f>G736+K736</f>
        <v>0</v>
      </c>
      <c r="N736" s="116"/>
      <c r="O736" s="116"/>
      <c r="P736" s="116"/>
      <c r="Q736" s="116"/>
      <c r="R736" s="116">
        <f>L736+N736+O736+P736+Q736</f>
        <v>0</v>
      </c>
      <c r="S736" s="116">
        <f>M736+Q736</f>
        <v>0</v>
      </c>
      <c r="T736" s="116"/>
      <c r="U736" s="116"/>
      <c r="V736" s="116"/>
      <c r="W736" s="116"/>
      <c r="X736" s="116">
        <f>R736+T736+U736+V736+W736</f>
        <v>0</v>
      </c>
      <c r="Y736" s="116">
        <f>S736+W736</f>
        <v>0</v>
      </c>
      <c r="Z736" s="116"/>
      <c r="AA736" s="116"/>
      <c r="AB736" s="116"/>
      <c r="AC736" s="116"/>
      <c r="AD736" s="116">
        <f>X736+Z736+AA736+AB736+AC736</f>
        <v>0</v>
      </c>
      <c r="AE736" s="116">
        <f>Y736+AC736</f>
        <v>0</v>
      </c>
      <c r="AF736" s="116"/>
      <c r="AG736" s="116"/>
      <c r="AH736" s="116"/>
      <c r="AI736" s="116"/>
      <c r="AJ736" s="116">
        <f>AD736+AF736+AG736+AH736+AI736</f>
        <v>0</v>
      </c>
      <c r="AK736" s="116">
        <f>AE736+AI736</f>
        <v>0</v>
      </c>
      <c r="AL736" s="116"/>
      <c r="AM736" s="116"/>
      <c r="AN736" s="116"/>
      <c r="AO736" s="116"/>
      <c r="AP736" s="116">
        <f>AJ736+AL736+AM736+AN736+AO736</f>
        <v>0</v>
      </c>
      <c r="AQ736" s="116">
        <f>AK736+AO736</f>
        <v>0</v>
      </c>
      <c r="AR736" s="116"/>
      <c r="AS736" s="116"/>
      <c r="AT736" s="116"/>
      <c r="AU736" s="116"/>
      <c r="AV736" s="116">
        <f>AP736+AR736+AS736+AT736+AU736</f>
        <v>0</v>
      </c>
      <c r="AW736" s="116">
        <f>AQ736+AU736</f>
        <v>0</v>
      </c>
      <c r="AX736" s="116"/>
      <c r="AY736" s="116"/>
      <c r="AZ736" s="116"/>
      <c r="BA736" s="116"/>
      <c r="BB736" s="116">
        <f>AV736+AX736+AY736+AZ736+BA736</f>
        <v>0</v>
      </c>
      <c r="BC736" s="116">
        <f>AW736+BA736</f>
        <v>0</v>
      </c>
      <c r="BD736" s="116"/>
      <c r="BE736" s="116"/>
      <c r="BF736" s="116"/>
      <c r="BG736" s="116"/>
      <c r="BH736" s="116">
        <f>BB736+BD736+BE736+BF736+BG736</f>
        <v>0</v>
      </c>
      <c r="BI736" s="116">
        <f>BC736+BG736</f>
        <v>0</v>
      </c>
      <c r="BJ736" s="116"/>
      <c r="BK736" s="116"/>
      <c r="BL736" s="116"/>
      <c r="BM736" s="116"/>
      <c r="BN736" s="116">
        <f>BH736+BJ736+BK736+BL736+BM736</f>
        <v>0</v>
      </c>
      <c r="BO736" s="116">
        <f>BI736+BM736</f>
        <v>0</v>
      </c>
      <c r="BP736" s="116"/>
      <c r="BQ736" s="116"/>
      <c r="BR736" s="116"/>
      <c r="BS736" s="116"/>
      <c r="BT736" s="116">
        <f>BN736+BP736+BQ736+BR736+BS736</f>
        <v>0</v>
      </c>
      <c r="BU736" s="116">
        <f>BO736+BS736</f>
        <v>0</v>
      </c>
      <c r="BV736" s="116"/>
      <c r="BW736" s="116"/>
      <c r="BX736" s="116"/>
      <c r="BY736" s="116"/>
      <c r="BZ736" s="116">
        <f>BT736+BV736+BW736+BX736+BY736</f>
        <v>0</v>
      </c>
      <c r="CA736" s="116">
        <f>BU736+BY736</f>
        <v>0</v>
      </c>
      <c r="CB736" s="116"/>
      <c r="CC736" s="116"/>
      <c r="CD736" s="116"/>
      <c r="CE736" s="116"/>
      <c r="CF736" s="116">
        <f>BZ736+CB736+CC736+CD736+CE736</f>
        <v>0</v>
      </c>
      <c r="CG736" s="116">
        <f>CA736+CE736</f>
        <v>0</v>
      </c>
      <c r="CH736" s="116"/>
      <c r="CI736" s="116"/>
      <c r="CJ736" s="116"/>
      <c r="CK736" s="116"/>
      <c r="CL736" s="191">
        <f>CF736+CH736+CI736+CJ736+CK736</f>
        <v>0</v>
      </c>
      <c r="CM736" s="191">
        <f t="shared" ref="CM736:CO736" si="2434">CG736+CI736+CJ736+CK736+CL736</f>
        <v>0</v>
      </c>
      <c r="CN736" s="191">
        <f t="shared" si="2434"/>
        <v>0</v>
      </c>
      <c r="CO736" s="191">
        <f t="shared" si="2434"/>
        <v>0</v>
      </c>
      <c r="CP736" s="210" t="e">
        <f t="shared" si="2389"/>
        <v>#DIV/0!</v>
      </c>
      <c r="CQ736" s="210"/>
    </row>
    <row r="737" spans="1:95" s="52" customFormat="1" ht="23.25" customHeight="1">
      <c r="A737" s="2" t="s">
        <v>356</v>
      </c>
      <c r="B737" s="27" t="s">
        <v>199</v>
      </c>
      <c r="C737" s="27" t="s">
        <v>25</v>
      </c>
      <c r="D737" s="27" t="s">
        <v>376</v>
      </c>
      <c r="E737" s="27"/>
      <c r="F737" s="1">
        <f>F738</f>
        <v>6035</v>
      </c>
      <c r="G737" s="1">
        <f>G738</f>
        <v>0</v>
      </c>
      <c r="H737" s="1">
        <f t="shared" ref="H737:W738" si="2435">H738</f>
        <v>0</v>
      </c>
      <c r="I737" s="1">
        <f t="shared" si="2435"/>
        <v>0</v>
      </c>
      <c r="J737" s="1">
        <f t="shared" si="2435"/>
        <v>0</v>
      </c>
      <c r="K737" s="1">
        <f t="shared" si="2435"/>
        <v>0</v>
      </c>
      <c r="L737" s="1">
        <f t="shared" si="2435"/>
        <v>6035</v>
      </c>
      <c r="M737" s="1">
        <f t="shared" si="2435"/>
        <v>0</v>
      </c>
      <c r="N737" s="1">
        <f t="shared" si="2435"/>
        <v>0</v>
      </c>
      <c r="O737" s="1">
        <f t="shared" si="2435"/>
        <v>0</v>
      </c>
      <c r="P737" s="1">
        <f t="shared" si="2435"/>
        <v>0</v>
      </c>
      <c r="Q737" s="1">
        <f t="shared" si="2435"/>
        <v>0</v>
      </c>
      <c r="R737" s="1">
        <f t="shared" si="2435"/>
        <v>6035</v>
      </c>
      <c r="S737" s="1">
        <f t="shared" si="2435"/>
        <v>0</v>
      </c>
      <c r="T737" s="1">
        <f t="shared" si="2435"/>
        <v>0</v>
      </c>
      <c r="U737" s="1">
        <f t="shared" si="2435"/>
        <v>0</v>
      </c>
      <c r="V737" s="1">
        <f t="shared" si="2435"/>
        <v>0</v>
      </c>
      <c r="W737" s="1">
        <f t="shared" si="2435"/>
        <v>0</v>
      </c>
      <c r="X737" s="1">
        <f t="shared" ref="T737:AI738" si="2436">X738</f>
        <v>6035</v>
      </c>
      <c r="Y737" s="1">
        <f t="shared" si="2436"/>
        <v>0</v>
      </c>
      <c r="Z737" s="1">
        <f t="shared" si="2436"/>
        <v>0</v>
      </c>
      <c r="AA737" s="1">
        <f t="shared" si="2436"/>
        <v>0</v>
      </c>
      <c r="AB737" s="1">
        <f t="shared" si="2436"/>
        <v>0</v>
      </c>
      <c r="AC737" s="1">
        <f t="shared" si="2436"/>
        <v>0</v>
      </c>
      <c r="AD737" s="1">
        <f t="shared" si="2436"/>
        <v>6035</v>
      </c>
      <c r="AE737" s="1">
        <f t="shared" si="2436"/>
        <v>0</v>
      </c>
      <c r="AF737" s="1">
        <f t="shared" si="2436"/>
        <v>0</v>
      </c>
      <c r="AG737" s="1">
        <f t="shared" si="2436"/>
        <v>0</v>
      </c>
      <c r="AH737" s="1">
        <f t="shared" si="2436"/>
        <v>0</v>
      </c>
      <c r="AI737" s="1">
        <f t="shared" si="2436"/>
        <v>0</v>
      </c>
      <c r="AJ737" s="1">
        <f t="shared" ref="AF737:BD738" si="2437">AJ738</f>
        <v>6035</v>
      </c>
      <c r="AK737" s="1">
        <f t="shared" si="2437"/>
        <v>0</v>
      </c>
      <c r="AL737" s="1">
        <f t="shared" si="2437"/>
        <v>0</v>
      </c>
      <c r="AM737" s="1">
        <f t="shared" si="2437"/>
        <v>0</v>
      </c>
      <c r="AN737" s="1">
        <f t="shared" si="2437"/>
        <v>0</v>
      </c>
      <c r="AO737" s="1">
        <f t="shared" si="2437"/>
        <v>0</v>
      </c>
      <c r="AP737" s="1">
        <f t="shared" si="2437"/>
        <v>6035</v>
      </c>
      <c r="AQ737" s="1">
        <f t="shared" si="2437"/>
        <v>0</v>
      </c>
      <c r="AR737" s="1">
        <f t="shared" si="2437"/>
        <v>0</v>
      </c>
      <c r="AS737" s="1">
        <f t="shared" si="2437"/>
        <v>0</v>
      </c>
      <c r="AT737" s="1">
        <f t="shared" si="2437"/>
        <v>0</v>
      </c>
      <c r="AU737" s="1">
        <f t="shared" si="2437"/>
        <v>0</v>
      </c>
      <c r="AV737" s="1">
        <f t="shared" si="2437"/>
        <v>6035</v>
      </c>
      <c r="AW737" s="1">
        <f t="shared" si="2437"/>
        <v>0</v>
      </c>
      <c r="AX737" s="1">
        <f t="shared" si="2437"/>
        <v>0</v>
      </c>
      <c r="AY737" s="1">
        <f t="shared" si="2437"/>
        <v>0</v>
      </c>
      <c r="AZ737" s="1">
        <f t="shared" si="2437"/>
        <v>0</v>
      </c>
      <c r="BA737" s="1">
        <f t="shared" si="2437"/>
        <v>0</v>
      </c>
      <c r="BB737" s="1">
        <f t="shared" si="2437"/>
        <v>6035</v>
      </c>
      <c r="BC737" s="1">
        <f t="shared" ref="BB737:BC738" si="2438">BC738</f>
        <v>0</v>
      </c>
      <c r="BD737" s="1">
        <f t="shared" si="2437"/>
        <v>0</v>
      </c>
      <c r="BE737" s="1">
        <f t="shared" ref="BE737:BV738" si="2439">BE738</f>
        <v>0</v>
      </c>
      <c r="BF737" s="1">
        <f t="shared" si="2439"/>
        <v>0</v>
      </c>
      <c r="BG737" s="1">
        <f t="shared" si="2439"/>
        <v>0</v>
      </c>
      <c r="BH737" s="1">
        <f t="shared" si="2439"/>
        <v>6035</v>
      </c>
      <c r="BI737" s="1">
        <f t="shared" si="2439"/>
        <v>0</v>
      </c>
      <c r="BJ737" s="1">
        <f t="shared" si="2439"/>
        <v>0</v>
      </c>
      <c r="BK737" s="1">
        <f t="shared" si="2439"/>
        <v>0</v>
      </c>
      <c r="BL737" s="1">
        <f t="shared" si="2439"/>
        <v>0</v>
      </c>
      <c r="BM737" s="1">
        <f t="shared" si="2439"/>
        <v>0</v>
      </c>
      <c r="BN737" s="1">
        <f t="shared" si="2439"/>
        <v>6035</v>
      </c>
      <c r="BO737" s="1">
        <f t="shared" si="2439"/>
        <v>0</v>
      </c>
      <c r="BP737" s="1">
        <f t="shared" si="2439"/>
        <v>0</v>
      </c>
      <c r="BQ737" s="1">
        <f t="shared" si="2439"/>
        <v>0</v>
      </c>
      <c r="BR737" s="1">
        <f t="shared" si="2439"/>
        <v>0</v>
      </c>
      <c r="BS737" s="1">
        <f t="shared" si="2439"/>
        <v>0</v>
      </c>
      <c r="BT737" s="1">
        <f t="shared" si="2439"/>
        <v>6035</v>
      </c>
      <c r="BU737" s="1">
        <f t="shared" ref="BP737:BU738" si="2440">BU738</f>
        <v>0</v>
      </c>
      <c r="BV737" s="1">
        <f t="shared" si="2439"/>
        <v>0</v>
      </c>
      <c r="BW737" s="1">
        <f t="shared" ref="BV737:CK738" si="2441">BW738</f>
        <v>0</v>
      </c>
      <c r="BX737" s="1">
        <f t="shared" si="2441"/>
        <v>0</v>
      </c>
      <c r="BY737" s="1">
        <f t="shared" si="2441"/>
        <v>0</v>
      </c>
      <c r="BZ737" s="1">
        <f t="shared" si="2441"/>
        <v>6035</v>
      </c>
      <c r="CA737" s="1">
        <f t="shared" si="2441"/>
        <v>0</v>
      </c>
      <c r="CB737" s="97">
        <f t="shared" si="2441"/>
        <v>0</v>
      </c>
      <c r="CC737" s="97">
        <f t="shared" si="2441"/>
        <v>0</v>
      </c>
      <c r="CD737" s="97">
        <f t="shared" si="2441"/>
        <v>0</v>
      </c>
      <c r="CE737" s="97">
        <f t="shared" si="2441"/>
        <v>0</v>
      </c>
      <c r="CF737" s="124">
        <f t="shared" si="2441"/>
        <v>6035</v>
      </c>
      <c r="CG737" s="124">
        <f t="shared" si="2441"/>
        <v>0</v>
      </c>
      <c r="CH737" s="97">
        <f t="shared" si="2441"/>
        <v>0</v>
      </c>
      <c r="CI737" s="97">
        <f t="shared" si="2441"/>
        <v>0</v>
      </c>
      <c r="CJ737" s="97">
        <f t="shared" si="2441"/>
        <v>0</v>
      </c>
      <c r="CK737" s="97">
        <f t="shared" si="2441"/>
        <v>0</v>
      </c>
      <c r="CL737" s="191">
        <f t="shared" ref="CH737:CO738" si="2442">CL738</f>
        <v>6035</v>
      </c>
      <c r="CM737" s="191">
        <f t="shared" si="2442"/>
        <v>0</v>
      </c>
      <c r="CN737" s="191">
        <f t="shared" si="2442"/>
        <v>2089</v>
      </c>
      <c r="CO737" s="191">
        <f t="shared" si="2442"/>
        <v>0</v>
      </c>
      <c r="CP737" s="210">
        <f t="shared" si="2389"/>
        <v>34.614747307373655</v>
      </c>
      <c r="CQ737" s="210"/>
    </row>
    <row r="738" spans="1:95" s="52" customFormat="1" ht="33">
      <c r="A738" s="2" t="s">
        <v>35</v>
      </c>
      <c r="B738" s="27" t="s">
        <v>199</v>
      </c>
      <c r="C738" s="27" t="s">
        <v>25</v>
      </c>
      <c r="D738" s="27" t="s">
        <v>376</v>
      </c>
      <c r="E738" s="30">
        <v>200</v>
      </c>
      <c r="F738" s="1">
        <f>F739</f>
        <v>6035</v>
      </c>
      <c r="G738" s="1">
        <f>G739</f>
        <v>0</v>
      </c>
      <c r="H738" s="1">
        <f t="shared" si="2435"/>
        <v>0</v>
      </c>
      <c r="I738" s="1">
        <f t="shared" si="2435"/>
        <v>0</v>
      </c>
      <c r="J738" s="1">
        <f t="shared" si="2435"/>
        <v>0</v>
      </c>
      <c r="K738" s="1">
        <f t="shared" si="2435"/>
        <v>0</v>
      </c>
      <c r="L738" s="1">
        <f t="shared" si="2435"/>
        <v>6035</v>
      </c>
      <c r="M738" s="1">
        <f t="shared" si="2435"/>
        <v>0</v>
      </c>
      <c r="N738" s="1">
        <f t="shared" si="2435"/>
        <v>0</v>
      </c>
      <c r="O738" s="1">
        <f t="shared" si="2435"/>
        <v>0</v>
      </c>
      <c r="P738" s="1">
        <f t="shared" si="2435"/>
        <v>0</v>
      </c>
      <c r="Q738" s="1">
        <f t="shared" si="2435"/>
        <v>0</v>
      </c>
      <c r="R738" s="1">
        <f t="shared" si="2435"/>
        <v>6035</v>
      </c>
      <c r="S738" s="1">
        <f t="shared" si="2435"/>
        <v>0</v>
      </c>
      <c r="T738" s="1">
        <f t="shared" si="2436"/>
        <v>0</v>
      </c>
      <c r="U738" s="1">
        <f t="shared" si="2436"/>
        <v>0</v>
      </c>
      <c r="V738" s="1">
        <f t="shared" si="2436"/>
        <v>0</v>
      </c>
      <c r="W738" s="1">
        <f t="shared" si="2436"/>
        <v>0</v>
      </c>
      <c r="X738" s="1">
        <f t="shared" si="2436"/>
        <v>6035</v>
      </c>
      <c r="Y738" s="1">
        <f t="shared" si="2436"/>
        <v>0</v>
      </c>
      <c r="Z738" s="1">
        <f t="shared" si="2436"/>
        <v>0</v>
      </c>
      <c r="AA738" s="1">
        <f t="shared" si="2436"/>
        <v>0</v>
      </c>
      <c r="AB738" s="1">
        <f t="shared" si="2436"/>
        <v>0</v>
      </c>
      <c r="AC738" s="1">
        <f t="shared" si="2436"/>
        <v>0</v>
      </c>
      <c r="AD738" s="1">
        <f t="shared" si="2436"/>
        <v>6035</v>
      </c>
      <c r="AE738" s="1">
        <f t="shared" si="2436"/>
        <v>0</v>
      </c>
      <c r="AF738" s="1">
        <f t="shared" si="2437"/>
        <v>0</v>
      </c>
      <c r="AG738" s="1">
        <f t="shared" si="2437"/>
        <v>0</v>
      </c>
      <c r="AH738" s="1">
        <f t="shared" si="2437"/>
        <v>0</v>
      </c>
      <c r="AI738" s="1">
        <f t="shared" si="2437"/>
        <v>0</v>
      </c>
      <c r="AJ738" s="1">
        <f t="shared" si="2437"/>
        <v>6035</v>
      </c>
      <c r="AK738" s="1">
        <f t="shared" si="2437"/>
        <v>0</v>
      </c>
      <c r="AL738" s="1">
        <f t="shared" si="2437"/>
        <v>0</v>
      </c>
      <c r="AM738" s="1">
        <f t="shared" si="2437"/>
        <v>0</v>
      </c>
      <c r="AN738" s="1">
        <f t="shared" si="2437"/>
        <v>0</v>
      </c>
      <c r="AO738" s="1">
        <f t="shared" si="2437"/>
        <v>0</v>
      </c>
      <c r="AP738" s="1">
        <f t="shared" si="2437"/>
        <v>6035</v>
      </c>
      <c r="AQ738" s="1">
        <f t="shared" si="2437"/>
        <v>0</v>
      </c>
      <c r="AR738" s="1">
        <f t="shared" si="2437"/>
        <v>0</v>
      </c>
      <c r="AS738" s="1">
        <f t="shared" si="2437"/>
        <v>0</v>
      </c>
      <c r="AT738" s="1">
        <f t="shared" si="2437"/>
        <v>0</v>
      </c>
      <c r="AU738" s="1">
        <f t="shared" si="2437"/>
        <v>0</v>
      </c>
      <c r="AV738" s="1">
        <f t="shared" si="2437"/>
        <v>6035</v>
      </c>
      <c r="AW738" s="1">
        <f t="shared" si="2437"/>
        <v>0</v>
      </c>
      <c r="AX738" s="1">
        <f t="shared" ref="AX738:BA738" si="2443">AX739</f>
        <v>0</v>
      </c>
      <c r="AY738" s="1">
        <f t="shared" si="2443"/>
        <v>0</v>
      </c>
      <c r="AZ738" s="1">
        <f t="shared" si="2443"/>
        <v>0</v>
      </c>
      <c r="BA738" s="1">
        <f t="shared" si="2443"/>
        <v>0</v>
      </c>
      <c r="BB738" s="1">
        <f t="shared" si="2438"/>
        <v>6035</v>
      </c>
      <c r="BC738" s="1">
        <f t="shared" si="2438"/>
        <v>0</v>
      </c>
      <c r="BD738" s="1">
        <f t="shared" si="2437"/>
        <v>0</v>
      </c>
      <c r="BE738" s="1">
        <f t="shared" si="2439"/>
        <v>0</v>
      </c>
      <c r="BF738" s="1">
        <f t="shared" si="2439"/>
        <v>0</v>
      </c>
      <c r="BG738" s="1">
        <f t="shared" si="2439"/>
        <v>0</v>
      </c>
      <c r="BH738" s="1">
        <f t="shared" si="2439"/>
        <v>6035</v>
      </c>
      <c r="BI738" s="1">
        <f t="shared" si="2439"/>
        <v>0</v>
      </c>
      <c r="BJ738" s="1">
        <f t="shared" si="2439"/>
        <v>0</v>
      </c>
      <c r="BK738" s="1">
        <f t="shared" si="2439"/>
        <v>0</v>
      </c>
      <c r="BL738" s="1">
        <f t="shared" si="2439"/>
        <v>0</v>
      </c>
      <c r="BM738" s="1">
        <f t="shared" si="2439"/>
        <v>0</v>
      </c>
      <c r="BN738" s="1">
        <f t="shared" si="2439"/>
        <v>6035</v>
      </c>
      <c r="BO738" s="1">
        <f t="shared" si="2439"/>
        <v>0</v>
      </c>
      <c r="BP738" s="1">
        <f t="shared" si="2440"/>
        <v>0</v>
      </c>
      <c r="BQ738" s="1">
        <f t="shared" si="2440"/>
        <v>0</v>
      </c>
      <c r="BR738" s="1">
        <f t="shared" si="2440"/>
        <v>0</v>
      </c>
      <c r="BS738" s="1">
        <f t="shared" si="2440"/>
        <v>0</v>
      </c>
      <c r="BT738" s="1">
        <f t="shared" si="2440"/>
        <v>6035</v>
      </c>
      <c r="BU738" s="1">
        <f t="shared" si="2440"/>
        <v>0</v>
      </c>
      <c r="BV738" s="1">
        <f t="shared" si="2441"/>
        <v>0</v>
      </c>
      <c r="BW738" s="1">
        <f t="shared" si="2441"/>
        <v>0</v>
      </c>
      <c r="BX738" s="1">
        <f t="shared" si="2441"/>
        <v>0</v>
      </c>
      <c r="BY738" s="1">
        <f t="shared" si="2441"/>
        <v>0</v>
      </c>
      <c r="BZ738" s="1">
        <f t="shared" si="2441"/>
        <v>6035</v>
      </c>
      <c r="CA738" s="1">
        <f t="shared" si="2441"/>
        <v>0</v>
      </c>
      <c r="CB738" s="97">
        <f t="shared" si="2441"/>
        <v>0</v>
      </c>
      <c r="CC738" s="97">
        <f t="shared" si="2441"/>
        <v>0</v>
      </c>
      <c r="CD738" s="97">
        <f t="shared" si="2441"/>
        <v>0</v>
      </c>
      <c r="CE738" s="97">
        <f t="shared" si="2441"/>
        <v>0</v>
      </c>
      <c r="CF738" s="124">
        <f t="shared" si="2441"/>
        <v>6035</v>
      </c>
      <c r="CG738" s="124">
        <f t="shared" si="2441"/>
        <v>0</v>
      </c>
      <c r="CH738" s="97">
        <f t="shared" si="2442"/>
        <v>0</v>
      </c>
      <c r="CI738" s="97">
        <f t="shared" si="2442"/>
        <v>0</v>
      </c>
      <c r="CJ738" s="97">
        <f t="shared" si="2442"/>
        <v>0</v>
      </c>
      <c r="CK738" s="97">
        <f t="shared" si="2442"/>
        <v>0</v>
      </c>
      <c r="CL738" s="191">
        <f t="shared" si="2442"/>
        <v>6035</v>
      </c>
      <c r="CM738" s="191">
        <f t="shared" si="2442"/>
        <v>0</v>
      </c>
      <c r="CN738" s="191">
        <f t="shared" si="2442"/>
        <v>2089</v>
      </c>
      <c r="CO738" s="191">
        <f t="shared" si="2442"/>
        <v>0</v>
      </c>
      <c r="CP738" s="210">
        <f t="shared" si="2389"/>
        <v>34.614747307373655</v>
      </c>
      <c r="CQ738" s="210"/>
    </row>
    <row r="739" spans="1:95" s="52" customFormat="1" ht="40.5" customHeight="1">
      <c r="A739" s="54" t="s">
        <v>36</v>
      </c>
      <c r="B739" s="27" t="s">
        <v>199</v>
      </c>
      <c r="C739" s="27" t="s">
        <v>25</v>
      </c>
      <c r="D739" s="27" t="s">
        <v>376</v>
      </c>
      <c r="E739" s="30">
        <v>240</v>
      </c>
      <c r="F739" s="1">
        <v>6035</v>
      </c>
      <c r="G739" s="1"/>
      <c r="H739" s="1"/>
      <c r="I739" s="1"/>
      <c r="J739" s="1"/>
      <c r="K739" s="1"/>
      <c r="L739" s="1">
        <f>F739+H739+I739+J739+K739</f>
        <v>6035</v>
      </c>
      <c r="M739" s="1">
        <f>G739+K739</f>
        <v>0</v>
      </c>
      <c r="N739" s="1"/>
      <c r="O739" s="1"/>
      <c r="P739" s="1"/>
      <c r="Q739" s="1"/>
      <c r="R739" s="1">
        <f>L739+N739+O739+P739+Q739</f>
        <v>6035</v>
      </c>
      <c r="S739" s="1">
        <f>M739+Q739</f>
        <v>0</v>
      </c>
      <c r="T739" s="1"/>
      <c r="U739" s="1"/>
      <c r="V739" s="1"/>
      <c r="W739" s="1"/>
      <c r="X739" s="1">
        <f>R739+T739+U739+V739+W739</f>
        <v>6035</v>
      </c>
      <c r="Y739" s="1">
        <f>S739+W739</f>
        <v>0</v>
      </c>
      <c r="Z739" s="1"/>
      <c r="AA739" s="1"/>
      <c r="AB739" s="1"/>
      <c r="AC739" s="1"/>
      <c r="AD739" s="1">
        <f>X739+Z739+AA739+AB739+AC739</f>
        <v>6035</v>
      </c>
      <c r="AE739" s="1">
        <f>Y739+AC739</f>
        <v>0</v>
      </c>
      <c r="AF739" s="1"/>
      <c r="AG739" s="1"/>
      <c r="AH739" s="1"/>
      <c r="AI739" s="1"/>
      <c r="AJ739" s="1">
        <f>AD739+AF739+AG739+AH739+AI739</f>
        <v>6035</v>
      </c>
      <c r="AK739" s="1">
        <f>AE739+AI739</f>
        <v>0</v>
      </c>
      <c r="AL739" s="1"/>
      <c r="AM739" s="1"/>
      <c r="AN739" s="1"/>
      <c r="AO739" s="1"/>
      <c r="AP739" s="1">
        <f>AJ739+AL739+AM739+AN739+AO739</f>
        <v>6035</v>
      </c>
      <c r="AQ739" s="1">
        <f>AK739+AO739</f>
        <v>0</v>
      </c>
      <c r="AR739" s="1"/>
      <c r="AS739" s="1"/>
      <c r="AT739" s="1"/>
      <c r="AU739" s="1"/>
      <c r="AV739" s="1">
        <f>AP739+AR739+AS739+AT739+AU739</f>
        <v>6035</v>
      </c>
      <c r="AW739" s="1">
        <f>AQ739+AU739</f>
        <v>0</v>
      </c>
      <c r="AX739" s="1"/>
      <c r="AY739" s="1"/>
      <c r="AZ739" s="1"/>
      <c r="BA739" s="1"/>
      <c r="BB739" s="1">
        <f>AV739+AX739+AY739+AZ739+BA739</f>
        <v>6035</v>
      </c>
      <c r="BC739" s="1">
        <f>AW739+BA739</f>
        <v>0</v>
      </c>
      <c r="BD739" s="1"/>
      <c r="BE739" s="1"/>
      <c r="BF739" s="1"/>
      <c r="BG739" s="1"/>
      <c r="BH739" s="1">
        <f>BB739+BD739+BE739+BF739+BG739</f>
        <v>6035</v>
      </c>
      <c r="BI739" s="1">
        <f>BC739+BG739</f>
        <v>0</v>
      </c>
      <c r="BJ739" s="1"/>
      <c r="BK739" s="1"/>
      <c r="BL739" s="1"/>
      <c r="BM739" s="1"/>
      <c r="BN739" s="1">
        <f>BH739+BJ739+BK739+BL739+BM739</f>
        <v>6035</v>
      </c>
      <c r="BO739" s="1">
        <f>BI739+BM739</f>
        <v>0</v>
      </c>
      <c r="BP739" s="1"/>
      <c r="BQ739" s="1"/>
      <c r="BR739" s="1"/>
      <c r="BS739" s="1"/>
      <c r="BT739" s="1">
        <f>BN739+BP739+BQ739+BR739+BS739</f>
        <v>6035</v>
      </c>
      <c r="BU739" s="1">
        <f>BO739+BS739</f>
        <v>0</v>
      </c>
      <c r="BV739" s="1"/>
      <c r="BW739" s="1"/>
      <c r="BX739" s="1"/>
      <c r="BY739" s="1"/>
      <c r="BZ739" s="1">
        <f>BT739+BV739+BW739+BX739+BY739</f>
        <v>6035</v>
      </c>
      <c r="CA739" s="1">
        <f>BU739+BY739</f>
        <v>0</v>
      </c>
      <c r="CB739" s="97"/>
      <c r="CC739" s="97"/>
      <c r="CD739" s="97"/>
      <c r="CE739" s="97"/>
      <c r="CF739" s="124">
        <f>BZ739+CB739+CC739+CD739+CE739</f>
        <v>6035</v>
      </c>
      <c r="CG739" s="124">
        <f>CA739+CE739</f>
        <v>0</v>
      </c>
      <c r="CH739" s="97"/>
      <c r="CI739" s="97"/>
      <c r="CJ739" s="97"/>
      <c r="CK739" s="97"/>
      <c r="CL739" s="191">
        <f>CF739+CH739+CI739+CJ739+CK739</f>
        <v>6035</v>
      </c>
      <c r="CM739" s="191">
        <f>CG739+CK739</f>
        <v>0</v>
      </c>
      <c r="CN739" s="191">
        <v>2089</v>
      </c>
      <c r="CO739" s="215"/>
      <c r="CP739" s="210">
        <f t="shared" si="2389"/>
        <v>34.614747307373655</v>
      </c>
      <c r="CQ739" s="210"/>
    </row>
    <row r="740" spans="1:95" s="163" customFormat="1" ht="44.25" hidden="1" customHeight="1">
      <c r="A740" s="113" t="s">
        <v>40</v>
      </c>
      <c r="B740" s="114" t="s">
        <v>199</v>
      </c>
      <c r="C740" s="114" t="s">
        <v>25</v>
      </c>
      <c r="D740" s="114" t="s">
        <v>376</v>
      </c>
      <c r="E740" s="115">
        <v>800</v>
      </c>
      <c r="F740" s="162"/>
      <c r="G740" s="162"/>
      <c r="H740" s="162"/>
      <c r="I740" s="162"/>
      <c r="J740" s="162"/>
      <c r="K740" s="162"/>
      <c r="L740" s="162"/>
      <c r="M740" s="162"/>
      <c r="N740" s="162"/>
      <c r="O740" s="162"/>
      <c r="P740" s="162"/>
      <c r="Q740" s="162"/>
      <c r="R740" s="162"/>
      <c r="S740" s="162"/>
      <c r="T740" s="162"/>
      <c r="U740" s="162"/>
      <c r="V740" s="162"/>
      <c r="W740" s="162"/>
      <c r="X740" s="162"/>
      <c r="Y740" s="162"/>
      <c r="Z740" s="162"/>
      <c r="AA740" s="162"/>
      <c r="AB740" s="162"/>
      <c r="AC740" s="162"/>
      <c r="AD740" s="162"/>
      <c r="AE740" s="162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215"/>
      <c r="CM740" s="215"/>
      <c r="CN740" s="215"/>
      <c r="CO740" s="215"/>
      <c r="CP740" s="210" t="e">
        <f t="shared" si="2389"/>
        <v>#DIV/0!</v>
      </c>
      <c r="CQ740" s="210"/>
    </row>
    <row r="741" spans="1:95" s="163" customFormat="1" ht="44.25" hidden="1" customHeight="1">
      <c r="A741" s="113" t="s">
        <v>319</v>
      </c>
      <c r="B741" s="114" t="s">
        <v>199</v>
      </c>
      <c r="C741" s="114" t="s">
        <v>25</v>
      </c>
      <c r="D741" s="114" t="s">
        <v>376</v>
      </c>
      <c r="E741" s="115">
        <v>850</v>
      </c>
      <c r="F741" s="162"/>
      <c r="G741" s="162"/>
      <c r="H741" s="116"/>
      <c r="I741" s="116"/>
      <c r="J741" s="116"/>
      <c r="K741" s="116"/>
      <c r="L741" s="116">
        <f>F741+H741+I741+J741+K741</f>
        <v>0</v>
      </c>
      <c r="M741" s="116">
        <f>G741+K741</f>
        <v>0</v>
      </c>
      <c r="N741" s="116"/>
      <c r="O741" s="116"/>
      <c r="P741" s="116"/>
      <c r="Q741" s="116"/>
      <c r="R741" s="116">
        <f>L741+N741+O741+P741+Q741</f>
        <v>0</v>
      </c>
      <c r="S741" s="116">
        <f>M741+Q741</f>
        <v>0</v>
      </c>
      <c r="T741" s="116"/>
      <c r="U741" s="116"/>
      <c r="V741" s="116"/>
      <c r="W741" s="116"/>
      <c r="X741" s="116">
        <f>R741+T741+U741+V741+W741</f>
        <v>0</v>
      </c>
      <c r="Y741" s="116">
        <f>S741+W741</f>
        <v>0</v>
      </c>
      <c r="Z741" s="116"/>
      <c r="AA741" s="116"/>
      <c r="AB741" s="116"/>
      <c r="AC741" s="116"/>
      <c r="AD741" s="116">
        <f>X741+Z741+AA741+AB741+AC741</f>
        <v>0</v>
      </c>
      <c r="AE741" s="116">
        <f>Y741+AC741</f>
        <v>0</v>
      </c>
      <c r="AF741" s="116"/>
      <c r="AG741" s="116"/>
      <c r="AH741" s="116"/>
      <c r="AI741" s="116"/>
      <c r="AJ741" s="116">
        <f>AD741+AF741+AG741+AH741+AI741</f>
        <v>0</v>
      </c>
      <c r="AK741" s="116">
        <f>AE741+AI741</f>
        <v>0</v>
      </c>
      <c r="AL741" s="116"/>
      <c r="AM741" s="116"/>
      <c r="AN741" s="116"/>
      <c r="AO741" s="116"/>
      <c r="AP741" s="116">
        <f>AJ741+AL741+AM741+AN741+AO741</f>
        <v>0</v>
      </c>
      <c r="AQ741" s="116">
        <f>AK741+AO741</f>
        <v>0</v>
      </c>
      <c r="AR741" s="116"/>
      <c r="AS741" s="116"/>
      <c r="AT741" s="116"/>
      <c r="AU741" s="116"/>
      <c r="AV741" s="116">
        <f>AP741+AR741+AS741+AT741+AU741</f>
        <v>0</v>
      </c>
      <c r="AW741" s="116">
        <f>AQ741+AU741</f>
        <v>0</v>
      </c>
      <c r="AX741" s="116"/>
      <c r="AY741" s="116"/>
      <c r="AZ741" s="116"/>
      <c r="BA741" s="116"/>
      <c r="BB741" s="116">
        <f>AV741+AX741+AY741+AZ741+BA741</f>
        <v>0</v>
      </c>
      <c r="BC741" s="116">
        <f>AW741+BA741</f>
        <v>0</v>
      </c>
      <c r="BD741" s="116"/>
      <c r="BE741" s="116"/>
      <c r="BF741" s="116"/>
      <c r="BG741" s="116"/>
      <c r="BH741" s="116">
        <f>BB741+BD741+BE741+BF741+BG741</f>
        <v>0</v>
      </c>
      <c r="BI741" s="116">
        <f>BC741+BG741</f>
        <v>0</v>
      </c>
      <c r="BJ741" s="116"/>
      <c r="BK741" s="116"/>
      <c r="BL741" s="116"/>
      <c r="BM741" s="116"/>
      <c r="BN741" s="116">
        <f>BH741+BJ741+BK741+BL741+BM741</f>
        <v>0</v>
      </c>
      <c r="BO741" s="116">
        <f>BI741+BM741</f>
        <v>0</v>
      </c>
      <c r="BP741" s="116"/>
      <c r="BQ741" s="116"/>
      <c r="BR741" s="116"/>
      <c r="BS741" s="116"/>
      <c r="BT741" s="116">
        <f>BN741+BP741+BQ741+BR741+BS741</f>
        <v>0</v>
      </c>
      <c r="BU741" s="116">
        <f>BO741+BS741</f>
        <v>0</v>
      </c>
      <c r="BV741" s="116"/>
      <c r="BW741" s="116"/>
      <c r="BX741" s="116"/>
      <c r="BY741" s="116"/>
      <c r="BZ741" s="116">
        <f>BT741+BV741+BW741+BX741+BY741</f>
        <v>0</v>
      </c>
      <c r="CA741" s="116">
        <f>BU741+BY741</f>
        <v>0</v>
      </c>
      <c r="CB741" s="116"/>
      <c r="CC741" s="116"/>
      <c r="CD741" s="116"/>
      <c r="CE741" s="116"/>
      <c r="CF741" s="116">
        <f>BZ741+CB741+CC741+CD741+CE741</f>
        <v>0</v>
      </c>
      <c r="CG741" s="116">
        <f>CA741+CE741</f>
        <v>0</v>
      </c>
      <c r="CH741" s="116"/>
      <c r="CI741" s="116"/>
      <c r="CJ741" s="116"/>
      <c r="CK741" s="116"/>
      <c r="CL741" s="191">
        <f>CF741+CH741+CI741+CJ741+CK741</f>
        <v>0</v>
      </c>
      <c r="CM741" s="191">
        <f>CG741+CK741</f>
        <v>0</v>
      </c>
      <c r="CN741" s="215"/>
      <c r="CO741" s="215"/>
      <c r="CP741" s="210" t="e">
        <f t="shared" si="2389"/>
        <v>#DIV/0!</v>
      </c>
      <c r="CQ741" s="210"/>
    </row>
    <row r="742" spans="1:95" s="52" customFormat="1" ht="16.5">
      <c r="A742" s="54"/>
      <c r="B742" s="27"/>
      <c r="C742" s="27"/>
      <c r="D742" s="27"/>
      <c r="E742" s="27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>
        <v>0</v>
      </c>
      <c r="S742" s="19"/>
      <c r="T742" s="19"/>
      <c r="U742" s="19"/>
      <c r="V742" s="19"/>
      <c r="W742" s="19"/>
      <c r="X742" s="19">
        <v>0</v>
      </c>
      <c r="Y742" s="19"/>
      <c r="Z742" s="19"/>
      <c r="AA742" s="19"/>
      <c r="AB742" s="19"/>
      <c r="AC742" s="19"/>
      <c r="AD742" s="19">
        <v>0</v>
      </c>
      <c r="AE742" s="19"/>
      <c r="AF742" s="19"/>
      <c r="AG742" s="19"/>
      <c r="AH742" s="19"/>
      <c r="AI742" s="19"/>
      <c r="AJ742" s="19">
        <v>0</v>
      </c>
      <c r="AK742" s="19"/>
      <c r="AL742" s="19"/>
      <c r="AM742" s="19"/>
      <c r="AN742" s="19"/>
      <c r="AO742" s="19"/>
      <c r="AP742" s="19">
        <v>0</v>
      </c>
      <c r="AQ742" s="19"/>
      <c r="AR742" s="19"/>
      <c r="AS742" s="19"/>
      <c r="AT742" s="19"/>
      <c r="AU742" s="19"/>
      <c r="AV742" s="19">
        <v>0</v>
      </c>
      <c r="AW742" s="19"/>
      <c r="AX742" s="19"/>
      <c r="AY742" s="19"/>
      <c r="AZ742" s="19"/>
      <c r="BA742" s="19"/>
      <c r="BB742" s="19">
        <v>0</v>
      </c>
      <c r="BC742" s="19"/>
      <c r="BD742" s="19"/>
      <c r="BE742" s="19"/>
      <c r="BF742" s="19"/>
      <c r="BG742" s="19"/>
      <c r="BH742" s="19">
        <v>0</v>
      </c>
      <c r="BI742" s="19"/>
      <c r="BJ742" s="19"/>
      <c r="BK742" s="19"/>
      <c r="BL742" s="19"/>
      <c r="BM742" s="19"/>
      <c r="BN742" s="19">
        <v>0</v>
      </c>
      <c r="BO742" s="19"/>
      <c r="BP742" s="19"/>
      <c r="BQ742" s="19"/>
      <c r="BR742" s="19"/>
      <c r="BS742" s="19"/>
      <c r="BT742" s="19">
        <v>0</v>
      </c>
      <c r="BU742" s="19"/>
      <c r="BV742" s="19"/>
      <c r="BW742" s="19"/>
      <c r="BX742" s="19"/>
      <c r="BY742" s="19"/>
      <c r="BZ742" s="19">
        <v>0</v>
      </c>
      <c r="CA742" s="19"/>
      <c r="CB742" s="105"/>
      <c r="CC742" s="105"/>
      <c r="CD742" s="105"/>
      <c r="CE742" s="105"/>
      <c r="CF742" s="132">
        <v>0</v>
      </c>
      <c r="CG742" s="132"/>
      <c r="CH742" s="105"/>
      <c r="CI742" s="105"/>
      <c r="CJ742" s="105"/>
      <c r="CK742" s="105"/>
      <c r="CL742" s="215">
        <v>0</v>
      </c>
      <c r="CM742" s="215"/>
      <c r="CN742" s="215"/>
      <c r="CO742" s="215"/>
      <c r="CP742" s="210"/>
      <c r="CQ742" s="210"/>
    </row>
    <row r="743" spans="1:95" s="53" customFormat="1" ht="37.5">
      <c r="A743" s="48" t="s">
        <v>377</v>
      </c>
      <c r="B743" s="49" t="s">
        <v>199</v>
      </c>
      <c r="C743" s="49" t="s">
        <v>199</v>
      </c>
      <c r="D743" s="55"/>
      <c r="E743" s="49"/>
      <c r="F743" s="6">
        <f>F744+F748+F757+F762</f>
        <v>221755</v>
      </c>
      <c r="G743" s="6">
        <f>G744+G748+G757+G762</f>
        <v>0</v>
      </c>
      <c r="H743" s="6">
        <f t="shared" ref="H743:M743" si="2444">H744+H748+H757+H762</f>
        <v>0</v>
      </c>
      <c r="I743" s="6">
        <f t="shared" si="2444"/>
        <v>0</v>
      </c>
      <c r="J743" s="6">
        <f t="shared" si="2444"/>
        <v>0</v>
      </c>
      <c r="K743" s="6">
        <f t="shared" si="2444"/>
        <v>0</v>
      </c>
      <c r="L743" s="6">
        <f t="shared" si="2444"/>
        <v>221755</v>
      </c>
      <c r="M743" s="6">
        <f t="shared" si="2444"/>
        <v>0</v>
      </c>
      <c r="N743" s="6">
        <f t="shared" ref="N743:S743" si="2445">N744+N748+N757+N762</f>
        <v>0</v>
      </c>
      <c r="O743" s="6">
        <f t="shared" si="2445"/>
        <v>0</v>
      </c>
      <c r="P743" s="6">
        <f t="shared" si="2445"/>
        <v>0</v>
      </c>
      <c r="Q743" s="6">
        <f t="shared" si="2445"/>
        <v>0</v>
      </c>
      <c r="R743" s="6">
        <f t="shared" si="2445"/>
        <v>221755</v>
      </c>
      <c r="S743" s="6">
        <f t="shared" si="2445"/>
        <v>0</v>
      </c>
      <c r="T743" s="6">
        <f t="shared" ref="T743:Y743" si="2446">T744+T748+T757+T762</f>
        <v>0</v>
      </c>
      <c r="U743" s="6">
        <f t="shared" si="2446"/>
        <v>0</v>
      </c>
      <c r="V743" s="6">
        <f t="shared" si="2446"/>
        <v>0</v>
      </c>
      <c r="W743" s="6">
        <f t="shared" si="2446"/>
        <v>0</v>
      </c>
      <c r="X743" s="6">
        <f t="shared" si="2446"/>
        <v>221755</v>
      </c>
      <c r="Y743" s="6">
        <f t="shared" si="2446"/>
        <v>0</v>
      </c>
      <c r="Z743" s="6">
        <f t="shared" ref="Z743:AE743" si="2447">Z744+Z748+Z757+Z762</f>
        <v>3</v>
      </c>
      <c r="AA743" s="6">
        <f t="shared" si="2447"/>
        <v>0</v>
      </c>
      <c r="AB743" s="6">
        <f t="shared" si="2447"/>
        <v>0</v>
      </c>
      <c r="AC743" s="6">
        <f t="shared" si="2447"/>
        <v>0</v>
      </c>
      <c r="AD743" s="6">
        <f t="shared" si="2447"/>
        <v>221758</v>
      </c>
      <c r="AE743" s="6">
        <f t="shared" si="2447"/>
        <v>0</v>
      </c>
      <c r="AF743" s="6">
        <f t="shared" ref="AF743:AK743" si="2448">AF744+AF748+AF757+AF762</f>
        <v>0</v>
      </c>
      <c r="AG743" s="6">
        <f t="shared" si="2448"/>
        <v>0</v>
      </c>
      <c r="AH743" s="6">
        <f t="shared" si="2448"/>
        <v>0</v>
      </c>
      <c r="AI743" s="6">
        <f t="shared" si="2448"/>
        <v>0</v>
      </c>
      <c r="AJ743" s="6">
        <f t="shared" si="2448"/>
        <v>221758</v>
      </c>
      <c r="AK743" s="6">
        <f t="shared" si="2448"/>
        <v>0</v>
      </c>
      <c r="AL743" s="6">
        <f t="shared" ref="AL743:AQ743" si="2449">AL744+AL748+AL757+AL762</f>
        <v>0</v>
      </c>
      <c r="AM743" s="6">
        <f t="shared" si="2449"/>
        <v>0</v>
      </c>
      <c r="AN743" s="6">
        <f t="shared" si="2449"/>
        <v>0</v>
      </c>
      <c r="AO743" s="6">
        <f t="shared" si="2449"/>
        <v>0</v>
      </c>
      <c r="AP743" s="6">
        <f t="shared" si="2449"/>
        <v>221758</v>
      </c>
      <c r="AQ743" s="6">
        <f t="shared" si="2449"/>
        <v>0</v>
      </c>
      <c r="AR743" s="6">
        <f t="shared" ref="AR743:AW743" si="2450">AR744+AR748+AR757+AR762</f>
        <v>0</v>
      </c>
      <c r="AS743" s="6">
        <f t="shared" si="2450"/>
        <v>0</v>
      </c>
      <c r="AT743" s="6">
        <f t="shared" si="2450"/>
        <v>0</v>
      </c>
      <c r="AU743" s="6">
        <f t="shared" si="2450"/>
        <v>0</v>
      </c>
      <c r="AV743" s="6">
        <f t="shared" si="2450"/>
        <v>221758</v>
      </c>
      <c r="AW743" s="6">
        <f t="shared" si="2450"/>
        <v>0</v>
      </c>
      <c r="AX743" s="6">
        <f t="shared" ref="AX743:BC743" si="2451">AX744+AX748+AX757+AX762</f>
        <v>0</v>
      </c>
      <c r="AY743" s="6">
        <f t="shared" si="2451"/>
        <v>0</v>
      </c>
      <c r="AZ743" s="6">
        <f t="shared" si="2451"/>
        <v>0</v>
      </c>
      <c r="BA743" s="6">
        <f t="shared" si="2451"/>
        <v>0</v>
      </c>
      <c r="BB743" s="6">
        <f t="shared" si="2451"/>
        <v>221758</v>
      </c>
      <c r="BC743" s="6">
        <f t="shared" si="2451"/>
        <v>0</v>
      </c>
      <c r="BD743" s="6">
        <f t="shared" ref="BD743:BI743" si="2452">BD744+BD748+BD757+BD762</f>
        <v>0</v>
      </c>
      <c r="BE743" s="6">
        <f t="shared" si="2452"/>
        <v>0</v>
      </c>
      <c r="BF743" s="6">
        <f t="shared" si="2452"/>
        <v>0</v>
      </c>
      <c r="BG743" s="6">
        <f t="shared" si="2452"/>
        <v>0</v>
      </c>
      <c r="BH743" s="6">
        <f t="shared" si="2452"/>
        <v>221758</v>
      </c>
      <c r="BI743" s="6">
        <f t="shared" si="2452"/>
        <v>0</v>
      </c>
      <c r="BJ743" s="6">
        <f t="shared" ref="BJ743:BO743" si="2453">BJ744+BJ748+BJ757+BJ762</f>
        <v>2058</v>
      </c>
      <c r="BK743" s="6">
        <f t="shared" si="2453"/>
        <v>0</v>
      </c>
      <c r="BL743" s="6">
        <f t="shared" si="2453"/>
        <v>0</v>
      </c>
      <c r="BM743" s="6">
        <f t="shared" si="2453"/>
        <v>0</v>
      </c>
      <c r="BN743" s="6">
        <f t="shared" si="2453"/>
        <v>223816</v>
      </c>
      <c r="BO743" s="6">
        <f t="shared" si="2453"/>
        <v>0</v>
      </c>
      <c r="BP743" s="6">
        <f t="shared" ref="BP743:BU743" si="2454">BP744+BP748+BP757+BP762</f>
        <v>1250</v>
      </c>
      <c r="BQ743" s="6">
        <f t="shared" si="2454"/>
        <v>-21965</v>
      </c>
      <c r="BR743" s="6">
        <f t="shared" si="2454"/>
        <v>0</v>
      </c>
      <c r="BS743" s="6">
        <f t="shared" si="2454"/>
        <v>0</v>
      </c>
      <c r="BT743" s="6">
        <f t="shared" si="2454"/>
        <v>203101</v>
      </c>
      <c r="BU743" s="6">
        <f t="shared" si="2454"/>
        <v>0</v>
      </c>
      <c r="BV743" s="6">
        <f t="shared" ref="BV743:CA743" si="2455">BV744+BV748+BV757+BV762</f>
        <v>0</v>
      </c>
      <c r="BW743" s="6">
        <f t="shared" si="2455"/>
        <v>0</v>
      </c>
      <c r="BX743" s="6">
        <f t="shared" si="2455"/>
        <v>0</v>
      </c>
      <c r="BY743" s="6">
        <f t="shared" si="2455"/>
        <v>0</v>
      </c>
      <c r="BZ743" s="6">
        <f t="shared" si="2455"/>
        <v>203101</v>
      </c>
      <c r="CA743" s="6">
        <f t="shared" si="2455"/>
        <v>0</v>
      </c>
      <c r="CB743" s="96">
        <f t="shared" ref="CB743:CG743" si="2456">CB744+CB748+CB757+CB762</f>
        <v>0</v>
      </c>
      <c r="CC743" s="96">
        <f t="shared" si="2456"/>
        <v>0</v>
      </c>
      <c r="CD743" s="96">
        <f t="shared" si="2456"/>
        <v>0</v>
      </c>
      <c r="CE743" s="96">
        <f t="shared" si="2456"/>
        <v>0</v>
      </c>
      <c r="CF743" s="123">
        <f t="shared" si="2456"/>
        <v>203101</v>
      </c>
      <c r="CG743" s="123">
        <f t="shared" si="2456"/>
        <v>0</v>
      </c>
      <c r="CH743" s="96">
        <f t="shared" ref="CH743:CL743" si="2457">CH744+CH748+CH757+CH762</f>
        <v>0</v>
      </c>
      <c r="CI743" s="96">
        <f t="shared" si="2457"/>
        <v>0</v>
      </c>
      <c r="CJ743" s="96">
        <f t="shared" si="2457"/>
        <v>0</v>
      </c>
      <c r="CK743" s="96">
        <f t="shared" si="2457"/>
        <v>0</v>
      </c>
      <c r="CL743" s="211">
        <f t="shared" si="2457"/>
        <v>203101</v>
      </c>
      <c r="CM743" s="211">
        <f t="shared" ref="CM743:CO743" si="2458">CM744+CM748+CM757+CM762</f>
        <v>0</v>
      </c>
      <c r="CN743" s="211">
        <f t="shared" si="2458"/>
        <v>203101</v>
      </c>
      <c r="CO743" s="211">
        <f t="shared" si="2458"/>
        <v>0</v>
      </c>
      <c r="CP743" s="212">
        <f t="shared" si="2389"/>
        <v>100</v>
      </c>
      <c r="CQ743" s="212"/>
    </row>
    <row r="744" spans="1:95" s="53" customFormat="1" ht="99">
      <c r="A744" s="33" t="s">
        <v>82</v>
      </c>
      <c r="B744" s="27" t="s">
        <v>199</v>
      </c>
      <c r="C744" s="27" t="s">
        <v>199</v>
      </c>
      <c r="D744" s="32" t="s">
        <v>83</v>
      </c>
      <c r="E744" s="27"/>
      <c r="F744" s="1">
        <f t="shared" ref="F744:U746" si="2459">F745</f>
        <v>1848</v>
      </c>
      <c r="G744" s="1">
        <f t="shared" si="2459"/>
        <v>0</v>
      </c>
      <c r="H744" s="1">
        <f t="shared" si="2459"/>
        <v>0</v>
      </c>
      <c r="I744" s="1">
        <f t="shared" si="2459"/>
        <v>0</v>
      </c>
      <c r="J744" s="1">
        <f t="shared" si="2459"/>
        <v>0</v>
      </c>
      <c r="K744" s="1">
        <f t="shared" si="2459"/>
        <v>0</v>
      </c>
      <c r="L744" s="1">
        <f t="shared" si="2459"/>
        <v>1848</v>
      </c>
      <c r="M744" s="1">
        <f t="shared" si="2459"/>
        <v>0</v>
      </c>
      <c r="N744" s="1">
        <f t="shared" si="2459"/>
        <v>0</v>
      </c>
      <c r="O744" s="1">
        <f t="shared" si="2459"/>
        <v>0</v>
      </c>
      <c r="P744" s="1">
        <f t="shared" si="2459"/>
        <v>0</v>
      </c>
      <c r="Q744" s="1">
        <f t="shared" si="2459"/>
        <v>0</v>
      </c>
      <c r="R744" s="1">
        <f t="shared" si="2459"/>
        <v>1848</v>
      </c>
      <c r="S744" s="1">
        <f t="shared" si="2459"/>
        <v>0</v>
      </c>
      <c r="T744" s="1">
        <f t="shared" si="2459"/>
        <v>0</v>
      </c>
      <c r="U744" s="1">
        <f t="shared" si="2459"/>
        <v>0</v>
      </c>
      <c r="V744" s="1">
        <f t="shared" ref="T744:AI746" si="2460">V745</f>
        <v>0</v>
      </c>
      <c r="W744" s="1">
        <f t="shared" si="2460"/>
        <v>0</v>
      </c>
      <c r="X744" s="1">
        <f t="shared" si="2460"/>
        <v>1848</v>
      </c>
      <c r="Y744" s="1">
        <f t="shared" si="2460"/>
        <v>0</v>
      </c>
      <c r="Z744" s="1">
        <f t="shared" si="2460"/>
        <v>0</v>
      </c>
      <c r="AA744" s="1">
        <f t="shared" si="2460"/>
        <v>0</v>
      </c>
      <c r="AB744" s="1">
        <f t="shared" si="2460"/>
        <v>0</v>
      </c>
      <c r="AC744" s="1">
        <f t="shared" si="2460"/>
        <v>0</v>
      </c>
      <c r="AD744" s="1">
        <f t="shared" si="2460"/>
        <v>1848</v>
      </c>
      <c r="AE744" s="1">
        <f t="shared" si="2460"/>
        <v>0</v>
      </c>
      <c r="AF744" s="1">
        <f t="shared" si="2460"/>
        <v>0</v>
      </c>
      <c r="AG744" s="1">
        <f t="shared" si="2460"/>
        <v>0</v>
      </c>
      <c r="AH744" s="1">
        <f t="shared" si="2460"/>
        <v>0</v>
      </c>
      <c r="AI744" s="1">
        <f t="shared" si="2460"/>
        <v>0</v>
      </c>
      <c r="AJ744" s="1">
        <f t="shared" ref="AF744:BD746" si="2461">AJ745</f>
        <v>1848</v>
      </c>
      <c r="AK744" s="1">
        <f t="shared" si="2461"/>
        <v>0</v>
      </c>
      <c r="AL744" s="1">
        <f t="shared" si="2461"/>
        <v>0</v>
      </c>
      <c r="AM744" s="1">
        <f t="shared" si="2461"/>
        <v>0</v>
      </c>
      <c r="AN744" s="1">
        <f t="shared" si="2461"/>
        <v>0</v>
      </c>
      <c r="AO744" s="1">
        <f t="shared" si="2461"/>
        <v>0</v>
      </c>
      <c r="AP744" s="1">
        <f t="shared" si="2461"/>
        <v>1848</v>
      </c>
      <c r="AQ744" s="1">
        <f t="shared" si="2461"/>
        <v>0</v>
      </c>
      <c r="AR744" s="1">
        <f t="shared" si="2461"/>
        <v>0</v>
      </c>
      <c r="AS744" s="1">
        <f t="shared" si="2461"/>
        <v>0</v>
      </c>
      <c r="AT744" s="1">
        <f t="shared" si="2461"/>
        <v>0</v>
      </c>
      <c r="AU744" s="1">
        <f t="shared" si="2461"/>
        <v>0</v>
      </c>
      <c r="AV744" s="1">
        <f t="shared" si="2461"/>
        <v>1848</v>
      </c>
      <c r="AW744" s="1">
        <f t="shared" si="2461"/>
        <v>0</v>
      </c>
      <c r="AX744" s="1">
        <f t="shared" si="2461"/>
        <v>0</v>
      </c>
      <c r="AY744" s="1">
        <f t="shared" si="2461"/>
        <v>0</v>
      </c>
      <c r="AZ744" s="1">
        <f t="shared" si="2461"/>
        <v>0</v>
      </c>
      <c r="BA744" s="1">
        <f t="shared" si="2461"/>
        <v>0</v>
      </c>
      <c r="BB744" s="1">
        <f t="shared" si="2461"/>
        <v>1848</v>
      </c>
      <c r="BC744" s="1">
        <f t="shared" ref="BB744:BC746" si="2462">BC745</f>
        <v>0</v>
      </c>
      <c r="BD744" s="1">
        <f t="shared" si="2461"/>
        <v>0</v>
      </c>
      <c r="BE744" s="1">
        <f t="shared" ref="BD744:BS746" si="2463">BE745</f>
        <v>0</v>
      </c>
      <c r="BF744" s="1">
        <f t="shared" si="2463"/>
        <v>0</v>
      </c>
      <c r="BG744" s="1">
        <f t="shared" si="2463"/>
        <v>0</v>
      </c>
      <c r="BH744" s="1">
        <f t="shared" si="2463"/>
        <v>1848</v>
      </c>
      <c r="BI744" s="1">
        <f t="shared" si="2463"/>
        <v>0</v>
      </c>
      <c r="BJ744" s="1">
        <f t="shared" si="2463"/>
        <v>0</v>
      </c>
      <c r="BK744" s="1">
        <f t="shared" si="2463"/>
        <v>0</v>
      </c>
      <c r="BL744" s="1">
        <f t="shared" si="2463"/>
        <v>0</v>
      </c>
      <c r="BM744" s="1">
        <f t="shared" si="2463"/>
        <v>0</v>
      </c>
      <c r="BN744" s="1">
        <f t="shared" si="2463"/>
        <v>1848</v>
      </c>
      <c r="BO744" s="1">
        <f t="shared" si="2463"/>
        <v>0</v>
      </c>
      <c r="BP744" s="1">
        <f t="shared" si="2463"/>
        <v>0</v>
      </c>
      <c r="BQ744" s="1">
        <f t="shared" si="2463"/>
        <v>0</v>
      </c>
      <c r="BR744" s="1">
        <f t="shared" si="2463"/>
        <v>0</v>
      </c>
      <c r="BS744" s="1">
        <f t="shared" si="2463"/>
        <v>0</v>
      </c>
      <c r="BT744" s="1">
        <f t="shared" ref="BP744:CE746" si="2464">BT745</f>
        <v>1848</v>
      </c>
      <c r="BU744" s="1">
        <f t="shared" si="2464"/>
        <v>0</v>
      </c>
      <c r="BV744" s="1">
        <f t="shared" si="2464"/>
        <v>0</v>
      </c>
      <c r="BW744" s="1">
        <f t="shared" si="2464"/>
        <v>0</v>
      </c>
      <c r="BX744" s="1">
        <f t="shared" si="2464"/>
        <v>0</v>
      </c>
      <c r="BY744" s="1">
        <f t="shared" si="2464"/>
        <v>0</v>
      </c>
      <c r="BZ744" s="1">
        <f t="shared" si="2464"/>
        <v>1848</v>
      </c>
      <c r="CA744" s="1">
        <f t="shared" si="2464"/>
        <v>0</v>
      </c>
      <c r="CB744" s="97">
        <f t="shared" si="2464"/>
        <v>0</v>
      </c>
      <c r="CC744" s="97">
        <f t="shared" si="2464"/>
        <v>0</v>
      </c>
      <c r="CD744" s="97">
        <f t="shared" si="2464"/>
        <v>0</v>
      </c>
      <c r="CE744" s="97">
        <f t="shared" si="2464"/>
        <v>0</v>
      </c>
      <c r="CF744" s="124">
        <f t="shared" ref="CB744:CO746" si="2465">CF745</f>
        <v>1848</v>
      </c>
      <c r="CG744" s="124">
        <f t="shared" si="2465"/>
        <v>0</v>
      </c>
      <c r="CH744" s="97">
        <f t="shared" si="2465"/>
        <v>0</v>
      </c>
      <c r="CI744" s="97">
        <f t="shared" si="2465"/>
        <v>0</v>
      </c>
      <c r="CJ744" s="97">
        <f t="shared" si="2465"/>
        <v>0</v>
      </c>
      <c r="CK744" s="97">
        <f t="shared" si="2465"/>
        <v>0</v>
      </c>
      <c r="CL744" s="191">
        <f t="shared" si="2465"/>
        <v>1848</v>
      </c>
      <c r="CM744" s="191">
        <f t="shared" si="2465"/>
        <v>0</v>
      </c>
      <c r="CN744" s="191">
        <f t="shared" si="2465"/>
        <v>1848</v>
      </c>
      <c r="CO744" s="191">
        <f t="shared" si="2465"/>
        <v>0</v>
      </c>
      <c r="CP744" s="210">
        <f t="shared" si="2389"/>
        <v>100</v>
      </c>
      <c r="CQ744" s="210"/>
    </row>
    <row r="745" spans="1:95" s="53" customFormat="1" ht="33">
      <c r="A745" s="2" t="s">
        <v>88</v>
      </c>
      <c r="B745" s="27" t="s">
        <v>199</v>
      </c>
      <c r="C745" s="27" t="s">
        <v>199</v>
      </c>
      <c r="D745" s="32" t="s">
        <v>378</v>
      </c>
      <c r="E745" s="27"/>
      <c r="F745" s="1">
        <f t="shared" si="2459"/>
        <v>1848</v>
      </c>
      <c r="G745" s="1">
        <f t="shared" si="2459"/>
        <v>0</v>
      </c>
      <c r="H745" s="1">
        <f t="shared" si="2459"/>
        <v>0</v>
      </c>
      <c r="I745" s="1">
        <f t="shared" si="2459"/>
        <v>0</v>
      </c>
      <c r="J745" s="1">
        <f t="shared" si="2459"/>
        <v>0</v>
      </c>
      <c r="K745" s="1">
        <f t="shared" si="2459"/>
        <v>0</v>
      </c>
      <c r="L745" s="1">
        <f t="shared" si="2459"/>
        <v>1848</v>
      </c>
      <c r="M745" s="1">
        <f t="shared" si="2459"/>
        <v>0</v>
      </c>
      <c r="N745" s="1">
        <f t="shared" si="2459"/>
        <v>0</v>
      </c>
      <c r="O745" s="1">
        <f t="shared" si="2459"/>
        <v>0</v>
      </c>
      <c r="P745" s="1">
        <f t="shared" si="2459"/>
        <v>0</v>
      </c>
      <c r="Q745" s="1">
        <f t="shared" si="2459"/>
        <v>0</v>
      </c>
      <c r="R745" s="1">
        <f t="shared" si="2459"/>
        <v>1848</v>
      </c>
      <c r="S745" s="1">
        <f t="shared" si="2459"/>
        <v>0</v>
      </c>
      <c r="T745" s="1">
        <f t="shared" si="2460"/>
        <v>0</v>
      </c>
      <c r="U745" s="1">
        <f t="shared" si="2460"/>
        <v>0</v>
      </c>
      <c r="V745" s="1">
        <f t="shared" si="2460"/>
        <v>0</v>
      </c>
      <c r="W745" s="1">
        <f t="shared" si="2460"/>
        <v>0</v>
      </c>
      <c r="X745" s="1">
        <f t="shared" si="2460"/>
        <v>1848</v>
      </c>
      <c r="Y745" s="1">
        <f t="shared" si="2460"/>
        <v>0</v>
      </c>
      <c r="Z745" s="1">
        <f t="shared" si="2460"/>
        <v>0</v>
      </c>
      <c r="AA745" s="1">
        <f t="shared" si="2460"/>
        <v>0</v>
      </c>
      <c r="AB745" s="1">
        <f t="shared" si="2460"/>
        <v>0</v>
      </c>
      <c r="AC745" s="1">
        <f t="shared" si="2460"/>
        <v>0</v>
      </c>
      <c r="AD745" s="1">
        <f t="shared" si="2460"/>
        <v>1848</v>
      </c>
      <c r="AE745" s="1">
        <f t="shared" si="2460"/>
        <v>0</v>
      </c>
      <c r="AF745" s="1">
        <f t="shared" si="2461"/>
        <v>0</v>
      </c>
      <c r="AG745" s="1">
        <f t="shared" si="2461"/>
        <v>0</v>
      </c>
      <c r="AH745" s="1">
        <f t="shared" si="2461"/>
        <v>0</v>
      </c>
      <c r="AI745" s="1">
        <f t="shared" si="2461"/>
        <v>0</v>
      </c>
      <c r="AJ745" s="1">
        <f t="shared" si="2461"/>
        <v>1848</v>
      </c>
      <c r="AK745" s="1">
        <f t="shared" si="2461"/>
        <v>0</v>
      </c>
      <c r="AL745" s="1">
        <f t="shared" si="2461"/>
        <v>0</v>
      </c>
      <c r="AM745" s="1">
        <f t="shared" si="2461"/>
        <v>0</v>
      </c>
      <c r="AN745" s="1">
        <f t="shared" si="2461"/>
        <v>0</v>
      </c>
      <c r="AO745" s="1">
        <f t="shared" si="2461"/>
        <v>0</v>
      </c>
      <c r="AP745" s="1">
        <f t="shared" si="2461"/>
        <v>1848</v>
      </c>
      <c r="AQ745" s="1">
        <f t="shared" si="2461"/>
        <v>0</v>
      </c>
      <c r="AR745" s="1">
        <f t="shared" si="2461"/>
        <v>0</v>
      </c>
      <c r="AS745" s="1">
        <f t="shared" si="2461"/>
        <v>0</v>
      </c>
      <c r="AT745" s="1">
        <f t="shared" si="2461"/>
        <v>0</v>
      </c>
      <c r="AU745" s="1">
        <f t="shared" si="2461"/>
        <v>0</v>
      </c>
      <c r="AV745" s="1">
        <f t="shared" si="2461"/>
        <v>1848</v>
      </c>
      <c r="AW745" s="1">
        <f t="shared" si="2461"/>
        <v>0</v>
      </c>
      <c r="AX745" s="1">
        <f t="shared" ref="AX745:BA746" si="2466">AX746</f>
        <v>0</v>
      </c>
      <c r="AY745" s="1">
        <f t="shared" si="2466"/>
        <v>0</v>
      </c>
      <c r="AZ745" s="1">
        <f t="shared" si="2466"/>
        <v>0</v>
      </c>
      <c r="BA745" s="1">
        <f t="shared" si="2466"/>
        <v>0</v>
      </c>
      <c r="BB745" s="1">
        <f t="shared" si="2462"/>
        <v>1848</v>
      </c>
      <c r="BC745" s="1">
        <f t="shared" si="2462"/>
        <v>0</v>
      </c>
      <c r="BD745" s="1">
        <f t="shared" si="2461"/>
        <v>0</v>
      </c>
      <c r="BE745" s="1">
        <f t="shared" si="2463"/>
        <v>0</v>
      </c>
      <c r="BF745" s="1">
        <f t="shared" si="2463"/>
        <v>0</v>
      </c>
      <c r="BG745" s="1">
        <f t="shared" si="2463"/>
        <v>0</v>
      </c>
      <c r="BH745" s="1">
        <f t="shared" si="2463"/>
        <v>1848</v>
      </c>
      <c r="BI745" s="1">
        <f t="shared" si="2463"/>
        <v>0</v>
      </c>
      <c r="BJ745" s="1">
        <f t="shared" si="2463"/>
        <v>0</v>
      </c>
      <c r="BK745" s="1">
        <f t="shared" si="2463"/>
        <v>0</v>
      </c>
      <c r="BL745" s="1">
        <f t="shared" si="2463"/>
        <v>0</v>
      </c>
      <c r="BM745" s="1">
        <f t="shared" si="2463"/>
        <v>0</v>
      </c>
      <c r="BN745" s="1">
        <f t="shared" si="2463"/>
        <v>1848</v>
      </c>
      <c r="BO745" s="1">
        <f t="shared" si="2463"/>
        <v>0</v>
      </c>
      <c r="BP745" s="1">
        <f t="shared" si="2464"/>
        <v>0</v>
      </c>
      <c r="BQ745" s="1">
        <f t="shared" si="2464"/>
        <v>0</v>
      </c>
      <c r="BR745" s="1">
        <f t="shared" si="2464"/>
        <v>0</v>
      </c>
      <c r="BS745" s="1">
        <f t="shared" si="2464"/>
        <v>0</v>
      </c>
      <c r="BT745" s="1">
        <f t="shared" si="2464"/>
        <v>1848</v>
      </c>
      <c r="BU745" s="1">
        <f t="shared" si="2464"/>
        <v>0</v>
      </c>
      <c r="BV745" s="1">
        <f t="shared" si="2464"/>
        <v>0</v>
      </c>
      <c r="BW745" s="1">
        <f t="shared" si="2464"/>
        <v>0</v>
      </c>
      <c r="BX745" s="1">
        <f t="shared" si="2464"/>
        <v>0</v>
      </c>
      <c r="BY745" s="1">
        <f t="shared" si="2464"/>
        <v>0</v>
      </c>
      <c r="BZ745" s="1">
        <f t="shared" si="2464"/>
        <v>1848</v>
      </c>
      <c r="CA745" s="1">
        <f t="shared" si="2464"/>
        <v>0</v>
      </c>
      <c r="CB745" s="97">
        <f t="shared" si="2465"/>
        <v>0</v>
      </c>
      <c r="CC745" s="97">
        <f t="shared" si="2465"/>
        <v>0</v>
      </c>
      <c r="CD745" s="97">
        <f t="shared" si="2465"/>
        <v>0</v>
      </c>
      <c r="CE745" s="97">
        <f t="shared" si="2465"/>
        <v>0</v>
      </c>
      <c r="CF745" s="124">
        <f t="shared" si="2465"/>
        <v>1848</v>
      </c>
      <c r="CG745" s="124">
        <f t="shared" si="2465"/>
        <v>0</v>
      </c>
      <c r="CH745" s="97">
        <f t="shared" si="2465"/>
        <v>0</v>
      </c>
      <c r="CI745" s="97">
        <f t="shared" si="2465"/>
        <v>0</v>
      </c>
      <c r="CJ745" s="97">
        <f t="shared" si="2465"/>
        <v>0</v>
      </c>
      <c r="CK745" s="97">
        <f t="shared" si="2465"/>
        <v>0</v>
      </c>
      <c r="CL745" s="191">
        <f t="shared" si="2465"/>
        <v>1848</v>
      </c>
      <c r="CM745" s="191">
        <f t="shared" si="2465"/>
        <v>0</v>
      </c>
      <c r="CN745" s="191">
        <f t="shared" si="2465"/>
        <v>1848</v>
      </c>
      <c r="CO745" s="191">
        <f t="shared" si="2465"/>
        <v>0</v>
      </c>
      <c r="CP745" s="210">
        <f t="shared" si="2389"/>
        <v>100</v>
      </c>
      <c r="CQ745" s="210"/>
    </row>
    <row r="746" spans="1:95" s="53" customFormat="1" ht="44.25" customHeight="1">
      <c r="A746" s="58" t="s">
        <v>92</v>
      </c>
      <c r="B746" s="27" t="s">
        <v>199</v>
      </c>
      <c r="C746" s="27" t="s">
        <v>199</v>
      </c>
      <c r="D746" s="32" t="s">
        <v>379</v>
      </c>
      <c r="E746" s="30">
        <v>600</v>
      </c>
      <c r="F746" s="1">
        <f t="shared" si="2459"/>
        <v>1848</v>
      </c>
      <c r="G746" s="1">
        <f t="shared" si="2459"/>
        <v>0</v>
      </c>
      <c r="H746" s="1">
        <f t="shared" si="2459"/>
        <v>0</v>
      </c>
      <c r="I746" s="1">
        <f t="shared" si="2459"/>
        <v>0</v>
      </c>
      <c r="J746" s="1">
        <f t="shared" si="2459"/>
        <v>0</v>
      </c>
      <c r="K746" s="1">
        <f t="shared" si="2459"/>
        <v>0</v>
      </c>
      <c r="L746" s="1">
        <f t="shared" si="2459"/>
        <v>1848</v>
      </c>
      <c r="M746" s="1">
        <f t="shared" si="2459"/>
        <v>0</v>
      </c>
      <c r="N746" s="1">
        <f t="shared" si="2459"/>
        <v>0</v>
      </c>
      <c r="O746" s="1">
        <f t="shared" si="2459"/>
        <v>0</v>
      </c>
      <c r="P746" s="1">
        <f t="shared" si="2459"/>
        <v>0</v>
      </c>
      <c r="Q746" s="1">
        <f t="shared" si="2459"/>
        <v>0</v>
      </c>
      <c r="R746" s="1">
        <f t="shared" si="2459"/>
        <v>1848</v>
      </c>
      <c r="S746" s="1">
        <f t="shared" si="2459"/>
        <v>0</v>
      </c>
      <c r="T746" s="1">
        <f t="shared" si="2460"/>
        <v>0</v>
      </c>
      <c r="U746" s="1">
        <f t="shared" si="2460"/>
        <v>0</v>
      </c>
      <c r="V746" s="1">
        <f t="shared" si="2460"/>
        <v>0</v>
      </c>
      <c r="W746" s="1">
        <f t="shared" si="2460"/>
        <v>0</v>
      </c>
      <c r="X746" s="1">
        <f t="shared" si="2460"/>
        <v>1848</v>
      </c>
      <c r="Y746" s="1">
        <f t="shared" si="2460"/>
        <v>0</v>
      </c>
      <c r="Z746" s="1">
        <f t="shared" si="2460"/>
        <v>0</v>
      </c>
      <c r="AA746" s="1">
        <f t="shared" si="2460"/>
        <v>0</v>
      </c>
      <c r="AB746" s="1">
        <f t="shared" si="2460"/>
        <v>0</v>
      </c>
      <c r="AC746" s="1">
        <f t="shared" si="2460"/>
        <v>0</v>
      </c>
      <c r="AD746" s="1">
        <f t="shared" si="2460"/>
        <v>1848</v>
      </c>
      <c r="AE746" s="1">
        <f t="shared" si="2460"/>
        <v>0</v>
      </c>
      <c r="AF746" s="1">
        <f t="shared" si="2461"/>
        <v>0</v>
      </c>
      <c r="AG746" s="1">
        <f t="shared" si="2461"/>
        <v>0</v>
      </c>
      <c r="AH746" s="1">
        <f t="shared" si="2461"/>
        <v>0</v>
      </c>
      <c r="AI746" s="1">
        <f t="shared" si="2461"/>
        <v>0</v>
      </c>
      <c r="AJ746" s="1">
        <f t="shared" si="2461"/>
        <v>1848</v>
      </c>
      <c r="AK746" s="1">
        <f t="shared" si="2461"/>
        <v>0</v>
      </c>
      <c r="AL746" s="1">
        <f t="shared" si="2461"/>
        <v>0</v>
      </c>
      <c r="AM746" s="1">
        <f t="shared" si="2461"/>
        <v>0</v>
      </c>
      <c r="AN746" s="1">
        <f t="shared" si="2461"/>
        <v>0</v>
      </c>
      <c r="AO746" s="1">
        <f t="shared" si="2461"/>
        <v>0</v>
      </c>
      <c r="AP746" s="1">
        <f t="shared" si="2461"/>
        <v>1848</v>
      </c>
      <c r="AQ746" s="1">
        <f t="shared" si="2461"/>
        <v>0</v>
      </c>
      <c r="AR746" s="1">
        <f t="shared" si="2461"/>
        <v>0</v>
      </c>
      <c r="AS746" s="1">
        <f t="shared" si="2461"/>
        <v>0</v>
      </c>
      <c r="AT746" s="1">
        <f t="shared" si="2461"/>
        <v>0</v>
      </c>
      <c r="AU746" s="1">
        <f t="shared" si="2461"/>
        <v>0</v>
      </c>
      <c r="AV746" s="1">
        <f t="shared" si="2461"/>
        <v>1848</v>
      </c>
      <c r="AW746" s="1">
        <f t="shared" si="2461"/>
        <v>0</v>
      </c>
      <c r="AX746" s="1">
        <f t="shared" si="2466"/>
        <v>0</v>
      </c>
      <c r="AY746" s="1">
        <f t="shared" si="2466"/>
        <v>0</v>
      </c>
      <c r="AZ746" s="1">
        <f t="shared" si="2466"/>
        <v>0</v>
      </c>
      <c r="BA746" s="1">
        <f t="shared" si="2466"/>
        <v>0</v>
      </c>
      <c r="BB746" s="1">
        <f t="shared" si="2462"/>
        <v>1848</v>
      </c>
      <c r="BC746" s="1">
        <f t="shared" si="2462"/>
        <v>0</v>
      </c>
      <c r="BD746" s="1">
        <f t="shared" si="2463"/>
        <v>0</v>
      </c>
      <c r="BE746" s="1">
        <f t="shared" si="2463"/>
        <v>0</v>
      </c>
      <c r="BF746" s="1">
        <f t="shared" si="2463"/>
        <v>0</v>
      </c>
      <c r="BG746" s="1">
        <f t="shared" si="2463"/>
        <v>0</v>
      </c>
      <c r="BH746" s="1">
        <f t="shared" si="2463"/>
        <v>1848</v>
      </c>
      <c r="BI746" s="1">
        <f t="shared" si="2463"/>
        <v>0</v>
      </c>
      <c r="BJ746" s="1">
        <f t="shared" si="2463"/>
        <v>0</v>
      </c>
      <c r="BK746" s="1">
        <f t="shared" si="2463"/>
        <v>0</v>
      </c>
      <c r="BL746" s="1">
        <f t="shared" si="2463"/>
        <v>0</v>
      </c>
      <c r="BM746" s="1">
        <f t="shared" si="2463"/>
        <v>0</v>
      </c>
      <c r="BN746" s="1">
        <f t="shared" si="2463"/>
        <v>1848</v>
      </c>
      <c r="BO746" s="1">
        <f t="shared" si="2463"/>
        <v>0</v>
      </c>
      <c r="BP746" s="1">
        <f t="shared" si="2464"/>
        <v>0</v>
      </c>
      <c r="BQ746" s="1">
        <f t="shared" si="2464"/>
        <v>0</v>
      </c>
      <c r="BR746" s="1">
        <f t="shared" si="2464"/>
        <v>0</v>
      </c>
      <c r="BS746" s="1">
        <f t="shared" si="2464"/>
        <v>0</v>
      </c>
      <c r="BT746" s="1">
        <f t="shared" si="2464"/>
        <v>1848</v>
      </c>
      <c r="BU746" s="1">
        <f t="shared" si="2464"/>
        <v>0</v>
      </c>
      <c r="BV746" s="1">
        <f t="shared" si="2464"/>
        <v>0</v>
      </c>
      <c r="BW746" s="1">
        <f t="shared" si="2464"/>
        <v>0</v>
      </c>
      <c r="BX746" s="1">
        <f t="shared" si="2464"/>
        <v>0</v>
      </c>
      <c r="BY746" s="1">
        <f t="shared" si="2464"/>
        <v>0</v>
      </c>
      <c r="BZ746" s="1">
        <f t="shared" si="2464"/>
        <v>1848</v>
      </c>
      <c r="CA746" s="1">
        <f t="shared" si="2464"/>
        <v>0</v>
      </c>
      <c r="CB746" s="97">
        <f t="shared" si="2465"/>
        <v>0</v>
      </c>
      <c r="CC746" s="97">
        <f t="shared" si="2465"/>
        <v>0</v>
      </c>
      <c r="CD746" s="97">
        <f t="shared" si="2465"/>
        <v>0</v>
      </c>
      <c r="CE746" s="97">
        <f t="shared" si="2465"/>
        <v>0</v>
      </c>
      <c r="CF746" s="124">
        <f t="shared" si="2465"/>
        <v>1848</v>
      </c>
      <c r="CG746" s="124">
        <f t="shared" si="2465"/>
        <v>0</v>
      </c>
      <c r="CH746" s="97">
        <f t="shared" si="2465"/>
        <v>0</v>
      </c>
      <c r="CI746" s="97">
        <f t="shared" si="2465"/>
        <v>0</v>
      </c>
      <c r="CJ746" s="97">
        <f t="shared" si="2465"/>
        <v>0</v>
      </c>
      <c r="CK746" s="97">
        <f t="shared" si="2465"/>
        <v>0</v>
      </c>
      <c r="CL746" s="191">
        <f t="shared" si="2465"/>
        <v>1848</v>
      </c>
      <c r="CM746" s="191">
        <f t="shared" si="2465"/>
        <v>0</v>
      </c>
      <c r="CN746" s="191">
        <f t="shared" si="2465"/>
        <v>1848</v>
      </c>
      <c r="CO746" s="191">
        <f t="shared" si="2465"/>
        <v>0</v>
      </c>
      <c r="CP746" s="210">
        <f t="shared" si="2389"/>
        <v>100</v>
      </c>
      <c r="CQ746" s="210"/>
    </row>
    <row r="747" spans="1:95" s="53" customFormat="1" ht="19.5" customHeight="1">
      <c r="A747" s="2" t="s">
        <v>174</v>
      </c>
      <c r="B747" s="27" t="s">
        <v>199</v>
      </c>
      <c r="C747" s="27" t="s">
        <v>199</v>
      </c>
      <c r="D747" s="32" t="s">
        <v>379</v>
      </c>
      <c r="E747" s="30">
        <v>610</v>
      </c>
      <c r="F747" s="1">
        <v>1848</v>
      </c>
      <c r="G747" s="1"/>
      <c r="H747" s="1"/>
      <c r="I747" s="1"/>
      <c r="J747" s="1"/>
      <c r="K747" s="1"/>
      <c r="L747" s="1">
        <f>F747+H747+I747+J747+K747</f>
        <v>1848</v>
      </c>
      <c r="M747" s="1">
        <f>G747+K747</f>
        <v>0</v>
      </c>
      <c r="N747" s="1"/>
      <c r="O747" s="1"/>
      <c r="P747" s="1"/>
      <c r="Q747" s="1"/>
      <c r="R747" s="1">
        <f>L747+N747+O747+P747+Q747</f>
        <v>1848</v>
      </c>
      <c r="S747" s="1">
        <f>M747+Q747</f>
        <v>0</v>
      </c>
      <c r="T747" s="1"/>
      <c r="U747" s="1"/>
      <c r="V747" s="1"/>
      <c r="W747" s="1"/>
      <c r="X747" s="1">
        <f>R747+T747+U747+V747+W747</f>
        <v>1848</v>
      </c>
      <c r="Y747" s="1">
        <f>S747+W747</f>
        <v>0</v>
      </c>
      <c r="Z747" s="1"/>
      <c r="AA747" s="1"/>
      <c r="AB747" s="1"/>
      <c r="AC747" s="1"/>
      <c r="AD747" s="1">
        <f>X747+Z747+AA747+AB747+AC747</f>
        <v>1848</v>
      </c>
      <c r="AE747" s="1">
        <f>Y747+AC747</f>
        <v>0</v>
      </c>
      <c r="AF747" s="1"/>
      <c r="AG747" s="1"/>
      <c r="AH747" s="1"/>
      <c r="AI747" s="1"/>
      <c r="AJ747" s="1">
        <f>AD747+AF747+AG747+AH747+AI747</f>
        <v>1848</v>
      </c>
      <c r="AK747" s="1">
        <f>AE747+AI747</f>
        <v>0</v>
      </c>
      <c r="AL747" s="1"/>
      <c r="AM747" s="1"/>
      <c r="AN747" s="1"/>
      <c r="AO747" s="1"/>
      <c r="AP747" s="1">
        <f>AJ747+AL747+AM747+AN747+AO747</f>
        <v>1848</v>
      </c>
      <c r="AQ747" s="1">
        <f>AK747+AO747</f>
        <v>0</v>
      </c>
      <c r="AR747" s="1"/>
      <c r="AS747" s="1"/>
      <c r="AT747" s="1"/>
      <c r="AU747" s="1"/>
      <c r="AV747" s="1">
        <f>AP747+AR747+AS747+AT747+AU747</f>
        <v>1848</v>
      </c>
      <c r="AW747" s="1">
        <f>AQ747+AU747</f>
        <v>0</v>
      </c>
      <c r="AX747" s="1"/>
      <c r="AY747" s="1"/>
      <c r="AZ747" s="1"/>
      <c r="BA747" s="1"/>
      <c r="BB747" s="1">
        <f>AV747+AX747+AY747+AZ747+BA747</f>
        <v>1848</v>
      </c>
      <c r="BC747" s="1">
        <f>AW747+BA747</f>
        <v>0</v>
      </c>
      <c r="BD747" s="1"/>
      <c r="BE747" s="1"/>
      <c r="BF747" s="1"/>
      <c r="BG747" s="1"/>
      <c r="BH747" s="1">
        <f>BB747+BD747+BE747+BF747+BG747</f>
        <v>1848</v>
      </c>
      <c r="BI747" s="1">
        <f>BC747+BG747</f>
        <v>0</v>
      </c>
      <c r="BJ747" s="1"/>
      <c r="BK747" s="1"/>
      <c r="BL747" s="1"/>
      <c r="BM747" s="1"/>
      <c r="BN747" s="1">
        <f>BH747+BJ747+BK747+BL747+BM747</f>
        <v>1848</v>
      </c>
      <c r="BO747" s="1">
        <f>BI747+BM747</f>
        <v>0</v>
      </c>
      <c r="BP747" s="1"/>
      <c r="BQ747" s="1"/>
      <c r="BR747" s="1"/>
      <c r="BS747" s="1"/>
      <c r="BT747" s="1">
        <f>BN747+BP747+BQ747+BR747+BS747</f>
        <v>1848</v>
      </c>
      <c r="BU747" s="1">
        <f>BO747+BS747</f>
        <v>0</v>
      </c>
      <c r="BV747" s="1"/>
      <c r="BW747" s="1"/>
      <c r="BX747" s="1"/>
      <c r="BY747" s="1"/>
      <c r="BZ747" s="1">
        <f>BT747+BV747+BW747+BX747+BY747</f>
        <v>1848</v>
      </c>
      <c r="CA747" s="1">
        <f>BU747+BY747</f>
        <v>0</v>
      </c>
      <c r="CB747" s="97"/>
      <c r="CC747" s="97"/>
      <c r="CD747" s="97"/>
      <c r="CE747" s="97"/>
      <c r="CF747" s="124">
        <f>BZ747+CB747+CC747+CD747+CE747</f>
        <v>1848</v>
      </c>
      <c r="CG747" s="124">
        <f>CA747+CE747</f>
        <v>0</v>
      </c>
      <c r="CH747" s="97"/>
      <c r="CI747" s="97"/>
      <c r="CJ747" s="97"/>
      <c r="CK747" s="97"/>
      <c r="CL747" s="191">
        <f>CF747+CH747+CI747+CJ747+CK747</f>
        <v>1848</v>
      </c>
      <c r="CM747" s="191">
        <f>CG747+CK747</f>
        <v>0</v>
      </c>
      <c r="CN747" s="191">
        <v>1848</v>
      </c>
      <c r="CO747" s="213"/>
      <c r="CP747" s="210">
        <f t="shared" si="2389"/>
        <v>100</v>
      </c>
      <c r="CQ747" s="210"/>
    </row>
    <row r="748" spans="1:95" s="53" customFormat="1" ht="33">
      <c r="A748" s="2" t="s">
        <v>106</v>
      </c>
      <c r="B748" s="27" t="s">
        <v>199</v>
      </c>
      <c r="C748" s="27" t="s">
        <v>199</v>
      </c>
      <c r="D748" s="32" t="s">
        <v>107</v>
      </c>
      <c r="E748" s="27"/>
      <c r="F748" s="1">
        <f>F749+F753</f>
        <v>216090</v>
      </c>
      <c r="G748" s="1">
        <f>G749+G753</f>
        <v>0</v>
      </c>
      <c r="H748" s="1">
        <f t="shared" ref="H748:M748" si="2467">H749+H753</f>
        <v>0</v>
      </c>
      <c r="I748" s="1">
        <f t="shared" si="2467"/>
        <v>0</v>
      </c>
      <c r="J748" s="1">
        <f t="shared" si="2467"/>
        <v>0</v>
      </c>
      <c r="K748" s="1">
        <f t="shared" si="2467"/>
        <v>0</v>
      </c>
      <c r="L748" s="1">
        <f t="shared" si="2467"/>
        <v>216090</v>
      </c>
      <c r="M748" s="1">
        <f t="shared" si="2467"/>
        <v>0</v>
      </c>
      <c r="N748" s="1">
        <f t="shared" ref="N748:S748" si="2468">N749+N753</f>
        <v>0</v>
      </c>
      <c r="O748" s="1">
        <f t="shared" si="2468"/>
        <v>0</v>
      </c>
      <c r="P748" s="1">
        <f t="shared" si="2468"/>
        <v>0</v>
      </c>
      <c r="Q748" s="1">
        <f t="shared" si="2468"/>
        <v>0</v>
      </c>
      <c r="R748" s="1">
        <f t="shared" si="2468"/>
        <v>216090</v>
      </c>
      <c r="S748" s="1">
        <f t="shared" si="2468"/>
        <v>0</v>
      </c>
      <c r="T748" s="1">
        <f t="shared" ref="T748:Y748" si="2469">T749+T753</f>
        <v>0</v>
      </c>
      <c r="U748" s="1">
        <f t="shared" si="2469"/>
        <v>0</v>
      </c>
      <c r="V748" s="1">
        <f t="shared" si="2469"/>
        <v>0</v>
      </c>
      <c r="W748" s="1">
        <f t="shared" si="2469"/>
        <v>0</v>
      </c>
      <c r="X748" s="1">
        <f t="shared" si="2469"/>
        <v>216090</v>
      </c>
      <c r="Y748" s="1">
        <f t="shared" si="2469"/>
        <v>0</v>
      </c>
      <c r="Z748" s="1">
        <f t="shared" ref="Z748:AE748" si="2470">Z749+Z753</f>
        <v>3</v>
      </c>
      <c r="AA748" s="1">
        <f t="shared" si="2470"/>
        <v>0</v>
      </c>
      <c r="AB748" s="1">
        <f t="shared" si="2470"/>
        <v>0</v>
      </c>
      <c r="AC748" s="1">
        <f t="shared" si="2470"/>
        <v>0</v>
      </c>
      <c r="AD748" s="1">
        <f t="shared" si="2470"/>
        <v>216093</v>
      </c>
      <c r="AE748" s="1">
        <f t="shared" si="2470"/>
        <v>0</v>
      </c>
      <c r="AF748" s="1">
        <f t="shared" ref="AF748:AK748" si="2471">AF749+AF753</f>
        <v>0</v>
      </c>
      <c r="AG748" s="1">
        <f t="shared" si="2471"/>
        <v>0</v>
      </c>
      <c r="AH748" s="1">
        <f t="shared" si="2471"/>
        <v>0</v>
      </c>
      <c r="AI748" s="1">
        <f t="shared" si="2471"/>
        <v>0</v>
      </c>
      <c r="AJ748" s="1">
        <f t="shared" si="2471"/>
        <v>216093</v>
      </c>
      <c r="AK748" s="1">
        <f t="shared" si="2471"/>
        <v>0</v>
      </c>
      <c r="AL748" s="1">
        <f t="shared" ref="AL748:AQ748" si="2472">AL749+AL753</f>
        <v>0</v>
      </c>
      <c r="AM748" s="1">
        <f t="shared" si="2472"/>
        <v>0</v>
      </c>
      <c r="AN748" s="1">
        <f t="shared" si="2472"/>
        <v>0</v>
      </c>
      <c r="AO748" s="1">
        <f t="shared" si="2472"/>
        <v>0</v>
      </c>
      <c r="AP748" s="1">
        <f t="shared" si="2472"/>
        <v>216093</v>
      </c>
      <c r="AQ748" s="1">
        <f t="shared" si="2472"/>
        <v>0</v>
      </c>
      <c r="AR748" s="1">
        <f t="shared" ref="AR748:AW748" si="2473">AR749+AR753</f>
        <v>0</v>
      </c>
      <c r="AS748" s="1">
        <f t="shared" si="2473"/>
        <v>0</v>
      </c>
      <c r="AT748" s="1">
        <f t="shared" si="2473"/>
        <v>0</v>
      </c>
      <c r="AU748" s="1">
        <f t="shared" si="2473"/>
        <v>0</v>
      </c>
      <c r="AV748" s="1">
        <f t="shared" si="2473"/>
        <v>216093</v>
      </c>
      <c r="AW748" s="1">
        <f t="shared" si="2473"/>
        <v>0</v>
      </c>
      <c r="AX748" s="1">
        <f t="shared" ref="AX748:BC748" si="2474">AX749+AX753</f>
        <v>0</v>
      </c>
      <c r="AY748" s="1">
        <f t="shared" si="2474"/>
        <v>0</v>
      </c>
      <c r="AZ748" s="1">
        <f t="shared" si="2474"/>
        <v>0</v>
      </c>
      <c r="BA748" s="1">
        <f t="shared" si="2474"/>
        <v>0</v>
      </c>
      <c r="BB748" s="1">
        <f t="shared" si="2474"/>
        <v>216093</v>
      </c>
      <c r="BC748" s="1">
        <f t="shared" si="2474"/>
        <v>0</v>
      </c>
      <c r="BD748" s="1">
        <f t="shared" ref="BD748:BI748" si="2475">BD749+BD753</f>
        <v>0</v>
      </c>
      <c r="BE748" s="1">
        <f t="shared" si="2475"/>
        <v>0</v>
      </c>
      <c r="BF748" s="1">
        <f t="shared" si="2475"/>
        <v>0</v>
      </c>
      <c r="BG748" s="1">
        <f t="shared" si="2475"/>
        <v>0</v>
      </c>
      <c r="BH748" s="1">
        <f t="shared" si="2475"/>
        <v>216093</v>
      </c>
      <c r="BI748" s="1">
        <f t="shared" si="2475"/>
        <v>0</v>
      </c>
      <c r="BJ748" s="1">
        <f t="shared" ref="BJ748:BO748" si="2476">BJ749+BJ753</f>
        <v>2058</v>
      </c>
      <c r="BK748" s="1">
        <f t="shared" si="2476"/>
        <v>0</v>
      </c>
      <c r="BL748" s="1">
        <f t="shared" si="2476"/>
        <v>0</v>
      </c>
      <c r="BM748" s="1">
        <f t="shared" si="2476"/>
        <v>0</v>
      </c>
      <c r="BN748" s="1">
        <f t="shared" si="2476"/>
        <v>218151</v>
      </c>
      <c r="BO748" s="1">
        <f t="shared" si="2476"/>
        <v>0</v>
      </c>
      <c r="BP748" s="1">
        <f t="shared" ref="BP748:BU748" si="2477">BP749+BP753</f>
        <v>1250</v>
      </c>
      <c r="BQ748" s="1">
        <f t="shared" si="2477"/>
        <v>-21965</v>
      </c>
      <c r="BR748" s="1">
        <f t="shared" si="2477"/>
        <v>0</v>
      </c>
      <c r="BS748" s="1">
        <f t="shared" si="2477"/>
        <v>0</v>
      </c>
      <c r="BT748" s="1">
        <f t="shared" si="2477"/>
        <v>197436</v>
      </c>
      <c r="BU748" s="1">
        <f t="shared" si="2477"/>
        <v>0</v>
      </c>
      <c r="BV748" s="1">
        <f t="shared" ref="BV748:CA748" si="2478">BV749+BV753</f>
        <v>0</v>
      </c>
      <c r="BW748" s="1">
        <f t="shared" si="2478"/>
        <v>0</v>
      </c>
      <c r="BX748" s="1">
        <f t="shared" si="2478"/>
        <v>0</v>
      </c>
      <c r="BY748" s="1">
        <f t="shared" si="2478"/>
        <v>0</v>
      </c>
      <c r="BZ748" s="1">
        <f t="shared" si="2478"/>
        <v>197436</v>
      </c>
      <c r="CA748" s="1">
        <f t="shared" si="2478"/>
        <v>0</v>
      </c>
      <c r="CB748" s="97">
        <f t="shared" ref="CB748:CG748" si="2479">CB749+CB753</f>
        <v>0</v>
      </c>
      <c r="CC748" s="97">
        <f t="shared" si="2479"/>
        <v>0</v>
      </c>
      <c r="CD748" s="97">
        <f t="shared" si="2479"/>
        <v>0</v>
      </c>
      <c r="CE748" s="97">
        <f t="shared" si="2479"/>
        <v>0</v>
      </c>
      <c r="CF748" s="124">
        <f t="shared" si="2479"/>
        <v>197436</v>
      </c>
      <c r="CG748" s="124">
        <f t="shared" si="2479"/>
        <v>0</v>
      </c>
      <c r="CH748" s="97">
        <f t="shared" ref="CH748:CL748" si="2480">CH749+CH753</f>
        <v>0</v>
      </c>
      <c r="CI748" s="97">
        <f t="shared" si="2480"/>
        <v>0</v>
      </c>
      <c r="CJ748" s="97">
        <f t="shared" si="2480"/>
        <v>0</v>
      </c>
      <c r="CK748" s="97">
        <f t="shared" si="2480"/>
        <v>0</v>
      </c>
      <c r="CL748" s="191">
        <f t="shared" si="2480"/>
        <v>197436</v>
      </c>
      <c r="CM748" s="191">
        <f t="shared" ref="CM748:CO748" si="2481">CM749+CM753</f>
        <v>0</v>
      </c>
      <c r="CN748" s="191">
        <f t="shared" si="2481"/>
        <v>197436</v>
      </c>
      <c r="CO748" s="191">
        <f t="shared" si="2481"/>
        <v>0</v>
      </c>
      <c r="CP748" s="210">
        <f t="shared" si="2389"/>
        <v>100</v>
      </c>
      <c r="CQ748" s="210"/>
    </row>
    <row r="749" spans="1:95" s="53" customFormat="1" ht="33">
      <c r="A749" s="58" t="s">
        <v>88</v>
      </c>
      <c r="B749" s="27" t="s">
        <v>199</v>
      </c>
      <c r="C749" s="27" t="s">
        <v>199</v>
      </c>
      <c r="D749" s="32" t="s">
        <v>380</v>
      </c>
      <c r="E749" s="27"/>
      <c r="F749" s="1">
        <f t="shared" ref="F749:U751" si="2482">F750</f>
        <v>194119</v>
      </c>
      <c r="G749" s="1">
        <f t="shared" si="2482"/>
        <v>0</v>
      </c>
      <c r="H749" s="1">
        <f t="shared" si="2482"/>
        <v>0</v>
      </c>
      <c r="I749" s="1">
        <f t="shared" si="2482"/>
        <v>0</v>
      </c>
      <c r="J749" s="1">
        <f t="shared" si="2482"/>
        <v>0</v>
      </c>
      <c r="K749" s="1">
        <f t="shared" si="2482"/>
        <v>0</v>
      </c>
      <c r="L749" s="1">
        <f t="shared" si="2482"/>
        <v>194119</v>
      </c>
      <c r="M749" s="1">
        <f t="shared" si="2482"/>
        <v>0</v>
      </c>
      <c r="N749" s="1">
        <f t="shared" si="2482"/>
        <v>0</v>
      </c>
      <c r="O749" s="1">
        <f t="shared" si="2482"/>
        <v>0</v>
      </c>
      <c r="P749" s="1">
        <f t="shared" si="2482"/>
        <v>0</v>
      </c>
      <c r="Q749" s="1">
        <f t="shared" si="2482"/>
        <v>0</v>
      </c>
      <c r="R749" s="1">
        <f t="shared" si="2482"/>
        <v>194119</v>
      </c>
      <c r="S749" s="1">
        <f t="shared" si="2482"/>
        <v>0</v>
      </c>
      <c r="T749" s="1">
        <f t="shared" si="2482"/>
        <v>0</v>
      </c>
      <c r="U749" s="1">
        <f t="shared" si="2482"/>
        <v>0</v>
      </c>
      <c r="V749" s="1">
        <f t="shared" ref="T749:AI751" si="2483">V750</f>
        <v>0</v>
      </c>
      <c r="W749" s="1">
        <f t="shared" si="2483"/>
        <v>0</v>
      </c>
      <c r="X749" s="1">
        <f t="shared" si="2483"/>
        <v>194119</v>
      </c>
      <c r="Y749" s="1">
        <f t="shared" si="2483"/>
        <v>0</v>
      </c>
      <c r="Z749" s="1">
        <f t="shared" si="2483"/>
        <v>0</v>
      </c>
      <c r="AA749" s="1">
        <f t="shared" si="2483"/>
        <v>0</v>
      </c>
      <c r="AB749" s="1">
        <f t="shared" si="2483"/>
        <v>0</v>
      </c>
      <c r="AC749" s="1">
        <f t="shared" si="2483"/>
        <v>0</v>
      </c>
      <c r="AD749" s="1">
        <f t="shared" si="2483"/>
        <v>194119</v>
      </c>
      <c r="AE749" s="1">
        <f t="shared" si="2483"/>
        <v>0</v>
      </c>
      <c r="AF749" s="1">
        <f t="shared" si="2483"/>
        <v>0</v>
      </c>
      <c r="AG749" s="1">
        <f t="shared" si="2483"/>
        <v>0</v>
      </c>
      <c r="AH749" s="1">
        <f t="shared" si="2483"/>
        <v>0</v>
      </c>
      <c r="AI749" s="1">
        <f t="shared" si="2483"/>
        <v>0</v>
      </c>
      <c r="AJ749" s="1">
        <f t="shared" ref="AF749:BD751" si="2484">AJ750</f>
        <v>194119</v>
      </c>
      <c r="AK749" s="1">
        <f t="shared" si="2484"/>
        <v>0</v>
      </c>
      <c r="AL749" s="1">
        <f t="shared" si="2484"/>
        <v>0</v>
      </c>
      <c r="AM749" s="1">
        <f t="shared" si="2484"/>
        <v>0</v>
      </c>
      <c r="AN749" s="1">
        <f t="shared" si="2484"/>
        <v>0</v>
      </c>
      <c r="AO749" s="1">
        <f t="shared" si="2484"/>
        <v>0</v>
      </c>
      <c r="AP749" s="1">
        <f t="shared" si="2484"/>
        <v>194119</v>
      </c>
      <c r="AQ749" s="1">
        <f t="shared" si="2484"/>
        <v>0</v>
      </c>
      <c r="AR749" s="1">
        <f t="shared" si="2484"/>
        <v>0</v>
      </c>
      <c r="AS749" s="1">
        <f t="shared" si="2484"/>
        <v>0</v>
      </c>
      <c r="AT749" s="1">
        <f t="shared" si="2484"/>
        <v>0</v>
      </c>
      <c r="AU749" s="1">
        <f t="shared" si="2484"/>
        <v>0</v>
      </c>
      <c r="AV749" s="1">
        <f t="shared" si="2484"/>
        <v>194119</v>
      </c>
      <c r="AW749" s="1">
        <f t="shared" si="2484"/>
        <v>0</v>
      </c>
      <c r="AX749" s="1">
        <f t="shared" si="2484"/>
        <v>0</v>
      </c>
      <c r="AY749" s="1">
        <f t="shared" si="2484"/>
        <v>0</v>
      </c>
      <c r="AZ749" s="1">
        <f t="shared" si="2484"/>
        <v>0</v>
      </c>
      <c r="BA749" s="1">
        <f t="shared" si="2484"/>
        <v>0</v>
      </c>
      <c r="BB749" s="1">
        <f t="shared" si="2484"/>
        <v>194119</v>
      </c>
      <c r="BC749" s="1">
        <f t="shared" ref="BB749:BC751" si="2485">BC750</f>
        <v>0</v>
      </c>
      <c r="BD749" s="1">
        <f t="shared" si="2484"/>
        <v>0</v>
      </c>
      <c r="BE749" s="1">
        <f t="shared" ref="BD749:BS751" si="2486">BE750</f>
        <v>0</v>
      </c>
      <c r="BF749" s="1">
        <f t="shared" si="2486"/>
        <v>0</v>
      </c>
      <c r="BG749" s="1">
        <f t="shared" si="2486"/>
        <v>0</v>
      </c>
      <c r="BH749" s="1">
        <f t="shared" si="2486"/>
        <v>194119</v>
      </c>
      <c r="BI749" s="1">
        <f t="shared" si="2486"/>
        <v>0</v>
      </c>
      <c r="BJ749" s="1">
        <f t="shared" si="2486"/>
        <v>2058</v>
      </c>
      <c r="BK749" s="1">
        <f t="shared" si="2486"/>
        <v>0</v>
      </c>
      <c r="BL749" s="1">
        <f t="shared" si="2486"/>
        <v>0</v>
      </c>
      <c r="BM749" s="1">
        <f t="shared" si="2486"/>
        <v>0</v>
      </c>
      <c r="BN749" s="1">
        <f t="shared" si="2486"/>
        <v>196177</v>
      </c>
      <c r="BO749" s="1">
        <f t="shared" si="2486"/>
        <v>0</v>
      </c>
      <c r="BP749" s="1">
        <f t="shared" si="2486"/>
        <v>1250</v>
      </c>
      <c r="BQ749" s="1">
        <f t="shared" si="2486"/>
        <v>0</v>
      </c>
      <c r="BR749" s="1">
        <f t="shared" si="2486"/>
        <v>0</v>
      </c>
      <c r="BS749" s="1">
        <f t="shared" si="2486"/>
        <v>0</v>
      </c>
      <c r="BT749" s="1">
        <f t="shared" ref="BP749:CE751" si="2487">BT750</f>
        <v>197427</v>
      </c>
      <c r="BU749" s="1">
        <f t="shared" si="2487"/>
        <v>0</v>
      </c>
      <c r="BV749" s="1">
        <f t="shared" si="2487"/>
        <v>0</v>
      </c>
      <c r="BW749" s="1">
        <f t="shared" si="2487"/>
        <v>0</v>
      </c>
      <c r="BX749" s="1">
        <f t="shared" si="2487"/>
        <v>0</v>
      </c>
      <c r="BY749" s="1">
        <f t="shared" si="2487"/>
        <v>0</v>
      </c>
      <c r="BZ749" s="1">
        <f t="shared" si="2487"/>
        <v>197427</v>
      </c>
      <c r="CA749" s="1">
        <f t="shared" si="2487"/>
        <v>0</v>
      </c>
      <c r="CB749" s="97">
        <f t="shared" si="2487"/>
        <v>0</v>
      </c>
      <c r="CC749" s="97">
        <f t="shared" si="2487"/>
        <v>0</v>
      </c>
      <c r="CD749" s="97">
        <f t="shared" si="2487"/>
        <v>0</v>
      </c>
      <c r="CE749" s="97">
        <f t="shared" si="2487"/>
        <v>0</v>
      </c>
      <c r="CF749" s="124">
        <f t="shared" ref="CB749:CO751" si="2488">CF750</f>
        <v>197427</v>
      </c>
      <c r="CG749" s="124">
        <f t="shared" si="2488"/>
        <v>0</v>
      </c>
      <c r="CH749" s="97">
        <f t="shared" si="2488"/>
        <v>0</v>
      </c>
      <c r="CI749" s="97">
        <f t="shared" si="2488"/>
        <v>0</v>
      </c>
      <c r="CJ749" s="97">
        <f t="shared" si="2488"/>
        <v>0</v>
      </c>
      <c r="CK749" s="97">
        <f t="shared" si="2488"/>
        <v>0</v>
      </c>
      <c r="CL749" s="191">
        <f t="shared" si="2488"/>
        <v>197427</v>
      </c>
      <c r="CM749" s="191">
        <f t="shared" si="2488"/>
        <v>0</v>
      </c>
      <c r="CN749" s="191">
        <f t="shared" si="2488"/>
        <v>197427</v>
      </c>
      <c r="CO749" s="191">
        <f t="shared" si="2488"/>
        <v>0</v>
      </c>
      <c r="CP749" s="210">
        <f t="shared" si="2389"/>
        <v>100</v>
      </c>
      <c r="CQ749" s="210"/>
    </row>
    <row r="750" spans="1:95" s="53" customFormat="1" ht="49.5">
      <c r="A750" s="58" t="s">
        <v>381</v>
      </c>
      <c r="B750" s="27" t="s">
        <v>199</v>
      </c>
      <c r="C750" s="27" t="s">
        <v>199</v>
      </c>
      <c r="D750" s="32" t="s">
        <v>382</v>
      </c>
      <c r="E750" s="27"/>
      <c r="F750" s="1">
        <f t="shared" si="2482"/>
        <v>194119</v>
      </c>
      <c r="G750" s="1">
        <f t="shared" si="2482"/>
        <v>0</v>
      </c>
      <c r="H750" s="1">
        <f t="shared" si="2482"/>
        <v>0</v>
      </c>
      <c r="I750" s="1">
        <f t="shared" si="2482"/>
        <v>0</v>
      </c>
      <c r="J750" s="1">
        <f t="shared" si="2482"/>
        <v>0</v>
      </c>
      <c r="K750" s="1">
        <f t="shared" si="2482"/>
        <v>0</v>
      </c>
      <c r="L750" s="1">
        <f t="shared" si="2482"/>
        <v>194119</v>
      </c>
      <c r="M750" s="1">
        <f t="shared" si="2482"/>
        <v>0</v>
      </c>
      <c r="N750" s="1">
        <f t="shared" si="2482"/>
        <v>0</v>
      </c>
      <c r="O750" s="1">
        <f t="shared" si="2482"/>
        <v>0</v>
      </c>
      <c r="P750" s="1">
        <f t="shared" si="2482"/>
        <v>0</v>
      </c>
      <c r="Q750" s="1">
        <f t="shared" si="2482"/>
        <v>0</v>
      </c>
      <c r="R750" s="1">
        <f t="shared" si="2482"/>
        <v>194119</v>
      </c>
      <c r="S750" s="1">
        <f t="shared" si="2482"/>
        <v>0</v>
      </c>
      <c r="T750" s="1">
        <f t="shared" si="2483"/>
        <v>0</v>
      </c>
      <c r="U750" s="1">
        <f t="shared" si="2483"/>
        <v>0</v>
      </c>
      <c r="V750" s="1">
        <f t="shared" si="2483"/>
        <v>0</v>
      </c>
      <c r="W750" s="1">
        <f t="shared" si="2483"/>
        <v>0</v>
      </c>
      <c r="X750" s="1">
        <f t="shared" si="2483"/>
        <v>194119</v>
      </c>
      <c r="Y750" s="1">
        <f t="shared" si="2483"/>
        <v>0</v>
      </c>
      <c r="Z750" s="1">
        <f t="shared" si="2483"/>
        <v>0</v>
      </c>
      <c r="AA750" s="1">
        <f t="shared" si="2483"/>
        <v>0</v>
      </c>
      <c r="AB750" s="1">
        <f t="shared" si="2483"/>
        <v>0</v>
      </c>
      <c r="AC750" s="1">
        <f t="shared" si="2483"/>
        <v>0</v>
      </c>
      <c r="AD750" s="1">
        <f t="shared" si="2483"/>
        <v>194119</v>
      </c>
      <c r="AE750" s="1">
        <f t="shared" si="2483"/>
        <v>0</v>
      </c>
      <c r="AF750" s="1">
        <f t="shared" si="2484"/>
        <v>0</v>
      </c>
      <c r="AG750" s="1">
        <f t="shared" si="2484"/>
        <v>0</v>
      </c>
      <c r="AH750" s="1">
        <f t="shared" si="2484"/>
        <v>0</v>
      </c>
      <c r="AI750" s="1">
        <f t="shared" si="2484"/>
        <v>0</v>
      </c>
      <c r="AJ750" s="1">
        <f t="shared" si="2484"/>
        <v>194119</v>
      </c>
      <c r="AK750" s="1">
        <f t="shared" si="2484"/>
        <v>0</v>
      </c>
      <c r="AL750" s="1">
        <f t="shared" si="2484"/>
        <v>0</v>
      </c>
      <c r="AM750" s="1">
        <f t="shared" si="2484"/>
        <v>0</v>
      </c>
      <c r="AN750" s="1">
        <f t="shared" si="2484"/>
        <v>0</v>
      </c>
      <c r="AO750" s="1">
        <f t="shared" si="2484"/>
        <v>0</v>
      </c>
      <c r="AP750" s="1">
        <f t="shared" si="2484"/>
        <v>194119</v>
      </c>
      <c r="AQ750" s="1">
        <f t="shared" si="2484"/>
        <v>0</v>
      </c>
      <c r="AR750" s="1">
        <f t="shared" si="2484"/>
        <v>0</v>
      </c>
      <c r="AS750" s="1">
        <f t="shared" si="2484"/>
        <v>0</v>
      </c>
      <c r="AT750" s="1">
        <f t="shared" si="2484"/>
        <v>0</v>
      </c>
      <c r="AU750" s="1">
        <f t="shared" si="2484"/>
        <v>0</v>
      </c>
      <c r="AV750" s="1">
        <f t="shared" si="2484"/>
        <v>194119</v>
      </c>
      <c r="AW750" s="1">
        <f t="shared" si="2484"/>
        <v>0</v>
      </c>
      <c r="AX750" s="1">
        <f t="shared" ref="AX750:BA751" si="2489">AX751</f>
        <v>0</v>
      </c>
      <c r="AY750" s="1">
        <f t="shared" si="2489"/>
        <v>0</v>
      </c>
      <c r="AZ750" s="1">
        <f t="shared" si="2489"/>
        <v>0</v>
      </c>
      <c r="BA750" s="1">
        <f t="shared" si="2489"/>
        <v>0</v>
      </c>
      <c r="BB750" s="1">
        <f t="shared" si="2485"/>
        <v>194119</v>
      </c>
      <c r="BC750" s="1">
        <f t="shared" si="2485"/>
        <v>0</v>
      </c>
      <c r="BD750" s="1">
        <f t="shared" si="2484"/>
        <v>0</v>
      </c>
      <c r="BE750" s="1">
        <f t="shared" si="2486"/>
        <v>0</v>
      </c>
      <c r="BF750" s="1">
        <f t="shared" si="2486"/>
        <v>0</v>
      </c>
      <c r="BG750" s="1">
        <f t="shared" si="2486"/>
        <v>0</v>
      </c>
      <c r="BH750" s="1">
        <f t="shared" si="2486"/>
        <v>194119</v>
      </c>
      <c r="BI750" s="1">
        <f t="shared" si="2486"/>
        <v>0</v>
      </c>
      <c r="BJ750" s="1">
        <f t="shared" si="2486"/>
        <v>2058</v>
      </c>
      <c r="BK750" s="1">
        <f t="shared" si="2486"/>
        <v>0</v>
      </c>
      <c r="BL750" s="1">
        <f t="shared" si="2486"/>
        <v>0</v>
      </c>
      <c r="BM750" s="1">
        <f t="shared" si="2486"/>
        <v>0</v>
      </c>
      <c r="BN750" s="1">
        <f t="shared" si="2486"/>
        <v>196177</v>
      </c>
      <c r="BO750" s="1">
        <f t="shared" si="2486"/>
        <v>0</v>
      </c>
      <c r="BP750" s="1">
        <f t="shared" si="2487"/>
        <v>1250</v>
      </c>
      <c r="BQ750" s="1">
        <f t="shared" si="2487"/>
        <v>0</v>
      </c>
      <c r="BR750" s="1">
        <f t="shared" si="2487"/>
        <v>0</v>
      </c>
      <c r="BS750" s="1">
        <f t="shared" si="2487"/>
        <v>0</v>
      </c>
      <c r="BT750" s="1">
        <f t="shared" si="2487"/>
        <v>197427</v>
      </c>
      <c r="BU750" s="1">
        <f t="shared" si="2487"/>
        <v>0</v>
      </c>
      <c r="BV750" s="1">
        <f t="shared" si="2487"/>
        <v>0</v>
      </c>
      <c r="BW750" s="1">
        <f t="shared" si="2487"/>
        <v>0</v>
      </c>
      <c r="BX750" s="1">
        <f t="shared" si="2487"/>
        <v>0</v>
      </c>
      <c r="BY750" s="1">
        <f t="shared" si="2487"/>
        <v>0</v>
      </c>
      <c r="BZ750" s="1">
        <f t="shared" si="2487"/>
        <v>197427</v>
      </c>
      <c r="CA750" s="1">
        <f t="shared" si="2487"/>
        <v>0</v>
      </c>
      <c r="CB750" s="97">
        <f t="shared" si="2488"/>
        <v>0</v>
      </c>
      <c r="CC750" s="97">
        <f t="shared" si="2488"/>
        <v>0</v>
      </c>
      <c r="CD750" s="97">
        <f t="shared" si="2488"/>
        <v>0</v>
      </c>
      <c r="CE750" s="97">
        <f t="shared" si="2488"/>
        <v>0</v>
      </c>
      <c r="CF750" s="124">
        <f t="shared" si="2488"/>
        <v>197427</v>
      </c>
      <c r="CG750" s="124">
        <f t="shared" si="2488"/>
        <v>0</v>
      </c>
      <c r="CH750" s="97">
        <f t="shared" si="2488"/>
        <v>0</v>
      </c>
      <c r="CI750" s="97">
        <f t="shared" si="2488"/>
        <v>0</v>
      </c>
      <c r="CJ750" s="97">
        <f t="shared" si="2488"/>
        <v>0</v>
      </c>
      <c r="CK750" s="97">
        <f t="shared" si="2488"/>
        <v>0</v>
      </c>
      <c r="CL750" s="191">
        <f t="shared" si="2488"/>
        <v>197427</v>
      </c>
      <c r="CM750" s="191">
        <f t="shared" si="2488"/>
        <v>0</v>
      </c>
      <c r="CN750" s="191">
        <f t="shared" si="2488"/>
        <v>197427</v>
      </c>
      <c r="CO750" s="191">
        <f t="shared" si="2488"/>
        <v>0</v>
      </c>
      <c r="CP750" s="210">
        <f t="shared" si="2389"/>
        <v>100</v>
      </c>
      <c r="CQ750" s="210"/>
    </row>
    <row r="751" spans="1:95" s="53" customFormat="1" ht="41.25" customHeight="1">
      <c r="A751" s="58" t="s">
        <v>92</v>
      </c>
      <c r="B751" s="27" t="s">
        <v>199</v>
      </c>
      <c r="C751" s="27" t="s">
        <v>199</v>
      </c>
      <c r="D751" s="32" t="s">
        <v>382</v>
      </c>
      <c r="E751" s="30">
        <v>600</v>
      </c>
      <c r="F751" s="1">
        <f t="shared" si="2482"/>
        <v>194119</v>
      </c>
      <c r="G751" s="1">
        <f t="shared" si="2482"/>
        <v>0</v>
      </c>
      <c r="H751" s="1">
        <f t="shared" si="2482"/>
        <v>0</v>
      </c>
      <c r="I751" s="1">
        <f t="shared" si="2482"/>
        <v>0</v>
      </c>
      <c r="J751" s="1">
        <f t="shared" si="2482"/>
        <v>0</v>
      </c>
      <c r="K751" s="1">
        <f t="shared" si="2482"/>
        <v>0</v>
      </c>
      <c r="L751" s="1">
        <f t="shared" si="2482"/>
        <v>194119</v>
      </c>
      <c r="M751" s="1">
        <f t="shared" si="2482"/>
        <v>0</v>
      </c>
      <c r="N751" s="1">
        <f t="shared" si="2482"/>
        <v>0</v>
      </c>
      <c r="O751" s="1">
        <f t="shared" si="2482"/>
        <v>0</v>
      </c>
      <c r="P751" s="1">
        <f t="shared" si="2482"/>
        <v>0</v>
      </c>
      <c r="Q751" s="1">
        <f t="shared" si="2482"/>
        <v>0</v>
      </c>
      <c r="R751" s="1">
        <f t="shared" si="2482"/>
        <v>194119</v>
      </c>
      <c r="S751" s="1">
        <f t="shared" si="2482"/>
        <v>0</v>
      </c>
      <c r="T751" s="1">
        <f t="shared" si="2483"/>
        <v>0</v>
      </c>
      <c r="U751" s="1">
        <f t="shared" si="2483"/>
        <v>0</v>
      </c>
      <c r="V751" s="1">
        <f t="shared" si="2483"/>
        <v>0</v>
      </c>
      <c r="W751" s="1">
        <f t="shared" si="2483"/>
        <v>0</v>
      </c>
      <c r="X751" s="1">
        <f t="shared" si="2483"/>
        <v>194119</v>
      </c>
      <c r="Y751" s="1">
        <f t="shared" si="2483"/>
        <v>0</v>
      </c>
      <c r="Z751" s="1">
        <f t="shared" si="2483"/>
        <v>0</v>
      </c>
      <c r="AA751" s="1">
        <f t="shared" si="2483"/>
        <v>0</v>
      </c>
      <c r="AB751" s="1">
        <f t="shared" si="2483"/>
        <v>0</v>
      </c>
      <c r="AC751" s="1">
        <f t="shared" si="2483"/>
        <v>0</v>
      </c>
      <c r="AD751" s="1">
        <f t="shared" si="2483"/>
        <v>194119</v>
      </c>
      <c r="AE751" s="1">
        <f t="shared" si="2483"/>
        <v>0</v>
      </c>
      <c r="AF751" s="1">
        <f t="shared" si="2484"/>
        <v>0</v>
      </c>
      <c r="AG751" s="1">
        <f t="shared" si="2484"/>
        <v>0</v>
      </c>
      <c r="AH751" s="1">
        <f t="shared" si="2484"/>
        <v>0</v>
      </c>
      <c r="AI751" s="1">
        <f t="shared" si="2484"/>
        <v>0</v>
      </c>
      <c r="AJ751" s="1">
        <f t="shared" si="2484"/>
        <v>194119</v>
      </c>
      <c r="AK751" s="1">
        <f t="shared" si="2484"/>
        <v>0</v>
      </c>
      <c r="AL751" s="1">
        <f t="shared" si="2484"/>
        <v>0</v>
      </c>
      <c r="AM751" s="1">
        <f t="shared" si="2484"/>
        <v>0</v>
      </c>
      <c r="AN751" s="1">
        <f t="shared" si="2484"/>
        <v>0</v>
      </c>
      <c r="AO751" s="1">
        <f t="shared" si="2484"/>
        <v>0</v>
      </c>
      <c r="AP751" s="1">
        <f t="shared" si="2484"/>
        <v>194119</v>
      </c>
      <c r="AQ751" s="1">
        <f t="shared" si="2484"/>
        <v>0</v>
      </c>
      <c r="AR751" s="1">
        <f t="shared" si="2484"/>
        <v>0</v>
      </c>
      <c r="AS751" s="1">
        <f t="shared" si="2484"/>
        <v>0</v>
      </c>
      <c r="AT751" s="1">
        <f t="shared" si="2484"/>
        <v>0</v>
      </c>
      <c r="AU751" s="1">
        <f t="shared" si="2484"/>
        <v>0</v>
      </c>
      <c r="AV751" s="1">
        <f t="shared" si="2484"/>
        <v>194119</v>
      </c>
      <c r="AW751" s="1">
        <f t="shared" si="2484"/>
        <v>0</v>
      </c>
      <c r="AX751" s="1">
        <f t="shared" si="2489"/>
        <v>0</v>
      </c>
      <c r="AY751" s="1">
        <f t="shared" si="2489"/>
        <v>0</v>
      </c>
      <c r="AZ751" s="1">
        <f t="shared" si="2489"/>
        <v>0</v>
      </c>
      <c r="BA751" s="1">
        <f t="shared" si="2489"/>
        <v>0</v>
      </c>
      <c r="BB751" s="1">
        <f t="shared" si="2485"/>
        <v>194119</v>
      </c>
      <c r="BC751" s="1">
        <f t="shared" si="2485"/>
        <v>0</v>
      </c>
      <c r="BD751" s="1">
        <f t="shared" si="2486"/>
        <v>0</v>
      </c>
      <c r="BE751" s="1">
        <f t="shared" si="2486"/>
        <v>0</v>
      </c>
      <c r="BF751" s="1">
        <f t="shared" si="2486"/>
        <v>0</v>
      </c>
      <c r="BG751" s="1">
        <f t="shared" si="2486"/>
        <v>0</v>
      </c>
      <c r="BH751" s="1">
        <f t="shared" si="2486"/>
        <v>194119</v>
      </c>
      <c r="BI751" s="1">
        <f t="shared" si="2486"/>
        <v>0</v>
      </c>
      <c r="BJ751" s="1">
        <f t="shared" si="2486"/>
        <v>2058</v>
      </c>
      <c r="BK751" s="1">
        <f t="shared" si="2486"/>
        <v>0</v>
      </c>
      <c r="BL751" s="1">
        <f t="shared" si="2486"/>
        <v>0</v>
      </c>
      <c r="BM751" s="1">
        <f t="shared" si="2486"/>
        <v>0</v>
      </c>
      <c r="BN751" s="1">
        <f t="shared" si="2486"/>
        <v>196177</v>
      </c>
      <c r="BO751" s="1">
        <f t="shared" si="2486"/>
        <v>0</v>
      </c>
      <c r="BP751" s="1">
        <f t="shared" si="2487"/>
        <v>1250</v>
      </c>
      <c r="BQ751" s="1">
        <f t="shared" si="2487"/>
        <v>0</v>
      </c>
      <c r="BR751" s="1">
        <f t="shared" si="2487"/>
        <v>0</v>
      </c>
      <c r="BS751" s="1">
        <f t="shared" si="2487"/>
        <v>0</v>
      </c>
      <c r="BT751" s="1">
        <f t="shared" si="2487"/>
        <v>197427</v>
      </c>
      <c r="BU751" s="1">
        <f t="shared" si="2487"/>
        <v>0</v>
      </c>
      <c r="BV751" s="1">
        <f t="shared" si="2487"/>
        <v>0</v>
      </c>
      <c r="BW751" s="1">
        <f t="shared" si="2487"/>
        <v>0</v>
      </c>
      <c r="BX751" s="1">
        <f t="shared" si="2487"/>
        <v>0</v>
      </c>
      <c r="BY751" s="1">
        <f t="shared" si="2487"/>
        <v>0</v>
      </c>
      <c r="BZ751" s="1">
        <f t="shared" si="2487"/>
        <v>197427</v>
      </c>
      <c r="CA751" s="1">
        <f t="shared" si="2487"/>
        <v>0</v>
      </c>
      <c r="CB751" s="97">
        <f t="shared" si="2488"/>
        <v>0</v>
      </c>
      <c r="CC751" s="97">
        <f t="shared" si="2488"/>
        <v>0</v>
      </c>
      <c r="CD751" s="97">
        <f t="shared" si="2488"/>
        <v>0</v>
      </c>
      <c r="CE751" s="97">
        <f t="shared" si="2488"/>
        <v>0</v>
      </c>
      <c r="CF751" s="124">
        <f t="shared" si="2488"/>
        <v>197427</v>
      </c>
      <c r="CG751" s="124">
        <f t="shared" si="2488"/>
        <v>0</v>
      </c>
      <c r="CH751" s="97">
        <f t="shared" si="2488"/>
        <v>0</v>
      </c>
      <c r="CI751" s="97">
        <f t="shared" si="2488"/>
        <v>0</v>
      </c>
      <c r="CJ751" s="97">
        <f t="shared" si="2488"/>
        <v>0</v>
      </c>
      <c r="CK751" s="97">
        <f t="shared" si="2488"/>
        <v>0</v>
      </c>
      <c r="CL751" s="191">
        <f t="shared" si="2488"/>
        <v>197427</v>
      </c>
      <c r="CM751" s="191">
        <f t="shared" si="2488"/>
        <v>0</v>
      </c>
      <c r="CN751" s="191">
        <f t="shared" si="2488"/>
        <v>197427</v>
      </c>
      <c r="CO751" s="191">
        <f t="shared" si="2488"/>
        <v>0</v>
      </c>
      <c r="CP751" s="210">
        <f t="shared" si="2389"/>
        <v>100</v>
      </c>
      <c r="CQ751" s="210"/>
    </row>
    <row r="752" spans="1:95" s="53" customFormat="1" ht="21" customHeight="1">
      <c r="A752" s="2" t="s">
        <v>174</v>
      </c>
      <c r="B752" s="27" t="s">
        <v>199</v>
      </c>
      <c r="C752" s="27" t="s">
        <v>199</v>
      </c>
      <c r="D752" s="32" t="s">
        <v>382</v>
      </c>
      <c r="E752" s="30">
        <v>610</v>
      </c>
      <c r="F752" s="1">
        <v>194119</v>
      </c>
      <c r="G752" s="1"/>
      <c r="H752" s="1"/>
      <c r="I752" s="1"/>
      <c r="J752" s="1"/>
      <c r="K752" s="1"/>
      <c r="L752" s="1">
        <f>F752+H752+I752+J752+K752</f>
        <v>194119</v>
      </c>
      <c r="M752" s="1">
        <f>G752+K752</f>
        <v>0</v>
      </c>
      <c r="N752" s="1"/>
      <c r="O752" s="1"/>
      <c r="P752" s="1"/>
      <c r="Q752" s="1"/>
      <c r="R752" s="1">
        <f>L752+N752+O752+P752+Q752</f>
        <v>194119</v>
      </c>
      <c r="S752" s="1">
        <f>M752+Q752</f>
        <v>0</v>
      </c>
      <c r="T752" s="1"/>
      <c r="U752" s="1"/>
      <c r="V752" s="1"/>
      <c r="W752" s="1"/>
      <c r="X752" s="1">
        <f>R752+T752+U752+V752+W752</f>
        <v>194119</v>
      </c>
      <c r="Y752" s="1">
        <f>S752+W752</f>
        <v>0</v>
      </c>
      <c r="Z752" s="1"/>
      <c r="AA752" s="1"/>
      <c r="AB752" s="1"/>
      <c r="AC752" s="1"/>
      <c r="AD752" s="1">
        <f>X752+Z752+AA752+AB752+AC752</f>
        <v>194119</v>
      </c>
      <c r="AE752" s="1">
        <f>Y752+AC752</f>
        <v>0</v>
      </c>
      <c r="AF752" s="1"/>
      <c r="AG752" s="1"/>
      <c r="AH752" s="1"/>
      <c r="AI752" s="1"/>
      <c r="AJ752" s="1">
        <f>AD752+AF752+AG752+AH752+AI752</f>
        <v>194119</v>
      </c>
      <c r="AK752" s="1">
        <f>AE752+AI752</f>
        <v>0</v>
      </c>
      <c r="AL752" s="1"/>
      <c r="AM752" s="1"/>
      <c r="AN752" s="1"/>
      <c r="AO752" s="1"/>
      <c r="AP752" s="1">
        <f>AJ752+AL752+AM752+AN752+AO752</f>
        <v>194119</v>
      </c>
      <c r="AQ752" s="1">
        <f>AK752+AO752</f>
        <v>0</v>
      </c>
      <c r="AR752" s="1"/>
      <c r="AS752" s="1"/>
      <c r="AT752" s="1"/>
      <c r="AU752" s="1"/>
      <c r="AV752" s="1">
        <f>AP752+AR752+AS752+AT752+AU752</f>
        <v>194119</v>
      </c>
      <c r="AW752" s="1">
        <f>AQ752+AU752</f>
        <v>0</v>
      </c>
      <c r="AX752" s="1"/>
      <c r="AY752" s="1"/>
      <c r="AZ752" s="1"/>
      <c r="BA752" s="1"/>
      <c r="BB752" s="1">
        <f>AV752+AX752+AY752+AZ752+BA752</f>
        <v>194119</v>
      </c>
      <c r="BC752" s="1">
        <f>AW752+BA752</f>
        <v>0</v>
      </c>
      <c r="BD752" s="1"/>
      <c r="BE752" s="1"/>
      <c r="BF752" s="1"/>
      <c r="BG752" s="1"/>
      <c r="BH752" s="1">
        <f>BB752+BD752+BE752+BF752+BG752</f>
        <v>194119</v>
      </c>
      <c r="BI752" s="1">
        <f>BC752+BG752</f>
        <v>0</v>
      </c>
      <c r="BJ752" s="1">
        <v>2058</v>
      </c>
      <c r="BK752" s="1"/>
      <c r="BL752" s="1"/>
      <c r="BM752" s="1"/>
      <c r="BN752" s="1">
        <f>BH752+BJ752+BK752+BL752+BM752</f>
        <v>196177</v>
      </c>
      <c r="BO752" s="1">
        <f>BI752+BM752</f>
        <v>0</v>
      </c>
      <c r="BP752" s="1">
        <v>1250</v>
      </c>
      <c r="BQ752" s="1"/>
      <c r="BR752" s="1"/>
      <c r="BS752" s="1"/>
      <c r="BT752" s="1">
        <f>BN752+BP752+BQ752+BR752+BS752</f>
        <v>197427</v>
      </c>
      <c r="BU752" s="1">
        <f>BO752+BS752</f>
        <v>0</v>
      </c>
      <c r="BV752" s="1"/>
      <c r="BW752" s="1"/>
      <c r="BX752" s="1"/>
      <c r="BY752" s="1"/>
      <c r="BZ752" s="1">
        <f>BT752+BV752+BW752+BX752+BY752</f>
        <v>197427</v>
      </c>
      <c r="CA752" s="1">
        <f>BU752+BY752</f>
        <v>0</v>
      </c>
      <c r="CB752" s="97"/>
      <c r="CC752" s="97"/>
      <c r="CD752" s="97"/>
      <c r="CE752" s="97"/>
      <c r="CF752" s="124">
        <f>BZ752+CB752+CC752+CD752+CE752</f>
        <v>197427</v>
      </c>
      <c r="CG752" s="124">
        <f>CA752+CE752</f>
        <v>0</v>
      </c>
      <c r="CH752" s="97"/>
      <c r="CI752" s="97"/>
      <c r="CJ752" s="97"/>
      <c r="CK752" s="97"/>
      <c r="CL752" s="191">
        <f>CF752+CH752+CI752+CJ752+CK752</f>
        <v>197427</v>
      </c>
      <c r="CM752" s="191">
        <f>CG752+CK752</f>
        <v>0</v>
      </c>
      <c r="CN752" s="191">
        <v>197427</v>
      </c>
      <c r="CO752" s="213"/>
      <c r="CP752" s="210">
        <f t="shared" si="2389"/>
        <v>100</v>
      </c>
      <c r="CQ752" s="210"/>
    </row>
    <row r="753" spans="1:95" s="53" customFormat="1" ht="21" customHeight="1">
      <c r="A753" s="68" t="s">
        <v>78</v>
      </c>
      <c r="B753" s="27" t="s">
        <v>199</v>
      </c>
      <c r="C753" s="27" t="s">
        <v>199</v>
      </c>
      <c r="D753" s="32" t="s">
        <v>355</v>
      </c>
      <c r="E753" s="27"/>
      <c r="F753" s="1">
        <f t="shared" ref="F753:U755" si="2490">F754</f>
        <v>21971</v>
      </c>
      <c r="G753" s="1">
        <f t="shared" si="2490"/>
        <v>0</v>
      </c>
      <c r="H753" s="1">
        <f t="shared" si="2490"/>
        <v>0</v>
      </c>
      <c r="I753" s="1">
        <f t="shared" si="2490"/>
        <v>0</v>
      </c>
      <c r="J753" s="1">
        <f t="shared" si="2490"/>
        <v>0</v>
      </c>
      <c r="K753" s="1">
        <f t="shared" si="2490"/>
        <v>0</v>
      </c>
      <c r="L753" s="1">
        <f t="shared" si="2490"/>
        <v>21971</v>
      </c>
      <c r="M753" s="1">
        <f t="shared" si="2490"/>
        <v>0</v>
      </c>
      <c r="N753" s="1">
        <f t="shared" si="2490"/>
        <v>0</v>
      </c>
      <c r="O753" s="1">
        <f t="shared" si="2490"/>
        <v>0</v>
      </c>
      <c r="P753" s="1">
        <f t="shared" si="2490"/>
        <v>0</v>
      </c>
      <c r="Q753" s="1">
        <f t="shared" si="2490"/>
        <v>0</v>
      </c>
      <c r="R753" s="1">
        <f t="shared" si="2490"/>
        <v>21971</v>
      </c>
      <c r="S753" s="1">
        <f t="shared" si="2490"/>
        <v>0</v>
      </c>
      <c r="T753" s="1">
        <f t="shared" si="2490"/>
        <v>0</v>
      </c>
      <c r="U753" s="1">
        <f t="shared" si="2490"/>
        <v>0</v>
      </c>
      <c r="V753" s="1">
        <f t="shared" ref="T753:AI755" si="2491">V754</f>
        <v>0</v>
      </c>
      <c r="W753" s="1">
        <f t="shared" si="2491"/>
        <v>0</v>
      </c>
      <c r="X753" s="1">
        <f t="shared" si="2491"/>
        <v>21971</v>
      </c>
      <c r="Y753" s="1">
        <f t="shared" si="2491"/>
        <v>0</v>
      </c>
      <c r="Z753" s="1">
        <f t="shared" si="2491"/>
        <v>3</v>
      </c>
      <c r="AA753" s="1">
        <f t="shared" si="2491"/>
        <v>0</v>
      </c>
      <c r="AB753" s="1">
        <f t="shared" si="2491"/>
        <v>0</v>
      </c>
      <c r="AC753" s="1">
        <f t="shared" si="2491"/>
        <v>0</v>
      </c>
      <c r="AD753" s="1">
        <f t="shared" si="2491"/>
        <v>21974</v>
      </c>
      <c r="AE753" s="1">
        <f t="shared" si="2491"/>
        <v>0</v>
      </c>
      <c r="AF753" s="1">
        <f t="shared" si="2491"/>
        <v>0</v>
      </c>
      <c r="AG753" s="1">
        <f t="shared" si="2491"/>
        <v>0</v>
      </c>
      <c r="AH753" s="1">
        <f t="shared" si="2491"/>
        <v>0</v>
      </c>
      <c r="AI753" s="1">
        <f t="shared" si="2491"/>
        <v>0</v>
      </c>
      <c r="AJ753" s="1">
        <f t="shared" ref="AF753:BD755" si="2492">AJ754</f>
        <v>21974</v>
      </c>
      <c r="AK753" s="1">
        <f t="shared" si="2492"/>
        <v>0</v>
      </c>
      <c r="AL753" s="1">
        <f t="shared" si="2492"/>
        <v>0</v>
      </c>
      <c r="AM753" s="1">
        <f t="shared" si="2492"/>
        <v>0</v>
      </c>
      <c r="AN753" s="1">
        <f t="shared" si="2492"/>
        <v>0</v>
      </c>
      <c r="AO753" s="1">
        <f t="shared" si="2492"/>
        <v>0</v>
      </c>
      <c r="AP753" s="1">
        <f t="shared" si="2492"/>
        <v>21974</v>
      </c>
      <c r="AQ753" s="1">
        <f t="shared" si="2492"/>
        <v>0</v>
      </c>
      <c r="AR753" s="1">
        <f t="shared" si="2492"/>
        <v>0</v>
      </c>
      <c r="AS753" s="1">
        <f t="shared" si="2492"/>
        <v>0</v>
      </c>
      <c r="AT753" s="1">
        <f t="shared" si="2492"/>
        <v>0</v>
      </c>
      <c r="AU753" s="1">
        <f t="shared" si="2492"/>
        <v>0</v>
      </c>
      <c r="AV753" s="1">
        <f t="shared" si="2492"/>
        <v>21974</v>
      </c>
      <c r="AW753" s="1">
        <f t="shared" si="2492"/>
        <v>0</v>
      </c>
      <c r="AX753" s="1">
        <f t="shared" si="2492"/>
        <v>0</v>
      </c>
      <c r="AY753" s="1">
        <f t="shared" si="2492"/>
        <v>0</v>
      </c>
      <c r="AZ753" s="1">
        <f t="shared" si="2492"/>
        <v>0</v>
      </c>
      <c r="BA753" s="1">
        <f t="shared" si="2492"/>
        <v>0</v>
      </c>
      <c r="BB753" s="1">
        <f t="shared" si="2492"/>
        <v>21974</v>
      </c>
      <c r="BC753" s="1">
        <f t="shared" ref="BB753:BC755" si="2493">BC754</f>
        <v>0</v>
      </c>
      <c r="BD753" s="1">
        <f t="shared" si="2492"/>
        <v>0</v>
      </c>
      <c r="BE753" s="1">
        <f t="shared" ref="BD753:BS755" si="2494">BE754</f>
        <v>0</v>
      </c>
      <c r="BF753" s="1">
        <f t="shared" si="2494"/>
        <v>0</v>
      </c>
      <c r="BG753" s="1">
        <f t="shared" si="2494"/>
        <v>0</v>
      </c>
      <c r="BH753" s="1">
        <f t="shared" si="2494"/>
        <v>21974</v>
      </c>
      <c r="BI753" s="1">
        <f t="shared" si="2494"/>
        <v>0</v>
      </c>
      <c r="BJ753" s="1">
        <f t="shared" si="2494"/>
        <v>0</v>
      </c>
      <c r="BK753" s="1">
        <f t="shared" si="2494"/>
        <v>0</v>
      </c>
      <c r="BL753" s="1">
        <f t="shared" si="2494"/>
        <v>0</v>
      </c>
      <c r="BM753" s="1">
        <f t="shared" si="2494"/>
        <v>0</v>
      </c>
      <c r="BN753" s="1">
        <f t="shared" si="2494"/>
        <v>21974</v>
      </c>
      <c r="BO753" s="1">
        <f t="shared" si="2494"/>
        <v>0</v>
      </c>
      <c r="BP753" s="1">
        <f t="shared" si="2494"/>
        <v>0</v>
      </c>
      <c r="BQ753" s="1">
        <f t="shared" si="2494"/>
        <v>-21965</v>
      </c>
      <c r="BR753" s="1">
        <f t="shared" si="2494"/>
        <v>0</v>
      </c>
      <c r="BS753" s="1">
        <f t="shared" si="2494"/>
        <v>0</v>
      </c>
      <c r="BT753" s="1">
        <f t="shared" ref="BP753:CE755" si="2495">BT754</f>
        <v>9</v>
      </c>
      <c r="BU753" s="1">
        <f t="shared" si="2495"/>
        <v>0</v>
      </c>
      <c r="BV753" s="1">
        <f t="shared" si="2495"/>
        <v>0</v>
      </c>
      <c r="BW753" s="1">
        <f t="shared" si="2495"/>
        <v>0</v>
      </c>
      <c r="BX753" s="1">
        <f t="shared" si="2495"/>
        <v>0</v>
      </c>
      <c r="BY753" s="1">
        <f t="shared" si="2495"/>
        <v>0</v>
      </c>
      <c r="BZ753" s="1">
        <f t="shared" si="2495"/>
        <v>9</v>
      </c>
      <c r="CA753" s="1">
        <f t="shared" si="2495"/>
        <v>0</v>
      </c>
      <c r="CB753" s="97">
        <f t="shared" si="2495"/>
        <v>0</v>
      </c>
      <c r="CC753" s="97">
        <f t="shared" si="2495"/>
        <v>0</v>
      </c>
      <c r="CD753" s="97">
        <f t="shared" si="2495"/>
        <v>0</v>
      </c>
      <c r="CE753" s="97">
        <f t="shared" si="2495"/>
        <v>0</v>
      </c>
      <c r="CF753" s="124">
        <f t="shared" ref="CB753:CO755" si="2496">CF754</f>
        <v>9</v>
      </c>
      <c r="CG753" s="124">
        <f t="shared" si="2496"/>
        <v>0</v>
      </c>
      <c r="CH753" s="97">
        <f t="shared" si="2496"/>
        <v>0</v>
      </c>
      <c r="CI753" s="97">
        <f t="shared" si="2496"/>
        <v>0</v>
      </c>
      <c r="CJ753" s="97">
        <f t="shared" si="2496"/>
        <v>0</v>
      </c>
      <c r="CK753" s="97">
        <f t="shared" si="2496"/>
        <v>0</v>
      </c>
      <c r="CL753" s="191">
        <f t="shared" si="2496"/>
        <v>9</v>
      </c>
      <c r="CM753" s="191">
        <f t="shared" si="2496"/>
        <v>0</v>
      </c>
      <c r="CN753" s="191">
        <f t="shared" si="2496"/>
        <v>9</v>
      </c>
      <c r="CO753" s="191">
        <f t="shared" si="2496"/>
        <v>0</v>
      </c>
      <c r="CP753" s="210">
        <f t="shared" si="2389"/>
        <v>100</v>
      </c>
      <c r="CQ753" s="210"/>
    </row>
    <row r="754" spans="1:95" s="53" customFormat="1" ht="49.5">
      <c r="A754" s="58" t="s">
        <v>383</v>
      </c>
      <c r="B754" s="27" t="s">
        <v>199</v>
      </c>
      <c r="C754" s="27" t="s">
        <v>199</v>
      </c>
      <c r="D754" s="32" t="s">
        <v>384</v>
      </c>
      <c r="E754" s="27"/>
      <c r="F754" s="1">
        <f t="shared" si="2490"/>
        <v>21971</v>
      </c>
      <c r="G754" s="1">
        <f t="shared" si="2490"/>
        <v>0</v>
      </c>
      <c r="H754" s="1">
        <f t="shared" si="2490"/>
        <v>0</v>
      </c>
      <c r="I754" s="1">
        <f t="shared" si="2490"/>
        <v>0</v>
      </c>
      <c r="J754" s="1">
        <f t="shared" si="2490"/>
        <v>0</v>
      </c>
      <c r="K754" s="1">
        <f t="shared" si="2490"/>
        <v>0</v>
      </c>
      <c r="L754" s="1">
        <f t="shared" si="2490"/>
        <v>21971</v>
      </c>
      <c r="M754" s="1">
        <f t="shared" si="2490"/>
        <v>0</v>
      </c>
      <c r="N754" s="1">
        <f t="shared" si="2490"/>
        <v>0</v>
      </c>
      <c r="O754" s="1">
        <f t="shared" si="2490"/>
        <v>0</v>
      </c>
      <c r="P754" s="1">
        <f t="shared" si="2490"/>
        <v>0</v>
      </c>
      <c r="Q754" s="1">
        <f t="shared" si="2490"/>
        <v>0</v>
      </c>
      <c r="R754" s="1">
        <f t="shared" si="2490"/>
        <v>21971</v>
      </c>
      <c r="S754" s="1">
        <f t="shared" si="2490"/>
        <v>0</v>
      </c>
      <c r="T754" s="1">
        <f t="shared" si="2491"/>
        <v>0</v>
      </c>
      <c r="U754" s="1">
        <f t="shared" si="2491"/>
        <v>0</v>
      </c>
      <c r="V754" s="1">
        <f t="shared" si="2491"/>
        <v>0</v>
      </c>
      <c r="W754" s="1">
        <f t="shared" si="2491"/>
        <v>0</v>
      </c>
      <c r="X754" s="1">
        <f t="shared" si="2491"/>
        <v>21971</v>
      </c>
      <c r="Y754" s="1">
        <f t="shared" si="2491"/>
        <v>0</v>
      </c>
      <c r="Z754" s="1">
        <f t="shared" si="2491"/>
        <v>3</v>
      </c>
      <c r="AA754" s="1">
        <f t="shared" si="2491"/>
        <v>0</v>
      </c>
      <c r="AB754" s="1">
        <f t="shared" si="2491"/>
        <v>0</v>
      </c>
      <c r="AC754" s="1">
        <f t="shared" si="2491"/>
        <v>0</v>
      </c>
      <c r="AD754" s="1">
        <f t="shared" si="2491"/>
        <v>21974</v>
      </c>
      <c r="AE754" s="1">
        <f t="shared" si="2491"/>
        <v>0</v>
      </c>
      <c r="AF754" s="1">
        <f t="shared" si="2492"/>
        <v>0</v>
      </c>
      <c r="AG754" s="1">
        <f t="shared" si="2492"/>
        <v>0</v>
      </c>
      <c r="AH754" s="1">
        <f t="shared" si="2492"/>
        <v>0</v>
      </c>
      <c r="AI754" s="1">
        <f t="shared" si="2492"/>
        <v>0</v>
      </c>
      <c r="AJ754" s="1">
        <f t="shared" si="2492"/>
        <v>21974</v>
      </c>
      <c r="AK754" s="1">
        <f t="shared" si="2492"/>
        <v>0</v>
      </c>
      <c r="AL754" s="1">
        <f t="shared" si="2492"/>
        <v>0</v>
      </c>
      <c r="AM754" s="1">
        <f t="shared" si="2492"/>
        <v>0</v>
      </c>
      <c r="AN754" s="1">
        <f t="shared" si="2492"/>
        <v>0</v>
      </c>
      <c r="AO754" s="1">
        <f t="shared" si="2492"/>
        <v>0</v>
      </c>
      <c r="AP754" s="1">
        <f t="shared" si="2492"/>
        <v>21974</v>
      </c>
      <c r="AQ754" s="1">
        <f t="shared" si="2492"/>
        <v>0</v>
      </c>
      <c r="AR754" s="1">
        <f t="shared" si="2492"/>
        <v>0</v>
      </c>
      <c r="AS754" s="1">
        <f t="shared" si="2492"/>
        <v>0</v>
      </c>
      <c r="AT754" s="1">
        <f t="shared" si="2492"/>
        <v>0</v>
      </c>
      <c r="AU754" s="1">
        <f t="shared" si="2492"/>
        <v>0</v>
      </c>
      <c r="AV754" s="1">
        <f t="shared" si="2492"/>
        <v>21974</v>
      </c>
      <c r="AW754" s="1">
        <f t="shared" si="2492"/>
        <v>0</v>
      </c>
      <c r="AX754" s="1">
        <f t="shared" ref="AX754:BA755" si="2497">AX755</f>
        <v>0</v>
      </c>
      <c r="AY754" s="1">
        <f t="shared" si="2497"/>
        <v>0</v>
      </c>
      <c r="AZ754" s="1">
        <f t="shared" si="2497"/>
        <v>0</v>
      </c>
      <c r="BA754" s="1">
        <f t="shared" si="2497"/>
        <v>0</v>
      </c>
      <c r="BB754" s="1">
        <f t="shared" si="2493"/>
        <v>21974</v>
      </c>
      <c r="BC754" s="1">
        <f t="shared" si="2493"/>
        <v>0</v>
      </c>
      <c r="BD754" s="1">
        <f t="shared" si="2492"/>
        <v>0</v>
      </c>
      <c r="BE754" s="1">
        <f t="shared" si="2494"/>
        <v>0</v>
      </c>
      <c r="BF754" s="1">
        <f t="shared" si="2494"/>
        <v>0</v>
      </c>
      <c r="BG754" s="1">
        <f t="shared" si="2494"/>
        <v>0</v>
      </c>
      <c r="BH754" s="1">
        <f t="shared" si="2494"/>
        <v>21974</v>
      </c>
      <c r="BI754" s="1">
        <f t="shared" si="2494"/>
        <v>0</v>
      </c>
      <c r="BJ754" s="1">
        <f t="shared" si="2494"/>
        <v>0</v>
      </c>
      <c r="BK754" s="1">
        <f t="shared" si="2494"/>
        <v>0</v>
      </c>
      <c r="BL754" s="1">
        <f t="shared" si="2494"/>
        <v>0</v>
      </c>
      <c r="BM754" s="1">
        <f t="shared" si="2494"/>
        <v>0</v>
      </c>
      <c r="BN754" s="1">
        <f t="shared" si="2494"/>
        <v>21974</v>
      </c>
      <c r="BO754" s="1">
        <f t="shared" si="2494"/>
        <v>0</v>
      </c>
      <c r="BP754" s="1">
        <f t="shared" si="2495"/>
        <v>0</v>
      </c>
      <c r="BQ754" s="1">
        <f t="shared" si="2495"/>
        <v>-21965</v>
      </c>
      <c r="BR754" s="1">
        <f t="shared" si="2495"/>
        <v>0</v>
      </c>
      <c r="BS754" s="1">
        <f t="shared" si="2495"/>
        <v>0</v>
      </c>
      <c r="BT754" s="1">
        <f t="shared" si="2495"/>
        <v>9</v>
      </c>
      <c r="BU754" s="1">
        <f t="shared" si="2495"/>
        <v>0</v>
      </c>
      <c r="BV754" s="1">
        <f t="shared" si="2495"/>
        <v>0</v>
      </c>
      <c r="BW754" s="1">
        <f t="shared" si="2495"/>
        <v>0</v>
      </c>
      <c r="BX754" s="1">
        <f t="shared" si="2495"/>
        <v>0</v>
      </c>
      <c r="BY754" s="1">
        <f t="shared" si="2495"/>
        <v>0</v>
      </c>
      <c r="BZ754" s="1">
        <f t="shared" si="2495"/>
        <v>9</v>
      </c>
      <c r="CA754" s="1">
        <f t="shared" si="2495"/>
        <v>0</v>
      </c>
      <c r="CB754" s="97">
        <f t="shared" si="2496"/>
        <v>0</v>
      </c>
      <c r="CC754" s="97">
        <f t="shared" si="2496"/>
        <v>0</v>
      </c>
      <c r="CD754" s="97">
        <f t="shared" si="2496"/>
        <v>0</v>
      </c>
      <c r="CE754" s="97">
        <f t="shared" si="2496"/>
        <v>0</v>
      </c>
      <c r="CF754" s="124">
        <f t="shared" si="2496"/>
        <v>9</v>
      </c>
      <c r="CG754" s="124">
        <f t="shared" si="2496"/>
        <v>0</v>
      </c>
      <c r="CH754" s="97">
        <f t="shared" si="2496"/>
        <v>0</v>
      </c>
      <c r="CI754" s="97">
        <f t="shared" si="2496"/>
        <v>0</v>
      </c>
      <c r="CJ754" s="97">
        <f t="shared" si="2496"/>
        <v>0</v>
      </c>
      <c r="CK754" s="97">
        <f t="shared" si="2496"/>
        <v>0</v>
      </c>
      <c r="CL754" s="191">
        <f t="shared" si="2496"/>
        <v>9</v>
      </c>
      <c r="CM754" s="191">
        <f t="shared" si="2496"/>
        <v>0</v>
      </c>
      <c r="CN754" s="191">
        <f t="shared" si="2496"/>
        <v>9</v>
      </c>
      <c r="CO754" s="191">
        <f t="shared" si="2496"/>
        <v>0</v>
      </c>
      <c r="CP754" s="210">
        <f t="shared" si="2389"/>
        <v>100</v>
      </c>
      <c r="CQ754" s="210"/>
    </row>
    <row r="755" spans="1:95" s="53" customFormat="1" ht="40.5" customHeight="1">
      <c r="A755" s="58" t="s">
        <v>92</v>
      </c>
      <c r="B755" s="27" t="s">
        <v>199</v>
      </c>
      <c r="C755" s="27" t="s">
        <v>199</v>
      </c>
      <c r="D755" s="32" t="s">
        <v>384</v>
      </c>
      <c r="E755" s="30">
        <v>600</v>
      </c>
      <c r="F755" s="1">
        <f t="shared" si="2490"/>
        <v>21971</v>
      </c>
      <c r="G755" s="1">
        <f t="shared" si="2490"/>
        <v>0</v>
      </c>
      <c r="H755" s="1">
        <f t="shared" si="2490"/>
        <v>0</v>
      </c>
      <c r="I755" s="1">
        <f t="shared" si="2490"/>
        <v>0</v>
      </c>
      <c r="J755" s="1">
        <f t="shared" si="2490"/>
        <v>0</v>
      </c>
      <c r="K755" s="1">
        <f t="shared" si="2490"/>
        <v>0</v>
      </c>
      <c r="L755" s="1">
        <f t="shared" si="2490"/>
        <v>21971</v>
      </c>
      <c r="M755" s="1">
        <f t="shared" si="2490"/>
        <v>0</v>
      </c>
      <c r="N755" s="1">
        <f t="shared" si="2490"/>
        <v>0</v>
      </c>
      <c r="O755" s="1">
        <f t="shared" si="2490"/>
        <v>0</v>
      </c>
      <c r="P755" s="1">
        <f t="shared" si="2490"/>
        <v>0</v>
      </c>
      <c r="Q755" s="1">
        <f t="shared" si="2490"/>
        <v>0</v>
      </c>
      <c r="R755" s="1">
        <f t="shared" si="2490"/>
        <v>21971</v>
      </c>
      <c r="S755" s="1">
        <f t="shared" si="2490"/>
        <v>0</v>
      </c>
      <c r="T755" s="1">
        <f t="shared" si="2491"/>
        <v>0</v>
      </c>
      <c r="U755" s="1">
        <f t="shared" si="2491"/>
        <v>0</v>
      </c>
      <c r="V755" s="1">
        <f t="shared" si="2491"/>
        <v>0</v>
      </c>
      <c r="W755" s="1">
        <f t="shared" si="2491"/>
        <v>0</v>
      </c>
      <c r="X755" s="1">
        <f t="shared" si="2491"/>
        <v>21971</v>
      </c>
      <c r="Y755" s="1">
        <f t="shared" si="2491"/>
        <v>0</v>
      </c>
      <c r="Z755" s="1">
        <f t="shared" si="2491"/>
        <v>3</v>
      </c>
      <c r="AA755" s="1">
        <f t="shared" si="2491"/>
        <v>0</v>
      </c>
      <c r="AB755" s="1">
        <f t="shared" si="2491"/>
        <v>0</v>
      </c>
      <c r="AC755" s="1">
        <f t="shared" si="2491"/>
        <v>0</v>
      </c>
      <c r="AD755" s="1">
        <f t="shared" si="2491"/>
        <v>21974</v>
      </c>
      <c r="AE755" s="1">
        <f t="shared" si="2491"/>
        <v>0</v>
      </c>
      <c r="AF755" s="1">
        <f t="shared" si="2492"/>
        <v>0</v>
      </c>
      <c r="AG755" s="1">
        <f t="shared" si="2492"/>
        <v>0</v>
      </c>
      <c r="AH755" s="1">
        <f t="shared" si="2492"/>
        <v>0</v>
      </c>
      <c r="AI755" s="1">
        <f t="shared" si="2492"/>
        <v>0</v>
      </c>
      <c r="AJ755" s="1">
        <f t="shared" si="2492"/>
        <v>21974</v>
      </c>
      <c r="AK755" s="1">
        <f t="shared" si="2492"/>
        <v>0</v>
      </c>
      <c r="AL755" s="1">
        <f t="shared" si="2492"/>
        <v>0</v>
      </c>
      <c r="AM755" s="1">
        <f t="shared" si="2492"/>
        <v>0</v>
      </c>
      <c r="AN755" s="1">
        <f t="shared" si="2492"/>
        <v>0</v>
      </c>
      <c r="AO755" s="1">
        <f t="shared" si="2492"/>
        <v>0</v>
      </c>
      <c r="AP755" s="1">
        <f t="shared" si="2492"/>
        <v>21974</v>
      </c>
      <c r="AQ755" s="1">
        <f t="shared" si="2492"/>
        <v>0</v>
      </c>
      <c r="AR755" s="1">
        <f t="shared" si="2492"/>
        <v>0</v>
      </c>
      <c r="AS755" s="1">
        <f t="shared" si="2492"/>
        <v>0</v>
      </c>
      <c r="AT755" s="1">
        <f t="shared" si="2492"/>
        <v>0</v>
      </c>
      <c r="AU755" s="1">
        <f t="shared" si="2492"/>
        <v>0</v>
      </c>
      <c r="AV755" s="1">
        <f t="shared" si="2492"/>
        <v>21974</v>
      </c>
      <c r="AW755" s="1">
        <f t="shared" si="2492"/>
        <v>0</v>
      </c>
      <c r="AX755" s="1">
        <f t="shared" si="2497"/>
        <v>0</v>
      </c>
      <c r="AY755" s="1">
        <f t="shared" si="2497"/>
        <v>0</v>
      </c>
      <c r="AZ755" s="1">
        <f t="shared" si="2497"/>
        <v>0</v>
      </c>
      <c r="BA755" s="1">
        <f t="shared" si="2497"/>
        <v>0</v>
      </c>
      <c r="BB755" s="1">
        <f t="shared" si="2493"/>
        <v>21974</v>
      </c>
      <c r="BC755" s="1">
        <f t="shared" si="2493"/>
        <v>0</v>
      </c>
      <c r="BD755" s="1">
        <f t="shared" si="2494"/>
        <v>0</v>
      </c>
      <c r="BE755" s="1">
        <f t="shared" si="2494"/>
        <v>0</v>
      </c>
      <c r="BF755" s="1">
        <f t="shared" si="2494"/>
        <v>0</v>
      </c>
      <c r="BG755" s="1">
        <f t="shared" si="2494"/>
        <v>0</v>
      </c>
      <c r="BH755" s="1">
        <f t="shared" si="2494"/>
        <v>21974</v>
      </c>
      <c r="BI755" s="1">
        <f t="shared" si="2494"/>
        <v>0</v>
      </c>
      <c r="BJ755" s="1">
        <f t="shared" si="2494"/>
        <v>0</v>
      </c>
      <c r="BK755" s="1">
        <f t="shared" si="2494"/>
        <v>0</v>
      </c>
      <c r="BL755" s="1">
        <f t="shared" si="2494"/>
        <v>0</v>
      </c>
      <c r="BM755" s="1">
        <f t="shared" si="2494"/>
        <v>0</v>
      </c>
      <c r="BN755" s="1">
        <f t="shared" si="2494"/>
        <v>21974</v>
      </c>
      <c r="BO755" s="1">
        <f t="shared" si="2494"/>
        <v>0</v>
      </c>
      <c r="BP755" s="1">
        <f t="shared" si="2495"/>
        <v>0</v>
      </c>
      <c r="BQ755" s="1">
        <f t="shared" si="2495"/>
        <v>-21965</v>
      </c>
      <c r="BR755" s="1">
        <f t="shared" si="2495"/>
        <v>0</v>
      </c>
      <c r="BS755" s="1">
        <f t="shared" si="2495"/>
        <v>0</v>
      </c>
      <c r="BT755" s="1">
        <f t="shared" si="2495"/>
        <v>9</v>
      </c>
      <c r="BU755" s="1">
        <f t="shared" si="2495"/>
        <v>0</v>
      </c>
      <c r="BV755" s="1">
        <f t="shared" si="2495"/>
        <v>0</v>
      </c>
      <c r="BW755" s="1">
        <f t="shared" si="2495"/>
        <v>0</v>
      </c>
      <c r="BX755" s="1">
        <f t="shared" si="2495"/>
        <v>0</v>
      </c>
      <c r="BY755" s="1">
        <f t="shared" si="2495"/>
        <v>0</v>
      </c>
      <c r="BZ755" s="1">
        <f t="shared" si="2495"/>
        <v>9</v>
      </c>
      <c r="CA755" s="1">
        <f t="shared" si="2495"/>
        <v>0</v>
      </c>
      <c r="CB755" s="97">
        <f t="shared" si="2496"/>
        <v>0</v>
      </c>
      <c r="CC755" s="97">
        <f t="shared" si="2496"/>
        <v>0</v>
      </c>
      <c r="CD755" s="97">
        <f t="shared" si="2496"/>
        <v>0</v>
      </c>
      <c r="CE755" s="97">
        <f t="shared" si="2496"/>
        <v>0</v>
      </c>
      <c r="CF755" s="124">
        <f t="shared" si="2496"/>
        <v>9</v>
      </c>
      <c r="CG755" s="124">
        <f t="shared" si="2496"/>
        <v>0</v>
      </c>
      <c r="CH755" s="97">
        <f t="shared" si="2496"/>
        <v>0</v>
      </c>
      <c r="CI755" s="97">
        <f t="shared" si="2496"/>
        <v>0</v>
      </c>
      <c r="CJ755" s="97">
        <f t="shared" si="2496"/>
        <v>0</v>
      </c>
      <c r="CK755" s="97">
        <f t="shared" si="2496"/>
        <v>0</v>
      </c>
      <c r="CL755" s="191">
        <f t="shared" si="2496"/>
        <v>9</v>
      </c>
      <c r="CM755" s="191">
        <f t="shared" si="2496"/>
        <v>0</v>
      </c>
      <c r="CN755" s="191">
        <f t="shared" si="2496"/>
        <v>9</v>
      </c>
      <c r="CO755" s="191">
        <f t="shared" si="2496"/>
        <v>0</v>
      </c>
      <c r="CP755" s="210">
        <f t="shared" si="2389"/>
        <v>100</v>
      </c>
      <c r="CQ755" s="210"/>
    </row>
    <row r="756" spans="1:95" s="53" customFormat="1" ht="20.25" customHeight="1">
      <c r="A756" s="2" t="s">
        <v>174</v>
      </c>
      <c r="B756" s="27" t="s">
        <v>199</v>
      </c>
      <c r="C756" s="27" t="s">
        <v>199</v>
      </c>
      <c r="D756" s="32" t="s">
        <v>384</v>
      </c>
      <c r="E756" s="30">
        <v>610</v>
      </c>
      <c r="F756" s="1">
        <v>21971</v>
      </c>
      <c r="G756" s="1"/>
      <c r="H756" s="1"/>
      <c r="I756" s="1"/>
      <c r="J756" s="1"/>
      <c r="K756" s="1"/>
      <c r="L756" s="1">
        <f>F756+H756+I756+J756+K756</f>
        <v>21971</v>
      </c>
      <c r="M756" s="1">
        <f>G756+K756</f>
        <v>0</v>
      </c>
      <c r="N756" s="1"/>
      <c r="O756" s="1"/>
      <c r="P756" s="1"/>
      <c r="Q756" s="1"/>
      <c r="R756" s="1">
        <f>L756+N756+O756+P756+Q756</f>
        <v>21971</v>
      </c>
      <c r="S756" s="1">
        <f>M756+Q756</f>
        <v>0</v>
      </c>
      <c r="T756" s="1"/>
      <c r="U756" s="1"/>
      <c r="V756" s="1"/>
      <c r="W756" s="1"/>
      <c r="X756" s="1">
        <f>R756+T756+U756+V756+W756</f>
        <v>21971</v>
      </c>
      <c r="Y756" s="1">
        <f>S756+W756</f>
        <v>0</v>
      </c>
      <c r="Z756" s="1">
        <v>3</v>
      </c>
      <c r="AA756" s="1"/>
      <c r="AB756" s="1"/>
      <c r="AC756" s="1"/>
      <c r="AD756" s="1">
        <f>X756+Z756+AA756+AB756+AC756</f>
        <v>21974</v>
      </c>
      <c r="AE756" s="1">
        <f>Y756+AC756</f>
        <v>0</v>
      </c>
      <c r="AF756" s="1"/>
      <c r="AG756" s="1"/>
      <c r="AH756" s="1"/>
      <c r="AI756" s="1"/>
      <c r="AJ756" s="1">
        <f>AD756+AF756+AG756+AH756+AI756</f>
        <v>21974</v>
      </c>
      <c r="AK756" s="1">
        <f>AE756+AI756</f>
        <v>0</v>
      </c>
      <c r="AL756" s="1"/>
      <c r="AM756" s="1"/>
      <c r="AN756" s="1"/>
      <c r="AO756" s="1"/>
      <c r="AP756" s="1">
        <f>AJ756+AL756+AM756+AN756+AO756</f>
        <v>21974</v>
      </c>
      <c r="AQ756" s="1">
        <f>AK756+AO756</f>
        <v>0</v>
      </c>
      <c r="AR756" s="1"/>
      <c r="AS756" s="1"/>
      <c r="AT756" s="1"/>
      <c r="AU756" s="1"/>
      <c r="AV756" s="1">
        <f>AP756+AR756+AS756+AT756+AU756</f>
        <v>21974</v>
      </c>
      <c r="AW756" s="1">
        <f>AQ756+AU756</f>
        <v>0</v>
      </c>
      <c r="AX756" s="1"/>
      <c r="AY756" s="1"/>
      <c r="AZ756" s="1"/>
      <c r="BA756" s="1"/>
      <c r="BB756" s="1">
        <f>AV756+AX756+AY756+AZ756+BA756</f>
        <v>21974</v>
      </c>
      <c r="BC756" s="1">
        <f>AW756+BA756</f>
        <v>0</v>
      </c>
      <c r="BD756" s="1"/>
      <c r="BE756" s="1"/>
      <c r="BF756" s="1"/>
      <c r="BG756" s="1"/>
      <c r="BH756" s="1">
        <f>BB756+BD756+BE756+BF756+BG756</f>
        <v>21974</v>
      </c>
      <c r="BI756" s="1">
        <f>BC756+BG756</f>
        <v>0</v>
      </c>
      <c r="BJ756" s="1"/>
      <c r="BK756" s="1"/>
      <c r="BL756" s="1"/>
      <c r="BM756" s="1"/>
      <c r="BN756" s="1">
        <f>BH756+BJ756+BK756+BL756+BM756</f>
        <v>21974</v>
      </c>
      <c r="BO756" s="1">
        <f>BI756+BM756</f>
        <v>0</v>
      </c>
      <c r="BP756" s="1"/>
      <c r="BQ756" s="1">
        <v>-21965</v>
      </c>
      <c r="BR756" s="1"/>
      <c r="BS756" s="1"/>
      <c r="BT756" s="1">
        <f>BN756+BP756+BQ756+BR756+BS756</f>
        <v>9</v>
      </c>
      <c r="BU756" s="1">
        <f>BO756+BS756</f>
        <v>0</v>
      </c>
      <c r="BV756" s="1"/>
      <c r="BW756" s="1"/>
      <c r="BX756" s="1"/>
      <c r="BY756" s="1"/>
      <c r="BZ756" s="1">
        <f>BT756+BV756+BW756+BX756+BY756</f>
        <v>9</v>
      </c>
      <c r="CA756" s="1">
        <f>BU756+BY756</f>
        <v>0</v>
      </c>
      <c r="CB756" s="97"/>
      <c r="CC756" s="97"/>
      <c r="CD756" s="97"/>
      <c r="CE756" s="97"/>
      <c r="CF756" s="124">
        <f>BZ756+CB756+CC756+CD756+CE756</f>
        <v>9</v>
      </c>
      <c r="CG756" s="124">
        <f>CA756+CE756</f>
        <v>0</v>
      </c>
      <c r="CH756" s="97"/>
      <c r="CI756" s="97"/>
      <c r="CJ756" s="97"/>
      <c r="CK756" s="97"/>
      <c r="CL756" s="191">
        <f>CF756+CH756+CI756+CJ756+CK756</f>
        <v>9</v>
      </c>
      <c r="CM756" s="191">
        <f>CG756+CK756</f>
        <v>0</v>
      </c>
      <c r="CN756" s="191">
        <v>9</v>
      </c>
      <c r="CO756" s="213"/>
      <c r="CP756" s="210">
        <f t="shared" si="2389"/>
        <v>100</v>
      </c>
      <c r="CQ756" s="210"/>
    </row>
    <row r="757" spans="1:95" s="53" customFormat="1" ht="49.5">
      <c r="A757" s="68" t="s">
        <v>345</v>
      </c>
      <c r="B757" s="27" t="s">
        <v>199</v>
      </c>
      <c r="C757" s="27" t="s">
        <v>199</v>
      </c>
      <c r="D757" s="32" t="s">
        <v>346</v>
      </c>
      <c r="E757" s="27"/>
      <c r="F757" s="1">
        <f>F758</f>
        <v>3817</v>
      </c>
      <c r="G757" s="1">
        <f>G758</f>
        <v>0</v>
      </c>
      <c r="H757" s="1">
        <f t="shared" ref="H757:W760" si="2498">H758</f>
        <v>0</v>
      </c>
      <c r="I757" s="1">
        <f t="shared" si="2498"/>
        <v>0</v>
      </c>
      <c r="J757" s="1">
        <f t="shared" si="2498"/>
        <v>0</v>
      </c>
      <c r="K757" s="1">
        <f t="shared" si="2498"/>
        <v>0</v>
      </c>
      <c r="L757" s="1">
        <f t="shared" si="2498"/>
        <v>3817</v>
      </c>
      <c r="M757" s="1">
        <f t="shared" si="2498"/>
        <v>0</v>
      </c>
      <c r="N757" s="1">
        <f t="shared" si="2498"/>
        <v>0</v>
      </c>
      <c r="O757" s="1">
        <f t="shared" si="2498"/>
        <v>0</v>
      </c>
      <c r="P757" s="1">
        <f t="shared" si="2498"/>
        <v>0</v>
      </c>
      <c r="Q757" s="1">
        <f t="shared" si="2498"/>
        <v>0</v>
      </c>
      <c r="R757" s="1">
        <f t="shared" si="2498"/>
        <v>3817</v>
      </c>
      <c r="S757" s="1">
        <f t="shared" si="2498"/>
        <v>0</v>
      </c>
      <c r="T757" s="1">
        <f t="shared" si="2498"/>
        <v>0</v>
      </c>
      <c r="U757" s="1">
        <f t="shared" si="2498"/>
        <v>0</v>
      </c>
      <c r="V757" s="1">
        <f t="shared" si="2498"/>
        <v>0</v>
      </c>
      <c r="W757" s="1">
        <f t="shared" si="2498"/>
        <v>0</v>
      </c>
      <c r="X757" s="1">
        <f t="shared" ref="T757:AI760" si="2499">X758</f>
        <v>3817</v>
      </c>
      <c r="Y757" s="1">
        <f t="shared" si="2499"/>
        <v>0</v>
      </c>
      <c r="Z757" s="1">
        <f t="shared" si="2499"/>
        <v>0</v>
      </c>
      <c r="AA757" s="1">
        <f t="shared" si="2499"/>
        <v>0</v>
      </c>
      <c r="AB757" s="1">
        <f t="shared" si="2499"/>
        <v>0</v>
      </c>
      <c r="AC757" s="1">
        <f t="shared" si="2499"/>
        <v>0</v>
      </c>
      <c r="AD757" s="1">
        <f t="shared" si="2499"/>
        <v>3817</v>
      </c>
      <c r="AE757" s="1">
        <f t="shared" si="2499"/>
        <v>0</v>
      </c>
      <c r="AF757" s="1">
        <f t="shared" si="2499"/>
        <v>0</v>
      </c>
      <c r="AG757" s="1">
        <f t="shared" si="2499"/>
        <v>0</v>
      </c>
      <c r="AH757" s="1">
        <f t="shared" si="2499"/>
        <v>0</v>
      </c>
      <c r="AI757" s="1">
        <f t="shared" si="2499"/>
        <v>0</v>
      </c>
      <c r="AJ757" s="1">
        <f t="shared" ref="AF757:BD760" si="2500">AJ758</f>
        <v>3817</v>
      </c>
      <c r="AK757" s="1">
        <f t="shared" si="2500"/>
        <v>0</v>
      </c>
      <c r="AL757" s="1">
        <f t="shared" si="2500"/>
        <v>0</v>
      </c>
      <c r="AM757" s="1">
        <f t="shared" si="2500"/>
        <v>0</v>
      </c>
      <c r="AN757" s="1">
        <f t="shared" si="2500"/>
        <v>0</v>
      </c>
      <c r="AO757" s="1">
        <f t="shared" si="2500"/>
        <v>0</v>
      </c>
      <c r="AP757" s="1">
        <f t="shared" si="2500"/>
        <v>3817</v>
      </c>
      <c r="AQ757" s="1">
        <f t="shared" si="2500"/>
        <v>0</v>
      </c>
      <c r="AR757" s="1">
        <f t="shared" si="2500"/>
        <v>0</v>
      </c>
      <c r="AS757" s="1">
        <f t="shared" si="2500"/>
        <v>0</v>
      </c>
      <c r="AT757" s="1">
        <f t="shared" si="2500"/>
        <v>0</v>
      </c>
      <c r="AU757" s="1">
        <f t="shared" si="2500"/>
        <v>0</v>
      </c>
      <c r="AV757" s="1">
        <f t="shared" si="2500"/>
        <v>3817</v>
      </c>
      <c r="AW757" s="1">
        <f t="shared" si="2500"/>
        <v>0</v>
      </c>
      <c r="AX757" s="1">
        <f t="shared" si="2500"/>
        <v>0</v>
      </c>
      <c r="AY757" s="1">
        <f t="shared" si="2500"/>
        <v>0</v>
      </c>
      <c r="AZ757" s="1">
        <f t="shared" si="2500"/>
        <v>0</v>
      </c>
      <c r="BA757" s="1">
        <f t="shared" si="2500"/>
        <v>0</v>
      </c>
      <c r="BB757" s="1">
        <f t="shared" si="2500"/>
        <v>3817</v>
      </c>
      <c r="BC757" s="1">
        <f t="shared" ref="BB757:BC760" si="2501">BC758</f>
        <v>0</v>
      </c>
      <c r="BD757" s="1">
        <f t="shared" si="2500"/>
        <v>0</v>
      </c>
      <c r="BE757" s="1">
        <f t="shared" ref="BD757:BS760" si="2502">BE758</f>
        <v>0</v>
      </c>
      <c r="BF757" s="1">
        <f t="shared" si="2502"/>
        <v>0</v>
      </c>
      <c r="BG757" s="1">
        <f t="shared" si="2502"/>
        <v>0</v>
      </c>
      <c r="BH757" s="1">
        <f t="shared" si="2502"/>
        <v>3817</v>
      </c>
      <c r="BI757" s="1">
        <f t="shared" si="2502"/>
        <v>0</v>
      </c>
      <c r="BJ757" s="1">
        <f t="shared" si="2502"/>
        <v>0</v>
      </c>
      <c r="BK757" s="1">
        <f t="shared" si="2502"/>
        <v>0</v>
      </c>
      <c r="BL757" s="1">
        <f t="shared" si="2502"/>
        <v>0</v>
      </c>
      <c r="BM757" s="1">
        <f t="shared" si="2502"/>
        <v>0</v>
      </c>
      <c r="BN757" s="1">
        <f t="shared" si="2502"/>
        <v>3817</v>
      </c>
      <c r="BO757" s="1">
        <f t="shared" si="2502"/>
        <v>0</v>
      </c>
      <c r="BP757" s="1">
        <f t="shared" si="2502"/>
        <v>0</v>
      </c>
      <c r="BQ757" s="1">
        <f t="shared" si="2502"/>
        <v>0</v>
      </c>
      <c r="BR757" s="1">
        <f t="shared" si="2502"/>
        <v>0</v>
      </c>
      <c r="BS757" s="1">
        <f t="shared" si="2502"/>
        <v>0</v>
      </c>
      <c r="BT757" s="1">
        <f t="shared" ref="BP757:CE760" si="2503">BT758</f>
        <v>3817</v>
      </c>
      <c r="BU757" s="1">
        <f t="shared" si="2503"/>
        <v>0</v>
      </c>
      <c r="BV757" s="1">
        <f t="shared" si="2503"/>
        <v>0</v>
      </c>
      <c r="BW757" s="1">
        <f t="shared" si="2503"/>
        <v>0</v>
      </c>
      <c r="BX757" s="1">
        <f t="shared" si="2503"/>
        <v>0</v>
      </c>
      <c r="BY757" s="1">
        <f t="shared" si="2503"/>
        <v>0</v>
      </c>
      <c r="BZ757" s="1">
        <f t="shared" si="2503"/>
        <v>3817</v>
      </c>
      <c r="CA757" s="1">
        <f t="shared" si="2503"/>
        <v>0</v>
      </c>
      <c r="CB757" s="97">
        <f t="shared" si="2503"/>
        <v>0</v>
      </c>
      <c r="CC757" s="97">
        <f t="shared" si="2503"/>
        <v>0</v>
      </c>
      <c r="CD757" s="97">
        <f t="shared" si="2503"/>
        <v>0</v>
      </c>
      <c r="CE757" s="97">
        <f t="shared" si="2503"/>
        <v>0</v>
      </c>
      <c r="CF757" s="124">
        <f t="shared" ref="CB757:CO760" si="2504">CF758</f>
        <v>3817</v>
      </c>
      <c r="CG757" s="124">
        <f t="shared" si="2504"/>
        <v>0</v>
      </c>
      <c r="CH757" s="97">
        <f t="shared" si="2504"/>
        <v>0</v>
      </c>
      <c r="CI757" s="97">
        <f t="shared" si="2504"/>
        <v>0</v>
      </c>
      <c r="CJ757" s="97">
        <f t="shared" si="2504"/>
        <v>0</v>
      </c>
      <c r="CK757" s="97">
        <f t="shared" si="2504"/>
        <v>0</v>
      </c>
      <c r="CL757" s="191">
        <f t="shared" si="2504"/>
        <v>3817</v>
      </c>
      <c r="CM757" s="191">
        <f t="shared" si="2504"/>
        <v>0</v>
      </c>
      <c r="CN757" s="191">
        <f t="shared" si="2504"/>
        <v>3817</v>
      </c>
      <c r="CO757" s="191">
        <f t="shared" si="2504"/>
        <v>0</v>
      </c>
      <c r="CP757" s="210">
        <f t="shared" si="2389"/>
        <v>100</v>
      </c>
      <c r="CQ757" s="210"/>
    </row>
    <row r="758" spans="1:95" s="53" customFormat="1" ht="33">
      <c r="A758" s="2" t="s">
        <v>88</v>
      </c>
      <c r="B758" s="27" t="s">
        <v>199</v>
      </c>
      <c r="C758" s="27" t="s">
        <v>199</v>
      </c>
      <c r="D758" s="32" t="s">
        <v>385</v>
      </c>
      <c r="E758" s="27"/>
      <c r="F758" s="1">
        <f t="shared" ref="F758:G760" si="2505">F759</f>
        <v>3817</v>
      </c>
      <c r="G758" s="1">
        <f t="shared" si="2505"/>
        <v>0</v>
      </c>
      <c r="H758" s="1">
        <f t="shared" si="2498"/>
        <v>0</v>
      </c>
      <c r="I758" s="1">
        <f t="shared" si="2498"/>
        <v>0</v>
      </c>
      <c r="J758" s="1">
        <f t="shared" si="2498"/>
        <v>0</v>
      </c>
      <c r="K758" s="1">
        <f t="shared" si="2498"/>
        <v>0</v>
      </c>
      <c r="L758" s="1">
        <f t="shared" si="2498"/>
        <v>3817</v>
      </c>
      <c r="M758" s="1">
        <f t="shared" si="2498"/>
        <v>0</v>
      </c>
      <c r="N758" s="1">
        <f t="shared" si="2498"/>
        <v>0</v>
      </c>
      <c r="O758" s="1">
        <f t="shared" si="2498"/>
        <v>0</v>
      </c>
      <c r="P758" s="1">
        <f t="shared" si="2498"/>
        <v>0</v>
      </c>
      <c r="Q758" s="1">
        <f t="shared" si="2498"/>
        <v>0</v>
      </c>
      <c r="R758" s="1">
        <f t="shared" si="2498"/>
        <v>3817</v>
      </c>
      <c r="S758" s="1">
        <f t="shared" si="2498"/>
        <v>0</v>
      </c>
      <c r="T758" s="1">
        <f t="shared" si="2499"/>
        <v>0</v>
      </c>
      <c r="U758" s="1">
        <f t="shared" si="2499"/>
        <v>0</v>
      </c>
      <c r="V758" s="1">
        <f t="shared" si="2499"/>
        <v>0</v>
      </c>
      <c r="W758" s="1">
        <f t="shared" si="2499"/>
        <v>0</v>
      </c>
      <c r="X758" s="1">
        <f t="shared" si="2499"/>
        <v>3817</v>
      </c>
      <c r="Y758" s="1">
        <f t="shared" si="2499"/>
        <v>0</v>
      </c>
      <c r="Z758" s="1">
        <f t="shared" si="2499"/>
        <v>0</v>
      </c>
      <c r="AA758" s="1">
        <f t="shared" si="2499"/>
        <v>0</v>
      </c>
      <c r="AB758" s="1">
        <f t="shared" si="2499"/>
        <v>0</v>
      </c>
      <c r="AC758" s="1">
        <f t="shared" si="2499"/>
        <v>0</v>
      </c>
      <c r="AD758" s="1">
        <f t="shared" si="2499"/>
        <v>3817</v>
      </c>
      <c r="AE758" s="1">
        <f t="shared" si="2499"/>
        <v>0</v>
      </c>
      <c r="AF758" s="1">
        <f t="shared" si="2500"/>
        <v>0</v>
      </c>
      <c r="AG758" s="1">
        <f t="shared" si="2500"/>
        <v>0</v>
      </c>
      <c r="AH758" s="1">
        <f t="shared" si="2500"/>
        <v>0</v>
      </c>
      <c r="AI758" s="1">
        <f t="shared" si="2500"/>
        <v>0</v>
      </c>
      <c r="AJ758" s="1">
        <f t="shared" si="2500"/>
        <v>3817</v>
      </c>
      <c r="AK758" s="1">
        <f t="shared" si="2500"/>
        <v>0</v>
      </c>
      <c r="AL758" s="1">
        <f t="shared" si="2500"/>
        <v>0</v>
      </c>
      <c r="AM758" s="1">
        <f t="shared" si="2500"/>
        <v>0</v>
      </c>
      <c r="AN758" s="1">
        <f t="shared" si="2500"/>
        <v>0</v>
      </c>
      <c r="AO758" s="1">
        <f t="shared" si="2500"/>
        <v>0</v>
      </c>
      <c r="AP758" s="1">
        <f t="shared" si="2500"/>
        <v>3817</v>
      </c>
      <c r="AQ758" s="1">
        <f t="shared" si="2500"/>
        <v>0</v>
      </c>
      <c r="AR758" s="1">
        <f t="shared" si="2500"/>
        <v>0</v>
      </c>
      <c r="AS758" s="1">
        <f t="shared" si="2500"/>
        <v>0</v>
      </c>
      <c r="AT758" s="1">
        <f t="shared" si="2500"/>
        <v>0</v>
      </c>
      <c r="AU758" s="1">
        <f t="shared" si="2500"/>
        <v>0</v>
      </c>
      <c r="AV758" s="1">
        <f t="shared" si="2500"/>
        <v>3817</v>
      </c>
      <c r="AW758" s="1">
        <f t="shared" si="2500"/>
        <v>0</v>
      </c>
      <c r="AX758" s="1">
        <f t="shared" ref="AX758:BA760" si="2506">AX759</f>
        <v>0</v>
      </c>
      <c r="AY758" s="1">
        <f t="shared" si="2506"/>
        <v>0</v>
      </c>
      <c r="AZ758" s="1">
        <f t="shared" si="2506"/>
        <v>0</v>
      </c>
      <c r="BA758" s="1">
        <f t="shared" si="2506"/>
        <v>0</v>
      </c>
      <c r="BB758" s="1">
        <f t="shared" si="2501"/>
        <v>3817</v>
      </c>
      <c r="BC758" s="1">
        <f t="shared" si="2501"/>
        <v>0</v>
      </c>
      <c r="BD758" s="1">
        <f t="shared" si="2500"/>
        <v>0</v>
      </c>
      <c r="BE758" s="1">
        <f t="shared" si="2502"/>
        <v>0</v>
      </c>
      <c r="BF758" s="1">
        <f t="shared" si="2502"/>
        <v>0</v>
      </c>
      <c r="BG758" s="1">
        <f t="shared" si="2502"/>
        <v>0</v>
      </c>
      <c r="BH758" s="1">
        <f t="shared" si="2502"/>
        <v>3817</v>
      </c>
      <c r="BI758" s="1">
        <f t="shared" si="2502"/>
        <v>0</v>
      </c>
      <c r="BJ758" s="1">
        <f t="shared" si="2502"/>
        <v>0</v>
      </c>
      <c r="BK758" s="1">
        <f t="shared" si="2502"/>
        <v>0</v>
      </c>
      <c r="BL758" s="1">
        <f t="shared" si="2502"/>
        <v>0</v>
      </c>
      <c r="BM758" s="1">
        <f t="shared" si="2502"/>
        <v>0</v>
      </c>
      <c r="BN758" s="1">
        <f t="shared" si="2502"/>
        <v>3817</v>
      </c>
      <c r="BO758" s="1">
        <f t="shared" si="2502"/>
        <v>0</v>
      </c>
      <c r="BP758" s="1">
        <f t="shared" si="2503"/>
        <v>0</v>
      </c>
      <c r="BQ758" s="1">
        <f t="shared" si="2503"/>
        <v>0</v>
      </c>
      <c r="BR758" s="1">
        <f t="shared" si="2503"/>
        <v>0</v>
      </c>
      <c r="BS758" s="1">
        <f t="shared" si="2503"/>
        <v>0</v>
      </c>
      <c r="BT758" s="1">
        <f t="shared" si="2503"/>
        <v>3817</v>
      </c>
      <c r="BU758" s="1">
        <f t="shared" si="2503"/>
        <v>0</v>
      </c>
      <c r="BV758" s="1">
        <f t="shared" si="2503"/>
        <v>0</v>
      </c>
      <c r="BW758" s="1">
        <f t="shared" si="2503"/>
        <v>0</v>
      </c>
      <c r="BX758" s="1">
        <f t="shared" si="2503"/>
        <v>0</v>
      </c>
      <c r="BY758" s="1">
        <f t="shared" si="2503"/>
        <v>0</v>
      </c>
      <c r="BZ758" s="1">
        <f t="shared" si="2503"/>
        <v>3817</v>
      </c>
      <c r="CA758" s="1">
        <f t="shared" si="2503"/>
        <v>0</v>
      </c>
      <c r="CB758" s="97">
        <f t="shared" si="2504"/>
        <v>0</v>
      </c>
      <c r="CC758" s="97">
        <f t="shared" si="2504"/>
        <v>0</v>
      </c>
      <c r="CD758" s="97">
        <f t="shared" si="2504"/>
        <v>0</v>
      </c>
      <c r="CE758" s="97">
        <f t="shared" si="2504"/>
        <v>0</v>
      </c>
      <c r="CF758" s="124">
        <f t="shared" si="2504"/>
        <v>3817</v>
      </c>
      <c r="CG758" s="124">
        <f t="shared" si="2504"/>
        <v>0</v>
      </c>
      <c r="CH758" s="97">
        <f t="shared" si="2504"/>
        <v>0</v>
      </c>
      <c r="CI758" s="97">
        <f t="shared" si="2504"/>
        <v>0</v>
      </c>
      <c r="CJ758" s="97">
        <f t="shared" si="2504"/>
        <v>0</v>
      </c>
      <c r="CK758" s="97">
        <f t="shared" si="2504"/>
        <v>0</v>
      </c>
      <c r="CL758" s="191">
        <f t="shared" si="2504"/>
        <v>3817</v>
      </c>
      <c r="CM758" s="191">
        <f t="shared" si="2504"/>
        <v>0</v>
      </c>
      <c r="CN758" s="191">
        <f t="shared" si="2504"/>
        <v>3817</v>
      </c>
      <c r="CO758" s="191">
        <f t="shared" si="2504"/>
        <v>0</v>
      </c>
      <c r="CP758" s="210">
        <f t="shared" si="2389"/>
        <v>100</v>
      </c>
      <c r="CQ758" s="210"/>
    </row>
    <row r="759" spans="1:95" s="53" customFormat="1" ht="49.5">
      <c r="A759" s="2" t="s">
        <v>381</v>
      </c>
      <c r="B759" s="27" t="s">
        <v>199</v>
      </c>
      <c r="C759" s="27" t="s">
        <v>199</v>
      </c>
      <c r="D759" s="32" t="s">
        <v>386</v>
      </c>
      <c r="E759" s="27"/>
      <c r="F759" s="1">
        <f t="shared" si="2505"/>
        <v>3817</v>
      </c>
      <c r="G759" s="1">
        <f t="shared" si="2505"/>
        <v>0</v>
      </c>
      <c r="H759" s="1">
        <f t="shared" si="2498"/>
        <v>0</v>
      </c>
      <c r="I759" s="1">
        <f t="shared" si="2498"/>
        <v>0</v>
      </c>
      <c r="J759" s="1">
        <f t="shared" si="2498"/>
        <v>0</v>
      </c>
      <c r="K759" s="1">
        <f t="shared" si="2498"/>
        <v>0</v>
      </c>
      <c r="L759" s="1">
        <f t="shared" si="2498"/>
        <v>3817</v>
      </c>
      <c r="M759" s="1">
        <f t="shared" si="2498"/>
        <v>0</v>
      </c>
      <c r="N759" s="1">
        <f t="shared" si="2498"/>
        <v>0</v>
      </c>
      <c r="O759" s="1">
        <f t="shared" si="2498"/>
        <v>0</v>
      </c>
      <c r="P759" s="1">
        <f t="shared" si="2498"/>
        <v>0</v>
      </c>
      <c r="Q759" s="1">
        <f t="shared" si="2498"/>
        <v>0</v>
      </c>
      <c r="R759" s="1">
        <f t="shared" si="2498"/>
        <v>3817</v>
      </c>
      <c r="S759" s="1">
        <f t="shared" si="2498"/>
        <v>0</v>
      </c>
      <c r="T759" s="1">
        <f t="shared" si="2499"/>
        <v>0</v>
      </c>
      <c r="U759" s="1">
        <f t="shared" si="2499"/>
        <v>0</v>
      </c>
      <c r="V759" s="1">
        <f t="shared" si="2499"/>
        <v>0</v>
      </c>
      <c r="W759" s="1">
        <f t="shared" si="2499"/>
        <v>0</v>
      </c>
      <c r="X759" s="1">
        <f t="shared" si="2499"/>
        <v>3817</v>
      </c>
      <c r="Y759" s="1">
        <f t="shared" si="2499"/>
        <v>0</v>
      </c>
      <c r="Z759" s="1">
        <f t="shared" si="2499"/>
        <v>0</v>
      </c>
      <c r="AA759" s="1">
        <f t="shared" si="2499"/>
        <v>0</v>
      </c>
      <c r="AB759" s="1">
        <f t="shared" si="2499"/>
        <v>0</v>
      </c>
      <c r="AC759" s="1">
        <f t="shared" si="2499"/>
        <v>0</v>
      </c>
      <c r="AD759" s="1">
        <f t="shared" si="2499"/>
        <v>3817</v>
      </c>
      <c r="AE759" s="1">
        <f t="shared" si="2499"/>
        <v>0</v>
      </c>
      <c r="AF759" s="1">
        <f t="shared" si="2500"/>
        <v>0</v>
      </c>
      <c r="AG759" s="1">
        <f t="shared" si="2500"/>
        <v>0</v>
      </c>
      <c r="AH759" s="1">
        <f t="shared" si="2500"/>
        <v>0</v>
      </c>
      <c r="AI759" s="1">
        <f t="shared" si="2500"/>
        <v>0</v>
      </c>
      <c r="AJ759" s="1">
        <f t="shared" si="2500"/>
        <v>3817</v>
      </c>
      <c r="AK759" s="1">
        <f t="shared" si="2500"/>
        <v>0</v>
      </c>
      <c r="AL759" s="1">
        <f t="shared" si="2500"/>
        <v>0</v>
      </c>
      <c r="AM759" s="1">
        <f t="shared" si="2500"/>
        <v>0</v>
      </c>
      <c r="AN759" s="1">
        <f t="shared" si="2500"/>
        <v>0</v>
      </c>
      <c r="AO759" s="1">
        <f t="shared" si="2500"/>
        <v>0</v>
      </c>
      <c r="AP759" s="1">
        <f t="shared" si="2500"/>
        <v>3817</v>
      </c>
      <c r="AQ759" s="1">
        <f t="shared" si="2500"/>
        <v>0</v>
      </c>
      <c r="AR759" s="1">
        <f t="shared" si="2500"/>
        <v>0</v>
      </c>
      <c r="AS759" s="1">
        <f t="shared" si="2500"/>
        <v>0</v>
      </c>
      <c r="AT759" s="1">
        <f t="shared" si="2500"/>
        <v>0</v>
      </c>
      <c r="AU759" s="1">
        <f t="shared" si="2500"/>
        <v>0</v>
      </c>
      <c r="AV759" s="1">
        <f t="shared" si="2500"/>
        <v>3817</v>
      </c>
      <c r="AW759" s="1">
        <f t="shared" si="2500"/>
        <v>0</v>
      </c>
      <c r="AX759" s="1">
        <f t="shared" si="2506"/>
        <v>0</v>
      </c>
      <c r="AY759" s="1">
        <f t="shared" si="2506"/>
        <v>0</v>
      </c>
      <c r="AZ759" s="1">
        <f t="shared" si="2506"/>
        <v>0</v>
      </c>
      <c r="BA759" s="1">
        <f t="shared" si="2506"/>
        <v>0</v>
      </c>
      <c r="BB759" s="1">
        <f t="shared" si="2501"/>
        <v>3817</v>
      </c>
      <c r="BC759" s="1">
        <f t="shared" si="2501"/>
        <v>0</v>
      </c>
      <c r="BD759" s="1">
        <f t="shared" si="2502"/>
        <v>0</v>
      </c>
      <c r="BE759" s="1">
        <f t="shared" si="2502"/>
        <v>0</v>
      </c>
      <c r="BF759" s="1">
        <f t="shared" si="2502"/>
        <v>0</v>
      </c>
      <c r="BG759" s="1">
        <f t="shared" si="2502"/>
        <v>0</v>
      </c>
      <c r="BH759" s="1">
        <f t="shared" si="2502"/>
        <v>3817</v>
      </c>
      <c r="BI759" s="1">
        <f t="shared" si="2502"/>
        <v>0</v>
      </c>
      <c r="BJ759" s="1">
        <f t="shared" si="2502"/>
        <v>0</v>
      </c>
      <c r="BK759" s="1">
        <f t="shared" si="2502"/>
        <v>0</v>
      </c>
      <c r="BL759" s="1">
        <f t="shared" si="2502"/>
        <v>0</v>
      </c>
      <c r="BM759" s="1">
        <f t="shared" si="2502"/>
        <v>0</v>
      </c>
      <c r="BN759" s="1">
        <f t="shared" si="2502"/>
        <v>3817</v>
      </c>
      <c r="BO759" s="1">
        <f t="shared" si="2502"/>
        <v>0</v>
      </c>
      <c r="BP759" s="1">
        <f t="shared" si="2503"/>
        <v>0</v>
      </c>
      <c r="BQ759" s="1">
        <f t="shared" si="2503"/>
        <v>0</v>
      </c>
      <c r="BR759" s="1">
        <f t="shared" si="2503"/>
        <v>0</v>
      </c>
      <c r="BS759" s="1">
        <f t="shared" si="2503"/>
        <v>0</v>
      </c>
      <c r="BT759" s="1">
        <f t="shared" si="2503"/>
        <v>3817</v>
      </c>
      <c r="BU759" s="1">
        <f t="shared" si="2503"/>
        <v>0</v>
      </c>
      <c r="BV759" s="1">
        <f t="shared" si="2503"/>
        <v>0</v>
      </c>
      <c r="BW759" s="1">
        <f t="shared" si="2503"/>
        <v>0</v>
      </c>
      <c r="BX759" s="1">
        <f t="shared" si="2503"/>
        <v>0</v>
      </c>
      <c r="BY759" s="1">
        <f t="shared" si="2503"/>
        <v>0</v>
      </c>
      <c r="BZ759" s="1">
        <f t="shared" si="2503"/>
        <v>3817</v>
      </c>
      <c r="CA759" s="1">
        <f t="shared" si="2503"/>
        <v>0</v>
      </c>
      <c r="CB759" s="97">
        <f t="shared" si="2504"/>
        <v>0</v>
      </c>
      <c r="CC759" s="97">
        <f t="shared" si="2504"/>
        <v>0</v>
      </c>
      <c r="CD759" s="97">
        <f t="shared" si="2504"/>
        <v>0</v>
      </c>
      <c r="CE759" s="97">
        <f t="shared" si="2504"/>
        <v>0</v>
      </c>
      <c r="CF759" s="124">
        <f t="shared" si="2504"/>
        <v>3817</v>
      </c>
      <c r="CG759" s="124">
        <f t="shared" si="2504"/>
        <v>0</v>
      </c>
      <c r="CH759" s="97">
        <f t="shared" si="2504"/>
        <v>0</v>
      </c>
      <c r="CI759" s="97">
        <f t="shared" si="2504"/>
        <v>0</v>
      </c>
      <c r="CJ759" s="97">
        <f t="shared" si="2504"/>
        <v>0</v>
      </c>
      <c r="CK759" s="97">
        <f t="shared" si="2504"/>
        <v>0</v>
      </c>
      <c r="CL759" s="191">
        <f t="shared" si="2504"/>
        <v>3817</v>
      </c>
      <c r="CM759" s="191">
        <f t="shared" si="2504"/>
        <v>0</v>
      </c>
      <c r="CN759" s="191">
        <f t="shared" si="2504"/>
        <v>3817</v>
      </c>
      <c r="CO759" s="191">
        <f t="shared" si="2504"/>
        <v>0</v>
      </c>
      <c r="CP759" s="210">
        <f t="shared" si="2389"/>
        <v>100</v>
      </c>
      <c r="CQ759" s="210"/>
    </row>
    <row r="760" spans="1:95" s="53" customFormat="1" ht="39.75" customHeight="1">
      <c r="A760" s="2" t="s">
        <v>92</v>
      </c>
      <c r="B760" s="27" t="s">
        <v>199</v>
      </c>
      <c r="C760" s="27" t="s">
        <v>199</v>
      </c>
      <c r="D760" s="32" t="s">
        <v>386</v>
      </c>
      <c r="E760" s="30">
        <v>600</v>
      </c>
      <c r="F760" s="1">
        <f t="shared" si="2505"/>
        <v>3817</v>
      </c>
      <c r="G760" s="1">
        <f t="shared" si="2505"/>
        <v>0</v>
      </c>
      <c r="H760" s="1">
        <f t="shared" si="2498"/>
        <v>0</v>
      </c>
      <c r="I760" s="1">
        <f t="shared" si="2498"/>
        <v>0</v>
      </c>
      <c r="J760" s="1">
        <f t="shared" si="2498"/>
        <v>0</v>
      </c>
      <c r="K760" s="1">
        <f t="shared" si="2498"/>
        <v>0</v>
      </c>
      <c r="L760" s="1">
        <f t="shared" si="2498"/>
        <v>3817</v>
      </c>
      <c r="M760" s="1">
        <f t="shared" si="2498"/>
        <v>0</v>
      </c>
      <c r="N760" s="1">
        <f t="shared" si="2498"/>
        <v>0</v>
      </c>
      <c r="O760" s="1">
        <f t="shared" si="2498"/>
        <v>0</v>
      </c>
      <c r="P760" s="1">
        <f t="shared" si="2498"/>
        <v>0</v>
      </c>
      <c r="Q760" s="1">
        <f t="shared" si="2498"/>
        <v>0</v>
      </c>
      <c r="R760" s="1">
        <f t="shared" si="2498"/>
        <v>3817</v>
      </c>
      <c r="S760" s="1">
        <f t="shared" si="2498"/>
        <v>0</v>
      </c>
      <c r="T760" s="1">
        <f t="shared" si="2499"/>
        <v>0</v>
      </c>
      <c r="U760" s="1">
        <f t="shared" si="2499"/>
        <v>0</v>
      </c>
      <c r="V760" s="1">
        <f t="shared" si="2499"/>
        <v>0</v>
      </c>
      <c r="W760" s="1">
        <f t="shared" si="2499"/>
        <v>0</v>
      </c>
      <c r="X760" s="1">
        <f t="shared" si="2499"/>
        <v>3817</v>
      </c>
      <c r="Y760" s="1">
        <f t="shared" si="2499"/>
        <v>0</v>
      </c>
      <c r="Z760" s="1">
        <f t="shared" si="2499"/>
        <v>0</v>
      </c>
      <c r="AA760" s="1">
        <f t="shared" si="2499"/>
        <v>0</v>
      </c>
      <c r="AB760" s="1">
        <f t="shared" si="2499"/>
        <v>0</v>
      </c>
      <c r="AC760" s="1">
        <f t="shared" si="2499"/>
        <v>0</v>
      </c>
      <c r="AD760" s="1">
        <f t="shared" si="2499"/>
        <v>3817</v>
      </c>
      <c r="AE760" s="1">
        <f t="shared" si="2499"/>
        <v>0</v>
      </c>
      <c r="AF760" s="1">
        <f t="shared" si="2500"/>
        <v>0</v>
      </c>
      <c r="AG760" s="1">
        <f t="shared" si="2500"/>
        <v>0</v>
      </c>
      <c r="AH760" s="1">
        <f t="shared" si="2500"/>
        <v>0</v>
      </c>
      <c r="AI760" s="1">
        <f t="shared" si="2500"/>
        <v>0</v>
      </c>
      <c r="AJ760" s="1">
        <f t="shared" si="2500"/>
        <v>3817</v>
      </c>
      <c r="AK760" s="1">
        <f t="shared" si="2500"/>
        <v>0</v>
      </c>
      <c r="AL760" s="1">
        <f t="shared" si="2500"/>
        <v>0</v>
      </c>
      <c r="AM760" s="1">
        <f t="shared" si="2500"/>
        <v>0</v>
      </c>
      <c r="AN760" s="1">
        <f t="shared" si="2500"/>
        <v>0</v>
      </c>
      <c r="AO760" s="1">
        <f t="shared" si="2500"/>
        <v>0</v>
      </c>
      <c r="AP760" s="1">
        <f t="shared" si="2500"/>
        <v>3817</v>
      </c>
      <c r="AQ760" s="1">
        <f t="shared" si="2500"/>
        <v>0</v>
      </c>
      <c r="AR760" s="1">
        <f t="shared" si="2500"/>
        <v>0</v>
      </c>
      <c r="AS760" s="1">
        <f t="shared" si="2500"/>
        <v>0</v>
      </c>
      <c r="AT760" s="1">
        <f t="shared" si="2500"/>
        <v>0</v>
      </c>
      <c r="AU760" s="1">
        <f t="shared" si="2500"/>
        <v>0</v>
      </c>
      <c r="AV760" s="1">
        <f t="shared" si="2500"/>
        <v>3817</v>
      </c>
      <c r="AW760" s="1">
        <f t="shared" si="2500"/>
        <v>0</v>
      </c>
      <c r="AX760" s="1">
        <f t="shared" si="2506"/>
        <v>0</v>
      </c>
      <c r="AY760" s="1">
        <f t="shared" si="2506"/>
        <v>0</v>
      </c>
      <c r="AZ760" s="1">
        <f t="shared" si="2506"/>
        <v>0</v>
      </c>
      <c r="BA760" s="1">
        <f t="shared" si="2506"/>
        <v>0</v>
      </c>
      <c r="BB760" s="1">
        <f t="shared" si="2501"/>
        <v>3817</v>
      </c>
      <c r="BC760" s="1">
        <f t="shared" si="2501"/>
        <v>0</v>
      </c>
      <c r="BD760" s="1">
        <f t="shared" si="2502"/>
        <v>0</v>
      </c>
      <c r="BE760" s="1">
        <f t="shared" si="2502"/>
        <v>0</v>
      </c>
      <c r="BF760" s="1">
        <f t="shared" si="2502"/>
        <v>0</v>
      </c>
      <c r="BG760" s="1">
        <f t="shared" si="2502"/>
        <v>0</v>
      </c>
      <c r="BH760" s="1">
        <f t="shared" si="2502"/>
        <v>3817</v>
      </c>
      <c r="BI760" s="1">
        <f t="shared" si="2502"/>
        <v>0</v>
      </c>
      <c r="BJ760" s="1">
        <f t="shared" si="2502"/>
        <v>0</v>
      </c>
      <c r="BK760" s="1">
        <f t="shared" si="2502"/>
        <v>0</v>
      </c>
      <c r="BL760" s="1">
        <f t="shared" si="2502"/>
        <v>0</v>
      </c>
      <c r="BM760" s="1">
        <f t="shared" si="2502"/>
        <v>0</v>
      </c>
      <c r="BN760" s="1">
        <f t="shared" si="2502"/>
        <v>3817</v>
      </c>
      <c r="BO760" s="1">
        <f t="shared" si="2502"/>
        <v>0</v>
      </c>
      <c r="BP760" s="1">
        <f t="shared" si="2503"/>
        <v>0</v>
      </c>
      <c r="BQ760" s="1">
        <f t="shared" si="2503"/>
        <v>0</v>
      </c>
      <c r="BR760" s="1">
        <f t="shared" si="2503"/>
        <v>0</v>
      </c>
      <c r="BS760" s="1">
        <f t="shared" si="2503"/>
        <v>0</v>
      </c>
      <c r="BT760" s="1">
        <f t="shared" si="2503"/>
        <v>3817</v>
      </c>
      <c r="BU760" s="1">
        <f t="shared" si="2503"/>
        <v>0</v>
      </c>
      <c r="BV760" s="1">
        <f t="shared" si="2503"/>
        <v>0</v>
      </c>
      <c r="BW760" s="1">
        <f t="shared" si="2503"/>
        <v>0</v>
      </c>
      <c r="BX760" s="1">
        <f t="shared" si="2503"/>
        <v>0</v>
      </c>
      <c r="BY760" s="1">
        <f t="shared" si="2503"/>
        <v>0</v>
      </c>
      <c r="BZ760" s="1">
        <f t="shared" si="2503"/>
        <v>3817</v>
      </c>
      <c r="CA760" s="1">
        <f t="shared" si="2503"/>
        <v>0</v>
      </c>
      <c r="CB760" s="97">
        <f t="shared" si="2504"/>
        <v>0</v>
      </c>
      <c r="CC760" s="97">
        <f t="shared" si="2504"/>
        <v>0</v>
      </c>
      <c r="CD760" s="97">
        <f t="shared" si="2504"/>
        <v>0</v>
      </c>
      <c r="CE760" s="97">
        <f t="shared" si="2504"/>
        <v>0</v>
      </c>
      <c r="CF760" s="124">
        <f t="shared" si="2504"/>
        <v>3817</v>
      </c>
      <c r="CG760" s="124">
        <f t="shared" si="2504"/>
        <v>0</v>
      </c>
      <c r="CH760" s="97">
        <f t="shared" si="2504"/>
        <v>0</v>
      </c>
      <c r="CI760" s="97">
        <f t="shared" si="2504"/>
        <v>0</v>
      </c>
      <c r="CJ760" s="97">
        <f t="shared" si="2504"/>
        <v>0</v>
      </c>
      <c r="CK760" s="97">
        <f t="shared" si="2504"/>
        <v>0</v>
      </c>
      <c r="CL760" s="191">
        <f t="shared" si="2504"/>
        <v>3817</v>
      </c>
      <c r="CM760" s="191">
        <f t="shared" si="2504"/>
        <v>0</v>
      </c>
      <c r="CN760" s="191">
        <f t="shared" si="2504"/>
        <v>3817</v>
      </c>
      <c r="CO760" s="191">
        <f t="shared" si="2504"/>
        <v>0</v>
      </c>
      <c r="CP760" s="210">
        <f t="shared" si="2389"/>
        <v>100</v>
      </c>
      <c r="CQ760" s="210"/>
    </row>
    <row r="761" spans="1:95" s="53" customFormat="1" ht="20.25" customHeight="1">
      <c r="A761" s="2" t="s">
        <v>174</v>
      </c>
      <c r="B761" s="27" t="s">
        <v>199</v>
      </c>
      <c r="C761" s="27" t="s">
        <v>199</v>
      </c>
      <c r="D761" s="32" t="s">
        <v>386</v>
      </c>
      <c r="E761" s="30">
        <v>610</v>
      </c>
      <c r="F761" s="1">
        <v>3817</v>
      </c>
      <c r="G761" s="1"/>
      <c r="H761" s="1"/>
      <c r="I761" s="1"/>
      <c r="J761" s="1"/>
      <c r="K761" s="1"/>
      <c r="L761" s="1">
        <f>F761+H761+I761+J761+K761</f>
        <v>3817</v>
      </c>
      <c r="M761" s="1">
        <f>G761+K761</f>
        <v>0</v>
      </c>
      <c r="N761" s="1"/>
      <c r="O761" s="1"/>
      <c r="P761" s="1"/>
      <c r="Q761" s="1"/>
      <c r="R761" s="1">
        <f>L761+N761+O761+P761+Q761</f>
        <v>3817</v>
      </c>
      <c r="S761" s="1">
        <f>M761+Q761</f>
        <v>0</v>
      </c>
      <c r="T761" s="1"/>
      <c r="U761" s="1"/>
      <c r="V761" s="1"/>
      <c r="W761" s="1"/>
      <c r="X761" s="1">
        <f>R761+T761+U761+V761+W761</f>
        <v>3817</v>
      </c>
      <c r="Y761" s="1">
        <f>S761+W761</f>
        <v>0</v>
      </c>
      <c r="Z761" s="1"/>
      <c r="AA761" s="1"/>
      <c r="AB761" s="1"/>
      <c r="AC761" s="1"/>
      <c r="AD761" s="1">
        <f>X761+Z761+AA761+AB761+AC761</f>
        <v>3817</v>
      </c>
      <c r="AE761" s="1">
        <f>Y761+AC761</f>
        <v>0</v>
      </c>
      <c r="AF761" s="1"/>
      <c r="AG761" s="1"/>
      <c r="AH761" s="1"/>
      <c r="AI761" s="1"/>
      <c r="AJ761" s="1">
        <f>AD761+AF761+AG761+AH761+AI761</f>
        <v>3817</v>
      </c>
      <c r="AK761" s="1">
        <f>AE761+AI761</f>
        <v>0</v>
      </c>
      <c r="AL761" s="1"/>
      <c r="AM761" s="1"/>
      <c r="AN761" s="1"/>
      <c r="AO761" s="1"/>
      <c r="AP761" s="1">
        <f>AJ761+AL761+AM761+AN761+AO761</f>
        <v>3817</v>
      </c>
      <c r="AQ761" s="1">
        <f>AK761+AO761</f>
        <v>0</v>
      </c>
      <c r="AR761" s="1"/>
      <c r="AS761" s="1"/>
      <c r="AT761" s="1"/>
      <c r="AU761" s="1"/>
      <c r="AV761" s="1">
        <f>AP761+AR761+AS761+AT761+AU761</f>
        <v>3817</v>
      </c>
      <c r="AW761" s="1">
        <f>AQ761+AU761</f>
        <v>0</v>
      </c>
      <c r="AX761" s="1"/>
      <c r="AY761" s="1"/>
      <c r="AZ761" s="1"/>
      <c r="BA761" s="1"/>
      <c r="BB761" s="1">
        <f>AV761+AX761+AY761+AZ761+BA761</f>
        <v>3817</v>
      </c>
      <c r="BC761" s="1">
        <f>AW761+BA761</f>
        <v>0</v>
      </c>
      <c r="BD761" s="1"/>
      <c r="BE761" s="1"/>
      <c r="BF761" s="1"/>
      <c r="BG761" s="1"/>
      <c r="BH761" s="1">
        <f>BB761+BD761+BE761+BF761+BG761</f>
        <v>3817</v>
      </c>
      <c r="BI761" s="1">
        <f>BC761+BG761</f>
        <v>0</v>
      </c>
      <c r="BJ761" s="1"/>
      <c r="BK761" s="1"/>
      <c r="BL761" s="1"/>
      <c r="BM761" s="1"/>
      <c r="BN761" s="1">
        <f>BH761+BJ761+BK761+BL761+BM761</f>
        <v>3817</v>
      </c>
      <c r="BO761" s="1">
        <f>BI761+BM761</f>
        <v>0</v>
      </c>
      <c r="BP761" s="1"/>
      <c r="BQ761" s="1"/>
      <c r="BR761" s="1"/>
      <c r="BS761" s="1"/>
      <c r="BT761" s="1">
        <f>BN761+BP761+BQ761+BR761+BS761</f>
        <v>3817</v>
      </c>
      <c r="BU761" s="1">
        <f>BO761+BS761</f>
        <v>0</v>
      </c>
      <c r="BV761" s="1"/>
      <c r="BW761" s="1"/>
      <c r="BX761" s="1"/>
      <c r="BY761" s="1"/>
      <c r="BZ761" s="1">
        <f>BT761+BV761+BW761+BX761+BY761</f>
        <v>3817</v>
      </c>
      <c r="CA761" s="1">
        <f>BU761+BY761</f>
        <v>0</v>
      </c>
      <c r="CB761" s="97"/>
      <c r="CC761" s="97"/>
      <c r="CD761" s="97"/>
      <c r="CE761" s="97"/>
      <c r="CF761" s="124">
        <f>BZ761+CB761+CC761+CD761+CE761</f>
        <v>3817</v>
      </c>
      <c r="CG761" s="124">
        <f>CA761+CE761</f>
        <v>0</v>
      </c>
      <c r="CH761" s="97"/>
      <c r="CI761" s="97"/>
      <c r="CJ761" s="97"/>
      <c r="CK761" s="97"/>
      <c r="CL761" s="191">
        <f>CF761+CH761+CI761+CJ761+CK761</f>
        <v>3817</v>
      </c>
      <c r="CM761" s="191">
        <f>CG761+CK761</f>
        <v>0</v>
      </c>
      <c r="CN761" s="191">
        <v>3817</v>
      </c>
      <c r="CO761" s="213"/>
      <c r="CP761" s="210">
        <f t="shared" si="2389"/>
        <v>100</v>
      </c>
      <c r="CQ761" s="210"/>
    </row>
    <row r="762" spans="1:95" s="144" customFormat="1" ht="44.25" hidden="1" customHeight="1">
      <c r="A762" s="113" t="s">
        <v>366</v>
      </c>
      <c r="B762" s="114" t="s">
        <v>199</v>
      </c>
      <c r="C762" s="114" t="s">
        <v>199</v>
      </c>
      <c r="D762" s="114" t="s">
        <v>367</v>
      </c>
      <c r="E762" s="114"/>
      <c r="F762" s="116">
        <f t="shared" ref="F762:U765" si="2507">F763</f>
        <v>0</v>
      </c>
      <c r="G762" s="116">
        <f t="shared" si="2507"/>
        <v>0</v>
      </c>
      <c r="H762" s="116">
        <f t="shared" si="2507"/>
        <v>0</v>
      </c>
      <c r="I762" s="116">
        <f t="shared" si="2507"/>
        <v>0</v>
      </c>
      <c r="J762" s="116">
        <f t="shared" si="2507"/>
        <v>0</v>
      </c>
      <c r="K762" s="116">
        <f t="shared" si="2507"/>
        <v>0</v>
      </c>
      <c r="L762" s="116">
        <f t="shared" si="2507"/>
        <v>0</v>
      </c>
      <c r="M762" s="116">
        <f t="shared" si="2507"/>
        <v>0</v>
      </c>
      <c r="N762" s="116">
        <f t="shared" si="2507"/>
        <v>0</v>
      </c>
      <c r="O762" s="116">
        <f t="shared" si="2507"/>
        <v>0</v>
      </c>
      <c r="P762" s="116">
        <f t="shared" si="2507"/>
        <v>0</v>
      </c>
      <c r="Q762" s="116">
        <f t="shared" si="2507"/>
        <v>0</v>
      </c>
      <c r="R762" s="116">
        <f t="shared" si="2507"/>
        <v>0</v>
      </c>
      <c r="S762" s="116">
        <f t="shared" si="2507"/>
        <v>0</v>
      </c>
      <c r="T762" s="116">
        <f t="shared" si="2507"/>
        <v>0</v>
      </c>
      <c r="U762" s="116">
        <f t="shared" si="2507"/>
        <v>0</v>
      </c>
      <c r="V762" s="116">
        <f t="shared" ref="T762:AI765" si="2508">V763</f>
        <v>0</v>
      </c>
      <c r="W762" s="116">
        <f t="shared" si="2508"/>
        <v>0</v>
      </c>
      <c r="X762" s="116">
        <f t="shared" si="2508"/>
        <v>0</v>
      </c>
      <c r="Y762" s="116">
        <f t="shared" si="2508"/>
        <v>0</v>
      </c>
      <c r="Z762" s="116">
        <f t="shared" si="2508"/>
        <v>0</v>
      </c>
      <c r="AA762" s="116">
        <f t="shared" si="2508"/>
        <v>0</v>
      </c>
      <c r="AB762" s="116">
        <f t="shared" si="2508"/>
        <v>0</v>
      </c>
      <c r="AC762" s="116">
        <f t="shared" si="2508"/>
        <v>0</v>
      </c>
      <c r="AD762" s="116">
        <f t="shared" si="2508"/>
        <v>0</v>
      </c>
      <c r="AE762" s="116">
        <f t="shared" si="2508"/>
        <v>0</v>
      </c>
      <c r="AF762" s="116">
        <f t="shared" si="2508"/>
        <v>0</v>
      </c>
      <c r="AG762" s="116">
        <f t="shared" si="2508"/>
        <v>0</v>
      </c>
      <c r="AH762" s="116">
        <f t="shared" si="2508"/>
        <v>0</v>
      </c>
      <c r="AI762" s="116">
        <f t="shared" si="2508"/>
        <v>0</v>
      </c>
      <c r="AJ762" s="116">
        <f t="shared" ref="AF762:BD765" si="2509">AJ763</f>
        <v>0</v>
      </c>
      <c r="AK762" s="116">
        <f t="shared" si="2509"/>
        <v>0</v>
      </c>
      <c r="AL762" s="116">
        <f t="shared" si="2509"/>
        <v>0</v>
      </c>
      <c r="AM762" s="116">
        <f t="shared" si="2509"/>
        <v>0</v>
      </c>
      <c r="AN762" s="116">
        <f t="shared" si="2509"/>
        <v>0</v>
      </c>
      <c r="AO762" s="116">
        <f t="shared" si="2509"/>
        <v>0</v>
      </c>
      <c r="AP762" s="116">
        <f t="shared" si="2509"/>
        <v>0</v>
      </c>
      <c r="AQ762" s="116">
        <f t="shared" si="2509"/>
        <v>0</v>
      </c>
      <c r="AR762" s="116">
        <f t="shared" si="2509"/>
        <v>0</v>
      </c>
      <c r="AS762" s="116">
        <f t="shared" si="2509"/>
        <v>0</v>
      </c>
      <c r="AT762" s="116">
        <f t="shared" si="2509"/>
        <v>0</v>
      </c>
      <c r="AU762" s="116">
        <f t="shared" si="2509"/>
        <v>0</v>
      </c>
      <c r="AV762" s="116">
        <f t="shared" si="2509"/>
        <v>0</v>
      </c>
      <c r="AW762" s="116">
        <f t="shared" si="2509"/>
        <v>0</v>
      </c>
      <c r="AX762" s="116">
        <f t="shared" si="2509"/>
        <v>0</v>
      </c>
      <c r="AY762" s="116">
        <f t="shared" si="2509"/>
        <v>0</v>
      </c>
      <c r="AZ762" s="116">
        <f t="shared" si="2509"/>
        <v>0</v>
      </c>
      <c r="BA762" s="116">
        <f t="shared" si="2509"/>
        <v>0</v>
      </c>
      <c r="BB762" s="116">
        <f t="shared" si="2509"/>
        <v>0</v>
      </c>
      <c r="BC762" s="116">
        <f t="shared" ref="BB762:BC765" si="2510">BC763</f>
        <v>0</v>
      </c>
      <c r="BD762" s="116">
        <f t="shared" si="2509"/>
        <v>0</v>
      </c>
      <c r="BE762" s="116">
        <f t="shared" ref="BD762:BS765" si="2511">BE763</f>
        <v>0</v>
      </c>
      <c r="BF762" s="116">
        <f t="shared" si="2511"/>
        <v>0</v>
      </c>
      <c r="BG762" s="116">
        <f t="shared" si="2511"/>
        <v>0</v>
      </c>
      <c r="BH762" s="116">
        <f t="shared" si="2511"/>
        <v>0</v>
      </c>
      <c r="BI762" s="116">
        <f t="shared" si="2511"/>
        <v>0</v>
      </c>
      <c r="BJ762" s="116">
        <f t="shared" si="2511"/>
        <v>0</v>
      </c>
      <c r="BK762" s="116">
        <f t="shared" si="2511"/>
        <v>0</v>
      </c>
      <c r="BL762" s="116">
        <f t="shared" si="2511"/>
        <v>0</v>
      </c>
      <c r="BM762" s="116">
        <f t="shared" si="2511"/>
        <v>0</v>
      </c>
      <c r="BN762" s="116">
        <f t="shared" si="2511"/>
        <v>0</v>
      </c>
      <c r="BO762" s="116">
        <f t="shared" si="2511"/>
        <v>0</v>
      </c>
      <c r="BP762" s="116">
        <f t="shared" si="2511"/>
        <v>0</v>
      </c>
      <c r="BQ762" s="116">
        <f t="shared" si="2511"/>
        <v>0</v>
      </c>
      <c r="BR762" s="116">
        <f t="shared" si="2511"/>
        <v>0</v>
      </c>
      <c r="BS762" s="116">
        <f t="shared" si="2511"/>
        <v>0</v>
      </c>
      <c r="BT762" s="116">
        <f t="shared" ref="BP762:CE765" si="2512">BT763</f>
        <v>0</v>
      </c>
      <c r="BU762" s="116">
        <f t="shared" si="2512"/>
        <v>0</v>
      </c>
      <c r="BV762" s="116">
        <f t="shared" si="2512"/>
        <v>0</v>
      </c>
      <c r="BW762" s="116">
        <f t="shared" si="2512"/>
        <v>0</v>
      </c>
      <c r="BX762" s="116">
        <f t="shared" si="2512"/>
        <v>0</v>
      </c>
      <c r="BY762" s="116">
        <f t="shared" si="2512"/>
        <v>0</v>
      </c>
      <c r="BZ762" s="116">
        <f t="shared" si="2512"/>
        <v>0</v>
      </c>
      <c r="CA762" s="116">
        <f t="shared" si="2512"/>
        <v>0</v>
      </c>
      <c r="CB762" s="116">
        <f t="shared" si="2512"/>
        <v>0</v>
      </c>
      <c r="CC762" s="116">
        <f t="shared" si="2512"/>
        <v>0</v>
      </c>
      <c r="CD762" s="116">
        <f t="shared" si="2512"/>
        <v>0</v>
      </c>
      <c r="CE762" s="116">
        <f t="shared" si="2512"/>
        <v>0</v>
      </c>
      <c r="CF762" s="116">
        <f t="shared" ref="CB762:CM765" si="2513">CF763</f>
        <v>0</v>
      </c>
      <c r="CG762" s="116">
        <f t="shared" si="2513"/>
        <v>0</v>
      </c>
      <c r="CH762" s="116">
        <f t="shared" si="2513"/>
        <v>0</v>
      </c>
      <c r="CI762" s="116">
        <f t="shared" si="2513"/>
        <v>0</v>
      </c>
      <c r="CJ762" s="116">
        <f t="shared" si="2513"/>
        <v>0</v>
      </c>
      <c r="CK762" s="116">
        <f t="shared" si="2513"/>
        <v>0</v>
      </c>
      <c r="CL762" s="191">
        <f t="shared" si="2513"/>
        <v>0</v>
      </c>
      <c r="CM762" s="191">
        <f t="shared" si="2513"/>
        <v>0</v>
      </c>
      <c r="CN762" s="213"/>
      <c r="CO762" s="213"/>
      <c r="CP762" s="210" t="e">
        <f t="shared" si="2389"/>
        <v>#DIV/0!</v>
      </c>
      <c r="CQ762" s="210"/>
    </row>
    <row r="763" spans="1:95" s="144" customFormat="1" ht="44.25" hidden="1" customHeight="1">
      <c r="A763" s="113" t="s">
        <v>78</v>
      </c>
      <c r="B763" s="114" t="s">
        <v>199</v>
      </c>
      <c r="C763" s="114" t="s">
        <v>199</v>
      </c>
      <c r="D763" s="157" t="s">
        <v>368</v>
      </c>
      <c r="E763" s="114"/>
      <c r="F763" s="116">
        <f t="shared" si="2507"/>
        <v>0</v>
      </c>
      <c r="G763" s="116">
        <f t="shared" si="2507"/>
        <v>0</v>
      </c>
      <c r="H763" s="116">
        <f t="shared" si="2507"/>
        <v>0</v>
      </c>
      <c r="I763" s="116">
        <f t="shared" si="2507"/>
        <v>0</v>
      </c>
      <c r="J763" s="116">
        <f t="shared" si="2507"/>
        <v>0</v>
      </c>
      <c r="K763" s="116">
        <f t="shared" si="2507"/>
        <v>0</v>
      </c>
      <c r="L763" s="116">
        <f t="shared" si="2507"/>
        <v>0</v>
      </c>
      <c r="M763" s="116">
        <f t="shared" si="2507"/>
        <v>0</v>
      </c>
      <c r="N763" s="116">
        <f t="shared" si="2507"/>
        <v>0</v>
      </c>
      <c r="O763" s="116">
        <f t="shared" si="2507"/>
        <v>0</v>
      </c>
      <c r="P763" s="116">
        <f t="shared" si="2507"/>
        <v>0</v>
      </c>
      <c r="Q763" s="116">
        <f t="shared" si="2507"/>
        <v>0</v>
      </c>
      <c r="R763" s="116">
        <f t="shared" si="2507"/>
        <v>0</v>
      </c>
      <c r="S763" s="116">
        <f t="shared" si="2507"/>
        <v>0</v>
      </c>
      <c r="T763" s="116">
        <f t="shared" si="2508"/>
        <v>0</v>
      </c>
      <c r="U763" s="116">
        <f t="shared" si="2508"/>
        <v>0</v>
      </c>
      <c r="V763" s="116">
        <f t="shared" si="2508"/>
        <v>0</v>
      </c>
      <c r="W763" s="116">
        <f t="shared" si="2508"/>
        <v>0</v>
      </c>
      <c r="X763" s="116">
        <f t="shared" si="2508"/>
        <v>0</v>
      </c>
      <c r="Y763" s="116">
        <f t="shared" si="2508"/>
        <v>0</v>
      </c>
      <c r="Z763" s="116">
        <f t="shared" si="2508"/>
        <v>0</v>
      </c>
      <c r="AA763" s="116">
        <f t="shared" si="2508"/>
        <v>0</v>
      </c>
      <c r="AB763" s="116">
        <f t="shared" si="2508"/>
        <v>0</v>
      </c>
      <c r="AC763" s="116">
        <f t="shared" si="2508"/>
        <v>0</v>
      </c>
      <c r="AD763" s="116">
        <f t="shared" si="2508"/>
        <v>0</v>
      </c>
      <c r="AE763" s="116">
        <f t="shared" si="2508"/>
        <v>0</v>
      </c>
      <c r="AF763" s="116">
        <f t="shared" si="2509"/>
        <v>0</v>
      </c>
      <c r="AG763" s="116">
        <f t="shared" si="2509"/>
        <v>0</v>
      </c>
      <c r="AH763" s="116">
        <f t="shared" si="2509"/>
        <v>0</v>
      </c>
      <c r="AI763" s="116">
        <f t="shared" si="2509"/>
        <v>0</v>
      </c>
      <c r="AJ763" s="116">
        <f t="shared" si="2509"/>
        <v>0</v>
      </c>
      <c r="AK763" s="116">
        <f t="shared" si="2509"/>
        <v>0</v>
      </c>
      <c r="AL763" s="116">
        <f t="shared" si="2509"/>
        <v>0</v>
      </c>
      <c r="AM763" s="116">
        <f t="shared" si="2509"/>
        <v>0</v>
      </c>
      <c r="AN763" s="116">
        <f t="shared" si="2509"/>
        <v>0</v>
      </c>
      <c r="AO763" s="116">
        <f t="shared" si="2509"/>
        <v>0</v>
      </c>
      <c r="AP763" s="116">
        <f t="shared" si="2509"/>
        <v>0</v>
      </c>
      <c r="AQ763" s="116">
        <f t="shared" si="2509"/>
        <v>0</v>
      </c>
      <c r="AR763" s="116">
        <f t="shared" si="2509"/>
        <v>0</v>
      </c>
      <c r="AS763" s="116">
        <f t="shared" si="2509"/>
        <v>0</v>
      </c>
      <c r="AT763" s="116">
        <f t="shared" si="2509"/>
        <v>0</v>
      </c>
      <c r="AU763" s="116">
        <f t="shared" si="2509"/>
        <v>0</v>
      </c>
      <c r="AV763" s="116">
        <f t="shared" si="2509"/>
        <v>0</v>
      </c>
      <c r="AW763" s="116">
        <f t="shared" si="2509"/>
        <v>0</v>
      </c>
      <c r="AX763" s="116">
        <f t="shared" ref="AX763:BA765" si="2514">AX764</f>
        <v>0</v>
      </c>
      <c r="AY763" s="116">
        <f t="shared" si="2514"/>
        <v>0</v>
      </c>
      <c r="AZ763" s="116">
        <f t="shared" si="2514"/>
        <v>0</v>
      </c>
      <c r="BA763" s="116">
        <f t="shared" si="2514"/>
        <v>0</v>
      </c>
      <c r="BB763" s="116">
        <f t="shared" si="2510"/>
        <v>0</v>
      </c>
      <c r="BC763" s="116">
        <f t="shared" si="2510"/>
        <v>0</v>
      </c>
      <c r="BD763" s="116">
        <f t="shared" si="2509"/>
        <v>0</v>
      </c>
      <c r="BE763" s="116">
        <f t="shared" si="2511"/>
        <v>0</v>
      </c>
      <c r="BF763" s="116">
        <f t="shared" si="2511"/>
        <v>0</v>
      </c>
      <c r="BG763" s="116">
        <f t="shared" si="2511"/>
        <v>0</v>
      </c>
      <c r="BH763" s="116">
        <f t="shared" si="2511"/>
        <v>0</v>
      </c>
      <c r="BI763" s="116">
        <f t="shared" si="2511"/>
        <v>0</v>
      </c>
      <c r="BJ763" s="116">
        <f t="shared" si="2511"/>
        <v>0</v>
      </c>
      <c r="BK763" s="116">
        <f t="shared" si="2511"/>
        <v>0</v>
      </c>
      <c r="BL763" s="116">
        <f t="shared" si="2511"/>
        <v>0</v>
      </c>
      <c r="BM763" s="116">
        <f t="shared" si="2511"/>
        <v>0</v>
      </c>
      <c r="BN763" s="116">
        <f t="shared" si="2511"/>
        <v>0</v>
      </c>
      <c r="BO763" s="116">
        <f t="shared" si="2511"/>
        <v>0</v>
      </c>
      <c r="BP763" s="116">
        <f t="shared" si="2512"/>
        <v>0</v>
      </c>
      <c r="BQ763" s="116">
        <f t="shared" si="2512"/>
        <v>0</v>
      </c>
      <c r="BR763" s="116">
        <f t="shared" si="2512"/>
        <v>0</v>
      </c>
      <c r="BS763" s="116">
        <f t="shared" si="2512"/>
        <v>0</v>
      </c>
      <c r="BT763" s="116">
        <f t="shared" si="2512"/>
        <v>0</v>
      </c>
      <c r="BU763" s="116">
        <f t="shared" si="2512"/>
        <v>0</v>
      </c>
      <c r="BV763" s="116">
        <f t="shared" si="2512"/>
        <v>0</v>
      </c>
      <c r="BW763" s="116">
        <f t="shared" si="2512"/>
        <v>0</v>
      </c>
      <c r="BX763" s="116">
        <f t="shared" si="2512"/>
        <v>0</v>
      </c>
      <c r="BY763" s="116">
        <f t="shared" si="2512"/>
        <v>0</v>
      </c>
      <c r="BZ763" s="116">
        <f t="shared" si="2512"/>
        <v>0</v>
      </c>
      <c r="CA763" s="116">
        <f t="shared" si="2512"/>
        <v>0</v>
      </c>
      <c r="CB763" s="116">
        <f t="shared" si="2513"/>
        <v>0</v>
      </c>
      <c r="CC763" s="116">
        <f t="shared" si="2513"/>
        <v>0</v>
      </c>
      <c r="CD763" s="116">
        <f t="shared" si="2513"/>
        <v>0</v>
      </c>
      <c r="CE763" s="116">
        <f t="shared" si="2513"/>
        <v>0</v>
      </c>
      <c r="CF763" s="116">
        <f t="shared" si="2513"/>
        <v>0</v>
      </c>
      <c r="CG763" s="116">
        <f t="shared" si="2513"/>
        <v>0</v>
      </c>
      <c r="CH763" s="116">
        <f t="shared" si="2513"/>
        <v>0</v>
      </c>
      <c r="CI763" s="116">
        <f t="shared" si="2513"/>
        <v>0</v>
      </c>
      <c r="CJ763" s="116">
        <f t="shared" si="2513"/>
        <v>0</v>
      </c>
      <c r="CK763" s="116">
        <f t="shared" si="2513"/>
        <v>0</v>
      </c>
      <c r="CL763" s="191">
        <f t="shared" si="2513"/>
        <v>0</v>
      </c>
      <c r="CM763" s="191">
        <f t="shared" si="2513"/>
        <v>0</v>
      </c>
      <c r="CN763" s="213"/>
      <c r="CO763" s="213"/>
      <c r="CP763" s="210" t="e">
        <f t="shared" si="2389"/>
        <v>#DIV/0!</v>
      </c>
      <c r="CQ763" s="210"/>
    </row>
    <row r="764" spans="1:95" s="144" customFormat="1" ht="44.25" hidden="1" customHeight="1">
      <c r="A764" s="113" t="s">
        <v>383</v>
      </c>
      <c r="B764" s="114" t="s">
        <v>199</v>
      </c>
      <c r="C764" s="114" t="s">
        <v>199</v>
      </c>
      <c r="D764" s="157" t="s">
        <v>387</v>
      </c>
      <c r="E764" s="114"/>
      <c r="F764" s="116">
        <f t="shared" si="2507"/>
        <v>0</v>
      </c>
      <c r="G764" s="116">
        <f t="shared" si="2507"/>
        <v>0</v>
      </c>
      <c r="H764" s="116">
        <f t="shared" si="2507"/>
        <v>0</v>
      </c>
      <c r="I764" s="116">
        <f t="shared" si="2507"/>
        <v>0</v>
      </c>
      <c r="J764" s="116">
        <f t="shared" si="2507"/>
        <v>0</v>
      </c>
      <c r="K764" s="116">
        <f t="shared" si="2507"/>
        <v>0</v>
      </c>
      <c r="L764" s="116">
        <f t="shared" si="2507"/>
        <v>0</v>
      </c>
      <c r="M764" s="116">
        <f t="shared" si="2507"/>
        <v>0</v>
      </c>
      <c r="N764" s="116">
        <f t="shared" si="2507"/>
        <v>0</v>
      </c>
      <c r="O764" s="116">
        <f t="shared" si="2507"/>
        <v>0</v>
      </c>
      <c r="P764" s="116">
        <f t="shared" si="2507"/>
        <v>0</v>
      </c>
      <c r="Q764" s="116">
        <f t="shared" si="2507"/>
        <v>0</v>
      </c>
      <c r="R764" s="116">
        <f t="shared" si="2507"/>
        <v>0</v>
      </c>
      <c r="S764" s="116">
        <f t="shared" si="2507"/>
        <v>0</v>
      </c>
      <c r="T764" s="116">
        <f t="shared" si="2508"/>
        <v>0</v>
      </c>
      <c r="U764" s="116">
        <f t="shared" si="2508"/>
        <v>0</v>
      </c>
      <c r="V764" s="116">
        <f t="shared" si="2508"/>
        <v>0</v>
      </c>
      <c r="W764" s="116">
        <f t="shared" si="2508"/>
        <v>0</v>
      </c>
      <c r="X764" s="116">
        <f t="shared" si="2508"/>
        <v>0</v>
      </c>
      <c r="Y764" s="116">
        <f t="shared" si="2508"/>
        <v>0</v>
      </c>
      <c r="Z764" s="116">
        <f t="shared" si="2508"/>
        <v>0</v>
      </c>
      <c r="AA764" s="116">
        <f t="shared" si="2508"/>
        <v>0</v>
      </c>
      <c r="AB764" s="116">
        <f t="shared" si="2508"/>
        <v>0</v>
      </c>
      <c r="AC764" s="116">
        <f t="shared" si="2508"/>
        <v>0</v>
      </c>
      <c r="AD764" s="116">
        <f t="shared" si="2508"/>
        <v>0</v>
      </c>
      <c r="AE764" s="116">
        <f t="shared" si="2508"/>
        <v>0</v>
      </c>
      <c r="AF764" s="116">
        <f t="shared" si="2509"/>
        <v>0</v>
      </c>
      <c r="AG764" s="116">
        <f t="shared" si="2509"/>
        <v>0</v>
      </c>
      <c r="AH764" s="116">
        <f t="shared" si="2509"/>
        <v>0</v>
      </c>
      <c r="AI764" s="116">
        <f t="shared" si="2509"/>
        <v>0</v>
      </c>
      <c r="AJ764" s="116">
        <f t="shared" si="2509"/>
        <v>0</v>
      </c>
      <c r="AK764" s="116">
        <f t="shared" si="2509"/>
        <v>0</v>
      </c>
      <c r="AL764" s="116">
        <f t="shared" si="2509"/>
        <v>0</v>
      </c>
      <c r="AM764" s="116">
        <f t="shared" si="2509"/>
        <v>0</v>
      </c>
      <c r="AN764" s="116">
        <f t="shared" si="2509"/>
        <v>0</v>
      </c>
      <c r="AO764" s="116">
        <f t="shared" si="2509"/>
        <v>0</v>
      </c>
      <c r="AP764" s="116">
        <f t="shared" si="2509"/>
        <v>0</v>
      </c>
      <c r="AQ764" s="116">
        <f t="shared" si="2509"/>
        <v>0</v>
      </c>
      <c r="AR764" s="116">
        <f t="shared" si="2509"/>
        <v>0</v>
      </c>
      <c r="AS764" s="116">
        <f t="shared" si="2509"/>
        <v>0</v>
      </c>
      <c r="AT764" s="116">
        <f t="shared" si="2509"/>
        <v>0</v>
      </c>
      <c r="AU764" s="116">
        <f t="shared" si="2509"/>
        <v>0</v>
      </c>
      <c r="AV764" s="116">
        <f t="shared" si="2509"/>
        <v>0</v>
      </c>
      <c r="AW764" s="116">
        <f t="shared" si="2509"/>
        <v>0</v>
      </c>
      <c r="AX764" s="116">
        <f t="shared" si="2514"/>
        <v>0</v>
      </c>
      <c r="AY764" s="116">
        <f t="shared" si="2514"/>
        <v>0</v>
      </c>
      <c r="AZ764" s="116">
        <f t="shared" si="2514"/>
        <v>0</v>
      </c>
      <c r="BA764" s="116">
        <f t="shared" si="2514"/>
        <v>0</v>
      </c>
      <c r="BB764" s="116">
        <f t="shared" si="2510"/>
        <v>0</v>
      </c>
      <c r="BC764" s="116">
        <f t="shared" si="2510"/>
        <v>0</v>
      </c>
      <c r="BD764" s="116">
        <f t="shared" si="2511"/>
        <v>0</v>
      </c>
      <c r="BE764" s="116">
        <f t="shared" si="2511"/>
        <v>0</v>
      </c>
      <c r="BF764" s="116">
        <f t="shared" si="2511"/>
        <v>0</v>
      </c>
      <c r="BG764" s="116">
        <f t="shared" si="2511"/>
        <v>0</v>
      </c>
      <c r="BH764" s="116">
        <f t="shared" si="2511"/>
        <v>0</v>
      </c>
      <c r="BI764" s="116">
        <f t="shared" si="2511"/>
        <v>0</v>
      </c>
      <c r="BJ764" s="116">
        <f t="shared" si="2511"/>
        <v>0</v>
      </c>
      <c r="BK764" s="116">
        <f t="shared" si="2511"/>
        <v>0</v>
      </c>
      <c r="BL764" s="116">
        <f t="shared" si="2511"/>
        <v>0</v>
      </c>
      <c r="BM764" s="116">
        <f t="shared" si="2511"/>
        <v>0</v>
      </c>
      <c r="BN764" s="116">
        <f t="shared" si="2511"/>
        <v>0</v>
      </c>
      <c r="BO764" s="116">
        <f t="shared" si="2511"/>
        <v>0</v>
      </c>
      <c r="BP764" s="116">
        <f t="shared" si="2512"/>
        <v>0</v>
      </c>
      <c r="BQ764" s="116">
        <f t="shared" si="2512"/>
        <v>0</v>
      </c>
      <c r="BR764" s="116">
        <f t="shared" si="2512"/>
        <v>0</v>
      </c>
      <c r="BS764" s="116">
        <f t="shared" si="2512"/>
        <v>0</v>
      </c>
      <c r="BT764" s="116">
        <f t="shared" si="2512"/>
        <v>0</v>
      </c>
      <c r="BU764" s="116">
        <f t="shared" si="2512"/>
        <v>0</v>
      </c>
      <c r="BV764" s="116">
        <f t="shared" si="2512"/>
        <v>0</v>
      </c>
      <c r="BW764" s="116">
        <f t="shared" si="2512"/>
        <v>0</v>
      </c>
      <c r="BX764" s="116">
        <f t="shared" si="2512"/>
        <v>0</v>
      </c>
      <c r="BY764" s="116">
        <f t="shared" si="2512"/>
        <v>0</v>
      </c>
      <c r="BZ764" s="116">
        <f t="shared" si="2512"/>
        <v>0</v>
      </c>
      <c r="CA764" s="116">
        <f t="shared" si="2512"/>
        <v>0</v>
      </c>
      <c r="CB764" s="116">
        <f t="shared" si="2513"/>
        <v>0</v>
      </c>
      <c r="CC764" s="116">
        <f t="shared" si="2513"/>
        <v>0</v>
      </c>
      <c r="CD764" s="116">
        <f t="shared" si="2513"/>
        <v>0</v>
      </c>
      <c r="CE764" s="116">
        <f t="shared" si="2513"/>
        <v>0</v>
      </c>
      <c r="CF764" s="116">
        <f t="shared" si="2513"/>
        <v>0</v>
      </c>
      <c r="CG764" s="116">
        <f t="shared" si="2513"/>
        <v>0</v>
      </c>
      <c r="CH764" s="116">
        <f t="shared" si="2513"/>
        <v>0</v>
      </c>
      <c r="CI764" s="116">
        <f t="shared" si="2513"/>
        <v>0</v>
      </c>
      <c r="CJ764" s="116">
        <f t="shared" si="2513"/>
        <v>0</v>
      </c>
      <c r="CK764" s="116">
        <f t="shared" si="2513"/>
        <v>0</v>
      </c>
      <c r="CL764" s="191">
        <f t="shared" si="2513"/>
        <v>0</v>
      </c>
      <c r="CM764" s="191">
        <f t="shared" si="2513"/>
        <v>0</v>
      </c>
      <c r="CN764" s="213"/>
      <c r="CO764" s="213"/>
      <c r="CP764" s="210" t="e">
        <f t="shared" si="2389"/>
        <v>#DIV/0!</v>
      </c>
      <c r="CQ764" s="210"/>
    </row>
    <row r="765" spans="1:95" s="144" customFormat="1" ht="44.25" hidden="1" customHeight="1">
      <c r="A765" s="113" t="s">
        <v>92</v>
      </c>
      <c r="B765" s="114" t="s">
        <v>199</v>
      </c>
      <c r="C765" s="114" t="s">
        <v>199</v>
      </c>
      <c r="D765" s="157" t="s">
        <v>387</v>
      </c>
      <c r="E765" s="115">
        <v>600</v>
      </c>
      <c r="F765" s="116">
        <f t="shared" si="2507"/>
        <v>0</v>
      </c>
      <c r="G765" s="116">
        <f t="shared" si="2507"/>
        <v>0</v>
      </c>
      <c r="H765" s="116">
        <f t="shared" si="2507"/>
        <v>0</v>
      </c>
      <c r="I765" s="116">
        <f t="shared" si="2507"/>
        <v>0</v>
      </c>
      <c r="J765" s="116">
        <f t="shared" si="2507"/>
        <v>0</v>
      </c>
      <c r="K765" s="116">
        <f t="shared" si="2507"/>
        <v>0</v>
      </c>
      <c r="L765" s="116">
        <f t="shared" si="2507"/>
        <v>0</v>
      </c>
      <c r="M765" s="116">
        <f t="shared" si="2507"/>
        <v>0</v>
      </c>
      <c r="N765" s="116">
        <f t="shared" si="2507"/>
        <v>0</v>
      </c>
      <c r="O765" s="116">
        <f t="shared" si="2507"/>
        <v>0</v>
      </c>
      <c r="P765" s="116">
        <f t="shared" si="2507"/>
        <v>0</v>
      </c>
      <c r="Q765" s="116">
        <f t="shared" si="2507"/>
        <v>0</v>
      </c>
      <c r="R765" s="116">
        <f t="shared" si="2507"/>
        <v>0</v>
      </c>
      <c r="S765" s="116">
        <f t="shared" si="2507"/>
        <v>0</v>
      </c>
      <c r="T765" s="116">
        <f t="shared" si="2508"/>
        <v>0</v>
      </c>
      <c r="U765" s="116">
        <f t="shared" si="2508"/>
        <v>0</v>
      </c>
      <c r="V765" s="116">
        <f t="shared" si="2508"/>
        <v>0</v>
      </c>
      <c r="W765" s="116">
        <f t="shared" si="2508"/>
        <v>0</v>
      </c>
      <c r="X765" s="116">
        <f t="shared" si="2508"/>
        <v>0</v>
      </c>
      <c r="Y765" s="116">
        <f t="shared" si="2508"/>
        <v>0</v>
      </c>
      <c r="Z765" s="116">
        <f t="shared" si="2508"/>
        <v>0</v>
      </c>
      <c r="AA765" s="116">
        <f t="shared" si="2508"/>
        <v>0</v>
      </c>
      <c r="AB765" s="116">
        <f t="shared" si="2508"/>
        <v>0</v>
      </c>
      <c r="AC765" s="116">
        <f t="shared" si="2508"/>
        <v>0</v>
      </c>
      <c r="AD765" s="116">
        <f t="shared" si="2508"/>
        <v>0</v>
      </c>
      <c r="AE765" s="116">
        <f t="shared" si="2508"/>
        <v>0</v>
      </c>
      <c r="AF765" s="116">
        <f t="shared" si="2509"/>
        <v>0</v>
      </c>
      <c r="AG765" s="116">
        <f t="shared" si="2509"/>
        <v>0</v>
      </c>
      <c r="AH765" s="116">
        <f t="shared" si="2509"/>
        <v>0</v>
      </c>
      <c r="AI765" s="116">
        <f t="shared" si="2509"/>
        <v>0</v>
      </c>
      <c r="AJ765" s="116">
        <f t="shared" si="2509"/>
        <v>0</v>
      </c>
      <c r="AK765" s="116">
        <f t="shared" si="2509"/>
        <v>0</v>
      </c>
      <c r="AL765" s="116">
        <f t="shared" si="2509"/>
        <v>0</v>
      </c>
      <c r="AM765" s="116">
        <f t="shared" si="2509"/>
        <v>0</v>
      </c>
      <c r="AN765" s="116">
        <f t="shared" si="2509"/>
        <v>0</v>
      </c>
      <c r="AO765" s="116">
        <f t="shared" si="2509"/>
        <v>0</v>
      </c>
      <c r="AP765" s="116">
        <f t="shared" si="2509"/>
        <v>0</v>
      </c>
      <c r="AQ765" s="116">
        <f t="shared" si="2509"/>
        <v>0</v>
      </c>
      <c r="AR765" s="116">
        <f t="shared" si="2509"/>
        <v>0</v>
      </c>
      <c r="AS765" s="116">
        <f t="shared" si="2509"/>
        <v>0</v>
      </c>
      <c r="AT765" s="116">
        <f t="shared" si="2509"/>
        <v>0</v>
      </c>
      <c r="AU765" s="116">
        <f t="shared" si="2509"/>
        <v>0</v>
      </c>
      <c r="AV765" s="116">
        <f t="shared" si="2509"/>
        <v>0</v>
      </c>
      <c r="AW765" s="116">
        <f t="shared" si="2509"/>
        <v>0</v>
      </c>
      <c r="AX765" s="116">
        <f t="shared" si="2514"/>
        <v>0</v>
      </c>
      <c r="AY765" s="116">
        <f t="shared" si="2514"/>
        <v>0</v>
      </c>
      <c r="AZ765" s="116">
        <f t="shared" si="2514"/>
        <v>0</v>
      </c>
      <c r="BA765" s="116">
        <f t="shared" si="2514"/>
        <v>0</v>
      </c>
      <c r="BB765" s="116">
        <f t="shared" si="2510"/>
        <v>0</v>
      </c>
      <c r="BC765" s="116">
        <f t="shared" si="2510"/>
        <v>0</v>
      </c>
      <c r="BD765" s="116">
        <f t="shared" si="2511"/>
        <v>0</v>
      </c>
      <c r="BE765" s="116">
        <f t="shared" si="2511"/>
        <v>0</v>
      </c>
      <c r="BF765" s="116">
        <f t="shared" si="2511"/>
        <v>0</v>
      </c>
      <c r="BG765" s="116">
        <f t="shared" si="2511"/>
        <v>0</v>
      </c>
      <c r="BH765" s="116">
        <f t="shared" si="2511"/>
        <v>0</v>
      </c>
      <c r="BI765" s="116">
        <f t="shared" si="2511"/>
        <v>0</v>
      </c>
      <c r="BJ765" s="116">
        <f t="shared" si="2511"/>
        <v>0</v>
      </c>
      <c r="BK765" s="116">
        <f t="shared" si="2511"/>
        <v>0</v>
      </c>
      <c r="BL765" s="116">
        <f t="shared" si="2511"/>
        <v>0</v>
      </c>
      <c r="BM765" s="116">
        <f t="shared" si="2511"/>
        <v>0</v>
      </c>
      <c r="BN765" s="116">
        <f t="shared" si="2511"/>
        <v>0</v>
      </c>
      <c r="BO765" s="116">
        <f t="shared" si="2511"/>
        <v>0</v>
      </c>
      <c r="BP765" s="116">
        <f t="shared" si="2512"/>
        <v>0</v>
      </c>
      <c r="BQ765" s="116">
        <f t="shared" si="2512"/>
        <v>0</v>
      </c>
      <c r="BR765" s="116">
        <f t="shared" si="2512"/>
        <v>0</v>
      </c>
      <c r="BS765" s="116">
        <f t="shared" si="2512"/>
        <v>0</v>
      </c>
      <c r="BT765" s="116">
        <f t="shared" si="2512"/>
        <v>0</v>
      </c>
      <c r="BU765" s="116">
        <f t="shared" si="2512"/>
        <v>0</v>
      </c>
      <c r="BV765" s="116">
        <f t="shared" si="2512"/>
        <v>0</v>
      </c>
      <c r="BW765" s="116">
        <f t="shared" si="2512"/>
        <v>0</v>
      </c>
      <c r="BX765" s="116">
        <f t="shared" si="2512"/>
        <v>0</v>
      </c>
      <c r="BY765" s="116">
        <f t="shared" si="2512"/>
        <v>0</v>
      </c>
      <c r="BZ765" s="116">
        <f t="shared" si="2512"/>
        <v>0</v>
      </c>
      <c r="CA765" s="116">
        <f t="shared" si="2512"/>
        <v>0</v>
      </c>
      <c r="CB765" s="116">
        <f t="shared" si="2513"/>
        <v>0</v>
      </c>
      <c r="CC765" s="116">
        <f t="shared" si="2513"/>
        <v>0</v>
      </c>
      <c r="CD765" s="116">
        <f t="shared" si="2513"/>
        <v>0</v>
      </c>
      <c r="CE765" s="116">
        <f t="shared" si="2513"/>
        <v>0</v>
      </c>
      <c r="CF765" s="116">
        <f t="shared" si="2513"/>
        <v>0</v>
      </c>
      <c r="CG765" s="116">
        <f t="shared" si="2513"/>
        <v>0</v>
      </c>
      <c r="CH765" s="116">
        <f t="shared" si="2513"/>
        <v>0</v>
      </c>
      <c r="CI765" s="116">
        <f t="shared" si="2513"/>
        <v>0</v>
      </c>
      <c r="CJ765" s="116">
        <f t="shared" si="2513"/>
        <v>0</v>
      </c>
      <c r="CK765" s="116">
        <f t="shared" si="2513"/>
        <v>0</v>
      </c>
      <c r="CL765" s="191">
        <f t="shared" si="2513"/>
        <v>0</v>
      </c>
      <c r="CM765" s="191">
        <f t="shared" si="2513"/>
        <v>0</v>
      </c>
      <c r="CN765" s="213"/>
      <c r="CO765" s="213"/>
      <c r="CP765" s="210" t="e">
        <f t="shared" si="2389"/>
        <v>#DIV/0!</v>
      </c>
      <c r="CQ765" s="210"/>
    </row>
    <row r="766" spans="1:95" s="144" customFormat="1" ht="44.25" hidden="1" customHeight="1">
      <c r="A766" s="113" t="s">
        <v>174</v>
      </c>
      <c r="B766" s="114" t="s">
        <v>199</v>
      </c>
      <c r="C766" s="114" t="s">
        <v>199</v>
      </c>
      <c r="D766" s="157" t="s">
        <v>387</v>
      </c>
      <c r="E766" s="115">
        <v>610</v>
      </c>
      <c r="F766" s="116"/>
      <c r="G766" s="116"/>
      <c r="H766" s="116"/>
      <c r="I766" s="116"/>
      <c r="J766" s="116"/>
      <c r="K766" s="116"/>
      <c r="L766" s="116">
        <f>F766+H766+I766+J766+K766</f>
        <v>0</v>
      </c>
      <c r="M766" s="116">
        <f>G766+K766</f>
        <v>0</v>
      </c>
      <c r="N766" s="116"/>
      <c r="O766" s="116"/>
      <c r="P766" s="116"/>
      <c r="Q766" s="116"/>
      <c r="R766" s="116">
        <f>L766+N766+O766+P766+Q766</f>
        <v>0</v>
      </c>
      <c r="S766" s="116">
        <f>M766+Q766</f>
        <v>0</v>
      </c>
      <c r="T766" s="116"/>
      <c r="U766" s="116"/>
      <c r="V766" s="116"/>
      <c r="W766" s="116"/>
      <c r="X766" s="116">
        <f>R766+T766+U766+V766+W766</f>
        <v>0</v>
      </c>
      <c r="Y766" s="116">
        <f>S766+W766</f>
        <v>0</v>
      </c>
      <c r="Z766" s="116"/>
      <c r="AA766" s="116"/>
      <c r="AB766" s="116"/>
      <c r="AC766" s="116"/>
      <c r="AD766" s="116">
        <f>X766+Z766+AA766+AB766+AC766</f>
        <v>0</v>
      </c>
      <c r="AE766" s="116">
        <f>Y766+AC766</f>
        <v>0</v>
      </c>
      <c r="AF766" s="116"/>
      <c r="AG766" s="116"/>
      <c r="AH766" s="116"/>
      <c r="AI766" s="116"/>
      <c r="AJ766" s="116">
        <f>AD766+AF766+AG766+AH766+AI766</f>
        <v>0</v>
      </c>
      <c r="AK766" s="116">
        <f>AE766+AI766</f>
        <v>0</v>
      </c>
      <c r="AL766" s="116"/>
      <c r="AM766" s="116"/>
      <c r="AN766" s="116"/>
      <c r="AO766" s="116"/>
      <c r="AP766" s="116">
        <f>AJ766+AL766+AM766+AN766+AO766</f>
        <v>0</v>
      </c>
      <c r="AQ766" s="116">
        <f>AK766+AO766</f>
        <v>0</v>
      </c>
      <c r="AR766" s="116"/>
      <c r="AS766" s="116"/>
      <c r="AT766" s="116"/>
      <c r="AU766" s="116"/>
      <c r="AV766" s="116">
        <f>AP766+AR766+AS766+AT766+AU766</f>
        <v>0</v>
      </c>
      <c r="AW766" s="116">
        <f>AQ766+AU766</f>
        <v>0</v>
      </c>
      <c r="AX766" s="116"/>
      <c r="AY766" s="116"/>
      <c r="AZ766" s="116"/>
      <c r="BA766" s="116"/>
      <c r="BB766" s="116">
        <f>AV766+AX766+AY766+AZ766+BA766</f>
        <v>0</v>
      </c>
      <c r="BC766" s="116">
        <f>AW766+BA766</f>
        <v>0</v>
      </c>
      <c r="BD766" s="116"/>
      <c r="BE766" s="116"/>
      <c r="BF766" s="116"/>
      <c r="BG766" s="116"/>
      <c r="BH766" s="116">
        <f>BB766+BD766+BE766+BF766+BG766</f>
        <v>0</v>
      </c>
      <c r="BI766" s="116">
        <f>BC766+BG766</f>
        <v>0</v>
      </c>
      <c r="BJ766" s="116"/>
      <c r="BK766" s="116"/>
      <c r="BL766" s="116"/>
      <c r="BM766" s="116"/>
      <c r="BN766" s="116">
        <f>BH766+BJ766+BK766+BL766+BM766</f>
        <v>0</v>
      </c>
      <c r="BO766" s="116">
        <f>BI766+BM766</f>
        <v>0</v>
      </c>
      <c r="BP766" s="116"/>
      <c r="BQ766" s="116"/>
      <c r="BR766" s="116"/>
      <c r="BS766" s="116"/>
      <c r="BT766" s="116">
        <f>BN766+BP766+BQ766+BR766+BS766</f>
        <v>0</v>
      </c>
      <c r="BU766" s="116">
        <f>BO766+BS766</f>
        <v>0</v>
      </c>
      <c r="BV766" s="116"/>
      <c r="BW766" s="116"/>
      <c r="BX766" s="116"/>
      <c r="BY766" s="116"/>
      <c r="BZ766" s="116">
        <f>BT766+BV766+BW766+BX766+BY766</f>
        <v>0</v>
      </c>
      <c r="CA766" s="116">
        <f>BU766+BY766</f>
        <v>0</v>
      </c>
      <c r="CB766" s="116"/>
      <c r="CC766" s="116"/>
      <c r="CD766" s="116"/>
      <c r="CE766" s="116"/>
      <c r="CF766" s="116">
        <f>BZ766+CB766+CC766+CD766+CE766</f>
        <v>0</v>
      </c>
      <c r="CG766" s="116">
        <f>CA766+CE766</f>
        <v>0</v>
      </c>
      <c r="CH766" s="116"/>
      <c r="CI766" s="116"/>
      <c r="CJ766" s="116"/>
      <c r="CK766" s="116"/>
      <c r="CL766" s="191">
        <f>CF766+CH766+CI766+CJ766+CK766</f>
        <v>0</v>
      </c>
      <c r="CM766" s="191">
        <f>CG766+CK766</f>
        <v>0</v>
      </c>
      <c r="CN766" s="213"/>
      <c r="CO766" s="213"/>
      <c r="CP766" s="210" t="e">
        <f t="shared" si="2389"/>
        <v>#DIV/0!</v>
      </c>
      <c r="CQ766" s="210"/>
    </row>
    <row r="767" spans="1:95" ht="16.5">
      <c r="A767" s="62"/>
      <c r="B767" s="63"/>
      <c r="C767" s="63"/>
      <c r="D767" s="64"/>
      <c r="E767" s="63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>
        <v>0</v>
      </c>
      <c r="S767" s="14"/>
      <c r="T767" s="14"/>
      <c r="U767" s="14"/>
      <c r="V767" s="14"/>
      <c r="W767" s="14"/>
      <c r="X767" s="14">
        <v>0</v>
      </c>
      <c r="Y767" s="14"/>
      <c r="Z767" s="14"/>
      <c r="AA767" s="14"/>
      <c r="AB767" s="14"/>
      <c r="AC767" s="14"/>
      <c r="AD767" s="14">
        <v>0</v>
      </c>
      <c r="AE767" s="14"/>
      <c r="AF767" s="14"/>
      <c r="AG767" s="14"/>
      <c r="AH767" s="14"/>
      <c r="AI767" s="14"/>
      <c r="AJ767" s="14">
        <v>0</v>
      </c>
      <c r="AK767" s="14"/>
      <c r="AL767" s="14"/>
      <c r="AM767" s="14"/>
      <c r="AN767" s="14"/>
      <c r="AO767" s="14"/>
      <c r="AP767" s="14">
        <v>0</v>
      </c>
      <c r="AQ767" s="14"/>
      <c r="AR767" s="14"/>
      <c r="AS767" s="14"/>
      <c r="AT767" s="14"/>
      <c r="AU767" s="14"/>
      <c r="AV767" s="14">
        <v>0</v>
      </c>
      <c r="AW767" s="14"/>
      <c r="AX767" s="14"/>
      <c r="AY767" s="14"/>
      <c r="AZ767" s="14"/>
      <c r="BA767" s="14"/>
      <c r="BB767" s="14">
        <v>0</v>
      </c>
      <c r="BC767" s="14"/>
      <c r="BD767" s="14"/>
      <c r="BE767" s="14"/>
      <c r="BF767" s="14"/>
      <c r="BG767" s="14"/>
      <c r="BH767" s="14">
        <v>0</v>
      </c>
      <c r="BI767" s="14"/>
      <c r="BJ767" s="14"/>
      <c r="BK767" s="14"/>
      <c r="BL767" s="14"/>
      <c r="BM767" s="14"/>
      <c r="BN767" s="14">
        <v>0</v>
      </c>
      <c r="BO767" s="14"/>
      <c r="BP767" s="14"/>
      <c r="BQ767" s="14"/>
      <c r="BR767" s="14"/>
      <c r="BS767" s="14"/>
      <c r="BT767" s="14">
        <v>0</v>
      </c>
      <c r="BU767" s="14"/>
      <c r="BV767" s="14"/>
      <c r="BW767" s="14"/>
      <c r="BX767" s="14"/>
      <c r="BY767" s="14"/>
      <c r="BZ767" s="14">
        <v>0</v>
      </c>
      <c r="CA767" s="14"/>
      <c r="CB767" s="101"/>
      <c r="CC767" s="101"/>
      <c r="CD767" s="101"/>
      <c r="CE767" s="101"/>
      <c r="CF767" s="128">
        <v>0</v>
      </c>
      <c r="CG767" s="128"/>
      <c r="CH767" s="101"/>
      <c r="CI767" s="101"/>
      <c r="CJ767" s="101"/>
      <c r="CK767" s="101"/>
      <c r="CL767" s="206">
        <v>0</v>
      </c>
      <c r="CM767" s="206"/>
      <c r="CN767" s="206"/>
      <c r="CO767" s="206"/>
      <c r="CP767" s="210"/>
      <c r="CQ767" s="210"/>
    </row>
    <row r="768" spans="1:95" s="46" customFormat="1" ht="20.25">
      <c r="A768" s="43" t="s">
        <v>388</v>
      </c>
      <c r="B768" s="44" t="s">
        <v>389</v>
      </c>
      <c r="C768" s="44"/>
      <c r="D768" s="45"/>
      <c r="E768" s="44"/>
      <c r="F768" s="10">
        <f>F770+F780</f>
        <v>313184</v>
      </c>
      <c r="G768" s="10">
        <f>G770+G780</f>
        <v>260249</v>
      </c>
      <c r="H768" s="10">
        <f t="shared" ref="H768:M768" si="2515">H770+H780</f>
        <v>0</v>
      </c>
      <c r="I768" s="10">
        <f t="shared" si="2515"/>
        <v>0</v>
      </c>
      <c r="J768" s="10">
        <f t="shared" si="2515"/>
        <v>0</v>
      </c>
      <c r="K768" s="10">
        <f t="shared" si="2515"/>
        <v>0</v>
      </c>
      <c r="L768" s="10">
        <f t="shared" si="2515"/>
        <v>313184</v>
      </c>
      <c r="M768" s="10">
        <f t="shared" si="2515"/>
        <v>260249</v>
      </c>
      <c r="N768" s="10">
        <f t="shared" ref="N768:S768" si="2516">N770+N780</f>
        <v>0</v>
      </c>
      <c r="O768" s="10">
        <f t="shared" si="2516"/>
        <v>0</v>
      </c>
      <c r="P768" s="10">
        <f t="shared" si="2516"/>
        <v>0</v>
      </c>
      <c r="Q768" s="10">
        <f t="shared" si="2516"/>
        <v>0</v>
      </c>
      <c r="R768" s="10">
        <f t="shared" si="2516"/>
        <v>313184</v>
      </c>
      <c r="S768" s="10">
        <f t="shared" si="2516"/>
        <v>260249</v>
      </c>
      <c r="T768" s="10">
        <f t="shared" ref="T768:Y768" si="2517">T770+T780</f>
        <v>0</v>
      </c>
      <c r="U768" s="10">
        <f t="shared" si="2517"/>
        <v>0</v>
      </c>
      <c r="V768" s="10">
        <f t="shared" si="2517"/>
        <v>0</v>
      </c>
      <c r="W768" s="10">
        <f t="shared" si="2517"/>
        <v>0</v>
      </c>
      <c r="X768" s="10">
        <f t="shared" si="2517"/>
        <v>313184</v>
      </c>
      <c r="Y768" s="10">
        <f t="shared" si="2517"/>
        <v>260249</v>
      </c>
      <c r="Z768" s="10">
        <f t="shared" ref="Z768:AE768" si="2518">Z770+Z780</f>
        <v>0</v>
      </c>
      <c r="AA768" s="10">
        <f t="shared" si="2518"/>
        <v>0</v>
      </c>
      <c r="AB768" s="10">
        <f t="shared" si="2518"/>
        <v>0</v>
      </c>
      <c r="AC768" s="10">
        <f t="shared" si="2518"/>
        <v>0</v>
      </c>
      <c r="AD768" s="10">
        <f t="shared" si="2518"/>
        <v>313184</v>
      </c>
      <c r="AE768" s="10">
        <f t="shared" si="2518"/>
        <v>260249</v>
      </c>
      <c r="AF768" s="10">
        <f t="shared" ref="AF768:AK768" si="2519">AF770+AF780</f>
        <v>0</v>
      </c>
      <c r="AG768" s="10">
        <f t="shared" si="2519"/>
        <v>0</v>
      </c>
      <c r="AH768" s="10">
        <f t="shared" si="2519"/>
        <v>0</v>
      </c>
      <c r="AI768" s="10">
        <f t="shared" si="2519"/>
        <v>0</v>
      </c>
      <c r="AJ768" s="10">
        <f t="shared" si="2519"/>
        <v>313184</v>
      </c>
      <c r="AK768" s="10">
        <f t="shared" si="2519"/>
        <v>260249</v>
      </c>
      <c r="AL768" s="10">
        <f t="shared" ref="AL768:AQ768" si="2520">AL770+AL780</f>
        <v>0</v>
      </c>
      <c r="AM768" s="10">
        <f t="shared" si="2520"/>
        <v>-950</v>
      </c>
      <c r="AN768" s="10">
        <f t="shared" si="2520"/>
        <v>0</v>
      </c>
      <c r="AO768" s="10">
        <f t="shared" si="2520"/>
        <v>950</v>
      </c>
      <c r="AP768" s="10">
        <f t="shared" si="2520"/>
        <v>313184</v>
      </c>
      <c r="AQ768" s="10">
        <f t="shared" si="2520"/>
        <v>261199</v>
      </c>
      <c r="AR768" s="10">
        <f t="shared" ref="AR768:AW768" si="2521">AR770+AR780</f>
        <v>0</v>
      </c>
      <c r="AS768" s="10">
        <f t="shared" si="2521"/>
        <v>0</v>
      </c>
      <c r="AT768" s="10">
        <f t="shared" si="2521"/>
        <v>0</v>
      </c>
      <c r="AU768" s="10">
        <f t="shared" si="2521"/>
        <v>0</v>
      </c>
      <c r="AV768" s="10">
        <f t="shared" si="2521"/>
        <v>313184</v>
      </c>
      <c r="AW768" s="10">
        <f t="shared" si="2521"/>
        <v>261199</v>
      </c>
      <c r="AX768" s="10">
        <f t="shared" ref="AX768:BC768" si="2522">AX770+AX780</f>
        <v>4027</v>
      </c>
      <c r="AY768" s="10">
        <f t="shared" si="2522"/>
        <v>0</v>
      </c>
      <c r="AZ768" s="10">
        <f t="shared" si="2522"/>
        <v>0</v>
      </c>
      <c r="BA768" s="10">
        <f t="shared" si="2522"/>
        <v>0</v>
      </c>
      <c r="BB768" s="10">
        <f t="shared" si="2522"/>
        <v>317211</v>
      </c>
      <c r="BC768" s="10">
        <f t="shared" si="2522"/>
        <v>261199</v>
      </c>
      <c r="BD768" s="10">
        <f t="shared" ref="BD768:BI768" si="2523">BD770+BD780</f>
        <v>0</v>
      </c>
      <c r="BE768" s="10">
        <f t="shared" si="2523"/>
        <v>0</v>
      </c>
      <c r="BF768" s="10">
        <f t="shared" si="2523"/>
        <v>0</v>
      </c>
      <c r="BG768" s="10">
        <f t="shared" si="2523"/>
        <v>0</v>
      </c>
      <c r="BH768" s="10">
        <f t="shared" si="2523"/>
        <v>317211</v>
      </c>
      <c r="BI768" s="10">
        <f t="shared" si="2523"/>
        <v>261199</v>
      </c>
      <c r="BJ768" s="10">
        <f t="shared" ref="BJ768:BO768" si="2524">BJ770+BJ780</f>
        <v>7720</v>
      </c>
      <c r="BK768" s="10">
        <f t="shared" si="2524"/>
        <v>0</v>
      </c>
      <c r="BL768" s="10">
        <f t="shared" si="2524"/>
        <v>0</v>
      </c>
      <c r="BM768" s="10">
        <f t="shared" si="2524"/>
        <v>104932</v>
      </c>
      <c r="BN768" s="10">
        <f t="shared" si="2524"/>
        <v>429863</v>
      </c>
      <c r="BO768" s="10">
        <f t="shared" si="2524"/>
        <v>366131</v>
      </c>
      <c r="BP768" s="10">
        <f t="shared" ref="BP768:BU768" si="2525">BP770+BP780</f>
        <v>0</v>
      </c>
      <c r="BQ768" s="10">
        <f t="shared" si="2525"/>
        <v>-6000</v>
      </c>
      <c r="BR768" s="10">
        <f t="shared" si="2525"/>
        <v>0</v>
      </c>
      <c r="BS768" s="10">
        <f t="shared" si="2525"/>
        <v>6000</v>
      </c>
      <c r="BT768" s="10">
        <f t="shared" si="2525"/>
        <v>429863</v>
      </c>
      <c r="BU768" s="10">
        <f t="shared" si="2525"/>
        <v>372131</v>
      </c>
      <c r="BV768" s="10">
        <f t="shared" ref="BV768:CA768" si="2526">BV770+BV780</f>
        <v>0</v>
      </c>
      <c r="BW768" s="10">
        <f t="shared" si="2526"/>
        <v>0</v>
      </c>
      <c r="BX768" s="10">
        <f t="shared" si="2526"/>
        <v>0</v>
      </c>
      <c r="BY768" s="10">
        <f t="shared" si="2526"/>
        <v>0</v>
      </c>
      <c r="BZ768" s="10">
        <f t="shared" si="2526"/>
        <v>429863</v>
      </c>
      <c r="CA768" s="10">
        <f t="shared" si="2526"/>
        <v>372131</v>
      </c>
      <c r="CB768" s="94">
        <f t="shared" ref="CB768:CG768" si="2527">CB770+CB780</f>
        <v>2378</v>
      </c>
      <c r="CC768" s="94">
        <f t="shared" si="2527"/>
        <v>0</v>
      </c>
      <c r="CD768" s="94">
        <f t="shared" si="2527"/>
        <v>0</v>
      </c>
      <c r="CE768" s="94">
        <f t="shared" si="2527"/>
        <v>0</v>
      </c>
      <c r="CF768" s="121">
        <f t="shared" si="2527"/>
        <v>432241</v>
      </c>
      <c r="CG768" s="121">
        <f t="shared" si="2527"/>
        <v>372131</v>
      </c>
      <c r="CH768" s="94">
        <f t="shared" ref="CH768:CM768" si="2528">CH770+CH780</f>
        <v>0</v>
      </c>
      <c r="CI768" s="94">
        <f t="shared" si="2528"/>
        <v>0</v>
      </c>
      <c r="CJ768" s="94">
        <f t="shared" si="2528"/>
        <v>0</v>
      </c>
      <c r="CK768" s="94">
        <f t="shared" si="2528"/>
        <v>0</v>
      </c>
      <c r="CL768" s="207">
        <f t="shared" si="2528"/>
        <v>432241</v>
      </c>
      <c r="CM768" s="207">
        <f t="shared" si="2528"/>
        <v>372131</v>
      </c>
      <c r="CN768" s="207">
        <f t="shared" ref="CN768:CO768" si="2529">CN770+CN780</f>
        <v>360239</v>
      </c>
      <c r="CO768" s="207">
        <f t="shared" si="2529"/>
        <v>311759</v>
      </c>
      <c r="CP768" s="208">
        <f t="shared" si="2389"/>
        <v>83.342163283908747</v>
      </c>
      <c r="CQ768" s="208">
        <f t="shared" si="2390"/>
        <v>83.776680792516615</v>
      </c>
    </row>
    <row r="769" spans="1:95" s="46" customFormat="1" ht="20.25">
      <c r="A769" s="43"/>
      <c r="B769" s="44"/>
      <c r="C769" s="44"/>
      <c r="D769" s="45"/>
      <c r="E769" s="44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>
        <v>0</v>
      </c>
      <c r="S769" s="21"/>
      <c r="T769" s="21"/>
      <c r="U769" s="21"/>
      <c r="V769" s="21"/>
      <c r="W769" s="21"/>
      <c r="X769" s="21">
        <v>0</v>
      </c>
      <c r="Y769" s="21"/>
      <c r="Z769" s="21"/>
      <c r="AA769" s="21"/>
      <c r="AB769" s="21"/>
      <c r="AC769" s="21"/>
      <c r="AD769" s="21">
        <v>0</v>
      </c>
      <c r="AE769" s="21"/>
      <c r="AF769" s="21"/>
      <c r="AG769" s="21"/>
      <c r="AH769" s="21"/>
      <c r="AI769" s="21"/>
      <c r="AJ769" s="21">
        <v>0</v>
      </c>
      <c r="AK769" s="21"/>
      <c r="AL769" s="21"/>
      <c r="AM769" s="21"/>
      <c r="AN769" s="21"/>
      <c r="AO769" s="21"/>
      <c r="AP769" s="21">
        <v>0</v>
      </c>
      <c r="AQ769" s="21"/>
      <c r="AR769" s="21"/>
      <c r="AS769" s="21"/>
      <c r="AT769" s="21"/>
      <c r="AU769" s="21"/>
      <c r="AV769" s="21">
        <v>0</v>
      </c>
      <c r="AW769" s="21"/>
      <c r="AX769" s="21"/>
      <c r="AY769" s="21"/>
      <c r="AZ769" s="21"/>
      <c r="BA769" s="21"/>
      <c r="BB769" s="21">
        <v>0</v>
      </c>
      <c r="BC769" s="21"/>
      <c r="BD769" s="21"/>
      <c r="BE769" s="21"/>
      <c r="BF769" s="21"/>
      <c r="BG769" s="21"/>
      <c r="BH769" s="21">
        <v>0</v>
      </c>
      <c r="BI769" s="21"/>
      <c r="BJ769" s="21"/>
      <c r="BK769" s="21"/>
      <c r="BL769" s="21"/>
      <c r="BM769" s="21"/>
      <c r="BN769" s="21">
        <v>0</v>
      </c>
      <c r="BO769" s="21"/>
      <c r="BP769" s="21"/>
      <c r="BQ769" s="21"/>
      <c r="BR769" s="21"/>
      <c r="BS769" s="21"/>
      <c r="BT769" s="21">
        <v>0</v>
      </c>
      <c r="BU769" s="21"/>
      <c r="BV769" s="21"/>
      <c r="BW769" s="21"/>
      <c r="BX769" s="21"/>
      <c r="BY769" s="21"/>
      <c r="BZ769" s="21">
        <v>0</v>
      </c>
      <c r="CA769" s="21"/>
      <c r="CB769" s="107"/>
      <c r="CC769" s="107"/>
      <c r="CD769" s="107"/>
      <c r="CE769" s="107"/>
      <c r="CF769" s="134">
        <v>0</v>
      </c>
      <c r="CG769" s="134"/>
      <c r="CH769" s="107"/>
      <c r="CI769" s="107"/>
      <c r="CJ769" s="107"/>
      <c r="CK769" s="107"/>
      <c r="CL769" s="223">
        <v>0</v>
      </c>
      <c r="CM769" s="223"/>
      <c r="CN769" s="223"/>
      <c r="CO769" s="223"/>
      <c r="CP769" s="210"/>
      <c r="CQ769" s="210"/>
    </row>
    <row r="770" spans="1:95" s="46" customFormat="1" ht="37.5">
      <c r="A770" s="48" t="s">
        <v>390</v>
      </c>
      <c r="B770" s="49" t="s">
        <v>65</v>
      </c>
      <c r="C770" s="49" t="s">
        <v>15</v>
      </c>
      <c r="D770" s="45"/>
      <c r="E770" s="44"/>
      <c r="F770" s="6">
        <f>F771</f>
        <v>66056</v>
      </c>
      <c r="G770" s="6">
        <f>G771</f>
        <v>59000</v>
      </c>
      <c r="H770" s="6">
        <f t="shared" ref="H770:BS770" si="2530">H771</f>
        <v>0</v>
      </c>
      <c r="I770" s="6">
        <f t="shared" si="2530"/>
        <v>0</v>
      </c>
      <c r="J770" s="6">
        <f t="shared" si="2530"/>
        <v>0</v>
      </c>
      <c r="K770" s="6">
        <f t="shared" si="2530"/>
        <v>0</v>
      </c>
      <c r="L770" s="6">
        <f t="shared" si="2530"/>
        <v>66056</v>
      </c>
      <c r="M770" s="6">
        <f t="shared" si="2530"/>
        <v>59000</v>
      </c>
      <c r="N770" s="6">
        <f t="shared" si="2530"/>
        <v>0</v>
      </c>
      <c r="O770" s="6">
        <f t="shared" si="2530"/>
        <v>0</v>
      </c>
      <c r="P770" s="6">
        <f t="shared" si="2530"/>
        <v>0</v>
      </c>
      <c r="Q770" s="6">
        <f t="shared" si="2530"/>
        <v>0</v>
      </c>
      <c r="R770" s="6">
        <f t="shared" si="2530"/>
        <v>66056</v>
      </c>
      <c r="S770" s="6">
        <f t="shared" si="2530"/>
        <v>59000</v>
      </c>
      <c r="T770" s="6">
        <f t="shared" si="2530"/>
        <v>0</v>
      </c>
      <c r="U770" s="6">
        <f t="shared" si="2530"/>
        <v>0</v>
      </c>
      <c r="V770" s="6">
        <f t="shared" si="2530"/>
        <v>0</v>
      </c>
      <c r="W770" s="6">
        <f t="shared" si="2530"/>
        <v>0</v>
      </c>
      <c r="X770" s="6">
        <f t="shared" si="2530"/>
        <v>66056</v>
      </c>
      <c r="Y770" s="6">
        <f t="shared" si="2530"/>
        <v>59000</v>
      </c>
      <c r="Z770" s="6">
        <f t="shared" si="2530"/>
        <v>0</v>
      </c>
      <c r="AA770" s="6">
        <f t="shared" si="2530"/>
        <v>0</v>
      </c>
      <c r="AB770" s="6">
        <f t="shared" si="2530"/>
        <v>0</v>
      </c>
      <c r="AC770" s="6">
        <f t="shared" si="2530"/>
        <v>0</v>
      </c>
      <c r="AD770" s="6">
        <f t="shared" si="2530"/>
        <v>66056</v>
      </c>
      <c r="AE770" s="6">
        <f t="shared" si="2530"/>
        <v>59000</v>
      </c>
      <c r="AF770" s="6">
        <f t="shared" si="2530"/>
        <v>0</v>
      </c>
      <c r="AG770" s="6">
        <f t="shared" si="2530"/>
        <v>0</v>
      </c>
      <c r="AH770" s="6">
        <f t="shared" si="2530"/>
        <v>0</v>
      </c>
      <c r="AI770" s="6">
        <f t="shared" si="2530"/>
        <v>0</v>
      </c>
      <c r="AJ770" s="6">
        <f t="shared" si="2530"/>
        <v>66056</v>
      </c>
      <c r="AK770" s="6">
        <f t="shared" si="2530"/>
        <v>59000</v>
      </c>
      <c r="AL770" s="6">
        <f t="shared" si="2530"/>
        <v>0</v>
      </c>
      <c r="AM770" s="6">
        <f t="shared" si="2530"/>
        <v>0</v>
      </c>
      <c r="AN770" s="6">
        <f t="shared" si="2530"/>
        <v>0</v>
      </c>
      <c r="AO770" s="6">
        <f t="shared" si="2530"/>
        <v>0</v>
      </c>
      <c r="AP770" s="6">
        <f t="shared" si="2530"/>
        <v>66056</v>
      </c>
      <c r="AQ770" s="6">
        <f t="shared" si="2530"/>
        <v>59000</v>
      </c>
      <c r="AR770" s="6">
        <f t="shared" si="2530"/>
        <v>0</v>
      </c>
      <c r="AS770" s="6">
        <f t="shared" si="2530"/>
        <v>0</v>
      </c>
      <c r="AT770" s="6">
        <f t="shared" si="2530"/>
        <v>0</v>
      </c>
      <c r="AU770" s="6">
        <f t="shared" si="2530"/>
        <v>0</v>
      </c>
      <c r="AV770" s="6">
        <f t="shared" si="2530"/>
        <v>66056</v>
      </c>
      <c r="AW770" s="6">
        <f t="shared" si="2530"/>
        <v>59000</v>
      </c>
      <c r="AX770" s="6">
        <f t="shared" si="2530"/>
        <v>0</v>
      </c>
      <c r="AY770" s="6">
        <f t="shared" si="2530"/>
        <v>0</v>
      </c>
      <c r="AZ770" s="6">
        <f t="shared" si="2530"/>
        <v>0</v>
      </c>
      <c r="BA770" s="6">
        <f t="shared" si="2530"/>
        <v>0</v>
      </c>
      <c r="BB770" s="6">
        <f t="shared" si="2530"/>
        <v>66056</v>
      </c>
      <c r="BC770" s="6">
        <f t="shared" si="2530"/>
        <v>59000</v>
      </c>
      <c r="BD770" s="6">
        <f t="shared" si="2530"/>
        <v>0</v>
      </c>
      <c r="BE770" s="6">
        <f t="shared" si="2530"/>
        <v>0</v>
      </c>
      <c r="BF770" s="6">
        <f t="shared" si="2530"/>
        <v>0</v>
      </c>
      <c r="BG770" s="6">
        <f t="shared" si="2530"/>
        <v>0</v>
      </c>
      <c r="BH770" s="6">
        <f t="shared" si="2530"/>
        <v>66056</v>
      </c>
      <c r="BI770" s="6">
        <f t="shared" si="2530"/>
        <v>59000</v>
      </c>
      <c r="BJ770" s="6">
        <f t="shared" si="2530"/>
        <v>0</v>
      </c>
      <c r="BK770" s="6">
        <f t="shared" si="2530"/>
        <v>0</v>
      </c>
      <c r="BL770" s="6">
        <f t="shared" si="2530"/>
        <v>0</v>
      </c>
      <c r="BM770" s="6">
        <f t="shared" si="2530"/>
        <v>0</v>
      </c>
      <c r="BN770" s="6">
        <f t="shared" si="2530"/>
        <v>66056</v>
      </c>
      <c r="BO770" s="6">
        <f t="shared" si="2530"/>
        <v>59000</v>
      </c>
      <c r="BP770" s="6">
        <f t="shared" si="2530"/>
        <v>0</v>
      </c>
      <c r="BQ770" s="6">
        <f t="shared" si="2530"/>
        <v>0</v>
      </c>
      <c r="BR770" s="6">
        <f t="shared" si="2530"/>
        <v>0</v>
      </c>
      <c r="BS770" s="6">
        <f t="shared" si="2530"/>
        <v>0</v>
      </c>
      <c r="BT770" s="6">
        <f t="shared" ref="BT770:CO770" si="2531">BT771</f>
        <v>66056</v>
      </c>
      <c r="BU770" s="6">
        <f t="shared" si="2531"/>
        <v>59000</v>
      </c>
      <c r="BV770" s="6">
        <f t="shared" si="2531"/>
        <v>0</v>
      </c>
      <c r="BW770" s="6">
        <f t="shared" si="2531"/>
        <v>0</v>
      </c>
      <c r="BX770" s="6">
        <f t="shared" si="2531"/>
        <v>0</v>
      </c>
      <c r="BY770" s="6">
        <f t="shared" si="2531"/>
        <v>0</v>
      </c>
      <c r="BZ770" s="6">
        <f t="shared" si="2531"/>
        <v>66056</v>
      </c>
      <c r="CA770" s="6">
        <f t="shared" si="2531"/>
        <v>59000</v>
      </c>
      <c r="CB770" s="96">
        <f t="shared" si="2531"/>
        <v>0</v>
      </c>
      <c r="CC770" s="96">
        <f t="shared" si="2531"/>
        <v>0</v>
      </c>
      <c r="CD770" s="96">
        <f t="shared" si="2531"/>
        <v>0</v>
      </c>
      <c r="CE770" s="96">
        <f t="shared" si="2531"/>
        <v>0</v>
      </c>
      <c r="CF770" s="123">
        <f t="shared" si="2531"/>
        <v>66056</v>
      </c>
      <c r="CG770" s="123">
        <f t="shared" si="2531"/>
        <v>59000</v>
      </c>
      <c r="CH770" s="96">
        <f t="shared" si="2531"/>
        <v>0</v>
      </c>
      <c r="CI770" s="96">
        <f t="shared" si="2531"/>
        <v>0</v>
      </c>
      <c r="CJ770" s="96">
        <f t="shared" si="2531"/>
        <v>0</v>
      </c>
      <c r="CK770" s="96">
        <f t="shared" si="2531"/>
        <v>0</v>
      </c>
      <c r="CL770" s="211">
        <f t="shared" si="2531"/>
        <v>66056</v>
      </c>
      <c r="CM770" s="211">
        <f t="shared" si="2531"/>
        <v>59000</v>
      </c>
      <c r="CN770" s="211">
        <f t="shared" si="2531"/>
        <v>30</v>
      </c>
      <c r="CO770" s="211">
        <f t="shared" si="2531"/>
        <v>0</v>
      </c>
      <c r="CP770" s="212">
        <f t="shared" ref="CP770" si="2532">CN770/CL770*100</f>
        <v>4.5416010657623837E-2</v>
      </c>
      <c r="CQ770" s="212"/>
    </row>
    <row r="771" spans="1:95" s="46" customFormat="1" ht="50.25">
      <c r="A771" s="2" t="s">
        <v>359</v>
      </c>
      <c r="B771" s="27" t="s">
        <v>65</v>
      </c>
      <c r="C771" s="27" t="s">
        <v>15</v>
      </c>
      <c r="D771" s="69" t="s">
        <v>360</v>
      </c>
      <c r="E771" s="1">
        <f>E772+E776</f>
        <v>0</v>
      </c>
      <c r="F771" s="1">
        <f>F772+F776</f>
        <v>66056</v>
      </c>
      <c r="G771" s="1">
        <f>G772+G776</f>
        <v>59000</v>
      </c>
      <c r="H771" s="1">
        <f t="shared" ref="H771:M771" si="2533">H772+H776</f>
        <v>0</v>
      </c>
      <c r="I771" s="1">
        <f t="shared" si="2533"/>
        <v>0</v>
      </c>
      <c r="J771" s="1">
        <f t="shared" si="2533"/>
        <v>0</v>
      </c>
      <c r="K771" s="1">
        <f t="shared" si="2533"/>
        <v>0</v>
      </c>
      <c r="L771" s="1">
        <f t="shared" si="2533"/>
        <v>66056</v>
      </c>
      <c r="M771" s="1">
        <f t="shared" si="2533"/>
        <v>59000</v>
      </c>
      <c r="N771" s="1">
        <f t="shared" ref="N771:S771" si="2534">N772+N776</f>
        <v>0</v>
      </c>
      <c r="O771" s="1">
        <f t="shared" si="2534"/>
        <v>0</v>
      </c>
      <c r="P771" s="1">
        <f t="shared" si="2534"/>
        <v>0</v>
      </c>
      <c r="Q771" s="1">
        <f t="shared" si="2534"/>
        <v>0</v>
      </c>
      <c r="R771" s="1">
        <f t="shared" si="2534"/>
        <v>66056</v>
      </c>
      <c r="S771" s="1">
        <f t="shared" si="2534"/>
        <v>59000</v>
      </c>
      <c r="T771" s="1">
        <f t="shared" ref="T771:Y771" si="2535">T772+T776</f>
        <v>0</v>
      </c>
      <c r="U771" s="1">
        <f t="shared" si="2535"/>
        <v>0</v>
      </c>
      <c r="V771" s="1">
        <f t="shared" si="2535"/>
        <v>0</v>
      </c>
      <c r="W771" s="1">
        <f t="shared" si="2535"/>
        <v>0</v>
      </c>
      <c r="X771" s="1">
        <f t="shared" si="2535"/>
        <v>66056</v>
      </c>
      <c r="Y771" s="1">
        <f t="shared" si="2535"/>
        <v>59000</v>
      </c>
      <c r="Z771" s="1">
        <f t="shared" ref="Z771:AE771" si="2536">Z772+Z776</f>
        <v>0</v>
      </c>
      <c r="AA771" s="1">
        <f t="shared" si="2536"/>
        <v>0</v>
      </c>
      <c r="AB771" s="1">
        <f t="shared" si="2536"/>
        <v>0</v>
      </c>
      <c r="AC771" s="1">
        <f t="shared" si="2536"/>
        <v>0</v>
      </c>
      <c r="AD771" s="1">
        <f t="shared" si="2536"/>
        <v>66056</v>
      </c>
      <c r="AE771" s="1">
        <f t="shared" si="2536"/>
        <v>59000</v>
      </c>
      <c r="AF771" s="1">
        <f t="shared" ref="AF771:AK771" si="2537">AF772+AF776</f>
        <v>0</v>
      </c>
      <c r="AG771" s="1">
        <f t="shared" si="2537"/>
        <v>0</v>
      </c>
      <c r="AH771" s="1">
        <f t="shared" si="2537"/>
        <v>0</v>
      </c>
      <c r="AI771" s="1">
        <f t="shared" si="2537"/>
        <v>0</v>
      </c>
      <c r="AJ771" s="1">
        <f t="shared" si="2537"/>
        <v>66056</v>
      </c>
      <c r="AK771" s="1">
        <f t="shared" si="2537"/>
        <v>59000</v>
      </c>
      <c r="AL771" s="1">
        <f t="shared" ref="AL771:AQ771" si="2538">AL772+AL776</f>
        <v>0</v>
      </c>
      <c r="AM771" s="1">
        <f t="shared" si="2538"/>
        <v>0</v>
      </c>
      <c r="AN771" s="1">
        <f t="shared" si="2538"/>
        <v>0</v>
      </c>
      <c r="AO771" s="1">
        <f t="shared" si="2538"/>
        <v>0</v>
      </c>
      <c r="AP771" s="1">
        <f t="shared" si="2538"/>
        <v>66056</v>
      </c>
      <c r="AQ771" s="1">
        <f t="shared" si="2538"/>
        <v>59000</v>
      </c>
      <c r="AR771" s="1">
        <f t="shared" ref="AR771:AW771" si="2539">AR772+AR776</f>
        <v>0</v>
      </c>
      <c r="AS771" s="1">
        <f t="shared" si="2539"/>
        <v>0</v>
      </c>
      <c r="AT771" s="1">
        <f t="shared" si="2539"/>
        <v>0</v>
      </c>
      <c r="AU771" s="1">
        <f t="shared" si="2539"/>
        <v>0</v>
      </c>
      <c r="AV771" s="1">
        <f t="shared" si="2539"/>
        <v>66056</v>
      </c>
      <c r="AW771" s="1">
        <f t="shared" si="2539"/>
        <v>59000</v>
      </c>
      <c r="AX771" s="1">
        <f t="shared" ref="AX771:BC771" si="2540">AX772+AX776</f>
        <v>0</v>
      </c>
      <c r="AY771" s="1">
        <f t="shared" si="2540"/>
        <v>0</v>
      </c>
      <c r="AZ771" s="1">
        <f t="shared" si="2540"/>
        <v>0</v>
      </c>
      <c r="BA771" s="1">
        <f t="shared" si="2540"/>
        <v>0</v>
      </c>
      <c r="BB771" s="1">
        <f t="shared" si="2540"/>
        <v>66056</v>
      </c>
      <c r="BC771" s="1">
        <f t="shared" si="2540"/>
        <v>59000</v>
      </c>
      <c r="BD771" s="1">
        <f t="shared" ref="BD771:BI771" si="2541">BD772+BD776</f>
        <v>0</v>
      </c>
      <c r="BE771" s="1">
        <f t="shared" si="2541"/>
        <v>0</v>
      </c>
      <c r="BF771" s="1">
        <f t="shared" si="2541"/>
        <v>0</v>
      </c>
      <c r="BG771" s="1">
        <f t="shared" si="2541"/>
        <v>0</v>
      </c>
      <c r="BH771" s="1">
        <f t="shared" si="2541"/>
        <v>66056</v>
      </c>
      <c r="BI771" s="1">
        <f t="shared" si="2541"/>
        <v>59000</v>
      </c>
      <c r="BJ771" s="1">
        <f t="shared" ref="BJ771:BO771" si="2542">BJ772+BJ776</f>
        <v>0</v>
      </c>
      <c r="BK771" s="1">
        <f t="shared" si="2542"/>
        <v>0</v>
      </c>
      <c r="BL771" s="1">
        <f t="shared" si="2542"/>
        <v>0</v>
      </c>
      <c r="BM771" s="1">
        <f t="shared" si="2542"/>
        <v>0</v>
      </c>
      <c r="BN771" s="1">
        <f t="shared" si="2542"/>
        <v>66056</v>
      </c>
      <c r="BO771" s="1">
        <f t="shared" si="2542"/>
        <v>59000</v>
      </c>
      <c r="BP771" s="1">
        <f t="shared" ref="BP771:BU771" si="2543">BP772+BP776</f>
        <v>0</v>
      </c>
      <c r="BQ771" s="1">
        <f t="shared" si="2543"/>
        <v>0</v>
      </c>
      <c r="BR771" s="1">
        <f t="shared" si="2543"/>
        <v>0</v>
      </c>
      <c r="BS771" s="1">
        <f t="shared" si="2543"/>
        <v>0</v>
      </c>
      <c r="BT771" s="1">
        <f t="shared" si="2543"/>
        <v>66056</v>
      </c>
      <c r="BU771" s="1">
        <f t="shared" si="2543"/>
        <v>59000</v>
      </c>
      <c r="BV771" s="1">
        <f t="shared" ref="BV771:CA771" si="2544">BV772+BV776</f>
        <v>0</v>
      </c>
      <c r="BW771" s="1">
        <f t="shared" si="2544"/>
        <v>0</v>
      </c>
      <c r="BX771" s="1">
        <f t="shared" si="2544"/>
        <v>0</v>
      </c>
      <c r="BY771" s="1">
        <f t="shared" si="2544"/>
        <v>0</v>
      </c>
      <c r="BZ771" s="1">
        <f t="shared" si="2544"/>
        <v>66056</v>
      </c>
      <c r="CA771" s="1">
        <f t="shared" si="2544"/>
        <v>59000</v>
      </c>
      <c r="CB771" s="97">
        <f t="shared" ref="CB771:CG771" si="2545">CB772+CB776</f>
        <v>0</v>
      </c>
      <c r="CC771" s="97">
        <f t="shared" si="2545"/>
        <v>0</v>
      </c>
      <c r="CD771" s="97">
        <f t="shared" si="2545"/>
        <v>0</v>
      </c>
      <c r="CE771" s="97">
        <f t="shared" si="2545"/>
        <v>0</v>
      </c>
      <c r="CF771" s="124">
        <f t="shared" si="2545"/>
        <v>66056</v>
      </c>
      <c r="CG771" s="124">
        <f t="shared" si="2545"/>
        <v>59000</v>
      </c>
      <c r="CH771" s="97">
        <f t="shared" ref="CH771:CM771" si="2546">CH772+CH776</f>
        <v>0</v>
      </c>
      <c r="CI771" s="97">
        <f t="shared" si="2546"/>
        <v>0</v>
      </c>
      <c r="CJ771" s="97">
        <f t="shared" si="2546"/>
        <v>0</v>
      </c>
      <c r="CK771" s="97">
        <f t="shared" si="2546"/>
        <v>0</v>
      </c>
      <c r="CL771" s="191">
        <f t="shared" si="2546"/>
        <v>66056</v>
      </c>
      <c r="CM771" s="191">
        <f t="shared" si="2546"/>
        <v>59000</v>
      </c>
      <c r="CN771" s="191">
        <f t="shared" ref="CN771:CO771" si="2547">CN772+CN776</f>
        <v>30</v>
      </c>
      <c r="CO771" s="191">
        <f t="shared" si="2547"/>
        <v>0</v>
      </c>
      <c r="CP771" s="210">
        <f t="shared" ref="CP771" si="2548">CN771/CL771*100</f>
        <v>4.5416010657623837E-2</v>
      </c>
      <c r="CQ771" s="210"/>
    </row>
    <row r="772" spans="1:95" s="46" customFormat="1" ht="22.5" customHeight="1">
      <c r="A772" s="2" t="s">
        <v>78</v>
      </c>
      <c r="B772" s="27" t="s">
        <v>65</v>
      </c>
      <c r="C772" s="27" t="s">
        <v>15</v>
      </c>
      <c r="D772" s="69" t="s">
        <v>361</v>
      </c>
      <c r="E772" s="27"/>
      <c r="F772" s="1">
        <f t="shared" ref="F772:U777" si="2549">F773</f>
        <v>500</v>
      </c>
      <c r="G772" s="1">
        <f t="shared" si="2549"/>
        <v>0</v>
      </c>
      <c r="H772" s="1">
        <f t="shared" si="2549"/>
        <v>0</v>
      </c>
      <c r="I772" s="1">
        <f t="shared" si="2549"/>
        <v>0</v>
      </c>
      <c r="J772" s="1">
        <f t="shared" si="2549"/>
        <v>0</v>
      </c>
      <c r="K772" s="1">
        <f t="shared" si="2549"/>
        <v>0</v>
      </c>
      <c r="L772" s="1">
        <f t="shared" si="2549"/>
        <v>500</v>
      </c>
      <c r="M772" s="1">
        <f t="shared" si="2549"/>
        <v>0</v>
      </c>
      <c r="N772" s="1">
        <f t="shared" si="2549"/>
        <v>0</v>
      </c>
      <c r="O772" s="1">
        <f t="shared" si="2549"/>
        <v>0</v>
      </c>
      <c r="P772" s="1">
        <f t="shared" si="2549"/>
        <v>0</v>
      </c>
      <c r="Q772" s="1">
        <f t="shared" si="2549"/>
        <v>0</v>
      </c>
      <c r="R772" s="1">
        <f t="shared" si="2549"/>
        <v>500</v>
      </c>
      <c r="S772" s="1">
        <f t="shared" si="2549"/>
        <v>0</v>
      </c>
      <c r="T772" s="1">
        <f t="shared" si="2549"/>
        <v>0</v>
      </c>
      <c r="U772" s="1">
        <f t="shared" si="2549"/>
        <v>0</v>
      </c>
      <c r="V772" s="1">
        <f t="shared" ref="T772:AI777" si="2550">V773</f>
        <v>0</v>
      </c>
      <c r="W772" s="1">
        <f t="shared" si="2550"/>
        <v>0</v>
      </c>
      <c r="X772" s="1">
        <f t="shared" si="2550"/>
        <v>500</v>
      </c>
      <c r="Y772" s="1">
        <f t="shared" si="2550"/>
        <v>0</v>
      </c>
      <c r="Z772" s="1">
        <f t="shared" si="2550"/>
        <v>0</v>
      </c>
      <c r="AA772" s="1">
        <f t="shared" si="2550"/>
        <v>0</v>
      </c>
      <c r="AB772" s="1">
        <f t="shared" si="2550"/>
        <v>0</v>
      </c>
      <c r="AC772" s="1">
        <f t="shared" si="2550"/>
        <v>0</v>
      </c>
      <c r="AD772" s="1">
        <f t="shared" si="2550"/>
        <v>500</v>
      </c>
      <c r="AE772" s="1">
        <f t="shared" si="2550"/>
        <v>0</v>
      </c>
      <c r="AF772" s="1">
        <f t="shared" si="2550"/>
        <v>0</v>
      </c>
      <c r="AG772" s="1">
        <f t="shared" si="2550"/>
        <v>0</v>
      </c>
      <c r="AH772" s="1">
        <f t="shared" si="2550"/>
        <v>0</v>
      </c>
      <c r="AI772" s="1">
        <f t="shared" si="2550"/>
        <v>0</v>
      </c>
      <c r="AJ772" s="1">
        <f t="shared" ref="AF772:BD777" si="2551">AJ773</f>
        <v>500</v>
      </c>
      <c r="AK772" s="1">
        <f t="shared" si="2551"/>
        <v>0</v>
      </c>
      <c r="AL772" s="1">
        <f t="shared" si="2551"/>
        <v>0</v>
      </c>
      <c r="AM772" s="1">
        <f t="shared" si="2551"/>
        <v>0</v>
      </c>
      <c r="AN772" s="1">
        <f t="shared" si="2551"/>
        <v>0</v>
      </c>
      <c r="AO772" s="1">
        <f t="shared" si="2551"/>
        <v>0</v>
      </c>
      <c r="AP772" s="1">
        <f t="shared" si="2551"/>
        <v>500</v>
      </c>
      <c r="AQ772" s="1">
        <f t="shared" si="2551"/>
        <v>0</v>
      </c>
      <c r="AR772" s="1">
        <f t="shared" si="2551"/>
        <v>0</v>
      </c>
      <c r="AS772" s="1">
        <f t="shared" si="2551"/>
        <v>0</v>
      </c>
      <c r="AT772" s="1">
        <f t="shared" si="2551"/>
        <v>0</v>
      </c>
      <c r="AU772" s="1">
        <f t="shared" si="2551"/>
        <v>0</v>
      </c>
      <c r="AV772" s="1">
        <f t="shared" si="2551"/>
        <v>500</v>
      </c>
      <c r="AW772" s="1">
        <f t="shared" si="2551"/>
        <v>0</v>
      </c>
      <c r="AX772" s="1">
        <f t="shared" si="2551"/>
        <v>0</v>
      </c>
      <c r="AY772" s="1">
        <f t="shared" si="2551"/>
        <v>0</v>
      </c>
      <c r="AZ772" s="1">
        <f t="shared" si="2551"/>
        <v>0</v>
      </c>
      <c r="BA772" s="1">
        <f t="shared" si="2551"/>
        <v>0</v>
      </c>
      <c r="BB772" s="1">
        <f t="shared" si="2551"/>
        <v>500</v>
      </c>
      <c r="BC772" s="1">
        <f t="shared" ref="BB772:BC777" si="2552">BC773</f>
        <v>0</v>
      </c>
      <c r="BD772" s="1">
        <f t="shared" si="2551"/>
        <v>0</v>
      </c>
      <c r="BE772" s="1">
        <f t="shared" ref="BD772:BS777" si="2553">BE773</f>
        <v>0</v>
      </c>
      <c r="BF772" s="1">
        <f t="shared" si="2553"/>
        <v>0</v>
      </c>
      <c r="BG772" s="1">
        <f t="shared" si="2553"/>
        <v>0</v>
      </c>
      <c r="BH772" s="1">
        <f t="shared" si="2553"/>
        <v>500</v>
      </c>
      <c r="BI772" s="1">
        <f t="shared" si="2553"/>
        <v>0</v>
      </c>
      <c r="BJ772" s="1">
        <f t="shared" si="2553"/>
        <v>0</v>
      </c>
      <c r="BK772" s="1">
        <f t="shared" si="2553"/>
        <v>0</v>
      </c>
      <c r="BL772" s="1">
        <f t="shared" si="2553"/>
        <v>0</v>
      </c>
      <c r="BM772" s="1">
        <f t="shared" si="2553"/>
        <v>0</v>
      </c>
      <c r="BN772" s="1">
        <f t="shared" si="2553"/>
        <v>500</v>
      </c>
      <c r="BO772" s="1">
        <f t="shared" si="2553"/>
        <v>0</v>
      </c>
      <c r="BP772" s="1">
        <f t="shared" si="2553"/>
        <v>0</v>
      </c>
      <c r="BQ772" s="1">
        <f t="shared" si="2553"/>
        <v>0</v>
      </c>
      <c r="BR772" s="1">
        <f t="shared" si="2553"/>
        <v>0</v>
      </c>
      <c r="BS772" s="1">
        <f t="shared" si="2553"/>
        <v>0</v>
      </c>
      <c r="BT772" s="1">
        <f t="shared" ref="BP772:CE777" si="2554">BT773</f>
        <v>500</v>
      </c>
      <c r="BU772" s="1">
        <f t="shared" si="2554"/>
        <v>0</v>
      </c>
      <c r="BV772" s="1">
        <f t="shared" si="2554"/>
        <v>0</v>
      </c>
      <c r="BW772" s="1">
        <f t="shared" si="2554"/>
        <v>0</v>
      </c>
      <c r="BX772" s="1">
        <f t="shared" si="2554"/>
        <v>0</v>
      </c>
      <c r="BY772" s="1">
        <f t="shared" si="2554"/>
        <v>0</v>
      </c>
      <c r="BZ772" s="1">
        <f t="shared" si="2554"/>
        <v>500</v>
      </c>
      <c r="CA772" s="1">
        <f t="shared" si="2554"/>
        <v>0</v>
      </c>
      <c r="CB772" s="97">
        <f t="shared" si="2554"/>
        <v>0</v>
      </c>
      <c r="CC772" s="97">
        <f t="shared" si="2554"/>
        <v>0</v>
      </c>
      <c r="CD772" s="97">
        <f t="shared" si="2554"/>
        <v>0</v>
      </c>
      <c r="CE772" s="97">
        <f t="shared" si="2554"/>
        <v>0</v>
      </c>
      <c r="CF772" s="124">
        <f t="shared" ref="CB772:CO777" si="2555">CF773</f>
        <v>500</v>
      </c>
      <c r="CG772" s="124">
        <f t="shared" si="2555"/>
        <v>0</v>
      </c>
      <c r="CH772" s="97">
        <f t="shared" si="2555"/>
        <v>0</v>
      </c>
      <c r="CI772" s="97">
        <f t="shared" si="2555"/>
        <v>0</v>
      </c>
      <c r="CJ772" s="97">
        <f t="shared" si="2555"/>
        <v>0</v>
      </c>
      <c r="CK772" s="97">
        <f t="shared" si="2555"/>
        <v>0</v>
      </c>
      <c r="CL772" s="191">
        <f t="shared" si="2555"/>
        <v>500</v>
      </c>
      <c r="CM772" s="191">
        <f t="shared" si="2555"/>
        <v>0</v>
      </c>
      <c r="CN772" s="191">
        <f t="shared" si="2555"/>
        <v>30</v>
      </c>
      <c r="CO772" s="191">
        <f t="shared" si="2555"/>
        <v>0</v>
      </c>
      <c r="CP772" s="210">
        <f t="shared" si="2389"/>
        <v>6</v>
      </c>
      <c r="CQ772" s="210"/>
    </row>
    <row r="773" spans="1:95" s="46" customFormat="1" ht="33.75">
      <c r="A773" s="2" t="s">
        <v>391</v>
      </c>
      <c r="B773" s="27" t="s">
        <v>65</v>
      </c>
      <c r="C773" s="27" t="s">
        <v>15</v>
      </c>
      <c r="D773" s="69" t="s">
        <v>392</v>
      </c>
      <c r="E773" s="27"/>
      <c r="F773" s="1">
        <f t="shared" si="2549"/>
        <v>500</v>
      </c>
      <c r="G773" s="1">
        <f t="shared" si="2549"/>
        <v>0</v>
      </c>
      <c r="H773" s="1">
        <f t="shared" si="2549"/>
        <v>0</v>
      </c>
      <c r="I773" s="1">
        <f t="shared" si="2549"/>
        <v>0</v>
      </c>
      <c r="J773" s="1">
        <f t="shared" si="2549"/>
        <v>0</v>
      </c>
      <c r="K773" s="1">
        <f t="shared" si="2549"/>
        <v>0</v>
      </c>
      <c r="L773" s="1">
        <f t="shared" si="2549"/>
        <v>500</v>
      </c>
      <c r="M773" s="1">
        <f t="shared" si="2549"/>
        <v>0</v>
      </c>
      <c r="N773" s="1">
        <f t="shared" si="2549"/>
        <v>0</v>
      </c>
      <c r="O773" s="1">
        <f t="shared" si="2549"/>
        <v>0</v>
      </c>
      <c r="P773" s="1">
        <f t="shared" si="2549"/>
        <v>0</v>
      </c>
      <c r="Q773" s="1">
        <f t="shared" si="2549"/>
        <v>0</v>
      </c>
      <c r="R773" s="1">
        <f t="shared" si="2549"/>
        <v>500</v>
      </c>
      <c r="S773" s="1">
        <f t="shared" si="2549"/>
        <v>0</v>
      </c>
      <c r="T773" s="1">
        <f t="shared" si="2550"/>
        <v>0</v>
      </c>
      <c r="U773" s="1">
        <f t="shared" si="2550"/>
        <v>0</v>
      </c>
      <c r="V773" s="1">
        <f t="shared" si="2550"/>
        <v>0</v>
      </c>
      <c r="W773" s="1">
        <f t="shared" si="2550"/>
        <v>0</v>
      </c>
      <c r="X773" s="1">
        <f t="shared" si="2550"/>
        <v>500</v>
      </c>
      <c r="Y773" s="1">
        <f t="shared" si="2550"/>
        <v>0</v>
      </c>
      <c r="Z773" s="1">
        <f t="shared" si="2550"/>
        <v>0</v>
      </c>
      <c r="AA773" s="1">
        <f t="shared" si="2550"/>
        <v>0</v>
      </c>
      <c r="AB773" s="1">
        <f t="shared" si="2550"/>
        <v>0</v>
      </c>
      <c r="AC773" s="1">
        <f t="shared" si="2550"/>
        <v>0</v>
      </c>
      <c r="AD773" s="1">
        <f t="shared" si="2550"/>
        <v>500</v>
      </c>
      <c r="AE773" s="1">
        <f t="shared" si="2550"/>
        <v>0</v>
      </c>
      <c r="AF773" s="1">
        <f t="shared" si="2551"/>
        <v>0</v>
      </c>
      <c r="AG773" s="1">
        <f t="shared" si="2551"/>
        <v>0</v>
      </c>
      <c r="AH773" s="1">
        <f t="shared" si="2551"/>
        <v>0</v>
      </c>
      <c r="AI773" s="1">
        <f t="shared" si="2551"/>
        <v>0</v>
      </c>
      <c r="AJ773" s="1">
        <f t="shared" si="2551"/>
        <v>500</v>
      </c>
      <c r="AK773" s="1">
        <f t="shared" si="2551"/>
        <v>0</v>
      </c>
      <c r="AL773" s="1">
        <f t="shared" si="2551"/>
        <v>0</v>
      </c>
      <c r="AM773" s="1">
        <f t="shared" si="2551"/>
        <v>0</v>
      </c>
      <c r="AN773" s="1">
        <f t="shared" si="2551"/>
        <v>0</v>
      </c>
      <c r="AO773" s="1">
        <f t="shared" si="2551"/>
        <v>0</v>
      </c>
      <c r="AP773" s="1">
        <f t="shared" si="2551"/>
        <v>500</v>
      </c>
      <c r="AQ773" s="1">
        <f t="shared" si="2551"/>
        <v>0</v>
      </c>
      <c r="AR773" s="1">
        <f t="shared" si="2551"/>
        <v>0</v>
      </c>
      <c r="AS773" s="1">
        <f t="shared" si="2551"/>
        <v>0</v>
      </c>
      <c r="AT773" s="1">
        <f t="shared" si="2551"/>
        <v>0</v>
      </c>
      <c r="AU773" s="1">
        <f t="shared" si="2551"/>
        <v>0</v>
      </c>
      <c r="AV773" s="1">
        <f t="shared" si="2551"/>
        <v>500</v>
      </c>
      <c r="AW773" s="1">
        <f t="shared" si="2551"/>
        <v>0</v>
      </c>
      <c r="AX773" s="1">
        <f t="shared" ref="AX773:BA777" si="2556">AX774</f>
        <v>0</v>
      </c>
      <c r="AY773" s="1">
        <f t="shared" si="2556"/>
        <v>0</v>
      </c>
      <c r="AZ773" s="1">
        <f t="shared" si="2556"/>
        <v>0</v>
      </c>
      <c r="BA773" s="1">
        <f t="shared" si="2556"/>
        <v>0</v>
      </c>
      <c r="BB773" s="1">
        <f t="shared" si="2552"/>
        <v>500</v>
      </c>
      <c r="BC773" s="1">
        <f t="shared" si="2552"/>
        <v>0</v>
      </c>
      <c r="BD773" s="1">
        <f t="shared" si="2551"/>
        <v>0</v>
      </c>
      <c r="BE773" s="1">
        <f t="shared" si="2553"/>
        <v>0</v>
      </c>
      <c r="BF773" s="1">
        <f t="shared" si="2553"/>
        <v>0</v>
      </c>
      <c r="BG773" s="1">
        <f t="shared" si="2553"/>
        <v>0</v>
      </c>
      <c r="BH773" s="1">
        <f t="shared" si="2553"/>
        <v>500</v>
      </c>
      <c r="BI773" s="1">
        <f t="shared" si="2553"/>
        <v>0</v>
      </c>
      <c r="BJ773" s="1">
        <f t="shared" si="2553"/>
        <v>0</v>
      </c>
      <c r="BK773" s="1">
        <f t="shared" si="2553"/>
        <v>0</v>
      </c>
      <c r="BL773" s="1">
        <f t="shared" si="2553"/>
        <v>0</v>
      </c>
      <c r="BM773" s="1">
        <f t="shared" si="2553"/>
        <v>0</v>
      </c>
      <c r="BN773" s="1">
        <f t="shared" si="2553"/>
        <v>500</v>
      </c>
      <c r="BO773" s="1">
        <f t="shared" si="2553"/>
        <v>0</v>
      </c>
      <c r="BP773" s="1">
        <f t="shared" si="2554"/>
        <v>0</v>
      </c>
      <c r="BQ773" s="1">
        <f t="shared" si="2554"/>
        <v>0</v>
      </c>
      <c r="BR773" s="1">
        <f t="shared" si="2554"/>
        <v>0</v>
      </c>
      <c r="BS773" s="1">
        <f t="shared" si="2554"/>
        <v>0</v>
      </c>
      <c r="BT773" s="1">
        <f t="shared" si="2554"/>
        <v>500</v>
      </c>
      <c r="BU773" s="1">
        <f t="shared" si="2554"/>
        <v>0</v>
      </c>
      <c r="BV773" s="1">
        <f t="shared" si="2554"/>
        <v>0</v>
      </c>
      <c r="BW773" s="1">
        <f t="shared" si="2554"/>
        <v>0</v>
      </c>
      <c r="BX773" s="1">
        <f t="shared" si="2554"/>
        <v>0</v>
      </c>
      <c r="BY773" s="1">
        <f t="shared" si="2554"/>
        <v>0</v>
      </c>
      <c r="BZ773" s="1">
        <f t="shared" si="2554"/>
        <v>500</v>
      </c>
      <c r="CA773" s="1">
        <f t="shared" si="2554"/>
        <v>0</v>
      </c>
      <c r="CB773" s="97">
        <f t="shared" si="2555"/>
        <v>0</v>
      </c>
      <c r="CC773" s="97">
        <f t="shared" si="2555"/>
        <v>0</v>
      </c>
      <c r="CD773" s="97">
        <f t="shared" si="2555"/>
        <v>0</v>
      </c>
      <c r="CE773" s="97">
        <f t="shared" si="2555"/>
        <v>0</v>
      </c>
      <c r="CF773" s="124">
        <f t="shared" si="2555"/>
        <v>500</v>
      </c>
      <c r="CG773" s="124">
        <f t="shared" si="2555"/>
        <v>0</v>
      </c>
      <c r="CH773" s="97">
        <f t="shared" si="2555"/>
        <v>0</v>
      </c>
      <c r="CI773" s="97">
        <f t="shared" si="2555"/>
        <v>0</v>
      </c>
      <c r="CJ773" s="97">
        <f t="shared" si="2555"/>
        <v>0</v>
      </c>
      <c r="CK773" s="97">
        <f t="shared" si="2555"/>
        <v>0</v>
      </c>
      <c r="CL773" s="191">
        <f t="shared" si="2555"/>
        <v>500</v>
      </c>
      <c r="CM773" s="191">
        <f t="shared" si="2555"/>
        <v>0</v>
      </c>
      <c r="CN773" s="191">
        <f t="shared" si="2555"/>
        <v>30</v>
      </c>
      <c r="CO773" s="191">
        <f t="shared" si="2555"/>
        <v>0</v>
      </c>
      <c r="CP773" s="210">
        <f t="shared" si="2389"/>
        <v>6</v>
      </c>
      <c r="CQ773" s="210"/>
    </row>
    <row r="774" spans="1:95" s="46" customFormat="1" ht="33.75">
      <c r="A774" s="2" t="s">
        <v>35</v>
      </c>
      <c r="B774" s="27" t="s">
        <v>65</v>
      </c>
      <c r="C774" s="27" t="s">
        <v>15</v>
      </c>
      <c r="D774" s="69" t="s">
        <v>392</v>
      </c>
      <c r="E774" s="30">
        <v>200</v>
      </c>
      <c r="F774" s="1">
        <f t="shared" si="2549"/>
        <v>500</v>
      </c>
      <c r="G774" s="1">
        <f t="shared" si="2549"/>
        <v>0</v>
      </c>
      <c r="H774" s="1">
        <f t="shared" si="2549"/>
        <v>0</v>
      </c>
      <c r="I774" s="1">
        <f t="shared" si="2549"/>
        <v>0</v>
      </c>
      <c r="J774" s="1">
        <f t="shared" si="2549"/>
        <v>0</v>
      </c>
      <c r="K774" s="1">
        <f t="shared" si="2549"/>
        <v>0</v>
      </c>
      <c r="L774" s="1">
        <f t="shared" si="2549"/>
        <v>500</v>
      </c>
      <c r="M774" s="1">
        <f t="shared" si="2549"/>
        <v>0</v>
      </c>
      <c r="N774" s="1">
        <f t="shared" si="2549"/>
        <v>0</v>
      </c>
      <c r="O774" s="1">
        <f t="shared" si="2549"/>
        <v>0</v>
      </c>
      <c r="P774" s="1">
        <f t="shared" si="2549"/>
        <v>0</v>
      </c>
      <c r="Q774" s="1">
        <f t="shared" si="2549"/>
        <v>0</v>
      </c>
      <c r="R774" s="1">
        <f t="shared" si="2549"/>
        <v>500</v>
      </c>
      <c r="S774" s="1">
        <f t="shared" si="2549"/>
        <v>0</v>
      </c>
      <c r="T774" s="1">
        <f t="shared" si="2550"/>
        <v>0</v>
      </c>
      <c r="U774" s="1">
        <f t="shared" si="2550"/>
        <v>0</v>
      </c>
      <c r="V774" s="1">
        <f t="shared" si="2550"/>
        <v>0</v>
      </c>
      <c r="W774" s="1">
        <f t="shared" si="2550"/>
        <v>0</v>
      </c>
      <c r="X774" s="1">
        <f t="shared" si="2550"/>
        <v>500</v>
      </c>
      <c r="Y774" s="1">
        <f t="shared" si="2550"/>
        <v>0</v>
      </c>
      <c r="Z774" s="1">
        <f t="shared" si="2550"/>
        <v>0</v>
      </c>
      <c r="AA774" s="1">
        <f t="shared" si="2550"/>
        <v>0</v>
      </c>
      <c r="AB774" s="1">
        <f t="shared" si="2550"/>
        <v>0</v>
      </c>
      <c r="AC774" s="1">
        <f t="shared" si="2550"/>
        <v>0</v>
      </c>
      <c r="AD774" s="1">
        <f t="shared" si="2550"/>
        <v>500</v>
      </c>
      <c r="AE774" s="1">
        <f t="shared" si="2550"/>
        <v>0</v>
      </c>
      <c r="AF774" s="1">
        <f t="shared" si="2551"/>
        <v>0</v>
      </c>
      <c r="AG774" s="1">
        <f t="shared" si="2551"/>
        <v>0</v>
      </c>
      <c r="AH774" s="1">
        <f t="shared" si="2551"/>
        <v>0</v>
      </c>
      <c r="AI774" s="1">
        <f t="shared" si="2551"/>
        <v>0</v>
      </c>
      <c r="AJ774" s="1">
        <f t="shared" si="2551"/>
        <v>500</v>
      </c>
      <c r="AK774" s="1">
        <f t="shared" si="2551"/>
        <v>0</v>
      </c>
      <c r="AL774" s="1">
        <f t="shared" si="2551"/>
        <v>0</v>
      </c>
      <c r="AM774" s="1">
        <f t="shared" si="2551"/>
        <v>0</v>
      </c>
      <c r="AN774" s="1">
        <f t="shared" si="2551"/>
        <v>0</v>
      </c>
      <c r="AO774" s="1">
        <f t="shared" si="2551"/>
        <v>0</v>
      </c>
      <c r="AP774" s="1">
        <f t="shared" si="2551"/>
        <v>500</v>
      </c>
      <c r="AQ774" s="1">
        <f t="shared" si="2551"/>
        <v>0</v>
      </c>
      <c r="AR774" s="1">
        <f t="shared" si="2551"/>
        <v>0</v>
      </c>
      <c r="AS774" s="1">
        <f t="shared" si="2551"/>
        <v>0</v>
      </c>
      <c r="AT774" s="1">
        <f t="shared" si="2551"/>
        <v>0</v>
      </c>
      <c r="AU774" s="1">
        <f t="shared" si="2551"/>
        <v>0</v>
      </c>
      <c r="AV774" s="1">
        <f t="shared" si="2551"/>
        <v>500</v>
      </c>
      <c r="AW774" s="1">
        <f t="shared" si="2551"/>
        <v>0</v>
      </c>
      <c r="AX774" s="1">
        <f t="shared" si="2556"/>
        <v>0</v>
      </c>
      <c r="AY774" s="1">
        <f t="shared" si="2556"/>
        <v>0</v>
      </c>
      <c r="AZ774" s="1">
        <f t="shared" si="2556"/>
        <v>0</v>
      </c>
      <c r="BA774" s="1">
        <f t="shared" si="2556"/>
        <v>0</v>
      </c>
      <c r="BB774" s="1">
        <f t="shared" si="2552"/>
        <v>500</v>
      </c>
      <c r="BC774" s="1">
        <f t="shared" si="2552"/>
        <v>0</v>
      </c>
      <c r="BD774" s="1">
        <f t="shared" si="2553"/>
        <v>0</v>
      </c>
      <c r="BE774" s="1">
        <f t="shared" si="2553"/>
        <v>0</v>
      </c>
      <c r="BF774" s="1">
        <f t="shared" si="2553"/>
        <v>0</v>
      </c>
      <c r="BG774" s="1">
        <f t="shared" si="2553"/>
        <v>0</v>
      </c>
      <c r="BH774" s="1">
        <f t="shared" si="2553"/>
        <v>500</v>
      </c>
      <c r="BI774" s="1">
        <f t="shared" si="2553"/>
        <v>0</v>
      </c>
      <c r="BJ774" s="1">
        <f t="shared" si="2553"/>
        <v>0</v>
      </c>
      <c r="BK774" s="1">
        <f t="shared" si="2553"/>
        <v>0</v>
      </c>
      <c r="BL774" s="1">
        <f t="shared" si="2553"/>
        <v>0</v>
      </c>
      <c r="BM774" s="1">
        <f t="shared" si="2553"/>
        <v>0</v>
      </c>
      <c r="BN774" s="1">
        <f t="shared" si="2553"/>
        <v>500</v>
      </c>
      <c r="BO774" s="1">
        <f t="shared" si="2553"/>
        <v>0</v>
      </c>
      <c r="BP774" s="1">
        <f t="shared" si="2554"/>
        <v>0</v>
      </c>
      <c r="BQ774" s="1">
        <f t="shared" si="2554"/>
        <v>0</v>
      </c>
      <c r="BR774" s="1">
        <f t="shared" si="2554"/>
        <v>0</v>
      </c>
      <c r="BS774" s="1">
        <f t="shared" si="2554"/>
        <v>0</v>
      </c>
      <c r="BT774" s="1">
        <f t="shared" si="2554"/>
        <v>500</v>
      </c>
      <c r="BU774" s="1">
        <f t="shared" si="2554"/>
        <v>0</v>
      </c>
      <c r="BV774" s="1">
        <f t="shared" si="2554"/>
        <v>0</v>
      </c>
      <c r="BW774" s="1">
        <f t="shared" si="2554"/>
        <v>0</v>
      </c>
      <c r="BX774" s="1">
        <f t="shared" si="2554"/>
        <v>0</v>
      </c>
      <c r="BY774" s="1">
        <f t="shared" si="2554"/>
        <v>0</v>
      </c>
      <c r="BZ774" s="1">
        <f t="shared" si="2554"/>
        <v>500</v>
      </c>
      <c r="CA774" s="1">
        <f t="shared" si="2554"/>
        <v>0</v>
      </c>
      <c r="CB774" s="97">
        <f t="shared" si="2555"/>
        <v>0</v>
      </c>
      <c r="CC774" s="97">
        <f t="shared" si="2555"/>
        <v>0</v>
      </c>
      <c r="CD774" s="97">
        <f t="shared" si="2555"/>
        <v>0</v>
      </c>
      <c r="CE774" s="97">
        <f t="shared" si="2555"/>
        <v>0</v>
      </c>
      <c r="CF774" s="124">
        <f t="shared" si="2555"/>
        <v>500</v>
      </c>
      <c r="CG774" s="124">
        <f t="shared" si="2555"/>
        <v>0</v>
      </c>
      <c r="CH774" s="97">
        <f t="shared" si="2555"/>
        <v>0</v>
      </c>
      <c r="CI774" s="97">
        <f t="shared" si="2555"/>
        <v>0</v>
      </c>
      <c r="CJ774" s="97">
        <f t="shared" si="2555"/>
        <v>0</v>
      </c>
      <c r="CK774" s="97">
        <f t="shared" si="2555"/>
        <v>0</v>
      </c>
      <c r="CL774" s="191">
        <f t="shared" si="2555"/>
        <v>500</v>
      </c>
      <c r="CM774" s="191">
        <f t="shared" si="2555"/>
        <v>0</v>
      </c>
      <c r="CN774" s="191">
        <f t="shared" si="2555"/>
        <v>30</v>
      </c>
      <c r="CO774" s="191">
        <f t="shared" si="2555"/>
        <v>0</v>
      </c>
      <c r="CP774" s="210">
        <f t="shared" si="2389"/>
        <v>6</v>
      </c>
      <c r="CQ774" s="210"/>
    </row>
    <row r="775" spans="1:95" s="46" customFormat="1" ht="45" customHeight="1">
      <c r="A775" s="54" t="s">
        <v>36</v>
      </c>
      <c r="B775" s="27" t="s">
        <v>65</v>
      </c>
      <c r="C775" s="27" t="s">
        <v>15</v>
      </c>
      <c r="D775" s="69" t="s">
        <v>392</v>
      </c>
      <c r="E775" s="30">
        <v>240</v>
      </c>
      <c r="F775" s="1">
        <v>500</v>
      </c>
      <c r="G775" s="1"/>
      <c r="H775" s="1"/>
      <c r="I775" s="1"/>
      <c r="J775" s="1"/>
      <c r="K775" s="1"/>
      <c r="L775" s="1">
        <f>F775+H775+I775+J775+K775</f>
        <v>500</v>
      </c>
      <c r="M775" s="1">
        <f>G775+K775</f>
        <v>0</v>
      </c>
      <c r="N775" s="1"/>
      <c r="O775" s="1"/>
      <c r="P775" s="1"/>
      <c r="Q775" s="1"/>
      <c r="R775" s="1">
        <f>L775+N775+O775+P775+Q775</f>
        <v>500</v>
      </c>
      <c r="S775" s="1">
        <f>M775+Q775</f>
        <v>0</v>
      </c>
      <c r="T775" s="1"/>
      <c r="U775" s="1"/>
      <c r="V775" s="1"/>
      <c r="W775" s="1"/>
      <c r="X775" s="1">
        <f>R775+T775+U775+V775+W775</f>
        <v>500</v>
      </c>
      <c r="Y775" s="1">
        <f>S775+W775</f>
        <v>0</v>
      </c>
      <c r="Z775" s="1"/>
      <c r="AA775" s="1"/>
      <c r="AB775" s="1"/>
      <c r="AC775" s="1"/>
      <c r="AD775" s="1">
        <f>X775+Z775+AA775+AB775+AC775</f>
        <v>500</v>
      </c>
      <c r="AE775" s="1">
        <f>Y775+AC775</f>
        <v>0</v>
      </c>
      <c r="AF775" s="1"/>
      <c r="AG775" s="1"/>
      <c r="AH775" s="1"/>
      <c r="AI775" s="1"/>
      <c r="AJ775" s="1">
        <f>AD775+AF775+AG775+AH775+AI775</f>
        <v>500</v>
      </c>
      <c r="AK775" s="1">
        <f>AE775+AI775</f>
        <v>0</v>
      </c>
      <c r="AL775" s="1"/>
      <c r="AM775" s="1"/>
      <c r="AN775" s="1"/>
      <c r="AO775" s="1"/>
      <c r="AP775" s="1">
        <f>AJ775+AL775+AM775+AN775+AO775</f>
        <v>500</v>
      </c>
      <c r="AQ775" s="1">
        <f>AK775+AO775</f>
        <v>0</v>
      </c>
      <c r="AR775" s="1"/>
      <c r="AS775" s="1"/>
      <c r="AT775" s="1"/>
      <c r="AU775" s="1"/>
      <c r="AV775" s="1">
        <f>AP775+AR775+AS775+AT775+AU775</f>
        <v>500</v>
      </c>
      <c r="AW775" s="1">
        <f>AQ775+AU775</f>
        <v>0</v>
      </c>
      <c r="AX775" s="1"/>
      <c r="AY775" s="1"/>
      <c r="AZ775" s="1"/>
      <c r="BA775" s="1"/>
      <c r="BB775" s="1">
        <f>AV775+AX775+AY775+AZ775+BA775</f>
        <v>500</v>
      </c>
      <c r="BC775" s="1">
        <f>AW775+BA775</f>
        <v>0</v>
      </c>
      <c r="BD775" s="1"/>
      <c r="BE775" s="1"/>
      <c r="BF775" s="1"/>
      <c r="BG775" s="1"/>
      <c r="BH775" s="1">
        <f>BB775+BD775+BE775+BF775+BG775</f>
        <v>500</v>
      </c>
      <c r="BI775" s="1">
        <f>BC775+BG775</f>
        <v>0</v>
      </c>
      <c r="BJ775" s="1"/>
      <c r="BK775" s="1"/>
      <c r="BL775" s="1"/>
      <c r="BM775" s="1"/>
      <c r="BN775" s="1">
        <f>BH775+BJ775+BK775+BL775+BM775</f>
        <v>500</v>
      </c>
      <c r="BO775" s="1">
        <f>BI775+BM775</f>
        <v>0</v>
      </c>
      <c r="BP775" s="1"/>
      <c r="BQ775" s="1"/>
      <c r="BR775" s="1"/>
      <c r="BS775" s="1"/>
      <c r="BT775" s="1">
        <f>BN775+BP775+BQ775+BR775+BS775</f>
        <v>500</v>
      </c>
      <c r="BU775" s="1">
        <f>BO775+BS775</f>
        <v>0</v>
      </c>
      <c r="BV775" s="1"/>
      <c r="BW775" s="1"/>
      <c r="BX775" s="1"/>
      <c r="BY775" s="1"/>
      <c r="BZ775" s="1">
        <f>BT775+BV775+BW775+BX775+BY775</f>
        <v>500</v>
      </c>
      <c r="CA775" s="1">
        <f>BU775+BY775</f>
        <v>0</v>
      </c>
      <c r="CB775" s="97"/>
      <c r="CC775" s="97"/>
      <c r="CD775" s="97"/>
      <c r="CE775" s="97"/>
      <c r="CF775" s="124">
        <f>BZ775+CB775+CC775+CD775+CE775</f>
        <v>500</v>
      </c>
      <c r="CG775" s="124">
        <f>CA775+CE775</f>
        <v>0</v>
      </c>
      <c r="CH775" s="97"/>
      <c r="CI775" s="97"/>
      <c r="CJ775" s="97"/>
      <c r="CK775" s="97"/>
      <c r="CL775" s="191">
        <f>CF775+CH775+CI775+CJ775+CK775</f>
        <v>500</v>
      </c>
      <c r="CM775" s="191">
        <f>CG775+CK775</f>
        <v>0</v>
      </c>
      <c r="CN775" s="191">
        <v>30</v>
      </c>
      <c r="CO775" s="218"/>
      <c r="CP775" s="210">
        <f t="shared" si="2389"/>
        <v>6</v>
      </c>
      <c r="CQ775" s="210"/>
    </row>
    <row r="776" spans="1:95" s="46" customFormat="1" ht="41.25" customHeight="1">
      <c r="A776" s="54" t="s">
        <v>393</v>
      </c>
      <c r="B776" s="27" t="s">
        <v>65</v>
      </c>
      <c r="C776" s="27" t="s">
        <v>15</v>
      </c>
      <c r="D776" s="69" t="s">
        <v>394</v>
      </c>
      <c r="E776" s="27"/>
      <c r="F776" s="1">
        <f t="shared" si="2549"/>
        <v>65556</v>
      </c>
      <c r="G776" s="1">
        <f t="shared" si="2549"/>
        <v>59000</v>
      </c>
      <c r="H776" s="1">
        <f t="shared" si="2549"/>
        <v>0</v>
      </c>
      <c r="I776" s="1">
        <f t="shared" si="2549"/>
        <v>0</v>
      </c>
      <c r="J776" s="1">
        <f t="shared" si="2549"/>
        <v>0</v>
      </c>
      <c r="K776" s="1">
        <f t="shared" si="2549"/>
        <v>0</v>
      </c>
      <c r="L776" s="1">
        <f t="shared" si="2549"/>
        <v>65556</v>
      </c>
      <c r="M776" s="1">
        <f t="shared" si="2549"/>
        <v>59000</v>
      </c>
      <c r="N776" s="1">
        <f t="shared" si="2549"/>
        <v>0</v>
      </c>
      <c r="O776" s="1">
        <f t="shared" si="2549"/>
        <v>0</v>
      </c>
      <c r="P776" s="1">
        <f t="shared" si="2549"/>
        <v>0</v>
      </c>
      <c r="Q776" s="1">
        <f t="shared" si="2549"/>
        <v>0</v>
      </c>
      <c r="R776" s="1">
        <f t="shared" si="2549"/>
        <v>65556</v>
      </c>
      <c r="S776" s="1">
        <f t="shared" si="2549"/>
        <v>59000</v>
      </c>
      <c r="T776" s="1">
        <f t="shared" si="2550"/>
        <v>0</v>
      </c>
      <c r="U776" s="1">
        <f t="shared" si="2550"/>
        <v>0</v>
      </c>
      <c r="V776" s="1">
        <f t="shared" si="2550"/>
        <v>0</v>
      </c>
      <c r="W776" s="1">
        <f t="shared" si="2550"/>
        <v>0</v>
      </c>
      <c r="X776" s="1">
        <f t="shared" si="2550"/>
        <v>65556</v>
      </c>
      <c r="Y776" s="1">
        <f t="shared" si="2550"/>
        <v>59000</v>
      </c>
      <c r="Z776" s="1">
        <f t="shared" si="2550"/>
        <v>0</v>
      </c>
      <c r="AA776" s="1">
        <f t="shared" si="2550"/>
        <v>0</v>
      </c>
      <c r="AB776" s="1">
        <f t="shared" si="2550"/>
        <v>0</v>
      </c>
      <c r="AC776" s="1">
        <f t="shared" si="2550"/>
        <v>0</v>
      </c>
      <c r="AD776" s="1">
        <f t="shared" si="2550"/>
        <v>65556</v>
      </c>
      <c r="AE776" s="1">
        <f t="shared" si="2550"/>
        <v>59000</v>
      </c>
      <c r="AF776" s="1">
        <f t="shared" si="2551"/>
        <v>0</v>
      </c>
      <c r="AG776" s="1">
        <f t="shared" si="2551"/>
        <v>0</v>
      </c>
      <c r="AH776" s="1">
        <f t="shared" si="2551"/>
        <v>0</v>
      </c>
      <c r="AI776" s="1">
        <f t="shared" si="2551"/>
        <v>0</v>
      </c>
      <c r="AJ776" s="1">
        <f t="shared" si="2551"/>
        <v>65556</v>
      </c>
      <c r="AK776" s="1">
        <f t="shared" si="2551"/>
        <v>59000</v>
      </c>
      <c r="AL776" s="1">
        <f t="shared" si="2551"/>
        <v>0</v>
      </c>
      <c r="AM776" s="1">
        <f t="shared" si="2551"/>
        <v>0</v>
      </c>
      <c r="AN776" s="1">
        <f t="shared" si="2551"/>
        <v>0</v>
      </c>
      <c r="AO776" s="1">
        <f t="shared" si="2551"/>
        <v>0</v>
      </c>
      <c r="AP776" s="1">
        <f t="shared" si="2551"/>
        <v>65556</v>
      </c>
      <c r="AQ776" s="1">
        <f t="shared" si="2551"/>
        <v>59000</v>
      </c>
      <c r="AR776" s="1">
        <f t="shared" si="2551"/>
        <v>0</v>
      </c>
      <c r="AS776" s="1">
        <f t="shared" si="2551"/>
        <v>0</v>
      </c>
      <c r="AT776" s="1">
        <f t="shared" si="2551"/>
        <v>0</v>
      </c>
      <c r="AU776" s="1">
        <f t="shared" si="2551"/>
        <v>0</v>
      </c>
      <c r="AV776" s="1">
        <f t="shared" si="2551"/>
        <v>65556</v>
      </c>
      <c r="AW776" s="1">
        <f t="shared" si="2551"/>
        <v>59000</v>
      </c>
      <c r="AX776" s="1">
        <f t="shared" si="2556"/>
        <v>0</v>
      </c>
      <c r="AY776" s="1">
        <f t="shared" si="2556"/>
        <v>0</v>
      </c>
      <c r="AZ776" s="1">
        <f t="shared" si="2556"/>
        <v>0</v>
      </c>
      <c r="BA776" s="1">
        <f t="shared" si="2556"/>
        <v>0</v>
      </c>
      <c r="BB776" s="1">
        <f t="shared" si="2552"/>
        <v>65556</v>
      </c>
      <c r="BC776" s="1">
        <f t="shared" si="2552"/>
        <v>59000</v>
      </c>
      <c r="BD776" s="1">
        <f t="shared" si="2553"/>
        <v>0</v>
      </c>
      <c r="BE776" s="1">
        <f t="shared" si="2553"/>
        <v>0</v>
      </c>
      <c r="BF776" s="1">
        <f t="shared" si="2553"/>
        <v>0</v>
      </c>
      <c r="BG776" s="1">
        <f t="shared" si="2553"/>
        <v>0</v>
      </c>
      <c r="BH776" s="1">
        <f t="shared" si="2553"/>
        <v>65556</v>
      </c>
      <c r="BI776" s="1">
        <f t="shared" si="2553"/>
        <v>59000</v>
      </c>
      <c r="BJ776" s="1">
        <f t="shared" si="2553"/>
        <v>0</v>
      </c>
      <c r="BK776" s="1">
        <f t="shared" si="2553"/>
        <v>0</v>
      </c>
      <c r="BL776" s="1">
        <f t="shared" si="2553"/>
        <v>0</v>
      </c>
      <c r="BM776" s="1">
        <f t="shared" si="2553"/>
        <v>0</v>
      </c>
      <c r="BN776" s="1">
        <f t="shared" si="2553"/>
        <v>65556</v>
      </c>
      <c r="BO776" s="1">
        <f t="shared" si="2553"/>
        <v>59000</v>
      </c>
      <c r="BP776" s="1">
        <f t="shared" si="2554"/>
        <v>0</v>
      </c>
      <c r="BQ776" s="1">
        <f t="shared" si="2554"/>
        <v>0</v>
      </c>
      <c r="BR776" s="1">
        <f t="shared" si="2554"/>
        <v>0</v>
      </c>
      <c r="BS776" s="1">
        <f t="shared" si="2554"/>
        <v>0</v>
      </c>
      <c r="BT776" s="1">
        <f t="shared" si="2554"/>
        <v>65556</v>
      </c>
      <c r="BU776" s="1">
        <f t="shared" si="2554"/>
        <v>59000</v>
      </c>
      <c r="BV776" s="1">
        <f t="shared" si="2554"/>
        <v>0</v>
      </c>
      <c r="BW776" s="1">
        <f t="shared" si="2554"/>
        <v>0</v>
      </c>
      <c r="BX776" s="1">
        <f t="shared" si="2554"/>
        <v>0</v>
      </c>
      <c r="BY776" s="1">
        <f t="shared" si="2554"/>
        <v>0</v>
      </c>
      <c r="BZ776" s="1">
        <f t="shared" si="2554"/>
        <v>65556</v>
      </c>
      <c r="CA776" s="1">
        <f t="shared" si="2554"/>
        <v>59000</v>
      </c>
      <c r="CB776" s="97">
        <f t="shared" si="2555"/>
        <v>0</v>
      </c>
      <c r="CC776" s="97">
        <f t="shared" si="2555"/>
        <v>0</v>
      </c>
      <c r="CD776" s="97">
        <f t="shared" si="2555"/>
        <v>0</v>
      </c>
      <c r="CE776" s="97">
        <f t="shared" si="2555"/>
        <v>0</v>
      </c>
      <c r="CF776" s="124">
        <f t="shared" si="2555"/>
        <v>65556</v>
      </c>
      <c r="CG776" s="124">
        <f t="shared" si="2555"/>
        <v>59000</v>
      </c>
      <c r="CH776" s="97">
        <f t="shared" si="2555"/>
        <v>0</v>
      </c>
      <c r="CI776" s="97">
        <f t="shared" si="2555"/>
        <v>0</v>
      </c>
      <c r="CJ776" s="97">
        <f t="shared" si="2555"/>
        <v>0</v>
      </c>
      <c r="CK776" s="97">
        <f t="shared" si="2555"/>
        <v>0</v>
      </c>
      <c r="CL776" s="191">
        <f t="shared" si="2555"/>
        <v>65556</v>
      </c>
      <c r="CM776" s="191">
        <f t="shared" si="2555"/>
        <v>59000</v>
      </c>
      <c r="CN776" s="191">
        <f t="shared" si="2555"/>
        <v>0</v>
      </c>
      <c r="CO776" s="191">
        <f t="shared" si="2555"/>
        <v>0</v>
      </c>
      <c r="CP776" s="210">
        <f t="shared" si="2389"/>
        <v>0</v>
      </c>
      <c r="CQ776" s="210">
        <f t="shared" si="2390"/>
        <v>0</v>
      </c>
    </row>
    <row r="777" spans="1:95" s="46" customFormat="1" ht="33.75">
      <c r="A777" s="68" t="s">
        <v>265</v>
      </c>
      <c r="B777" s="27" t="s">
        <v>65</v>
      </c>
      <c r="C777" s="27" t="s">
        <v>15</v>
      </c>
      <c r="D777" s="69" t="s">
        <v>394</v>
      </c>
      <c r="E777" s="30">
        <v>400</v>
      </c>
      <c r="F777" s="1">
        <f t="shared" si="2549"/>
        <v>65556</v>
      </c>
      <c r="G777" s="1">
        <f t="shared" si="2549"/>
        <v>59000</v>
      </c>
      <c r="H777" s="1">
        <f t="shared" si="2549"/>
        <v>0</v>
      </c>
      <c r="I777" s="1">
        <f t="shared" si="2549"/>
        <v>0</v>
      </c>
      <c r="J777" s="1">
        <f t="shared" si="2549"/>
        <v>0</v>
      </c>
      <c r="K777" s="1">
        <f t="shared" si="2549"/>
        <v>0</v>
      </c>
      <c r="L777" s="1">
        <f t="shared" si="2549"/>
        <v>65556</v>
      </c>
      <c r="M777" s="1">
        <f t="shared" si="2549"/>
        <v>59000</v>
      </c>
      <c r="N777" s="1">
        <f t="shared" si="2549"/>
        <v>0</v>
      </c>
      <c r="O777" s="1">
        <f t="shared" si="2549"/>
        <v>0</v>
      </c>
      <c r="P777" s="1">
        <f t="shared" si="2549"/>
        <v>0</v>
      </c>
      <c r="Q777" s="1">
        <f t="shared" si="2549"/>
        <v>0</v>
      </c>
      <c r="R777" s="1">
        <f t="shared" si="2549"/>
        <v>65556</v>
      </c>
      <c r="S777" s="1">
        <f t="shared" si="2549"/>
        <v>59000</v>
      </c>
      <c r="T777" s="1">
        <f t="shared" si="2550"/>
        <v>0</v>
      </c>
      <c r="U777" s="1">
        <f t="shared" si="2550"/>
        <v>0</v>
      </c>
      <c r="V777" s="1">
        <f t="shared" si="2550"/>
        <v>0</v>
      </c>
      <c r="W777" s="1">
        <f t="shared" si="2550"/>
        <v>0</v>
      </c>
      <c r="X777" s="1">
        <f t="shared" si="2550"/>
        <v>65556</v>
      </c>
      <c r="Y777" s="1">
        <f t="shared" si="2550"/>
        <v>59000</v>
      </c>
      <c r="Z777" s="1">
        <f t="shared" si="2550"/>
        <v>0</v>
      </c>
      <c r="AA777" s="1">
        <f t="shared" si="2550"/>
        <v>0</v>
      </c>
      <c r="AB777" s="1">
        <f t="shared" si="2550"/>
        <v>0</v>
      </c>
      <c r="AC777" s="1">
        <f t="shared" si="2550"/>
        <v>0</v>
      </c>
      <c r="AD777" s="1">
        <f t="shared" si="2550"/>
        <v>65556</v>
      </c>
      <c r="AE777" s="1">
        <f t="shared" si="2550"/>
        <v>59000</v>
      </c>
      <c r="AF777" s="1">
        <f t="shared" si="2551"/>
        <v>0</v>
      </c>
      <c r="AG777" s="1">
        <f t="shared" si="2551"/>
        <v>0</v>
      </c>
      <c r="AH777" s="1">
        <f t="shared" si="2551"/>
        <v>0</v>
      </c>
      <c r="AI777" s="1">
        <f t="shared" si="2551"/>
        <v>0</v>
      </c>
      <c r="AJ777" s="1">
        <f t="shared" si="2551"/>
        <v>65556</v>
      </c>
      <c r="AK777" s="1">
        <f t="shared" si="2551"/>
        <v>59000</v>
      </c>
      <c r="AL777" s="1">
        <f t="shared" si="2551"/>
        <v>0</v>
      </c>
      <c r="AM777" s="1">
        <f t="shared" si="2551"/>
        <v>0</v>
      </c>
      <c r="AN777" s="1">
        <f t="shared" si="2551"/>
        <v>0</v>
      </c>
      <c r="AO777" s="1">
        <f t="shared" si="2551"/>
        <v>0</v>
      </c>
      <c r="AP777" s="1">
        <f t="shared" si="2551"/>
        <v>65556</v>
      </c>
      <c r="AQ777" s="1">
        <f t="shared" si="2551"/>
        <v>59000</v>
      </c>
      <c r="AR777" s="1">
        <f t="shared" si="2551"/>
        <v>0</v>
      </c>
      <c r="AS777" s="1">
        <f t="shared" si="2551"/>
        <v>0</v>
      </c>
      <c r="AT777" s="1">
        <f t="shared" si="2551"/>
        <v>0</v>
      </c>
      <c r="AU777" s="1">
        <f t="shared" si="2551"/>
        <v>0</v>
      </c>
      <c r="AV777" s="1">
        <f t="shared" si="2551"/>
        <v>65556</v>
      </c>
      <c r="AW777" s="1">
        <f t="shared" si="2551"/>
        <v>59000</v>
      </c>
      <c r="AX777" s="1">
        <f t="shared" si="2556"/>
        <v>0</v>
      </c>
      <c r="AY777" s="1">
        <f t="shared" si="2556"/>
        <v>0</v>
      </c>
      <c r="AZ777" s="1">
        <f t="shared" si="2556"/>
        <v>0</v>
      </c>
      <c r="BA777" s="1">
        <f t="shared" si="2556"/>
        <v>0</v>
      </c>
      <c r="BB777" s="1">
        <f t="shared" si="2552"/>
        <v>65556</v>
      </c>
      <c r="BC777" s="1">
        <f t="shared" si="2552"/>
        <v>59000</v>
      </c>
      <c r="BD777" s="1">
        <f t="shared" si="2553"/>
        <v>0</v>
      </c>
      <c r="BE777" s="1">
        <f t="shared" si="2553"/>
        <v>0</v>
      </c>
      <c r="BF777" s="1">
        <f t="shared" si="2553"/>
        <v>0</v>
      </c>
      <c r="BG777" s="1">
        <f t="shared" si="2553"/>
        <v>0</v>
      </c>
      <c r="BH777" s="1">
        <f t="shared" si="2553"/>
        <v>65556</v>
      </c>
      <c r="BI777" s="1">
        <f t="shared" si="2553"/>
        <v>59000</v>
      </c>
      <c r="BJ777" s="1">
        <f t="shared" si="2553"/>
        <v>0</v>
      </c>
      <c r="BK777" s="1">
        <f t="shared" si="2553"/>
        <v>0</v>
      </c>
      <c r="BL777" s="1">
        <f t="shared" si="2553"/>
        <v>0</v>
      </c>
      <c r="BM777" s="1">
        <f t="shared" si="2553"/>
        <v>0</v>
      </c>
      <c r="BN777" s="1">
        <f t="shared" si="2553"/>
        <v>65556</v>
      </c>
      <c r="BO777" s="1">
        <f t="shared" si="2553"/>
        <v>59000</v>
      </c>
      <c r="BP777" s="1">
        <f t="shared" si="2554"/>
        <v>0</v>
      </c>
      <c r="BQ777" s="1">
        <f t="shared" si="2554"/>
        <v>0</v>
      </c>
      <c r="BR777" s="1">
        <f t="shared" si="2554"/>
        <v>0</v>
      </c>
      <c r="BS777" s="1">
        <f t="shared" si="2554"/>
        <v>0</v>
      </c>
      <c r="BT777" s="1">
        <f t="shared" si="2554"/>
        <v>65556</v>
      </c>
      <c r="BU777" s="1">
        <f t="shared" si="2554"/>
        <v>59000</v>
      </c>
      <c r="BV777" s="1">
        <f t="shared" si="2554"/>
        <v>0</v>
      </c>
      <c r="BW777" s="1">
        <f t="shared" si="2554"/>
        <v>0</v>
      </c>
      <c r="BX777" s="1">
        <f t="shared" si="2554"/>
        <v>0</v>
      </c>
      <c r="BY777" s="1">
        <f t="shared" si="2554"/>
        <v>0</v>
      </c>
      <c r="BZ777" s="1">
        <f t="shared" si="2554"/>
        <v>65556</v>
      </c>
      <c r="CA777" s="1">
        <f t="shared" si="2554"/>
        <v>59000</v>
      </c>
      <c r="CB777" s="97">
        <f t="shared" si="2555"/>
        <v>0</v>
      </c>
      <c r="CC777" s="97">
        <f t="shared" si="2555"/>
        <v>0</v>
      </c>
      <c r="CD777" s="97">
        <f t="shared" si="2555"/>
        <v>0</v>
      </c>
      <c r="CE777" s="97">
        <f t="shared" si="2555"/>
        <v>0</v>
      </c>
      <c r="CF777" s="124">
        <f t="shared" si="2555"/>
        <v>65556</v>
      </c>
      <c r="CG777" s="124">
        <f t="shared" si="2555"/>
        <v>59000</v>
      </c>
      <c r="CH777" s="97">
        <f t="shared" si="2555"/>
        <v>0</v>
      </c>
      <c r="CI777" s="97">
        <f t="shared" si="2555"/>
        <v>0</v>
      </c>
      <c r="CJ777" s="97">
        <f t="shared" si="2555"/>
        <v>0</v>
      </c>
      <c r="CK777" s="97">
        <f t="shared" si="2555"/>
        <v>0</v>
      </c>
      <c r="CL777" s="191">
        <f t="shared" si="2555"/>
        <v>65556</v>
      </c>
      <c r="CM777" s="191">
        <f t="shared" si="2555"/>
        <v>59000</v>
      </c>
      <c r="CN777" s="191">
        <f t="shared" si="2555"/>
        <v>0</v>
      </c>
      <c r="CO777" s="191">
        <f t="shared" si="2555"/>
        <v>0</v>
      </c>
      <c r="CP777" s="210">
        <f t="shared" si="2389"/>
        <v>0</v>
      </c>
      <c r="CQ777" s="210">
        <f t="shared" si="2390"/>
        <v>0</v>
      </c>
    </row>
    <row r="778" spans="1:95" s="46" customFormat="1" ht="20.25" customHeight="1">
      <c r="A778" s="68" t="s">
        <v>263</v>
      </c>
      <c r="B778" s="27" t="s">
        <v>65</v>
      </c>
      <c r="C778" s="27" t="s">
        <v>15</v>
      </c>
      <c r="D778" s="69" t="s">
        <v>394</v>
      </c>
      <c r="E778" s="30">
        <v>410</v>
      </c>
      <c r="F778" s="1">
        <v>65556</v>
      </c>
      <c r="G778" s="1">
        <v>59000</v>
      </c>
      <c r="H778" s="1"/>
      <c r="I778" s="1"/>
      <c r="J778" s="1"/>
      <c r="K778" s="1"/>
      <c r="L778" s="1">
        <f>F778+H778+I778+J778+K778</f>
        <v>65556</v>
      </c>
      <c r="M778" s="1">
        <f>G778+K778</f>
        <v>59000</v>
      </c>
      <c r="N778" s="1"/>
      <c r="O778" s="1"/>
      <c r="P778" s="1"/>
      <c r="Q778" s="1"/>
      <c r="R778" s="1">
        <f>L778+N778+O778+P778+Q778</f>
        <v>65556</v>
      </c>
      <c r="S778" s="1">
        <f>M778+Q778</f>
        <v>59000</v>
      </c>
      <c r="T778" s="1"/>
      <c r="U778" s="1"/>
      <c r="V778" s="1"/>
      <c r="W778" s="1"/>
      <c r="X778" s="1">
        <f>R778+T778+U778+V778+W778</f>
        <v>65556</v>
      </c>
      <c r="Y778" s="1">
        <f>S778+W778</f>
        <v>59000</v>
      </c>
      <c r="Z778" s="1"/>
      <c r="AA778" s="1"/>
      <c r="AB778" s="1"/>
      <c r="AC778" s="1"/>
      <c r="AD778" s="1">
        <f>X778+Z778+AA778+AB778+AC778</f>
        <v>65556</v>
      </c>
      <c r="AE778" s="1">
        <f>Y778+AC778</f>
        <v>59000</v>
      </c>
      <c r="AF778" s="1"/>
      <c r="AG778" s="1"/>
      <c r="AH778" s="1"/>
      <c r="AI778" s="1"/>
      <c r="AJ778" s="1">
        <f>AD778+AF778+AG778+AH778+AI778</f>
        <v>65556</v>
      </c>
      <c r="AK778" s="1">
        <f>AE778+AI778</f>
        <v>59000</v>
      </c>
      <c r="AL778" s="1"/>
      <c r="AM778" s="1"/>
      <c r="AN778" s="1"/>
      <c r="AO778" s="1"/>
      <c r="AP778" s="1">
        <f>AJ778+AL778+AM778+AN778+AO778</f>
        <v>65556</v>
      </c>
      <c r="AQ778" s="1">
        <f>AK778+AO778</f>
        <v>59000</v>
      </c>
      <c r="AR778" s="1"/>
      <c r="AS778" s="1"/>
      <c r="AT778" s="1"/>
      <c r="AU778" s="1"/>
      <c r="AV778" s="1">
        <f>AP778+AR778+AS778+AT778+AU778</f>
        <v>65556</v>
      </c>
      <c r="AW778" s="1">
        <f>AQ778+AU778</f>
        <v>59000</v>
      </c>
      <c r="AX778" s="1"/>
      <c r="AY778" s="1"/>
      <c r="AZ778" s="1"/>
      <c r="BA778" s="1"/>
      <c r="BB778" s="1">
        <f>AV778+AX778+AY778+AZ778+BA778</f>
        <v>65556</v>
      </c>
      <c r="BC778" s="1">
        <f>AW778+BA778</f>
        <v>59000</v>
      </c>
      <c r="BD778" s="1"/>
      <c r="BE778" s="1"/>
      <c r="BF778" s="1"/>
      <c r="BG778" s="1"/>
      <c r="BH778" s="1">
        <f>BB778+BD778+BE778+BF778+BG778</f>
        <v>65556</v>
      </c>
      <c r="BI778" s="1">
        <f>BC778+BG778</f>
        <v>59000</v>
      </c>
      <c r="BJ778" s="1"/>
      <c r="BK778" s="1"/>
      <c r="BL778" s="1"/>
      <c r="BM778" s="1"/>
      <c r="BN778" s="1">
        <f>BH778+BJ778+BK778+BL778+BM778</f>
        <v>65556</v>
      </c>
      <c r="BO778" s="1">
        <f>BI778+BM778</f>
        <v>59000</v>
      </c>
      <c r="BP778" s="1"/>
      <c r="BQ778" s="1"/>
      <c r="BR778" s="1"/>
      <c r="BS778" s="1"/>
      <c r="BT778" s="1">
        <f>BN778+BP778+BQ778+BR778+BS778</f>
        <v>65556</v>
      </c>
      <c r="BU778" s="1">
        <f>BO778+BS778</f>
        <v>59000</v>
      </c>
      <c r="BV778" s="1"/>
      <c r="BW778" s="1"/>
      <c r="BX778" s="1"/>
      <c r="BY778" s="1"/>
      <c r="BZ778" s="1">
        <f>BT778+BV778+BW778+BX778+BY778</f>
        <v>65556</v>
      </c>
      <c r="CA778" s="1">
        <f>BU778+BY778</f>
        <v>59000</v>
      </c>
      <c r="CB778" s="97"/>
      <c r="CC778" s="97"/>
      <c r="CD778" s="97"/>
      <c r="CE778" s="97"/>
      <c r="CF778" s="124">
        <f>BZ778+CB778+CC778+CD778+CE778</f>
        <v>65556</v>
      </c>
      <c r="CG778" s="124">
        <f>CA778+CE778</f>
        <v>59000</v>
      </c>
      <c r="CH778" s="97"/>
      <c r="CI778" s="97"/>
      <c r="CJ778" s="97"/>
      <c r="CK778" s="97"/>
      <c r="CL778" s="191">
        <f>CF778+CH778+CI778+CJ778+CK778</f>
        <v>65556</v>
      </c>
      <c r="CM778" s="191">
        <f>CG778+CK778</f>
        <v>59000</v>
      </c>
      <c r="CN778" s="218"/>
      <c r="CO778" s="218"/>
      <c r="CP778" s="210">
        <f t="shared" si="2389"/>
        <v>0</v>
      </c>
      <c r="CQ778" s="210">
        <f t="shared" si="2390"/>
        <v>0</v>
      </c>
    </row>
    <row r="779" spans="1:95" s="46" customFormat="1" ht="20.25">
      <c r="A779" s="2"/>
      <c r="B779" s="27"/>
      <c r="C779" s="27"/>
      <c r="D779" s="27"/>
      <c r="E779" s="27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>
        <v>0</v>
      </c>
      <c r="S779" s="15"/>
      <c r="T779" s="15"/>
      <c r="U779" s="15"/>
      <c r="V779" s="15"/>
      <c r="W779" s="15"/>
      <c r="X779" s="15">
        <v>0</v>
      </c>
      <c r="Y779" s="15"/>
      <c r="Z779" s="15"/>
      <c r="AA779" s="15"/>
      <c r="AB779" s="15"/>
      <c r="AC779" s="15"/>
      <c r="AD779" s="15">
        <v>0</v>
      </c>
      <c r="AE779" s="15"/>
      <c r="AF779" s="15"/>
      <c r="AG779" s="15"/>
      <c r="AH779" s="15"/>
      <c r="AI779" s="15"/>
      <c r="AJ779" s="15">
        <v>0</v>
      </c>
      <c r="AK779" s="15"/>
      <c r="AL779" s="15"/>
      <c r="AM779" s="15"/>
      <c r="AN779" s="15"/>
      <c r="AO779" s="15"/>
      <c r="AP779" s="15">
        <v>0</v>
      </c>
      <c r="AQ779" s="15"/>
      <c r="AR779" s="15"/>
      <c r="AS779" s="15"/>
      <c r="AT779" s="15"/>
      <c r="AU779" s="15"/>
      <c r="AV779" s="15">
        <v>0</v>
      </c>
      <c r="AW779" s="15"/>
      <c r="AX779" s="15"/>
      <c r="AY779" s="15"/>
      <c r="AZ779" s="15"/>
      <c r="BA779" s="15"/>
      <c r="BB779" s="15">
        <v>0</v>
      </c>
      <c r="BC779" s="15"/>
      <c r="BD779" s="15"/>
      <c r="BE779" s="15"/>
      <c r="BF779" s="15"/>
      <c r="BG779" s="15"/>
      <c r="BH779" s="15">
        <v>0</v>
      </c>
      <c r="BI779" s="15"/>
      <c r="BJ779" s="15"/>
      <c r="BK779" s="15"/>
      <c r="BL779" s="15"/>
      <c r="BM779" s="15"/>
      <c r="BN779" s="15">
        <v>0</v>
      </c>
      <c r="BO779" s="15"/>
      <c r="BP779" s="15"/>
      <c r="BQ779" s="15"/>
      <c r="BR779" s="15"/>
      <c r="BS779" s="15"/>
      <c r="BT779" s="15">
        <v>0</v>
      </c>
      <c r="BU779" s="15"/>
      <c r="BV779" s="15"/>
      <c r="BW779" s="15"/>
      <c r="BX779" s="15"/>
      <c r="BY779" s="15"/>
      <c r="BZ779" s="15">
        <v>0</v>
      </c>
      <c r="CA779" s="15"/>
      <c r="CB779" s="102"/>
      <c r="CC779" s="102"/>
      <c r="CD779" s="102"/>
      <c r="CE779" s="102"/>
      <c r="CF779" s="129">
        <v>0</v>
      </c>
      <c r="CG779" s="129"/>
      <c r="CH779" s="102"/>
      <c r="CI779" s="102"/>
      <c r="CJ779" s="102"/>
      <c r="CK779" s="102"/>
      <c r="CL779" s="218">
        <v>0</v>
      </c>
      <c r="CM779" s="218"/>
      <c r="CN779" s="218"/>
      <c r="CO779" s="218"/>
      <c r="CP779" s="210"/>
      <c r="CQ779" s="210"/>
    </row>
    <row r="780" spans="1:95" s="51" customFormat="1" ht="37.5">
      <c r="A780" s="48" t="s">
        <v>395</v>
      </c>
      <c r="B780" s="49" t="s">
        <v>65</v>
      </c>
      <c r="C780" s="49" t="s">
        <v>199</v>
      </c>
      <c r="D780" s="55"/>
      <c r="E780" s="49"/>
      <c r="F780" s="6">
        <f t="shared" ref="F780:AK780" si="2557">F781+F785+F809</f>
        <v>247128</v>
      </c>
      <c r="G780" s="6">
        <f t="shared" si="2557"/>
        <v>201249</v>
      </c>
      <c r="H780" s="6">
        <f t="shared" si="2557"/>
        <v>0</v>
      </c>
      <c r="I780" s="6">
        <f t="shared" si="2557"/>
        <v>0</v>
      </c>
      <c r="J780" s="6">
        <f t="shared" si="2557"/>
        <v>0</v>
      </c>
      <c r="K780" s="6">
        <f t="shared" si="2557"/>
        <v>0</v>
      </c>
      <c r="L780" s="6">
        <f t="shared" si="2557"/>
        <v>247128</v>
      </c>
      <c r="M780" s="6">
        <f t="shared" si="2557"/>
        <v>201249</v>
      </c>
      <c r="N780" s="6">
        <f t="shared" si="2557"/>
        <v>0</v>
      </c>
      <c r="O780" s="6">
        <f t="shared" si="2557"/>
        <v>0</v>
      </c>
      <c r="P780" s="6">
        <f t="shared" si="2557"/>
        <v>0</v>
      </c>
      <c r="Q780" s="6">
        <f t="shared" si="2557"/>
        <v>0</v>
      </c>
      <c r="R780" s="6">
        <f t="shared" si="2557"/>
        <v>247128</v>
      </c>
      <c r="S780" s="6">
        <f t="shared" si="2557"/>
        <v>201249</v>
      </c>
      <c r="T780" s="6">
        <f t="shared" si="2557"/>
        <v>0</v>
      </c>
      <c r="U780" s="6">
        <f t="shared" si="2557"/>
        <v>0</v>
      </c>
      <c r="V780" s="6">
        <f t="shared" si="2557"/>
        <v>0</v>
      </c>
      <c r="W780" s="6">
        <f t="shared" si="2557"/>
        <v>0</v>
      </c>
      <c r="X780" s="6">
        <f t="shared" si="2557"/>
        <v>247128</v>
      </c>
      <c r="Y780" s="6">
        <f t="shared" si="2557"/>
        <v>201249</v>
      </c>
      <c r="Z780" s="6">
        <f t="shared" si="2557"/>
        <v>0</v>
      </c>
      <c r="AA780" s="6">
        <f t="shared" si="2557"/>
        <v>0</v>
      </c>
      <c r="AB780" s="6">
        <f t="shared" si="2557"/>
        <v>0</v>
      </c>
      <c r="AC780" s="6">
        <f t="shared" si="2557"/>
        <v>0</v>
      </c>
      <c r="AD780" s="6">
        <f t="shared" si="2557"/>
        <v>247128</v>
      </c>
      <c r="AE780" s="6">
        <f t="shared" si="2557"/>
        <v>201249</v>
      </c>
      <c r="AF780" s="6">
        <f t="shared" si="2557"/>
        <v>0</v>
      </c>
      <c r="AG780" s="6">
        <f t="shared" si="2557"/>
        <v>0</v>
      </c>
      <c r="AH780" s="6">
        <f t="shared" si="2557"/>
        <v>0</v>
      </c>
      <c r="AI780" s="6">
        <f t="shared" si="2557"/>
        <v>0</v>
      </c>
      <c r="AJ780" s="6">
        <f t="shared" si="2557"/>
        <v>247128</v>
      </c>
      <c r="AK780" s="6">
        <f t="shared" si="2557"/>
        <v>201249</v>
      </c>
      <c r="AL780" s="6">
        <f t="shared" ref="AL780:BQ780" si="2558">AL781+AL785+AL809</f>
        <v>0</v>
      </c>
      <c r="AM780" s="6">
        <f t="shared" si="2558"/>
        <v>-950</v>
      </c>
      <c r="AN780" s="6">
        <f t="shared" si="2558"/>
        <v>0</v>
      </c>
      <c r="AO780" s="6">
        <f t="shared" si="2558"/>
        <v>950</v>
      </c>
      <c r="AP780" s="6">
        <f t="shared" si="2558"/>
        <v>247128</v>
      </c>
      <c r="AQ780" s="6">
        <f t="shared" si="2558"/>
        <v>202199</v>
      </c>
      <c r="AR780" s="6">
        <f t="shared" si="2558"/>
        <v>0</v>
      </c>
      <c r="AS780" s="6">
        <f t="shared" si="2558"/>
        <v>0</v>
      </c>
      <c r="AT780" s="6">
        <f t="shared" si="2558"/>
        <v>0</v>
      </c>
      <c r="AU780" s="6">
        <f t="shared" si="2558"/>
        <v>0</v>
      </c>
      <c r="AV780" s="6">
        <f t="shared" si="2558"/>
        <v>247128</v>
      </c>
      <c r="AW780" s="6">
        <f t="shared" si="2558"/>
        <v>202199</v>
      </c>
      <c r="AX780" s="6">
        <f t="shared" si="2558"/>
        <v>4027</v>
      </c>
      <c r="AY780" s="6">
        <f t="shared" si="2558"/>
        <v>0</v>
      </c>
      <c r="AZ780" s="6">
        <f t="shared" si="2558"/>
        <v>0</v>
      </c>
      <c r="BA780" s="6">
        <f t="shared" si="2558"/>
        <v>0</v>
      </c>
      <c r="BB780" s="6">
        <f t="shared" si="2558"/>
        <v>251155</v>
      </c>
      <c r="BC780" s="6">
        <f t="shared" si="2558"/>
        <v>202199</v>
      </c>
      <c r="BD780" s="6">
        <f t="shared" si="2558"/>
        <v>0</v>
      </c>
      <c r="BE780" s="6">
        <f t="shared" si="2558"/>
        <v>0</v>
      </c>
      <c r="BF780" s="6">
        <f t="shared" si="2558"/>
        <v>0</v>
      </c>
      <c r="BG780" s="6">
        <f t="shared" si="2558"/>
        <v>0</v>
      </c>
      <c r="BH780" s="6">
        <f t="shared" si="2558"/>
        <v>251155</v>
      </c>
      <c r="BI780" s="6">
        <f t="shared" si="2558"/>
        <v>202199</v>
      </c>
      <c r="BJ780" s="6">
        <f t="shared" si="2558"/>
        <v>7720</v>
      </c>
      <c r="BK780" s="6">
        <f t="shared" si="2558"/>
        <v>0</v>
      </c>
      <c r="BL780" s="6">
        <f t="shared" si="2558"/>
        <v>0</v>
      </c>
      <c r="BM780" s="6">
        <f t="shared" si="2558"/>
        <v>104932</v>
      </c>
      <c r="BN780" s="6">
        <f t="shared" si="2558"/>
        <v>363807</v>
      </c>
      <c r="BO780" s="6">
        <f t="shared" si="2558"/>
        <v>307131</v>
      </c>
      <c r="BP780" s="6">
        <f t="shared" si="2558"/>
        <v>0</v>
      </c>
      <c r="BQ780" s="6">
        <f t="shared" si="2558"/>
        <v>-6000</v>
      </c>
      <c r="BR780" s="6">
        <f t="shared" ref="BR780:CA780" si="2559">BR781+BR785+BR809</f>
        <v>0</v>
      </c>
      <c r="BS780" s="6">
        <f t="shared" si="2559"/>
        <v>6000</v>
      </c>
      <c r="BT780" s="6">
        <f t="shared" si="2559"/>
        <v>363807</v>
      </c>
      <c r="BU780" s="6">
        <f t="shared" si="2559"/>
        <v>313131</v>
      </c>
      <c r="BV780" s="6">
        <f t="shared" si="2559"/>
        <v>0</v>
      </c>
      <c r="BW780" s="6">
        <f t="shared" si="2559"/>
        <v>0</v>
      </c>
      <c r="BX780" s="6">
        <f t="shared" si="2559"/>
        <v>0</v>
      </c>
      <c r="BY780" s="6">
        <f t="shared" si="2559"/>
        <v>0</v>
      </c>
      <c r="BZ780" s="6">
        <f t="shared" si="2559"/>
        <v>363807</v>
      </c>
      <c r="CA780" s="6">
        <f t="shared" si="2559"/>
        <v>313131</v>
      </c>
      <c r="CB780" s="96">
        <f t="shared" ref="CB780:CG780" si="2560">CB781+CB785+CB809</f>
        <v>2378</v>
      </c>
      <c r="CC780" s="96">
        <f t="shared" si="2560"/>
        <v>0</v>
      </c>
      <c r="CD780" s="96">
        <f t="shared" si="2560"/>
        <v>0</v>
      </c>
      <c r="CE780" s="96">
        <f t="shared" si="2560"/>
        <v>0</v>
      </c>
      <c r="CF780" s="123">
        <f t="shared" si="2560"/>
        <v>366185</v>
      </c>
      <c r="CG780" s="123">
        <f t="shared" si="2560"/>
        <v>313131</v>
      </c>
      <c r="CH780" s="96">
        <f t="shared" ref="CH780:CM780" si="2561">CH781+CH785+CH809</f>
        <v>0</v>
      </c>
      <c r="CI780" s="96">
        <f t="shared" si="2561"/>
        <v>0</v>
      </c>
      <c r="CJ780" s="96">
        <f t="shared" si="2561"/>
        <v>0</v>
      </c>
      <c r="CK780" s="96">
        <f t="shared" si="2561"/>
        <v>0</v>
      </c>
      <c r="CL780" s="211">
        <f t="shared" si="2561"/>
        <v>366185</v>
      </c>
      <c r="CM780" s="211">
        <f t="shared" si="2561"/>
        <v>313131</v>
      </c>
      <c r="CN780" s="211">
        <f t="shared" ref="CN780:CO780" si="2562">CN781+CN785+CN809</f>
        <v>360209</v>
      </c>
      <c r="CO780" s="211">
        <f t="shared" si="2562"/>
        <v>311759</v>
      </c>
      <c r="CP780" s="212">
        <f t="shared" si="2389"/>
        <v>98.368038013572374</v>
      </c>
      <c r="CQ780" s="212">
        <f t="shared" si="2390"/>
        <v>99.561844723135053</v>
      </c>
    </row>
    <row r="781" spans="1:95" s="51" customFormat="1" ht="33.75">
      <c r="A781" s="2" t="s">
        <v>396</v>
      </c>
      <c r="B781" s="27" t="s">
        <v>65</v>
      </c>
      <c r="C781" s="27" t="s">
        <v>199</v>
      </c>
      <c r="D781" s="69" t="s">
        <v>107</v>
      </c>
      <c r="E781" s="27"/>
      <c r="F781" s="1">
        <f t="shared" ref="F781:U783" si="2563">F782</f>
        <v>1111</v>
      </c>
      <c r="G781" s="1">
        <f t="shared" si="2563"/>
        <v>1055</v>
      </c>
      <c r="H781" s="1">
        <f t="shared" si="2563"/>
        <v>0</v>
      </c>
      <c r="I781" s="1">
        <f t="shared" si="2563"/>
        <v>0</v>
      </c>
      <c r="J781" s="1">
        <f t="shared" si="2563"/>
        <v>0</v>
      </c>
      <c r="K781" s="1">
        <f t="shared" si="2563"/>
        <v>0</v>
      </c>
      <c r="L781" s="1">
        <f t="shared" si="2563"/>
        <v>1111</v>
      </c>
      <c r="M781" s="1">
        <f t="shared" si="2563"/>
        <v>1055</v>
      </c>
      <c r="N781" s="1">
        <f t="shared" si="2563"/>
        <v>0</v>
      </c>
      <c r="O781" s="1">
        <f t="shared" si="2563"/>
        <v>0</v>
      </c>
      <c r="P781" s="1">
        <f t="shared" si="2563"/>
        <v>0</v>
      </c>
      <c r="Q781" s="1">
        <f t="shared" si="2563"/>
        <v>0</v>
      </c>
      <c r="R781" s="1">
        <f t="shared" si="2563"/>
        <v>1111</v>
      </c>
      <c r="S781" s="1">
        <f t="shared" si="2563"/>
        <v>1055</v>
      </c>
      <c r="T781" s="1">
        <f t="shared" si="2563"/>
        <v>0</v>
      </c>
      <c r="U781" s="1">
        <f t="shared" si="2563"/>
        <v>0</v>
      </c>
      <c r="V781" s="1">
        <f t="shared" ref="T781:AI783" si="2564">V782</f>
        <v>0</v>
      </c>
      <c r="W781" s="1">
        <f t="shared" si="2564"/>
        <v>0</v>
      </c>
      <c r="X781" s="1">
        <f t="shared" si="2564"/>
        <v>1111</v>
      </c>
      <c r="Y781" s="1">
        <f t="shared" si="2564"/>
        <v>1055</v>
      </c>
      <c r="Z781" s="1">
        <f t="shared" si="2564"/>
        <v>0</v>
      </c>
      <c r="AA781" s="1">
        <f t="shared" si="2564"/>
        <v>0</v>
      </c>
      <c r="AB781" s="1">
        <f t="shared" si="2564"/>
        <v>0</v>
      </c>
      <c r="AC781" s="1">
        <f t="shared" si="2564"/>
        <v>0</v>
      </c>
      <c r="AD781" s="1">
        <f t="shared" si="2564"/>
        <v>1111</v>
      </c>
      <c r="AE781" s="1">
        <f t="shared" si="2564"/>
        <v>1055</v>
      </c>
      <c r="AF781" s="1">
        <f t="shared" si="2564"/>
        <v>0</v>
      </c>
      <c r="AG781" s="1">
        <f t="shared" si="2564"/>
        <v>0</v>
      </c>
      <c r="AH781" s="1">
        <f t="shared" si="2564"/>
        <v>0</v>
      </c>
      <c r="AI781" s="1">
        <f t="shared" si="2564"/>
        <v>0</v>
      </c>
      <c r="AJ781" s="1">
        <f t="shared" ref="AF781:BD783" si="2565">AJ782</f>
        <v>1111</v>
      </c>
      <c r="AK781" s="1">
        <f t="shared" si="2565"/>
        <v>1055</v>
      </c>
      <c r="AL781" s="1">
        <f t="shared" si="2565"/>
        <v>0</v>
      </c>
      <c r="AM781" s="1">
        <f t="shared" si="2565"/>
        <v>0</v>
      </c>
      <c r="AN781" s="1">
        <f t="shared" si="2565"/>
        <v>0</v>
      </c>
      <c r="AO781" s="1">
        <f t="shared" si="2565"/>
        <v>0</v>
      </c>
      <c r="AP781" s="1">
        <f t="shared" si="2565"/>
        <v>1111</v>
      </c>
      <c r="AQ781" s="1">
        <f t="shared" si="2565"/>
        <v>1055</v>
      </c>
      <c r="AR781" s="1">
        <f t="shared" si="2565"/>
        <v>0</v>
      </c>
      <c r="AS781" s="1">
        <f t="shared" si="2565"/>
        <v>0</v>
      </c>
      <c r="AT781" s="1">
        <f t="shared" si="2565"/>
        <v>0</v>
      </c>
      <c r="AU781" s="1">
        <f t="shared" si="2565"/>
        <v>0</v>
      </c>
      <c r="AV781" s="1">
        <f t="shared" si="2565"/>
        <v>1111</v>
      </c>
      <c r="AW781" s="1">
        <f t="shared" si="2565"/>
        <v>1055</v>
      </c>
      <c r="AX781" s="1">
        <f t="shared" si="2565"/>
        <v>0</v>
      </c>
      <c r="AY781" s="1">
        <f t="shared" si="2565"/>
        <v>0</v>
      </c>
      <c r="AZ781" s="1">
        <f t="shared" si="2565"/>
        <v>0</v>
      </c>
      <c r="BA781" s="1">
        <f t="shared" si="2565"/>
        <v>0</v>
      </c>
      <c r="BB781" s="1">
        <f t="shared" si="2565"/>
        <v>1111</v>
      </c>
      <c r="BC781" s="1">
        <f t="shared" ref="BB781:BC783" si="2566">BC782</f>
        <v>1055</v>
      </c>
      <c r="BD781" s="1">
        <f t="shared" si="2565"/>
        <v>0</v>
      </c>
      <c r="BE781" s="1">
        <f t="shared" ref="BD781:BS783" si="2567">BE782</f>
        <v>0</v>
      </c>
      <c r="BF781" s="1">
        <f t="shared" si="2567"/>
        <v>0</v>
      </c>
      <c r="BG781" s="1">
        <f t="shared" si="2567"/>
        <v>0</v>
      </c>
      <c r="BH781" s="1">
        <f t="shared" si="2567"/>
        <v>1111</v>
      </c>
      <c r="BI781" s="1">
        <f t="shared" si="2567"/>
        <v>1055</v>
      </c>
      <c r="BJ781" s="1">
        <f t="shared" si="2567"/>
        <v>0</v>
      </c>
      <c r="BK781" s="1">
        <f t="shared" si="2567"/>
        <v>0</v>
      </c>
      <c r="BL781" s="1">
        <f t="shared" si="2567"/>
        <v>0</v>
      </c>
      <c r="BM781" s="1">
        <f t="shared" si="2567"/>
        <v>0</v>
      </c>
      <c r="BN781" s="1">
        <f t="shared" si="2567"/>
        <v>1111</v>
      </c>
      <c r="BO781" s="1">
        <f t="shared" si="2567"/>
        <v>1055</v>
      </c>
      <c r="BP781" s="1">
        <f t="shared" si="2567"/>
        <v>0</v>
      </c>
      <c r="BQ781" s="1">
        <f t="shared" si="2567"/>
        <v>0</v>
      </c>
      <c r="BR781" s="1">
        <f t="shared" si="2567"/>
        <v>0</v>
      </c>
      <c r="BS781" s="1">
        <f t="shared" si="2567"/>
        <v>0</v>
      </c>
      <c r="BT781" s="1">
        <f t="shared" ref="BP781:CE783" si="2568">BT782</f>
        <v>1111</v>
      </c>
      <c r="BU781" s="1">
        <f t="shared" si="2568"/>
        <v>1055</v>
      </c>
      <c r="BV781" s="1">
        <f t="shared" si="2568"/>
        <v>0</v>
      </c>
      <c r="BW781" s="1">
        <f t="shared" si="2568"/>
        <v>0</v>
      </c>
      <c r="BX781" s="1">
        <f t="shared" si="2568"/>
        <v>0</v>
      </c>
      <c r="BY781" s="1">
        <f t="shared" si="2568"/>
        <v>0</v>
      </c>
      <c r="BZ781" s="1">
        <f t="shared" si="2568"/>
        <v>1111</v>
      </c>
      <c r="CA781" s="1">
        <f t="shared" si="2568"/>
        <v>1055</v>
      </c>
      <c r="CB781" s="97">
        <f t="shared" si="2568"/>
        <v>0</v>
      </c>
      <c r="CC781" s="97">
        <f t="shared" si="2568"/>
        <v>0</v>
      </c>
      <c r="CD781" s="97">
        <f t="shared" si="2568"/>
        <v>0</v>
      </c>
      <c r="CE781" s="97">
        <f t="shared" si="2568"/>
        <v>0</v>
      </c>
      <c r="CF781" s="124">
        <f t="shared" ref="CB781:CO783" si="2569">CF782</f>
        <v>1111</v>
      </c>
      <c r="CG781" s="124">
        <f t="shared" si="2569"/>
        <v>1055</v>
      </c>
      <c r="CH781" s="97">
        <f t="shared" si="2569"/>
        <v>0</v>
      </c>
      <c r="CI781" s="97">
        <f t="shared" si="2569"/>
        <v>0</v>
      </c>
      <c r="CJ781" s="97">
        <f t="shared" si="2569"/>
        <v>0</v>
      </c>
      <c r="CK781" s="97">
        <f t="shared" si="2569"/>
        <v>0</v>
      </c>
      <c r="CL781" s="191">
        <f t="shared" si="2569"/>
        <v>1111</v>
      </c>
      <c r="CM781" s="191">
        <f t="shared" si="2569"/>
        <v>1055</v>
      </c>
      <c r="CN781" s="191">
        <f t="shared" si="2569"/>
        <v>1111</v>
      </c>
      <c r="CO781" s="191">
        <f t="shared" si="2569"/>
        <v>1055</v>
      </c>
      <c r="CP781" s="210">
        <f t="shared" si="2389"/>
        <v>100</v>
      </c>
      <c r="CQ781" s="210">
        <f t="shared" si="2390"/>
        <v>100</v>
      </c>
    </row>
    <row r="782" spans="1:95" s="51" customFormat="1" ht="119.25" customHeight="1">
      <c r="A782" s="2" t="s">
        <v>397</v>
      </c>
      <c r="B782" s="27" t="s">
        <v>65</v>
      </c>
      <c r="C782" s="27" t="s">
        <v>199</v>
      </c>
      <c r="D782" s="69" t="s">
        <v>398</v>
      </c>
      <c r="E782" s="27"/>
      <c r="F782" s="1">
        <f t="shared" si="2563"/>
        <v>1111</v>
      </c>
      <c r="G782" s="1">
        <f t="shared" si="2563"/>
        <v>1055</v>
      </c>
      <c r="H782" s="1">
        <f t="shared" si="2563"/>
        <v>0</v>
      </c>
      <c r="I782" s="1">
        <f t="shared" si="2563"/>
        <v>0</v>
      </c>
      <c r="J782" s="1">
        <f t="shared" si="2563"/>
        <v>0</v>
      </c>
      <c r="K782" s="1">
        <f t="shared" si="2563"/>
        <v>0</v>
      </c>
      <c r="L782" s="1">
        <f t="shared" si="2563"/>
        <v>1111</v>
      </c>
      <c r="M782" s="1">
        <f t="shared" si="2563"/>
        <v>1055</v>
      </c>
      <c r="N782" s="1">
        <f t="shared" si="2563"/>
        <v>0</v>
      </c>
      <c r="O782" s="1">
        <f t="shared" si="2563"/>
        <v>0</v>
      </c>
      <c r="P782" s="1">
        <f t="shared" si="2563"/>
        <v>0</v>
      </c>
      <c r="Q782" s="1">
        <f t="shared" si="2563"/>
        <v>0</v>
      </c>
      <c r="R782" s="1">
        <f t="shared" si="2563"/>
        <v>1111</v>
      </c>
      <c r="S782" s="1">
        <f t="shared" si="2563"/>
        <v>1055</v>
      </c>
      <c r="T782" s="1">
        <f t="shared" si="2564"/>
        <v>0</v>
      </c>
      <c r="U782" s="1">
        <f t="shared" si="2564"/>
        <v>0</v>
      </c>
      <c r="V782" s="1">
        <f t="shared" si="2564"/>
        <v>0</v>
      </c>
      <c r="W782" s="1">
        <f t="shared" si="2564"/>
        <v>0</v>
      </c>
      <c r="X782" s="1">
        <f t="shared" si="2564"/>
        <v>1111</v>
      </c>
      <c r="Y782" s="1">
        <f t="shared" si="2564"/>
        <v>1055</v>
      </c>
      <c r="Z782" s="1">
        <f t="shared" si="2564"/>
        <v>0</v>
      </c>
      <c r="AA782" s="1">
        <f t="shared" si="2564"/>
        <v>0</v>
      </c>
      <c r="AB782" s="1">
        <f t="shared" si="2564"/>
        <v>0</v>
      </c>
      <c r="AC782" s="1">
        <f t="shared" si="2564"/>
        <v>0</v>
      </c>
      <c r="AD782" s="1">
        <f t="shared" si="2564"/>
        <v>1111</v>
      </c>
      <c r="AE782" s="1">
        <f t="shared" si="2564"/>
        <v>1055</v>
      </c>
      <c r="AF782" s="1">
        <f t="shared" si="2565"/>
        <v>0</v>
      </c>
      <c r="AG782" s="1">
        <f t="shared" si="2565"/>
        <v>0</v>
      </c>
      <c r="AH782" s="1">
        <f t="shared" si="2565"/>
        <v>0</v>
      </c>
      <c r="AI782" s="1">
        <f t="shared" si="2565"/>
        <v>0</v>
      </c>
      <c r="AJ782" s="1">
        <f t="shared" si="2565"/>
        <v>1111</v>
      </c>
      <c r="AK782" s="1">
        <f t="shared" si="2565"/>
        <v>1055</v>
      </c>
      <c r="AL782" s="1">
        <f t="shared" si="2565"/>
        <v>0</v>
      </c>
      <c r="AM782" s="1">
        <f t="shared" si="2565"/>
        <v>0</v>
      </c>
      <c r="AN782" s="1">
        <f t="shared" si="2565"/>
        <v>0</v>
      </c>
      <c r="AO782" s="1">
        <f t="shared" si="2565"/>
        <v>0</v>
      </c>
      <c r="AP782" s="1">
        <f t="shared" si="2565"/>
        <v>1111</v>
      </c>
      <c r="AQ782" s="1">
        <f t="shared" si="2565"/>
        <v>1055</v>
      </c>
      <c r="AR782" s="1">
        <f t="shared" si="2565"/>
        <v>0</v>
      </c>
      <c r="AS782" s="1">
        <f t="shared" si="2565"/>
        <v>0</v>
      </c>
      <c r="AT782" s="1">
        <f t="shared" si="2565"/>
        <v>0</v>
      </c>
      <c r="AU782" s="1">
        <f t="shared" si="2565"/>
        <v>0</v>
      </c>
      <c r="AV782" s="1">
        <f t="shared" si="2565"/>
        <v>1111</v>
      </c>
      <c r="AW782" s="1">
        <f t="shared" si="2565"/>
        <v>1055</v>
      </c>
      <c r="AX782" s="1">
        <f t="shared" ref="AX782:BA783" si="2570">AX783</f>
        <v>0</v>
      </c>
      <c r="AY782" s="1">
        <f t="shared" si="2570"/>
        <v>0</v>
      </c>
      <c r="AZ782" s="1">
        <f t="shared" si="2570"/>
        <v>0</v>
      </c>
      <c r="BA782" s="1">
        <f t="shared" si="2570"/>
        <v>0</v>
      </c>
      <c r="BB782" s="1">
        <f t="shared" si="2566"/>
        <v>1111</v>
      </c>
      <c r="BC782" s="1">
        <f t="shared" si="2566"/>
        <v>1055</v>
      </c>
      <c r="BD782" s="1">
        <f t="shared" si="2565"/>
        <v>0</v>
      </c>
      <c r="BE782" s="1">
        <f t="shared" si="2567"/>
        <v>0</v>
      </c>
      <c r="BF782" s="1">
        <f t="shared" si="2567"/>
        <v>0</v>
      </c>
      <c r="BG782" s="1">
        <f t="shared" si="2567"/>
        <v>0</v>
      </c>
      <c r="BH782" s="1">
        <f t="shared" si="2567"/>
        <v>1111</v>
      </c>
      <c r="BI782" s="1">
        <f t="shared" si="2567"/>
        <v>1055</v>
      </c>
      <c r="BJ782" s="1">
        <f t="shared" si="2567"/>
        <v>0</v>
      </c>
      <c r="BK782" s="1">
        <f t="shared" si="2567"/>
        <v>0</v>
      </c>
      <c r="BL782" s="1">
        <f t="shared" si="2567"/>
        <v>0</v>
      </c>
      <c r="BM782" s="1">
        <f t="shared" si="2567"/>
        <v>0</v>
      </c>
      <c r="BN782" s="1">
        <f t="shared" si="2567"/>
        <v>1111</v>
      </c>
      <c r="BO782" s="1">
        <f t="shared" si="2567"/>
        <v>1055</v>
      </c>
      <c r="BP782" s="1">
        <f t="shared" si="2568"/>
        <v>0</v>
      </c>
      <c r="BQ782" s="1">
        <f t="shared" si="2568"/>
        <v>0</v>
      </c>
      <c r="BR782" s="1">
        <f t="shared" si="2568"/>
        <v>0</v>
      </c>
      <c r="BS782" s="1">
        <f t="shared" si="2568"/>
        <v>0</v>
      </c>
      <c r="BT782" s="1">
        <f t="shared" si="2568"/>
        <v>1111</v>
      </c>
      <c r="BU782" s="1">
        <f t="shared" si="2568"/>
        <v>1055</v>
      </c>
      <c r="BV782" s="1">
        <f t="shared" si="2568"/>
        <v>0</v>
      </c>
      <c r="BW782" s="1">
        <f t="shared" si="2568"/>
        <v>0</v>
      </c>
      <c r="BX782" s="1">
        <f t="shared" si="2568"/>
        <v>0</v>
      </c>
      <c r="BY782" s="1">
        <f t="shared" si="2568"/>
        <v>0</v>
      </c>
      <c r="BZ782" s="1">
        <f t="shared" si="2568"/>
        <v>1111</v>
      </c>
      <c r="CA782" s="1">
        <f t="shared" si="2568"/>
        <v>1055</v>
      </c>
      <c r="CB782" s="97">
        <f t="shared" si="2569"/>
        <v>0</v>
      </c>
      <c r="CC782" s="97">
        <f t="shared" si="2569"/>
        <v>0</v>
      </c>
      <c r="CD782" s="97">
        <f t="shared" si="2569"/>
        <v>0</v>
      </c>
      <c r="CE782" s="97">
        <f t="shared" si="2569"/>
        <v>0</v>
      </c>
      <c r="CF782" s="124">
        <f t="shared" si="2569"/>
        <v>1111</v>
      </c>
      <c r="CG782" s="124">
        <f t="shared" si="2569"/>
        <v>1055</v>
      </c>
      <c r="CH782" s="97">
        <f t="shared" si="2569"/>
        <v>0</v>
      </c>
      <c r="CI782" s="97">
        <f t="shared" si="2569"/>
        <v>0</v>
      </c>
      <c r="CJ782" s="97">
        <f t="shared" si="2569"/>
        <v>0</v>
      </c>
      <c r="CK782" s="97">
        <f t="shared" si="2569"/>
        <v>0</v>
      </c>
      <c r="CL782" s="191">
        <f t="shared" si="2569"/>
        <v>1111</v>
      </c>
      <c r="CM782" s="191">
        <f t="shared" si="2569"/>
        <v>1055</v>
      </c>
      <c r="CN782" s="191">
        <f t="shared" si="2569"/>
        <v>1111</v>
      </c>
      <c r="CO782" s="191">
        <f t="shared" si="2569"/>
        <v>1055</v>
      </c>
      <c r="CP782" s="210">
        <f t="shared" si="2389"/>
        <v>100</v>
      </c>
      <c r="CQ782" s="210">
        <f t="shared" si="2390"/>
        <v>100</v>
      </c>
    </row>
    <row r="783" spans="1:95" s="51" customFormat="1" ht="33.75">
      <c r="A783" s="2" t="s">
        <v>35</v>
      </c>
      <c r="B783" s="27" t="s">
        <v>65</v>
      </c>
      <c r="C783" s="27" t="s">
        <v>199</v>
      </c>
      <c r="D783" s="69" t="s">
        <v>398</v>
      </c>
      <c r="E783" s="30">
        <v>200</v>
      </c>
      <c r="F783" s="1">
        <f t="shared" si="2563"/>
        <v>1111</v>
      </c>
      <c r="G783" s="1">
        <f t="shared" si="2563"/>
        <v>1055</v>
      </c>
      <c r="H783" s="1">
        <f t="shared" si="2563"/>
        <v>0</v>
      </c>
      <c r="I783" s="1">
        <f t="shared" si="2563"/>
        <v>0</v>
      </c>
      <c r="J783" s="1">
        <f t="shared" si="2563"/>
        <v>0</v>
      </c>
      <c r="K783" s="1">
        <f t="shared" si="2563"/>
        <v>0</v>
      </c>
      <c r="L783" s="1">
        <f t="shared" si="2563"/>
        <v>1111</v>
      </c>
      <c r="M783" s="1">
        <f t="shared" si="2563"/>
        <v>1055</v>
      </c>
      <c r="N783" s="1">
        <f t="shared" si="2563"/>
        <v>0</v>
      </c>
      <c r="O783" s="1">
        <f t="shared" si="2563"/>
        <v>0</v>
      </c>
      <c r="P783" s="1">
        <f t="shared" si="2563"/>
        <v>0</v>
      </c>
      <c r="Q783" s="1">
        <f t="shared" si="2563"/>
        <v>0</v>
      </c>
      <c r="R783" s="1">
        <f t="shared" si="2563"/>
        <v>1111</v>
      </c>
      <c r="S783" s="1">
        <f t="shared" si="2563"/>
        <v>1055</v>
      </c>
      <c r="T783" s="1">
        <f t="shared" si="2564"/>
        <v>0</v>
      </c>
      <c r="U783" s="1">
        <f t="shared" si="2564"/>
        <v>0</v>
      </c>
      <c r="V783" s="1">
        <f t="shared" si="2564"/>
        <v>0</v>
      </c>
      <c r="W783" s="1">
        <f t="shared" si="2564"/>
        <v>0</v>
      </c>
      <c r="X783" s="1">
        <f t="shared" si="2564"/>
        <v>1111</v>
      </c>
      <c r="Y783" s="1">
        <f t="shared" si="2564"/>
        <v>1055</v>
      </c>
      <c r="Z783" s="1">
        <f t="shared" si="2564"/>
        <v>0</v>
      </c>
      <c r="AA783" s="1">
        <f t="shared" si="2564"/>
        <v>0</v>
      </c>
      <c r="AB783" s="1">
        <f t="shared" si="2564"/>
        <v>0</v>
      </c>
      <c r="AC783" s="1">
        <f t="shared" si="2564"/>
        <v>0</v>
      </c>
      <c r="AD783" s="1">
        <f t="shared" si="2564"/>
        <v>1111</v>
      </c>
      <c r="AE783" s="1">
        <f t="shared" si="2564"/>
        <v>1055</v>
      </c>
      <c r="AF783" s="1">
        <f t="shared" si="2565"/>
        <v>0</v>
      </c>
      <c r="AG783" s="1">
        <f t="shared" si="2565"/>
        <v>0</v>
      </c>
      <c r="AH783" s="1">
        <f t="shared" si="2565"/>
        <v>0</v>
      </c>
      <c r="AI783" s="1">
        <f t="shared" si="2565"/>
        <v>0</v>
      </c>
      <c r="AJ783" s="1">
        <f t="shared" si="2565"/>
        <v>1111</v>
      </c>
      <c r="AK783" s="1">
        <f t="shared" si="2565"/>
        <v>1055</v>
      </c>
      <c r="AL783" s="1">
        <f t="shared" si="2565"/>
        <v>0</v>
      </c>
      <c r="AM783" s="1">
        <f t="shared" si="2565"/>
        <v>0</v>
      </c>
      <c r="AN783" s="1">
        <f t="shared" si="2565"/>
        <v>0</v>
      </c>
      <c r="AO783" s="1">
        <f t="shared" si="2565"/>
        <v>0</v>
      </c>
      <c r="AP783" s="1">
        <f t="shared" si="2565"/>
        <v>1111</v>
      </c>
      <c r="AQ783" s="1">
        <f t="shared" si="2565"/>
        <v>1055</v>
      </c>
      <c r="AR783" s="1">
        <f t="shared" si="2565"/>
        <v>0</v>
      </c>
      <c r="AS783" s="1">
        <f t="shared" si="2565"/>
        <v>0</v>
      </c>
      <c r="AT783" s="1">
        <f t="shared" si="2565"/>
        <v>0</v>
      </c>
      <c r="AU783" s="1">
        <f t="shared" si="2565"/>
        <v>0</v>
      </c>
      <c r="AV783" s="1">
        <f t="shared" si="2565"/>
        <v>1111</v>
      </c>
      <c r="AW783" s="1">
        <f t="shared" si="2565"/>
        <v>1055</v>
      </c>
      <c r="AX783" s="1">
        <f t="shared" si="2570"/>
        <v>0</v>
      </c>
      <c r="AY783" s="1">
        <f t="shared" si="2570"/>
        <v>0</v>
      </c>
      <c r="AZ783" s="1">
        <f t="shared" si="2570"/>
        <v>0</v>
      </c>
      <c r="BA783" s="1">
        <f t="shared" si="2570"/>
        <v>0</v>
      </c>
      <c r="BB783" s="1">
        <f t="shared" si="2566"/>
        <v>1111</v>
      </c>
      <c r="BC783" s="1">
        <f t="shared" si="2566"/>
        <v>1055</v>
      </c>
      <c r="BD783" s="1">
        <f t="shared" si="2567"/>
        <v>0</v>
      </c>
      <c r="BE783" s="1">
        <f t="shared" si="2567"/>
        <v>0</v>
      </c>
      <c r="BF783" s="1">
        <f t="shared" si="2567"/>
        <v>0</v>
      </c>
      <c r="BG783" s="1">
        <f t="shared" si="2567"/>
        <v>0</v>
      </c>
      <c r="BH783" s="1">
        <f t="shared" si="2567"/>
        <v>1111</v>
      </c>
      <c r="BI783" s="1">
        <f t="shared" si="2567"/>
        <v>1055</v>
      </c>
      <c r="BJ783" s="1">
        <f t="shared" si="2567"/>
        <v>0</v>
      </c>
      <c r="BK783" s="1">
        <f t="shared" si="2567"/>
        <v>0</v>
      </c>
      <c r="BL783" s="1">
        <f t="shared" si="2567"/>
        <v>0</v>
      </c>
      <c r="BM783" s="1">
        <f t="shared" si="2567"/>
        <v>0</v>
      </c>
      <c r="BN783" s="1">
        <f t="shared" si="2567"/>
        <v>1111</v>
      </c>
      <c r="BO783" s="1">
        <f t="shared" si="2567"/>
        <v>1055</v>
      </c>
      <c r="BP783" s="1">
        <f t="shared" si="2568"/>
        <v>0</v>
      </c>
      <c r="BQ783" s="1">
        <f t="shared" si="2568"/>
        <v>0</v>
      </c>
      <c r="BR783" s="1">
        <f t="shared" si="2568"/>
        <v>0</v>
      </c>
      <c r="BS783" s="1">
        <f t="shared" si="2568"/>
        <v>0</v>
      </c>
      <c r="BT783" s="1">
        <f t="shared" si="2568"/>
        <v>1111</v>
      </c>
      <c r="BU783" s="1">
        <f t="shared" si="2568"/>
        <v>1055</v>
      </c>
      <c r="BV783" s="1">
        <f t="shared" si="2568"/>
        <v>0</v>
      </c>
      <c r="BW783" s="1">
        <f t="shared" si="2568"/>
        <v>0</v>
      </c>
      <c r="BX783" s="1">
        <f t="shared" si="2568"/>
        <v>0</v>
      </c>
      <c r="BY783" s="1">
        <f t="shared" si="2568"/>
        <v>0</v>
      </c>
      <c r="BZ783" s="1">
        <f t="shared" si="2568"/>
        <v>1111</v>
      </c>
      <c r="CA783" s="1">
        <f t="shared" si="2568"/>
        <v>1055</v>
      </c>
      <c r="CB783" s="97">
        <f t="shared" si="2569"/>
        <v>0</v>
      </c>
      <c r="CC783" s="97">
        <f t="shared" si="2569"/>
        <v>0</v>
      </c>
      <c r="CD783" s="97">
        <f t="shared" si="2569"/>
        <v>0</v>
      </c>
      <c r="CE783" s="97">
        <f t="shared" si="2569"/>
        <v>0</v>
      </c>
      <c r="CF783" s="124">
        <f t="shared" si="2569"/>
        <v>1111</v>
      </c>
      <c r="CG783" s="124">
        <f t="shared" si="2569"/>
        <v>1055</v>
      </c>
      <c r="CH783" s="97">
        <f t="shared" si="2569"/>
        <v>0</v>
      </c>
      <c r="CI783" s="97">
        <f t="shared" si="2569"/>
        <v>0</v>
      </c>
      <c r="CJ783" s="97">
        <f t="shared" si="2569"/>
        <v>0</v>
      </c>
      <c r="CK783" s="97">
        <f t="shared" si="2569"/>
        <v>0</v>
      </c>
      <c r="CL783" s="191">
        <f t="shared" si="2569"/>
        <v>1111</v>
      </c>
      <c r="CM783" s="191">
        <f t="shared" si="2569"/>
        <v>1055</v>
      </c>
      <c r="CN783" s="191">
        <f t="shared" si="2569"/>
        <v>1111</v>
      </c>
      <c r="CO783" s="191">
        <f t="shared" si="2569"/>
        <v>1055</v>
      </c>
      <c r="CP783" s="210">
        <f t="shared" si="2389"/>
        <v>100</v>
      </c>
      <c r="CQ783" s="210">
        <f t="shared" si="2390"/>
        <v>100</v>
      </c>
    </row>
    <row r="784" spans="1:95" s="51" customFormat="1" ht="42.75" customHeight="1">
      <c r="A784" s="2" t="s">
        <v>36</v>
      </c>
      <c r="B784" s="27" t="s">
        <v>65</v>
      </c>
      <c r="C784" s="27" t="s">
        <v>199</v>
      </c>
      <c r="D784" s="69" t="s">
        <v>398</v>
      </c>
      <c r="E784" s="30">
        <v>240</v>
      </c>
      <c r="F784" s="1">
        <v>1111</v>
      </c>
      <c r="G784" s="1">
        <v>1055</v>
      </c>
      <c r="H784" s="1"/>
      <c r="I784" s="1"/>
      <c r="J784" s="1"/>
      <c r="K784" s="1"/>
      <c r="L784" s="1">
        <f>F784+H784+I784+J784+K784</f>
        <v>1111</v>
      </c>
      <c r="M784" s="1">
        <f>G784+K784</f>
        <v>1055</v>
      </c>
      <c r="N784" s="1"/>
      <c r="O784" s="1"/>
      <c r="P784" s="1"/>
      <c r="Q784" s="1"/>
      <c r="R784" s="1">
        <f>L784+N784+O784+P784+Q784</f>
        <v>1111</v>
      </c>
      <c r="S784" s="1">
        <f>M784+Q784</f>
        <v>1055</v>
      </c>
      <c r="T784" s="1"/>
      <c r="U784" s="1"/>
      <c r="V784" s="1"/>
      <c r="W784" s="1"/>
      <c r="X784" s="1">
        <f>R784+T784+U784+V784+W784</f>
        <v>1111</v>
      </c>
      <c r="Y784" s="1">
        <f>S784+W784</f>
        <v>1055</v>
      </c>
      <c r="Z784" s="1"/>
      <c r="AA784" s="1"/>
      <c r="AB784" s="1"/>
      <c r="AC784" s="1"/>
      <c r="AD784" s="1">
        <f>X784+Z784+AA784+AB784+AC784</f>
        <v>1111</v>
      </c>
      <c r="AE784" s="1">
        <f>Y784+AC784</f>
        <v>1055</v>
      </c>
      <c r="AF784" s="1"/>
      <c r="AG784" s="1"/>
      <c r="AH784" s="1"/>
      <c r="AI784" s="1"/>
      <c r="AJ784" s="1">
        <f>AD784+AF784+AG784+AH784+AI784</f>
        <v>1111</v>
      </c>
      <c r="AK784" s="1">
        <f>AE784+AI784</f>
        <v>1055</v>
      </c>
      <c r="AL784" s="1"/>
      <c r="AM784" s="1"/>
      <c r="AN784" s="1"/>
      <c r="AO784" s="1"/>
      <c r="AP784" s="1">
        <f>AJ784+AL784+AM784+AN784+AO784</f>
        <v>1111</v>
      </c>
      <c r="AQ784" s="1">
        <f>AK784+AO784</f>
        <v>1055</v>
      </c>
      <c r="AR784" s="1"/>
      <c r="AS784" s="1"/>
      <c r="AT784" s="1"/>
      <c r="AU784" s="1"/>
      <c r="AV784" s="1">
        <f>AP784+AR784+AS784+AT784+AU784</f>
        <v>1111</v>
      </c>
      <c r="AW784" s="1">
        <f>AQ784+AU784</f>
        <v>1055</v>
      </c>
      <c r="AX784" s="1"/>
      <c r="AY784" s="1"/>
      <c r="AZ784" s="1"/>
      <c r="BA784" s="1"/>
      <c r="BB784" s="1">
        <f>AV784+AX784+AY784+AZ784+BA784</f>
        <v>1111</v>
      </c>
      <c r="BC784" s="1">
        <f>AW784+BA784</f>
        <v>1055</v>
      </c>
      <c r="BD784" s="1"/>
      <c r="BE784" s="1"/>
      <c r="BF784" s="1"/>
      <c r="BG784" s="1"/>
      <c r="BH784" s="1">
        <f>BB784+BD784+BE784+BF784+BG784</f>
        <v>1111</v>
      </c>
      <c r="BI784" s="1">
        <f>BC784+BG784</f>
        <v>1055</v>
      </c>
      <c r="BJ784" s="1"/>
      <c r="BK784" s="1"/>
      <c r="BL784" s="1"/>
      <c r="BM784" s="1"/>
      <c r="BN784" s="1">
        <f>BH784+BJ784+BK784+BL784+BM784</f>
        <v>1111</v>
      </c>
      <c r="BO784" s="1">
        <f>BI784+BM784</f>
        <v>1055</v>
      </c>
      <c r="BP784" s="1"/>
      <c r="BQ784" s="1"/>
      <c r="BR784" s="1"/>
      <c r="BS784" s="1"/>
      <c r="BT784" s="1">
        <f>BN784+BP784+BQ784+BR784+BS784</f>
        <v>1111</v>
      </c>
      <c r="BU784" s="1">
        <f>BO784+BS784</f>
        <v>1055</v>
      </c>
      <c r="BV784" s="1"/>
      <c r="BW784" s="1"/>
      <c r="BX784" s="1"/>
      <c r="BY784" s="1"/>
      <c r="BZ784" s="1">
        <f>BT784+BV784+BW784+BX784+BY784</f>
        <v>1111</v>
      </c>
      <c r="CA784" s="1">
        <f>BU784+BY784</f>
        <v>1055</v>
      </c>
      <c r="CB784" s="97"/>
      <c r="CC784" s="97"/>
      <c r="CD784" s="97"/>
      <c r="CE784" s="97"/>
      <c r="CF784" s="124">
        <f>BZ784+CB784+CC784+CD784+CE784</f>
        <v>1111</v>
      </c>
      <c r="CG784" s="124">
        <f>CA784+CE784</f>
        <v>1055</v>
      </c>
      <c r="CH784" s="97"/>
      <c r="CI784" s="97"/>
      <c r="CJ784" s="97"/>
      <c r="CK784" s="97"/>
      <c r="CL784" s="191">
        <f>CF784+CH784+CI784+CJ784+CK784</f>
        <v>1111</v>
      </c>
      <c r="CM784" s="191">
        <f>CG784+CK784</f>
        <v>1055</v>
      </c>
      <c r="CN784" s="191">
        <v>1111</v>
      </c>
      <c r="CO784" s="191">
        <v>1055</v>
      </c>
      <c r="CP784" s="210">
        <f t="shared" si="2389"/>
        <v>100</v>
      </c>
      <c r="CQ784" s="210">
        <f t="shared" si="2390"/>
        <v>100</v>
      </c>
    </row>
    <row r="785" spans="1:95" s="53" customFormat="1" ht="49.5">
      <c r="A785" s="2" t="s">
        <v>399</v>
      </c>
      <c r="B785" s="27" t="s">
        <v>65</v>
      </c>
      <c r="C785" s="27" t="s">
        <v>199</v>
      </c>
      <c r="D785" s="27" t="s">
        <v>360</v>
      </c>
      <c r="E785" s="27" t="s">
        <v>400</v>
      </c>
      <c r="F785" s="1">
        <f>F786+F796+F793+F803</f>
        <v>237962</v>
      </c>
      <c r="G785" s="1">
        <f>G786+G796+G793+G803</f>
        <v>194153</v>
      </c>
      <c r="H785" s="1">
        <f t="shared" ref="H785:M785" si="2571">H786+H796+H793+H803</f>
        <v>0</v>
      </c>
      <c r="I785" s="1">
        <f t="shared" si="2571"/>
        <v>0</v>
      </c>
      <c r="J785" s="1">
        <f t="shared" si="2571"/>
        <v>0</v>
      </c>
      <c r="K785" s="1">
        <f t="shared" si="2571"/>
        <v>0</v>
      </c>
      <c r="L785" s="1">
        <f t="shared" si="2571"/>
        <v>237962</v>
      </c>
      <c r="M785" s="1">
        <f t="shared" si="2571"/>
        <v>194153</v>
      </c>
      <c r="N785" s="1">
        <f t="shared" ref="N785:S785" si="2572">N786+N796+N793+N803</f>
        <v>0</v>
      </c>
      <c r="O785" s="1">
        <f t="shared" si="2572"/>
        <v>0</v>
      </c>
      <c r="P785" s="1">
        <f t="shared" si="2572"/>
        <v>0</v>
      </c>
      <c r="Q785" s="1">
        <f t="shared" si="2572"/>
        <v>0</v>
      </c>
      <c r="R785" s="1">
        <f t="shared" si="2572"/>
        <v>237962</v>
      </c>
      <c r="S785" s="1">
        <f t="shared" si="2572"/>
        <v>194153</v>
      </c>
      <c r="T785" s="1">
        <f t="shared" ref="T785:Y785" si="2573">T786+T796+T793+T803</f>
        <v>0</v>
      </c>
      <c r="U785" s="1">
        <f t="shared" si="2573"/>
        <v>0</v>
      </c>
      <c r="V785" s="1">
        <f t="shared" si="2573"/>
        <v>0</v>
      </c>
      <c r="W785" s="1">
        <f t="shared" si="2573"/>
        <v>0</v>
      </c>
      <c r="X785" s="1">
        <f t="shared" si="2573"/>
        <v>237962</v>
      </c>
      <c r="Y785" s="1">
        <f t="shared" si="2573"/>
        <v>194153</v>
      </c>
      <c r="Z785" s="1">
        <f t="shared" ref="Z785:AE785" si="2574">Z786+Z796+Z793+Z803</f>
        <v>0</v>
      </c>
      <c r="AA785" s="1">
        <f t="shared" si="2574"/>
        <v>0</v>
      </c>
      <c r="AB785" s="1">
        <f t="shared" si="2574"/>
        <v>0</v>
      </c>
      <c r="AC785" s="1">
        <f t="shared" si="2574"/>
        <v>0</v>
      </c>
      <c r="AD785" s="1">
        <f t="shared" si="2574"/>
        <v>237962</v>
      </c>
      <c r="AE785" s="1">
        <f t="shared" si="2574"/>
        <v>194153</v>
      </c>
      <c r="AF785" s="1">
        <f t="shared" ref="AF785:AK785" si="2575">AF786+AF796+AF793+AF803</f>
        <v>0</v>
      </c>
      <c r="AG785" s="1">
        <f t="shared" si="2575"/>
        <v>0</v>
      </c>
      <c r="AH785" s="1">
        <f t="shared" si="2575"/>
        <v>0</v>
      </c>
      <c r="AI785" s="1">
        <f t="shared" si="2575"/>
        <v>0</v>
      </c>
      <c r="AJ785" s="1">
        <f t="shared" si="2575"/>
        <v>237962</v>
      </c>
      <c r="AK785" s="1">
        <f t="shared" si="2575"/>
        <v>194153</v>
      </c>
      <c r="AL785" s="1">
        <f t="shared" ref="AL785" si="2576">AL786+AL796+AL793+AL803</f>
        <v>0</v>
      </c>
      <c r="AM785" s="1">
        <f>AM786+AM796+AM793+AM803+AM806</f>
        <v>-950</v>
      </c>
      <c r="AN785" s="1">
        <f t="shared" ref="AN785:AQ785" si="2577">AN786+AN796+AN793+AN803+AN806</f>
        <v>0</v>
      </c>
      <c r="AO785" s="1">
        <f t="shared" si="2577"/>
        <v>950</v>
      </c>
      <c r="AP785" s="1">
        <f t="shared" si="2577"/>
        <v>237962</v>
      </c>
      <c r="AQ785" s="1">
        <f t="shared" si="2577"/>
        <v>195103</v>
      </c>
      <c r="AR785" s="1">
        <f t="shared" ref="AR785" si="2578">AR786+AR796+AR793+AR803</f>
        <v>0</v>
      </c>
      <c r="AS785" s="1">
        <f>AS786+AS796+AS793+AS803+AS806</f>
        <v>0</v>
      </c>
      <c r="AT785" s="1">
        <f t="shared" ref="AT785:AW785" si="2579">AT786+AT796+AT793+AT803+AT806</f>
        <v>0</v>
      </c>
      <c r="AU785" s="1">
        <f t="shared" si="2579"/>
        <v>0</v>
      </c>
      <c r="AV785" s="1">
        <f t="shared" si="2579"/>
        <v>237962</v>
      </c>
      <c r="AW785" s="1">
        <f t="shared" si="2579"/>
        <v>195103</v>
      </c>
      <c r="AX785" s="1">
        <f t="shared" ref="AX785" si="2580">AX786+AX796+AX793+AX803</f>
        <v>0</v>
      </c>
      <c r="AY785" s="1">
        <f>AY786+AY796+AY793+AY803+AY806</f>
        <v>0</v>
      </c>
      <c r="AZ785" s="1">
        <f t="shared" ref="AZ785:BC785" si="2581">AZ786+AZ796+AZ793+AZ803+AZ806</f>
        <v>0</v>
      </c>
      <c r="BA785" s="1">
        <f t="shared" si="2581"/>
        <v>0</v>
      </c>
      <c r="BB785" s="1">
        <f t="shared" si="2581"/>
        <v>237962</v>
      </c>
      <c r="BC785" s="1">
        <f t="shared" si="2581"/>
        <v>195103</v>
      </c>
      <c r="BD785" s="1">
        <f t="shared" ref="BD785" si="2582">BD786+BD796+BD793+BD803</f>
        <v>0</v>
      </c>
      <c r="BE785" s="1">
        <f>BE786+BE796+BE793+BE803+BE806</f>
        <v>0</v>
      </c>
      <c r="BF785" s="1">
        <f t="shared" ref="BF785:BI785" si="2583">BF786+BF796+BF793+BF803+BF806</f>
        <v>0</v>
      </c>
      <c r="BG785" s="1">
        <f t="shared" si="2583"/>
        <v>0</v>
      </c>
      <c r="BH785" s="1">
        <f t="shared" si="2583"/>
        <v>237962</v>
      </c>
      <c r="BI785" s="1">
        <f t="shared" si="2583"/>
        <v>195103</v>
      </c>
      <c r="BJ785" s="1">
        <f t="shared" ref="BJ785" si="2584">BJ786+BJ796+BJ793+BJ803</f>
        <v>7720</v>
      </c>
      <c r="BK785" s="1">
        <f>BK786+BK796+BK793+BK803+BK806</f>
        <v>0</v>
      </c>
      <c r="BL785" s="1">
        <f t="shared" ref="BL785:BO785" si="2585">BL786+BL796+BL793+BL803+BL806</f>
        <v>0</v>
      </c>
      <c r="BM785" s="1">
        <f t="shared" si="2585"/>
        <v>104932</v>
      </c>
      <c r="BN785" s="1">
        <f>BN786+BN796+BN793+BN803+BN806</f>
        <v>350614</v>
      </c>
      <c r="BO785" s="1">
        <f t="shared" si="2585"/>
        <v>300035</v>
      </c>
      <c r="BP785" s="1">
        <f>BP786+BP796+BP793+BP803+BP800+BP806</f>
        <v>0</v>
      </c>
      <c r="BQ785" s="1">
        <f t="shared" ref="BQ785:BU785" si="2586">BQ786+BQ796+BQ793+BQ803+BQ800+BQ806</f>
        <v>-6000</v>
      </c>
      <c r="BR785" s="1">
        <f t="shared" si="2586"/>
        <v>0</v>
      </c>
      <c r="BS785" s="1">
        <f t="shared" si="2586"/>
        <v>6000</v>
      </c>
      <c r="BT785" s="1">
        <f t="shared" si="2586"/>
        <v>350614</v>
      </c>
      <c r="BU785" s="1">
        <f t="shared" si="2586"/>
        <v>306035</v>
      </c>
      <c r="BV785" s="1">
        <f>BV786+BV796+BV793+BV803</f>
        <v>0</v>
      </c>
      <c r="BW785" s="1">
        <f>BW786+BW796+BW793+BW803+BW806</f>
        <v>0</v>
      </c>
      <c r="BX785" s="1">
        <f t="shared" ref="BX785:BY785" si="2587">BX786+BX796+BX793+BX803+BX806</f>
        <v>0</v>
      </c>
      <c r="BY785" s="1">
        <f t="shared" si="2587"/>
        <v>0</v>
      </c>
      <c r="BZ785" s="1">
        <f t="shared" ref="BZ785:CA785" si="2588">BZ786+BZ796+BZ793+BZ803+BZ800+BZ806</f>
        <v>350614</v>
      </c>
      <c r="CA785" s="1">
        <f t="shared" si="2588"/>
        <v>306035</v>
      </c>
      <c r="CB785" s="97">
        <f>CB786+CB796+CB793+CB803</f>
        <v>2378</v>
      </c>
      <c r="CC785" s="97">
        <f>CC786+CC796+CC793+CC803+CC806</f>
        <v>0</v>
      </c>
      <c r="CD785" s="97">
        <f t="shared" ref="CD785:CE785" si="2589">CD786+CD796+CD793+CD803+CD806</f>
        <v>0</v>
      </c>
      <c r="CE785" s="97">
        <f t="shared" si="2589"/>
        <v>0</v>
      </c>
      <c r="CF785" s="124">
        <f t="shared" ref="CF785:CG785" si="2590">CF786+CF796+CF793+CF803+CF800+CF806</f>
        <v>352992</v>
      </c>
      <c r="CG785" s="124">
        <f t="shared" si="2590"/>
        <v>306035</v>
      </c>
      <c r="CH785" s="97">
        <f>CH786+CH796+CH793+CH803</f>
        <v>0</v>
      </c>
      <c r="CI785" s="97">
        <f>CI786+CI796+CI793+CI803+CI806</f>
        <v>0</v>
      </c>
      <c r="CJ785" s="97">
        <f t="shared" ref="CJ785:CK785" si="2591">CJ786+CJ796+CJ793+CJ803+CJ806</f>
        <v>0</v>
      </c>
      <c r="CK785" s="97">
        <f t="shared" si="2591"/>
        <v>0</v>
      </c>
      <c r="CL785" s="191">
        <f t="shared" ref="CL785:CM785" si="2592">CL786+CL796+CL793+CL803+CL800+CL806</f>
        <v>352992</v>
      </c>
      <c r="CM785" s="191">
        <f t="shared" si="2592"/>
        <v>306035</v>
      </c>
      <c r="CN785" s="191">
        <f t="shared" ref="CN785:CO785" si="2593">CN786+CN796+CN793+CN803+CN800+CN806</f>
        <v>349482</v>
      </c>
      <c r="CO785" s="191">
        <f t="shared" si="2593"/>
        <v>305896</v>
      </c>
      <c r="CP785" s="210">
        <f t="shared" ref="CP785:CP848" si="2594">CN785/CL785*100</f>
        <v>99.005643187381025</v>
      </c>
      <c r="CQ785" s="210">
        <f t="shared" ref="CQ785:CQ848" si="2595">CO785/CM785*100</f>
        <v>99.954580358455729</v>
      </c>
    </row>
    <row r="786" spans="1:95" s="53" customFormat="1" ht="21" customHeight="1">
      <c r="A786" s="58" t="s">
        <v>78</v>
      </c>
      <c r="B786" s="27" t="s">
        <v>65</v>
      </c>
      <c r="C786" s="27" t="s">
        <v>199</v>
      </c>
      <c r="D786" s="27" t="s">
        <v>361</v>
      </c>
      <c r="E786" s="27"/>
      <c r="F786" s="1">
        <f>F787+F790</f>
        <v>14505</v>
      </c>
      <c r="G786" s="1">
        <f>G787+G790</f>
        <v>0</v>
      </c>
      <c r="H786" s="1">
        <f t="shared" ref="H786:M786" si="2596">H787+H790</f>
        <v>0</v>
      </c>
      <c r="I786" s="1">
        <f t="shared" si="2596"/>
        <v>0</v>
      </c>
      <c r="J786" s="1">
        <f t="shared" si="2596"/>
        <v>0</v>
      </c>
      <c r="K786" s="1">
        <f t="shared" si="2596"/>
        <v>0</v>
      </c>
      <c r="L786" s="1">
        <f t="shared" si="2596"/>
        <v>14505</v>
      </c>
      <c r="M786" s="1">
        <f t="shared" si="2596"/>
        <v>0</v>
      </c>
      <c r="N786" s="1">
        <f t="shared" ref="N786:S786" si="2597">N787+N790</f>
        <v>0</v>
      </c>
      <c r="O786" s="1">
        <f t="shared" si="2597"/>
        <v>0</v>
      </c>
      <c r="P786" s="1">
        <f t="shared" si="2597"/>
        <v>0</v>
      </c>
      <c r="Q786" s="1">
        <f t="shared" si="2597"/>
        <v>0</v>
      </c>
      <c r="R786" s="1">
        <f t="shared" si="2597"/>
        <v>14505</v>
      </c>
      <c r="S786" s="1">
        <f t="shared" si="2597"/>
        <v>0</v>
      </c>
      <c r="T786" s="1">
        <f t="shared" ref="T786:Y786" si="2598">T787+T790</f>
        <v>0</v>
      </c>
      <c r="U786" s="1">
        <f t="shared" si="2598"/>
        <v>0</v>
      </c>
      <c r="V786" s="1">
        <f t="shared" si="2598"/>
        <v>0</v>
      </c>
      <c r="W786" s="1">
        <f t="shared" si="2598"/>
        <v>0</v>
      </c>
      <c r="X786" s="1">
        <f t="shared" si="2598"/>
        <v>14505</v>
      </c>
      <c r="Y786" s="1">
        <f t="shared" si="2598"/>
        <v>0</v>
      </c>
      <c r="Z786" s="1">
        <f t="shared" ref="Z786:AE786" si="2599">Z787+Z790</f>
        <v>0</v>
      </c>
      <c r="AA786" s="1">
        <f t="shared" si="2599"/>
        <v>0</v>
      </c>
      <c r="AB786" s="1">
        <f t="shared" si="2599"/>
        <v>0</v>
      </c>
      <c r="AC786" s="1">
        <f t="shared" si="2599"/>
        <v>0</v>
      </c>
      <c r="AD786" s="1">
        <f t="shared" si="2599"/>
        <v>14505</v>
      </c>
      <c r="AE786" s="1">
        <f t="shared" si="2599"/>
        <v>0</v>
      </c>
      <c r="AF786" s="1">
        <f t="shared" ref="AF786:AK786" si="2600">AF787+AF790</f>
        <v>0</v>
      </c>
      <c r="AG786" s="1">
        <f t="shared" si="2600"/>
        <v>0</v>
      </c>
      <c r="AH786" s="1">
        <f t="shared" si="2600"/>
        <v>0</v>
      </c>
      <c r="AI786" s="1">
        <f t="shared" si="2600"/>
        <v>0</v>
      </c>
      <c r="AJ786" s="1">
        <f t="shared" si="2600"/>
        <v>14505</v>
      </c>
      <c r="AK786" s="1">
        <f t="shared" si="2600"/>
        <v>0</v>
      </c>
      <c r="AL786" s="1">
        <f t="shared" ref="AL786:AQ786" si="2601">AL787+AL790</f>
        <v>0</v>
      </c>
      <c r="AM786" s="1">
        <f>AM787+AM790</f>
        <v>-1000</v>
      </c>
      <c r="AN786" s="1">
        <f t="shared" si="2601"/>
        <v>0</v>
      </c>
      <c r="AO786" s="1">
        <f t="shared" si="2601"/>
        <v>0</v>
      </c>
      <c r="AP786" s="1">
        <f t="shared" si="2601"/>
        <v>13505</v>
      </c>
      <c r="AQ786" s="1">
        <f t="shared" si="2601"/>
        <v>0</v>
      </c>
      <c r="AR786" s="1">
        <f t="shared" ref="AR786" si="2602">AR787+AR790</f>
        <v>0</v>
      </c>
      <c r="AS786" s="1">
        <f>AS787+AS790</f>
        <v>0</v>
      </c>
      <c r="AT786" s="1">
        <f t="shared" ref="AT786:AW786" si="2603">AT787+AT790</f>
        <v>0</v>
      </c>
      <c r="AU786" s="1">
        <f t="shared" si="2603"/>
        <v>0</v>
      </c>
      <c r="AV786" s="1">
        <f t="shared" si="2603"/>
        <v>13505</v>
      </c>
      <c r="AW786" s="1">
        <f t="shared" si="2603"/>
        <v>0</v>
      </c>
      <c r="AX786" s="1">
        <f t="shared" ref="AX786" si="2604">AX787+AX790</f>
        <v>0</v>
      </c>
      <c r="AY786" s="1">
        <f>AY787+AY790</f>
        <v>0</v>
      </c>
      <c r="AZ786" s="1">
        <f t="shared" ref="AZ786:BD786" si="2605">AZ787+AZ790</f>
        <v>0</v>
      </c>
      <c r="BA786" s="1">
        <f t="shared" si="2605"/>
        <v>0</v>
      </c>
      <c r="BB786" s="1">
        <f t="shared" si="2605"/>
        <v>13505</v>
      </c>
      <c r="BC786" s="1">
        <f t="shared" si="2605"/>
        <v>0</v>
      </c>
      <c r="BD786" s="1">
        <f t="shared" si="2605"/>
        <v>0</v>
      </c>
      <c r="BE786" s="1">
        <f>BE787+BE790</f>
        <v>0</v>
      </c>
      <c r="BF786" s="1">
        <f t="shared" ref="BF786:BJ786" si="2606">BF787+BF790</f>
        <v>0</v>
      </c>
      <c r="BG786" s="1">
        <f t="shared" si="2606"/>
        <v>0</v>
      </c>
      <c r="BH786" s="1">
        <f t="shared" si="2606"/>
        <v>13505</v>
      </c>
      <c r="BI786" s="1">
        <f t="shared" si="2606"/>
        <v>0</v>
      </c>
      <c r="BJ786" s="1">
        <f t="shared" si="2606"/>
        <v>7720</v>
      </c>
      <c r="BK786" s="1">
        <f>BK787+BK790</f>
        <v>0</v>
      </c>
      <c r="BL786" s="1">
        <f t="shared" ref="BL786:BP786" si="2607">BL787+BL790</f>
        <v>0</v>
      </c>
      <c r="BM786" s="1">
        <f t="shared" si="2607"/>
        <v>0</v>
      </c>
      <c r="BN786" s="1">
        <f t="shared" si="2607"/>
        <v>21225</v>
      </c>
      <c r="BO786" s="1">
        <f t="shared" si="2607"/>
        <v>0</v>
      </c>
      <c r="BP786" s="1">
        <f t="shared" si="2607"/>
        <v>0</v>
      </c>
      <c r="BQ786" s="1">
        <f>BQ787+BQ790</f>
        <v>-12000</v>
      </c>
      <c r="BR786" s="1">
        <f t="shared" ref="BR786:BV786" si="2608">BR787+BR790</f>
        <v>0</v>
      </c>
      <c r="BS786" s="1">
        <f t="shared" si="2608"/>
        <v>0</v>
      </c>
      <c r="BT786" s="1">
        <f t="shared" si="2608"/>
        <v>9225</v>
      </c>
      <c r="BU786" s="1">
        <f t="shared" si="2608"/>
        <v>0</v>
      </c>
      <c r="BV786" s="1">
        <f t="shared" si="2608"/>
        <v>0</v>
      </c>
      <c r="BW786" s="1">
        <f>BW787+BW790</f>
        <v>0</v>
      </c>
      <c r="BX786" s="1">
        <f t="shared" ref="BX786:CB786" si="2609">BX787+BX790</f>
        <v>0</v>
      </c>
      <c r="BY786" s="1">
        <f t="shared" si="2609"/>
        <v>0</v>
      </c>
      <c r="BZ786" s="1">
        <f t="shared" si="2609"/>
        <v>9225</v>
      </c>
      <c r="CA786" s="1">
        <f t="shared" si="2609"/>
        <v>0</v>
      </c>
      <c r="CB786" s="97">
        <f t="shared" si="2609"/>
        <v>2378</v>
      </c>
      <c r="CC786" s="97">
        <f>CC787+CC790</f>
        <v>0</v>
      </c>
      <c r="CD786" s="97">
        <f t="shared" ref="CD786:CH786" si="2610">CD787+CD790</f>
        <v>0</v>
      </c>
      <c r="CE786" s="97">
        <f t="shared" si="2610"/>
        <v>0</v>
      </c>
      <c r="CF786" s="124">
        <f t="shared" si="2610"/>
        <v>11603</v>
      </c>
      <c r="CG786" s="124">
        <f t="shared" si="2610"/>
        <v>0</v>
      </c>
      <c r="CH786" s="97">
        <f t="shared" si="2610"/>
        <v>0</v>
      </c>
      <c r="CI786" s="97">
        <f>CI787+CI790</f>
        <v>0</v>
      </c>
      <c r="CJ786" s="97">
        <f t="shared" ref="CJ786:CM786" si="2611">CJ787+CJ790</f>
        <v>0</v>
      </c>
      <c r="CK786" s="97">
        <f t="shared" si="2611"/>
        <v>0</v>
      </c>
      <c r="CL786" s="191">
        <f t="shared" si="2611"/>
        <v>11603</v>
      </c>
      <c r="CM786" s="191">
        <f t="shared" si="2611"/>
        <v>0</v>
      </c>
      <c r="CN786" s="191">
        <f t="shared" ref="CN786:CO786" si="2612">CN787+CN790</f>
        <v>8233</v>
      </c>
      <c r="CO786" s="191">
        <f t="shared" si="2612"/>
        <v>0</v>
      </c>
      <c r="CP786" s="210">
        <f t="shared" si="2594"/>
        <v>70.955787296388863</v>
      </c>
      <c r="CQ786" s="210"/>
    </row>
    <row r="787" spans="1:95" s="53" customFormat="1" ht="33">
      <c r="A787" s="58" t="s">
        <v>401</v>
      </c>
      <c r="B787" s="27" t="s">
        <v>65</v>
      </c>
      <c r="C787" s="27" t="s">
        <v>199</v>
      </c>
      <c r="D787" s="27" t="s">
        <v>402</v>
      </c>
      <c r="E787" s="27"/>
      <c r="F787" s="1">
        <f>F788</f>
        <v>14059</v>
      </c>
      <c r="G787" s="1">
        <f>G788</f>
        <v>0</v>
      </c>
      <c r="H787" s="1">
        <f t="shared" ref="H787:W788" si="2613">H788</f>
        <v>0</v>
      </c>
      <c r="I787" s="1">
        <f t="shared" si="2613"/>
        <v>0</v>
      </c>
      <c r="J787" s="1">
        <f t="shared" si="2613"/>
        <v>0</v>
      </c>
      <c r="K787" s="1">
        <f t="shared" si="2613"/>
        <v>0</v>
      </c>
      <c r="L787" s="1">
        <f t="shared" si="2613"/>
        <v>14059</v>
      </c>
      <c r="M787" s="1">
        <f t="shared" si="2613"/>
        <v>0</v>
      </c>
      <c r="N787" s="1">
        <f t="shared" si="2613"/>
        <v>0</v>
      </c>
      <c r="O787" s="1">
        <f t="shared" si="2613"/>
        <v>0</v>
      </c>
      <c r="P787" s="1">
        <f t="shared" si="2613"/>
        <v>0</v>
      </c>
      <c r="Q787" s="1">
        <f t="shared" si="2613"/>
        <v>0</v>
      </c>
      <c r="R787" s="1">
        <f t="shared" si="2613"/>
        <v>14059</v>
      </c>
      <c r="S787" s="1">
        <f t="shared" si="2613"/>
        <v>0</v>
      </c>
      <c r="T787" s="1">
        <f t="shared" si="2613"/>
        <v>0</v>
      </c>
      <c r="U787" s="1">
        <f t="shared" si="2613"/>
        <v>0</v>
      </c>
      <c r="V787" s="1">
        <f t="shared" si="2613"/>
        <v>0</v>
      </c>
      <c r="W787" s="1">
        <f t="shared" si="2613"/>
        <v>0</v>
      </c>
      <c r="X787" s="1">
        <f t="shared" ref="T787:AI788" si="2614">X788</f>
        <v>14059</v>
      </c>
      <c r="Y787" s="1">
        <f t="shared" si="2614"/>
        <v>0</v>
      </c>
      <c r="Z787" s="1">
        <f t="shared" si="2614"/>
        <v>0</v>
      </c>
      <c r="AA787" s="1">
        <f t="shared" si="2614"/>
        <v>0</v>
      </c>
      <c r="AB787" s="1">
        <f t="shared" si="2614"/>
        <v>0</v>
      </c>
      <c r="AC787" s="1">
        <f t="shared" si="2614"/>
        <v>0</v>
      </c>
      <c r="AD787" s="1">
        <f t="shared" si="2614"/>
        <v>14059</v>
      </c>
      <c r="AE787" s="1">
        <f t="shared" si="2614"/>
        <v>0</v>
      </c>
      <c r="AF787" s="1">
        <f t="shared" si="2614"/>
        <v>0</v>
      </c>
      <c r="AG787" s="1">
        <f t="shared" si="2614"/>
        <v>0</v>
      </c>
      <c r="AH787" s="1">
        <f t="shared" si="2614"/>
        <v>0</v>
      </c>
      <c r="AI787" s="1">
        <f t="shared" si="2614"/>
        <v>0</v>
      </c>
      <c r="AJ787" s="1">
        <f t="shared" ref="AF787:BD788" si="2615">AJ788</f>
        <v>14059</v>
      </c>
      <c r="AK787" s="1">
        <f t="shared" si="2615"/>
        <v>0</v>
      </c>
      <c r="AL787" s="1">
        <f t="shared" si="2615"/>
        <v>0</v>
      </c>
      <c r="AM787" s="1">
        <f t="shared" si="2615"/>
        <v>-1000</v>
      </c>
      <c r="AN787" s="1">
        <f t="shared" si="2615"/>
        <v>0</v>
      </c>
      <c r="AO787" s="1">
        <f t="shared" si="2615"/>
        <v>0</v>
      </c>
      <c r="AP787" s="1">
        <f t="shared" si="2615"/>
        <v>13059</v>
      </c>
      <c r="AQ787" s="1">
        <f t="shared" si="2615"/>
        <v>0</v>
      </c>
      <c r="AR787" s="1">
        <f t="shared" si="2615"/>
        <v>0</v>
      </c>
      <c r="AS787" s="1">
        <f t="shared" si="2615"/>
        <v>0</v>
      </c>
      <c r="AT787" s="1">
        <f t="shared" si="2615"/>
        <v>0</v>
      </c>
      <c r="AU787" s="1">
        <f t="shared" si="2615"/>
        <v>0</v>
      </c>
      <c r="AV787" s="1">
        <f t="shared" si="2615"/>
        <v>13059</v>
      </c>
      <c r="AW787" s="1">
        <f t="shared" si="2615"/>
        <v>0</v>
      </c>
      <c r="AX787" s="1">
        <f t="shared" si="2615"/>
        <v>0</v>
      </c>
      <c r="AY787" s="1">
        <f t="shared" si="2615"/>
        <v>0</v>
      </c>
      <c r="AZ787" s="1">
        <f t="shared" si="2615"/>
        <v>0</v>
      </c>
      <c r="BA787" s="1">
        <f t="shared" si="2615"/>
        <v>0</v>
      </c>
      <c r="BB787" s="1">
        <f t="shared" si="2615"/>
        <v>13059</v>
      </c>
      <c r="BC787" s="1">
        <f t="shared" ref="BB787:BC788" si="2616">BC788</f>
        <v>0</v>
      </c>
      <c r="BD787" s="1">
        <f t="shared" si="2615"/>
        <v>0</v>
      </c>
      <c r="BE787" s="1">
        <f t="shared" ref="BE787:BV788" si="2617">BE788</f>
        <v>0</v>
      </c>
      <c r="BF787" s="1">
        <f t="shared" si="2617"/>
        <v>0</v>
      </c>
      <c r="BG787" s="1">
        <f t="shared" si="2617"/>
        <v>0</v>
      </c>
      <c r="BH787" s="1">
        <f t="shared" si="2617"/>
        <v>13059</v>
      </c>
      <c r="BI787" s="1">
        <f t="shared" si="2617"/>
        <v>0</v>
      </c>
      <c r="BJ787" s="1">
        <f t="shared" si="2617"/>
        <v>7720</v>
      </c>
      <c r="BK787" s="1">
        <f t="shared" si="2617"/>
        <v>0</v>
      </c>
      <c r="BL787" s="1">
        <f t="shared" si="2617"/>
        <v>0</v>
      </c>
      <c r="BM787" s="1">
        <f t="shared" si="2617"/>
        <v>0</v>
      </c>
      <c r="BN787" s="1">
        <f t="shared" si="2617"/>
        <v>20779</v>
      </c>
      <c r="BO787" s="1">
        <f t="shared" si="2617"/>
        <v>0</v>
      </c>
      <c r="BP787" s="1">
        <f t="shared" si="2617"/>
        <v>0</v>
      </c>
      <c r="BQ787" s="1">
        <f t="shared" si="2617"/>
        <v>-12000</v>
      </c>
      <c r="BR787" s="1">
        <f t="shared" si="2617"/>
        <v>0</v>
      </c>
      <c r="BS787" s="1">
        <f t="shared" si="2617"/>
        <v>0</v>
      </c>
      <c r="BT787" s="1">
        <f t="shared" si="2617"/>
        <v>8779</v>
      </c>
      <c r="BU787" s="1">
        <f t="shared" ref="BP787:BU788" si="2618">BU788</f>
        <v>0</v>
      </c>
      <c r="BV787" s="1">
        <f t="shared" si="2617"/>
        <v>0</v>
      </c>
      <c r="BW787" s="1">
        <f t="shared" ref="BV787:CK788" si="2619">BW788</f>
        <v>0</v>
      </c>
      <c r="BX787" s="1">
        <f t="shared" si="2619"/>
        <v>0</v>
      </c>
      <c r="BY787" s="1">
        <f t="shared" si="2619"/>
        <v>0</v>
      </c>
      <c r="BZ787" s="1">
        <f t="shared" si="2619"/>
        <v>8779</v>
      </c>
      <c r="CA787" s="1">
        <f t="shared" si="2619"/>
        <v>0</v>
      </c>
      <c r="CB787" s="97">
        <f t="shared" si="2619"/>
        <v>2378</v>
      </c>
      <c r="CC787" s="97">
        <f t="shared" si="2619"/>
        <v>0</v>
      </c>
      <c r="CD787" s="97">
        <f t="shared" si="2619"/>
        <v>0</v>
      </c>
      <c r="CE787" s="97">
        <f t="shared" si="2619"/>
        <v>0</v>
      </c>
      <c r="CF787" s="124">
        <f t="shared" si="2619"/>
        <v>11157</v>
      </c>
      <c r="CG787" s="124">
        <f t="shared" si="2619"/>
        <v>0</v>
      </c>
      <c r="CH787" s="97">
        <f t="shared" si="2619"/>
        <v>0</v>
      </c>
      <c r="CI787" s="97">
        <f t="shared" si="2619"/>
        <v>0</v>
      </c>
      <c r="CJ787" s="97">
        <f t="shared" si="2619"/>
        <v>0</v>
      </c>
      <c r="CK787" s="97">
        <f t="shared" si="2619"/>
        <v>0</v>
      </c>
      <c r="CL787" s="191">
        <f t="shared" ref="CH787:CO788" si="2620">CL788</f>
        <v>11157</v>
      </c>
      <c r="CM787" s="191">
        <f t="shared" si="2620"/>
        <v>0</v>
      </c>
      <c r="CN787" s="191">
        <f t="shared" si="2620"/>
        <v>8233</v>
      </c>
      <c r="CO787" s="191">
        <f t="shared" si="2620"/>
        <v>0</v>
      </c>
      <c r="CP787" s="210">
        <f t="shared" si="2594"/>
        <v>73.792238056825312</v>
      </c>
      <c r="CQ787" s="210"/>
    </row>
    <row r="788" spans="1:95" s="53" customFormat="1" ht="33">
      <c r="A788" s="2" t="s">
        <v>35</v>
      </c>
      <c r="B788" s="27" t="s">
        <v>65</v>
      </c>
      <c r="C788" s="27" t="s">
        <v>199</v>
      </c>
      <c r="D788" s="27" t="s">
        <v>402</v>
      </c>
      <c r="E788" s="30">
        <v>200</v>
      </c>
      <c r="F788" s="1">
        <f>F789</f>
        <v>14059</v>
      </c>
      <c r="G788" s="1">
        <f>G789</f>
        <v>0</v>
      </c>
      <c r="H788" s="1">
        <f t="shared" si="2613"/>
        <v>0</v>
      </c>
      <c r="I788" s="1">
        <f t="shared" si="2613"/>
        <v>0</v>
      </c>
      <c r="J788" s="1">
        <f t="shared" si="2613"/>
        <v>0</v>
      </c>
      <c r="K788" s="1">
        <f t="shared" si="2613"/>
        <v>0</v>
      </c>
      <c r="L788" s="1">
        <f t="shared" si="2613"/>
        <v>14059</v>
      </c>
      <c r="M788" s="1">
        <f t="shared" si="2613"/>
        <v>0</v>
      </c>
      <c r="N788" s="1">
        <f t="shared" si="2613"/>
        <v>0</v>
      </c>
      <c r="O788" s="1">
        <f t="shared" si="2613"/>
        <v>0</v>
      </c>
      <c r="P788" s="1">
        <f t="shared" si="2613"/>
        <v>0</v>
      </c>
      <c r="Q788" s="1">
        <f t="shared" si="2613"/>
        <v>0</v>
      </c>
      <c r="R788" s="1">
        <f t="shared" si="2613"/>
        <v>14059</v>
      </c>
      <c r="S788" s="1">
        <f t="shared" si="2613"/>
        <v>0</v>
      </c>
      <c r="T788" s="1">
        <f t="shared" si="2614"/>
        <v>0</v>
      </c>
      <c r="U788" s="1">
        <f t="shared" si="2614"/>
        <v>0</v>
      </c>
      <c r="V788" s="1">
        <f t="shared" si="2614"/>
        <v>0</v>
      </c>
      <c r="W788" s="1">
        <f t="shared" si="2614"/>
        <v>0</v>
      </c>
      <c r="X788" s="1">
        <f t="shared" si="2614"/>
        <v>14059</v>
      </c>
      <c r="Y788" s="1">
        <f t="shared" si="2614"/>
        <v>0</v>
      </c>
      <c r="Z788" s="1">
        <f t="shared" si="2614"/>
        <v>0</v>
      </c>
      <c r="AA788" s="1">
        <f t="shared" si="2614"/>
        <v>0</v>
      </c>
      <c r="AB788" s="1">
        <f t="shared" si="2614"/>
        <v>0</v>
      </c>
      <c r="AC788" s="1">
        <f t="shared" si="2614"/>
        <v>0</v>
      </c>
      <c r="AD788" s="1">
        <f t="shared" si="2614"/>
        <v>14059</v>
      </c>
      <c r="AE788" s="1">
        <f t="shared" si="2614"/>
        <v>0</v>
      </c>
      <c r="AF788" s="1">
        <f t="shared" si="2615"/>
        <v>0</v>
      </c>
      <c r="AG788" s="1">
        <f t="shared" si="2615"/>
        <v>0</v>
      </c>
      <c r="AH788" s="1">
        <f t="shared" si="2615"/>
        <v>0</v>
      </c>
      <c r="AI788" s="1">
        <f t="shared" si="2615"/>
        <v>0</v>
      </c>
      <c r="AJ788" s="1">
        <f t="shared" si="2615"/>
        <v>14059</v>
      </c>
      <c r="AK788" s="1">
        <f t="shared" si="2615"/>
        <v>0</v>
      </c>
      <c r="AL788" s="1">
        <f t="shared" si="2615"/>
        <v>0</v>
      </c>
      <c r="AM788" s="1">
        <f t="shared" si="2615"/>
        <v>-1000</v>
      </c>
      <c r="AN788" s="1">
        <f t="shared" si="2615"/>
        <v>0</v>
      </c>
      <c r="AO788" s="1">
        <f t="shared" si="2615"/>
        <v>0</v>
      </c>
      <c r="AP788" s="1">
        <f t="shared" si="2615"/>
        <v>13059</v>
      </c>
      <c r="AQ788" s="1">
        <f t="shared" si="2615"/>
        <v>0</v>
      </c>
      <c r="AR788" s="1">
        <f t="shared" si="2615"/>
        <v>0</v>
      </c>
      <c r="AS788" s="1">
        <f t="shared" si="2615"/>
        <v>0</v>
      </c>
      <c r="AT788" s="1">
        <f t="shared" si="2615"/>
        <v>0</v>
      </c>
      <c r="AU788" s="1">
        <f t="shared" si="2615"/>
        <v>0</v>
      </c>
      <c r="AV788" s="1">
        <f t="shared" si="2615"/>
        <v>13059</v>
      </c>
      <c r="AW788" s="1">
        <f t="shared" si="2615"/>
        <v>0</v>
      </c>
      <c r="AX788" s="1">
        <f t="shared" ref="AX788:BA788" si="2621">AX789</f>
        <v>0</v>
      </c>
      <c r="AY788" s="1">
        <f t="shared" si="2621"/>
        <v>0</v>
      </c>
      <c r="AZ788" s="1">
        <f t="shared" si="2621"/>
        <v>0</v>
      </c>
      <c r="BA788" s="1">
        <f t="shared" si="2621"/>
        <v>0</v>
      </c>
      <c r="BB788" s="1">
        <f t="shared" si="2616"/>
        <v>13059</v>
      </c>
      <c r="BC788" s="1">
        <f t="shared" si="2616"/>
        <v>0</v>
      </c>
      <c r="BD788" s="1">
        <f t="shared" si="2615"/>
        <v>0</v>
      </c>
      <c r="BE788" s="1">
        <f t="shared" si="2617"/>
        <v>0</v>
      </c>
      <c r="BF788" s="1">
        <f t="shared" si="2617"/>
        <v>0</v>
      </c>
      <c r="BG788" s="1">
        <f t="shared" si="2617"/>
        <v>0</v>
      </c>
      <c r="BH788" s="1">
        <f t="shared" si="2617"/>
        <v>13059</v>
      </c>
      <c r="BI788" s="1">
        <f t="shared" si="2617"/>
        <v>0</v>
      </c>
      <c r="BJ788" s="1">
        <f t="shared" si="2617"/>
        <v>7720</v>
      </c>
      <c r="BK788" s="1">
        <f t="shared" si="2617"/>
        <v>0</v>
      </c>
      <c r="BL788" s="1">
        <f t="shared" si="2617"/>
        <v>0</v>
      </c>
      <c r="BM788" s="1">
        <f t="shared" si="2617"/>
        <v>0</v>
      </c>
      <c r="BN788" s="1">
        <f t="shared" si="2617"/>
        <v>20779</v>
      </c>
      <c r="BO788" s="1">
        <f t="shared" si="2617"/>
        <v>0</v>
      </c>
      <c r="BP788" s="1">
        <f t="shared" si="2618"/>
        <v>0</v>
      </c>
      <c r="BQ788" s="1">
        <f t="shared" si="2618"/>
        <v>-12000</v>
      </c>
      <c r="BR788" s="1">
        <f t="shared" si="2618"/>
        <v>0</v>
      </c>
      <c r="BS788" s="1">
        <f t="shared" si="2618"/>
        <v>0</v>
      </c>
      <c r="BT788" s="1">
        <f t="shared" si="2618"/>
        <v>8779</v>
      </c>
      <c r="BU788" s="1">
        <f t="shared" si="2618"/>
        <v>0</v>
      </c>
      <c r="BV788" s="1">
        <f t="shared" si="2619"/>
        <v>0</v>
      </c>
      <c r="BW788" s="1">
        <f t="shared" si="2619"/>
        <v>0</v>
      </c>
      <c r="BX788" s="1">
        <f t="shared" si="2619"/>
        <v>0</v>
      </c>
      <c r="BY788" s="1">
        <f t="shared" si="2619"/>
        <v>0</v>
      </c>
      <c r="BZ788" s="1">
        <f t="shared" si="2619"/>
        <v>8779</v>
      </c>
      <c r="CA788" s="1">
        <f t="shared" si="2619"/>
        <v>0</v>
      </c>
      <c r="CB788" s="97">
        <f t="shared" si="2619"/>
        <v>2378</v>
      </c>
      <c r="CC788" s="97">
        <f t="shared" si="2619"/>
        <v>0</v>
      </c>
      <c r="CD788" s="97">
        <f t="shared" si="2619"/>
        <v>0</v>
      </c>
      <c r="CE788" s="97">
        <f t="shared" si="2619"/>
        <v>0</v>
      </c>
      <c r="CF788" s="124">
        <f t="shared" si="2619"/>
        <v>11157</v>
      </c>
      <c r="CG788" s="124">
        <f t="shared" si="2619"/>
        <v>0</v>
      </c>
      <c r="CH788" s="97">
        <f t="shared" si="2620"/>
        <v>0</v>
      </c>
      <c r="CI788" s="97">
        <f t="shared" si="2620"/>
        <v>0</v>
      </c>
      <c r="CJ788" s="97">
        <f t="shared" si="2620"/>
        <v>0</v>
      </c>
      <c r="CK788" s="97">
        <f t="shared" si="2620"/>
        <v>0</v>
      </c>
      <c r="CL788" s="191">
        <f t="shared" si="2620"/>
        <v>11157</v>
      </c>
      <c r="CM788" s="191">
        <f t="shared" si="2620"/>
        <v>0</v>
      </c>
      <c r="CN788" s="191">
        <f t="shared" si="2620"/>
        <v>8233</v>
      </c>
      <c r="CO788" s="191">
        <f t="shared" si="2620"/>
        <v>0</v>
      </c>
      <c r="CP788" s="210">
        <f t="shared" si="2594"/>
        <v>73.792238056825312</v>
      </c>
      <c r="CQ788" s="210"/>
    </row>
    <row r="789" spans="1:95" s="53" customFormat="1" ht="39.75" customHeight="1">
      <c r="A789" s="54" t="s">
        <v>36</v>
      </c>
      <c r="B789" s="27" t="s">
        <v>65</v>
      </c>
      <c r="C789" s="27" t="s">
        <v>199</v>
      </c>
      <c r="D789" s="27" t="s">
        <v>402</v>
      </c>
      <c r="E789" s="30">
        <v>240</v>
      </c>
      <c r="F789" s="1">
        <v>14059</v>
      </c>
      <c r="G789" s="1"/>
      <c r="H789" s="1"/>
      <c r="I789" s="1"/>
      <c r="J789" s="1"/>
      <c r="K789" s="1"/>
      <c r="L789" s="1">
        <f>F789+H789+I789+J789+K789</f>
        <v>14059</v>
      </c>
      <c r="M789" s="1">
        <f>G789+K789</f>
        <v>0</v>
      </c>
      <c r="N789" s="1"/>
      <c r="O789" s="1"/>
      <c r="P789" s="1"/>
      <c r="Q789" s="1"/>
      <c r="R789" s="1">
        <f>L789+N789+O789+P789+Q789</f>
        <v>14059</v>
      </c>
      <c r="S789" s="1">
        <f>M789+Q789</f>
        <v>0</v>
      </c>
      <c r="T789" s="1"/>
      <c r="U789" s="1"/>
      <c r="V789" s="1"/>
      <c r="W789" s="1"/>
      <c r="X789" s="1">
        <f>R789+T789+U789+V789+W789</f>
        <v>14059</v>
      </c>
      <c r="Y789" s="1">
        <f>S789+W789</f>
        <v>0</v>
      </c>
      <c r="Z789" s="1"/>
      <c r="AA789" s="1"/>
      <c r="AB789" s="1"/>
      <c r="AC789" s="1"/>
      <c r="AD789" s="1">
        <f>X789+Z789+AA789+AB789+AC789</f>
        <v>14059</v>
      </c>
      <c r="AE789" s="1">
        <f>Y789+AC789</f>
        <v>0</v>
      </c>
      <c r="AF789" s="1"/>
      <c r="AG789" s="1"/>
      <c r="AH789" s="1"/>
      <c r="AI789" s="1"/>
      <c r="AJ789" s="1">
        <f>AD789+AF789+AG789+AH789+AI789</f>
        <v>14059</v>
      </c>
      <c r="AK789" s="1">
        <f>AE789+AI789</f>
        <v>0</v>
      </c>
      <c r="AL789" s="1"/>
      <c r="AM789" s="1">
        <v>-1000</v>
      </c>
      <c r="AN789" s="1"/>
      <c r="AO789" s="1"/>
      <c r="AP789" s="1">
        <f>AJ789+AL789+AM789+AN789+AO789</f>
        <v>13059</v>
      </c>
      <c r="AQ789" s="1">
        <f>AK789+AO789</f>
        <v>0</v>
      </c>
      <c r="AR789" s="1"/>
      <c r="AS789" s="1"/>
      <c r="AT789" s="1"/>
      <c r="AU789" s="1"/>
      <c r="AV789" s="1">
        <f>AP789+AR789+AS789+AT789+AU789</f>
        <v>13059</v>
      </c>
      <c r="AW789" s="1">
        <f>AQ789+AU789</f>
        <v>0</v>
      </c>
      <c r="AX789" s="1"/>
      <c r="AY789" s="1"/>
      <c r="AZ789" s="1"/>
      <c r="BA789" s="1"/>
      <c r="BB789" s="1">
        <f>AV789+AX789+AY789+AZ789+BA789</f>
        <v>13059</v>
      </c>
      <c r="BC789" s="1">
        <f>AW789+BA789</f>
        <v>0</v>
      </c>
      <c r="BD789" s="1"/>
      <c r="BE789" s="1"/>
      <c r="BF789" s="1"/>
      <c r="BG789" s="1"/>
      <c r="BH789" s="1">
        <f>BB789+BD789+BE789+BF789+BG789</f>
        <v>13059</v>
      </c>
      <c r="BI789" s="1">
        <f>BC789+BG789</f>
        <v>0</v>
      </c>
      <c r="BJ789" s="1">
        <v>7720</v>
      </c>
      <c r="BK789" s="1"/>
      <c r="BL789" s="1"/>
      <c r="BM789" s="1"/>
      <c r="BN789" s="1">
        <f>BH789+BJ789+BK789+BL789+BM789</f>
        <v>20779</v>
      </c>
      <c r="BO789" s="1">
        <f>BI789+BM789</f>
        <v>0</v>
      </c>
      <c r="BP789" s="1"/>
      <c r="BQ789" s="1">
        <v>-12000</v>
      </c>
      <c r="BR789" s="1"/>
      <c r="BS789" s="1"/>
      <c r="BT789" s="1">
        <f>BN789+BP789+BQ789+BR789+BS789</f>
        <v>8779</v>
      </c>
      <c r="BU789" s="1">
        <f>BO789+BS789</f>
        <v>0</v>
      </c>
      <c r="BV789" s="1"/>
      <c r="BW789" s="1"/>
      <c r="BX789" s="1"/>
      <c r="BY789" s="1"/>
      <c r="BZ789" s="1">
        <f>BT789+BV789+BW789+BX789+BY789</f>
        <v>8779</v>
      </c>
      <c r="CA789" s="1">
        <f>BU789+BY789</f>
        <v>0</v>
      </c>
      <c r="CB789" s="97">
        <v>2378</v>
      </c>
      <c r="CC789" s="97"/>
      <c r="CD789" s="97"/>
      <c r="CE789" s="97"/>
      <c r="CF789" s="124">
        <f>BZ789+CB789+CC789+CD789+CE789</f>
        <v>11157</v>
      </c>
      <c r="CG789" s="124">
        <f>CA789+CE789</f>
        <v>0</v>
      </c>
      <c r="CH789" s="97"/>
      <c r="CI789" s="97"/>
      <c r="CJ789" s="97"/>
      <c r="CK789" s="97"/>
      <c r="CL789" s="191">
        <f>CF789+CH789+CI789+CJ789+CK789</f>
        <v>11157</v>
      </c>
      <c r="CM789" s="191">
        <f>CG789+CK789</f>
        <v>0</v>
      </c>
      <c r="CN789" s="191">
        <v>8233</v>
      </c>
      <c r="CO789" s="213"/>
      <c r="CP789" s="210">
        <f t="shared" si="2594"/>
        <v>73.792238056825312</v>
      </c>
      <c r="CQ789" s="210"/>
    </row>
    <row r="790" spans="1:95" s="53" customFormat="1" ht="22.5" customHeight="1">
      <c r="A790" s="2" t="s">
        <v>284</v>
      </c>
      <c r="B790" s="71" t="s">
        <v>65</v>
      </c>
      <c r="C790" s="71" t="s">
        <v>199</v>
      </c>
      <c r="D790" s="71" t="s">
        <v>403</v>
      </c>
      <c r="E790" s="71"/>
      <c r="F790" s="1">
        <f>F791</f>
        <v>446</v>
      </c>
      <c r="G790" s="1">
        <f>G791</f>
        <v>0</v>
      </c>
      <c r="H790" s="1">
        <f t="shared" ref="H790:W791" si="2622">H791</f>
        <v>0</v>
      </c>
      <c r="I790" s="1">
        <f t="shared" si="2622"/>
        <v>0</v>
      </c>
      <c r="J790" s="1">
        <f t="shared" si="2622"/>
        <v>0</v>
      </c>
      <c r="K790" s="1">
        <f t="shared" si="2622"/>
        <v>0</v>
      </c>
      <c r="L790" s="1">
        <f t="shared" si="2622"/>
        <v>446</v>
      </c>
      <c r="M790" s="1">
        <f t="shared" si="2622"/>
        <v>0</v>
      </c>
      <c r="N790" s="1">
        <f t="shared" si="2622"/>
        <v>0</v>
      </c>
      <c r="O790" s="1">
        <f t="shared" si="2622"/>
        <v>0</v>
      </c>
      <c r="P790" s="1">
        <f t="shared" si="2622"/>
        <v>0</v>
      </c>
      <c r="Q790" s="1">
        <f t="shared" si="2622"/>
        <v>0</v>
      </c>
      <c r="R790" s="1">
        <f t="shared" si="2622"/>
        <v>446</v>
      </c>
      <c r="S790" s="1">
        <f t="shared" si="2622"/>
        <v>0</v>
      </c>
      <c r="T790" s="1">
        <f t="shared" si="2622"/>
        <v>0</v>
      </c>
      <c r="U790" s="1">
        <f t="shared" si="2622"/>
        <v>0</v>
      </c>
      <c r="V790" s="1">
        <f t="shared" si="2622"/>
        <v>0</v>
      </c>
      <c r="W790" s="1">
        <f t="shared" si="2622"/>
        <v>0</v>
      </c>
      <c r="X790" s="1">
        <f t="shared" ref="T790:AI791" si="2623">X791</f>
        <v>446</v>
      </c>
      <c r="Y790" s="1">
        <f t="shared" si="2623"/>
        <v>0</v>
      </c>
      <c r="Z790" s="1">
        <f t="shared" si="2623"/>
        <v>0</v>
      </c>
      <c r="AA790" s="1">
        <f t="shared" si="2623"/>
        <v>0</v>
      </c>
      <c r="AB790" s="1">
        <f t="shared" si="2623"/>
        <v>0</v>
      </c>
      <c r="AC790" s="1">
        <f t="shared" si="2623"/>
        <v>0</v>
      </c>
      <c r="AD790" s="1">
        <f t="shared" si="2623"/>
        <v>446</v>
      </c>
      <c r="AE790" s="1">
        <f t="shared" si="2623"/>
        <v>0</v>
      </c>
      <c r="AF790" s="1">
        <f t="shared" si="2623"/>
        <v>0</v>
      </c>
      <c r="AG790" s="1">
        <f t="shared" si="2623"/>
        <v>0</v>
      </c>
      <c r="AH790" s="1">
        <f t="shared" si="2623"/>
        <v>0</v>
      </c>
      <c r="AI790" s="1">
        <f t="shared" si="2623"/>
        <v>0</v>
      </c>
      <c r="AJ790" s="1">
        <f t="shared" ref="AF790:BD791" si="2624">AJ791</f>
        <v>446</v>
      </c>
      <c r="AK790" s="1">
        <f t="shared" si="2624"/>
        <v>0</v>
      </c>
      <c r="AL790" s="1">
        <f t="shared" si="2624"/>
        <v>0</v>
      </c>
      <c r="AM790" s="1">
        <f t="shared" si="2624"/>
        <v>0</v>
      </c>
      <c r="AN790" s="1">
        <f t="shared" si="2624"/>
        <v>0</v>
      </c>
      <c r="AO790" s="1">
        <f t="shared" si="2624"/>
        <v>0</v>
      </c>
      <c r="AP790" s="1">
        <f t="shared" si="2624"/>
        <v>446</v>
      </c>
      <c r="AQ790" s="1">
        <f t="shared" si="2624"/>
        <v>0</v>
      </c>
      <c r="AR790" s="1">
        <f t="shared" si="2624"/>
        <v>0</v>
      </c>
      <c r="AS790" s="1">
        <f t="shared" si="2624"/>
        <v>0</v>
      </c>
      <c r="AT790" s="1">
        <f t="shared" si="2624"/>
        <v>0</v>
      </c>
      <c r="AU790" s="1">
        <f t="shared" si="2624"/>
        <v>0</v>
      </c>
      <c r="AV790" s="1">
        <f t="shared" si="2624"/>
        <v>446</v>
      </c>
      <c r="AW790" s="1">
        <f t="shared" si="2624"/>
        <v>0</v>
      </c>
      <c r="AX790" s="1">
        <f t="shared" si="2624"/>
        <v>0</v>
      </c>
      <c r="AY790" s="1">
        <f t="shared" si="2624"/>
        <v>0</v>
      </c>
      <c r="AZ790" s="1">
        <f t="shared" si="2624"/>
        <v>0</v>
      </c>
      <c r="BA790" s="1">
        <f t="shared" si="2624"/>
        <v>0</v>
      </c>
      <c r="BB790" s="1">
        <f t="shared" si="2624"/>
        <v>446</v>
      </c>
      <c r="BC790" s="1">
        <f t="shared" ref="BB790:BC791" si="2625">BC791</f>
        <v>0</v>
      </c>
      <c r="BD790" s="1">
        <f t="shared" si="2624"/>
        <v>0</v>
      </c>
      <c r="BE790" s="1">
        <f t="shared" ref="BE790:BV791" si="2626">BE791</f>
        <v>0</v>
      </c>
      <c r="BF790" s="1">
        <f t="shared" si="2626"/>
        <v>0</v>
      </c>
      <c r="BG790" s="1">
        <f t="shared" si="2626"/>
        <v>0</v>
      </c>
      <c r="BH790" s="1">
        <f t="shared" si="2626"/>
        <v>446</v>
      </c>
      <c r="BI790" s="1">
        <f t="shared" si="2626"/>
        <v>0</v>
      </c>
      <c r="BJ790" s="1">
        <f t="shared" si="2626"/>
        <v>0</v>
      </c>
      <c r="BK790" s="1">
        <f t="shared" si="2626"/>
        <v>0</v>
      </c>
      <c r="BL790" s="1">
        <f t="shared" si="2626"/>
        <v>0</v>
      </c>
      <c r="BM790" s="1">
        <f t="shared" si="2626"/>
        <v>0</v>
      </c>
      <c r="BN790" s="1">
        <f t="shared" si="2626"/>
        <v>446</v>
      </c>
      <c r="BO790" s="1">
        <f t="shared" si="2626"/>
        <v>0</v>
      </c>
      <c r="BP790" s="1">
        <f t="shared" si="2626"/>
        <v>0</v>
      </c>
      <c r="BQ790" s="1">
        <f t="shared" si="2626"/>
        <v>0</v>
      </c>
      <c r="BR790" s="1">
        <f t="shared" si="2626"/>
        <v>0</v>
      </c>
      <c r="BS790" s="1">
        <f t="shared" si="2626"/>
        <v>0</v>
      </c>
      <c r="BT790" s="1">
        <f t="shared" si="2626"/>
        <v>446</v>
      </c>
      <c r="BU790" s="1">
        <f t="shared" ref="BP790:BU791" si="2627">BU791</f>
        <v>0</v>
      </c>
      <c r="BV790" s="1">
        <f t="shared" si="2626"/>
        <v>0</v>
      </c>
      <c r="BW790" s="1">
        <f t="shared" ref="BV790:CK791" si="2628">BW791</f>
        <v>0</v>
      </c>
      <c r="BX790" s="1">
        <f t="shared" si="2628"/>
        <v>0</v>
      </c>
      <c r="BY790" s="1">
        <f t="shared" si="2628"/>
        <v>0</v>
      </c>
      <c r="BZ790" s="1">
        <f t="shared" si="2628"/>
        <v>446</v>
      </c>
      <c r="CA790" s="1">
        <f t="shared" si="2628"/>
        <v>0</v>
      </c>
      <c r="CB790" s="97">
        <f t="shared" si="2628"/>
        <v>0</v>
      </c>
      <c r="CC790" s="97">
        <f t="shared" si="2628"/>
        <v>0</v>
      </c>
      <c r="CD790" s="97">
        <f t="shared" si="2628"/>
        <v>0</v>
      </c>
      <c r="CE790" s="97">
        <f t="shared" si="2628"/>
        <v>0</v>
      </c>
      <c r="CF790" s="124">
        <f t="shared" si="2628"/>
        <v>446</v>
      </c>
      <c r="CG790" s="124">
        <f t="shared" si="2628"/>
        <v>0</v>
      </c>
      <c r="CH790" s="97">
        <f t="shared" si="2628"/>
        <v>0</v>
      </c>
      <c r="CI790" s="97">
        <f t="shared" si="2628"/>
        <v>0</v>
      </c>
      <c r="CJ790" s="97">
        <f t="shared" si="2628"/>
        <v>0</v>
      </c>
      <c r="CK790" s="97">
        <f t="shared" si="2628"/>
        <v>0</v>
      </c>
      <c r="CL790" s="191">
        <f t="shared" ref="CH790:CO791" si="2629">CL791</f>
        <v>446</v>
      </c>
      <c r="CM790" s="191">
        <f t="shared" si="2629"/>
        <v>0</v>
      </c>
      <c r="CN790" s="191">
        <f t="shared" si="2629"/>
        <v>0</v>
      </c>
      <c r="CO790" s="191">
        <f t="shared" si="2629"/>
        <v>0</v>
      </c>
      <c r="CP790" s="210">
        <f t="shared" si="2594"/>
        <v>0</v>
      </c>
      <c r="CQ790" s="210"/>
    </row>
    <row r="791" spans="1:95" s="53" customFormat="1" ht="33">
      <c r="A791" s="2" t="s">
        <v>35</v>
      </c>
      <c r="B791" s="27" t="s">
        <v>65</v>
      </c>
      <c r="C791" s="27" t="s">
        <v>199</v>
      </c>
      <c r="D791" s="27" t="s">
        <v>403</v>
      </c>
      <c r="E791" s="30">
        <v>200</v>
      </c>
      <c r="F791" s="1">
        <f>F792</f>
        <v>446</v>
      </c>
      <c r="G791" s="1">
        <f>G792</f>
        <v>0</v>
      </c>
      <c r="H791" s="1">
        <f t="shared" si="2622"/>
        <v>0</v>
      </c>
      <c r="I791" s="1">
        <f t="shared" si="2622"/>
        <v>0</v>
      </c>
      <c r="J791" s="1">
        <f t="shared" si="2622"/>
        <v>0</v>
      </c>
      <c r="K791" s="1">
        <f t="shared" si="2622"/>
        <v>0</v>
      </c>
      <c r="L791" s="1">
        <f t="shared" si="2622"/>
        <v>446</v>
      </c>
      <c r="M791" s="1">
        <f t="shared" si="2622"/>
        <v>0</v>
      </c>
      <c r="N791" s="1">
        <f t="shared" si="2622"/>
        <v>0</v>
      </c>
      <c r="O791" s="1">
        <f t="shared" si="2622"/>
        <v>0</v>
      </c>
      <c r="P791" s="1">
        <f t="shared" si="2622"/>
        <v>0</v>
      </c>
      <c r="Q791" s="1">
        <f t="shared" si="2622"/>
        <v>0</v>
      </c>
      <c r="R791" s="1">
        <f t="shared" si="2622"/>
        <v>446</v>
      </c>
      <c r="S791" s="1">
        <f t="shared" si="2622"/>
        <v>0</v>
      </c>
      <c r="T791" s="1">
        <f t="shared" si="2623"/>
        <v>0</v>
      </c>
      <c r="U791" s="1">
        <f t="shared" si="2623"/>
        <v>0</v>
      </c>
      <c r="V791" s="1">
        <f t="shared" si="2623"/>
        <v>0</v>
      </c>
      <c r="W791" s="1">
        <f t="shared" si="2623"/>
        <v>0</v>
      </c>
      <c r="X791" s="1">
        <f t="shared" si="2623"/>
        <v>446</v>
      </c>
      <c r="Y791" s="1">
        <f t="shared" si="2623"/>
        <v>0</v>
      </c>
      <c r="Z791" s="1">
        <f t="shared" si="2623"/>
        <v>0</v>
      </c>
      <c r="AA791" s="1">
        <f t="shared" si="2623"/>
        <v>0</v>
      </c>
      <c r="AB791" s="1">
        <f t="shared" si="2623"/>
        <v>0</v>
      </c>
      <c r="AC791" s="1">
        <f t="shared" si="2623"/>
        <v>0</v>
      </c>
      <c r="AD791" s="1">
        <f t="shared" si="2623"/>
        <v>446</v>
      </c>
      <c r="AE791" s="1">
        <f t="shared" si="2623"/>
        <v>0</v>
      </c>
      <c r="AF791" s="1">
        <f t="shared" si="2624"/>
        <v>0</v>
      </c>
      <c r="AG791" s="1">
        <f t="shared" si="2624"/>
        <v>0</v>
      </c>
      <c r="AH791" s="1">
        <f t="shared" si="2624"/>
        <v>0</v>
      </c>
      <c r="AI791" s="1">
        <f t="shared" si="2624"/>
        <v>0</v>
      </c>
      <c r="AJ791" s="1">
        <f t="shared" si="2624"/>
        <v>446</v>
      </c>
      <c r="AK791" s="1">
        <f t="shared" si="2624"/>
        <v>0</v>
      </c>
      <c r="AL791" s="1">
        <f t="shared" si="2624"/>
        <v>0</v>
      </c>
      <c r="AM791" s="1">
        <f t="shared" si="2624"/>
        <v>0</v>
      </c>
      <c r="AN791" s="1">
        <f t="shared" si="2624"/>
        <v>0</v>
      </c>
      <c r="AO791" s="1">
        <f t="shared" si="2624"/>
        <v>0</v>
      </c>
      <c r="AP791" s="1">
        <f t="shared" si="2624"/>
        <v>446</v>
      </c>
      <c r="AQ791" s="1">
        <f t="shared" si="2624"/>
        <v>0</v>
      </c>
      <c r="AR791" s="1">
        <f t="shared" si="2624"/>
        <v>0</v>
      </c>
      <c r="AS791" s="1">
        <f t="shared" si="2624"/>
        <v>0</v>
      </c>
      <c r="AT791" s="1">
        <f t="shared" si="2624"/>
        <v>0</v>
      </c>
      <c r="AU791" s="1">
        <f t="shared" si="2624"/>
        <v>0</v>
      </c>
      <c r="AV791" s="1">
        <f t="shared" si="2624"/>
        <v>446</v>
      </c>
      <c r="AW791" s="1">
        <f t="shared" si="2624"/>
        <v>0</v>
      </c>
      <c r="AX791" s="1">
        <f t="shared" ref="AX791:BA791" si="2630">AX792</f>
        <v>0</v>
      </c>
      <c r="AY791" s="1">
        <f t="shared" si="2630"/>
        <v>0</v>
      </c>
      <c r="AZ791" s="1">
        <f t="shared" si="2630"/>
        <v>0</v>
      </c>
      <c r="BA791" s="1">
        <f t="shared" si="2630"/>
        <v>0</v>
      </c>
      <c r="BB791" s="1">
        <f t="shared" si="2625"/>
        <v>446</v>
      </c>
      <c r="BC791" s="1">
        <f t="shared" si="2625"/>
        <v>0</v>
      </c>
      <c r="BD791" s="1">
        <f t="shared" si="2624"/>
        <v>0</v>
      </c>
      <c r="BE791" s="1">
        <f t="shared" si="2626"/>
        <v>0</v>
      </c>
      <c r="BF791" s="1">
        <f t="shared" si="2626"/>
        <v>0</v>
      </c>
      <c r="BG791" s="1">
        <f t="shared" si="2626"/>
        <v>0</v>
      </c>
      <c r="BH791" s="1">
        <f t="shared" si="2626"/>
        <v>446</v>
      </c>
      <c r="BI791" s="1">
        <f t="shared" si="2626"/>
        <v>0</v>
      </c>
      <c r="BJ791" s="1">
        <f t="shared" si="2626"/>
        <v>0</v>
      </c>
      <c r="BK791" s="1">
        <f t="shared" si="2626"/>
        <v>0</v>
      </c>
      <c r="BL791" s="1">
        <f t="shared" si="2626"/>
        <v>0</v>
      </c>
      <c r="BM791" s="1">
        <f t="shared" si="2626"/>
        <v>0</v>
      </c>
      <c r="BN791" s="1">
        <f t="shared" si="2626"/>
        <v>446</v>
      </c>
      <c r="BO791" s="1">
        <f t="shared" si="2626"/>
        <v>0</v>
      </c>
      <c r="BP791" s="1">
        <f t="shared" si="2627"/>
        <v>0</v>
      </c>
      <c r="BQ791" s="1">
        <f t="shared" si="2627"/>
        <v>0</v>
      </c>
      <c r="BR791" s="1">
        <f t="shared" si="2627"/>
        <v>0</v>
      </c>
      <c r="BS791" s="1">
        <f t="shared" si="2627"/>
        <v>0</v>
      </c>
      <c r="BT791" s="1">
        <f t="shared" si="2627"/>
        <v>446</v>
      </c>
      <c r="BU791" s="1">
        <f t="shared" si="2627"/>
        <v>0</v>
      </c>
      <c r="BV791" s="1">
        <f t="shared" si="2628"/>
        <v>0</v>
      </c>
      <c r="BW791" s="1">
        <f t="shared" si="2628"/>
        <v>0</v>
      </c>
      <c r="BX791" s="1">
        <f t="shared" si="2628"/>
        <v>0</v>
      </c>
      <c r="BY791" s="1">
        <f t="shared" si="2628"/>
        <v>0</v>
      </c>
      <c r="BZ791" s="1">
        <f t="shared" si="2628"/>
        <v>446</v>
      </c>
      <c r="CA791" s="1">
        <f t="shared" si="2628"/>
        <v>0</v>
      </c>
      <c r="CB791" s="97">
        <f t="shared" si="2628"/>
        <v>0</v>
      </c>
      <c r="CC791" s="97">
        <f t="shared" si="2628"/>
        <v>0</v>
      </c>
      <c r="CD791" s="97">
        <f t="shared" si="2628"/>
        <v>0</v>
      </c>
      <c r="CE791" s="97">
        <f t="shared" si="2628"/>
        <v>0</v>
      </c>
      <c r="CF791" s="124">
        <f t="shared" si="2628"/>
        <v>446</v>
      </c>
      <c r="CG791" s="124">
        <f t="shared" si="2628"/>
        <v>0</v>
      </c>
      <c r="CH791" s="97">
        <f t="shared" si="2629"/>
        <v>0</v>
      </c>
      <c r="CI791" s="97">
        <f t="shared" si="2629"/>
        <v>0</v>
      </c>
      <c r="CJ791" s="97">
        <f t="shared" si="2629"/>
        <v>0</v>
      </c>
      <c r="CK791" s="97">
        <f t="shared" si="2629"/>
        <v>0</v>
      </c>
      <c r="CL791" s="191">
        <f t="shared" si="2629"/>
        <v>446</v>
      </c>
      <c r="CM791" s="191">
        <f t="shared" si="2629"/>
        <v>0</v>
      </c>
      <c r="CN791" s="191">
        <f t="shared" si="2629"/>
        <v>0</v>
      </c>
      <c r="CO791" s="191">
        <f t="shared" si="2629"/>
        <v>0</v>
      </c>
      <c r="CP791" s="210">
        <f t="shared" si="2594"/>
        <v>0</v>
      </c>
      <c r="CQ791" s="210"/>
    </row>
    <row r="792" spans="1:95" s="53" customFormat="1" ht="39" customHeight="1">
      <c r="A792" s="2" t="s">
        <v>36</v>
      </c>
      <c r="B792" s="27" t="s">
        <v>65</v>
      </c>
      <c r="C792" s="27" t="s">
        <v>199</v>
      </c>
      <c r="D792" s="27" t="s">
        <v>403</v>
      </c>
      <c r="E792" s="30">
        <v>240</v>
      </c>
      <c r="F792" s="1">
        <v>446</v>
      </c>
      <c r="G792" s="1"/>
      <c r="H792" s="1"/>
      <c r="I792" s="1"/>
      <c r="J792" s="1"/>
      <c r="K792" s="1"/>
      <c r="L792" s="1">
        <f>F792+H792+I792+J792+K792</f>
        <v>446</v>
      </c>
      <c r="M792" s="1">
        <f>G792+K792</f>
        <v>0</v>
      </c>
      <c r="N792" s="1"/>
      <c r="O792" s="1"/>
      <c r="P792" s="1"/>
      <c r="Q792" s="1"/>
      <c r="R792" s="1">
        <f>L792+N792+O792+P792+Q792</f>
        <v>446</v>
      </c>
      <c r="S792" s="1">
        <f>M792+Q792</f>
        <v>0</v>
      </c>
      <c r="T792" s="1"/>
      <c r="U792" s="1"/>
      <c r="V792" s="1"/>
      <c r="W792" s="1"/>
      <c r="X792" s="1">
        <f>R792+T792+U792+V792+W792</f>
        <v>446</v>
      </c>
      <c r="Y792" s="1">
        <f>S792+W792</f>
        <v>0</v>
      </c>
      <c r="Z792" s="1"/>
      <c r="AA792" s="1"/>
      <c r="AB792" s="1"/>
      <c r="AC792" s="1"/>
      <c r="AD792" s="1">
        <f>X792+Z792+AA792+AB792+AC792</f>
        <v>446</v>
      </c>
      <c r="AE792" s="1">
        <f>Y792+AC792</f>
        <v>0</v>
      </c>
      <c r="AF792" s="1"/>
      <c r="AG792" s="1"/>
      <c r="AH792" s="1"/>
      <c r="AI792" s="1"/>
      <c r="AJ792" s="1">
        <f>AD792+AF792+AG792+AH792+AI792</f>
        <v>446</v>
      </c>
      <c r="AK792" s="1">
        <f>AE792+AI792</f>
        <v>0</v>
      </c>
      <c r="AL792" s="1"/>
      <c r="AM792" s="1"/>
      <c r="AN792" s="1"/>
      <c r="AO792" s="1"/>
      <c r="AP792" s="1">
        <f>AJ792+AL792+AM792+AN792+AO792</f>
        <v>446</v>
      </c>
      <c r="AQ792" s="1">
        <f>AK792+AO792</f>
        <v>0</v>
      </c>
      <c r="AR792" s="1"/>
      <c r="AS792" s="1"/>
      <c r="AT792" s="1"/>
      <c r="AU792" s="1"/>
      <c r="AV792" s="1">
        <f>AP792+AR792+AS792+AT792+AU792</f>
        <v>446</v>
      </c>
      <c r="AW792" s="1">
        <f>AQ792+AU792</f>
        <v>0</v>
      </c>
      <c r="AX792" s="1"/>
      <c r="AY792" s="1"/>
      <c r="AZ792" s="1"/>
      <c r="BA792" s="1"/>
      <c r="BB792" s="1">
        <f>AV792+AX792+AY792+AZ792+BA792</f>
        <v>446</v>
      </c>
      <c r="BC792" s="1">
        <f>AW792+BA792</f>
        <v>0</v>
      </c>
      <c r="BD792" s="1"/>
      <c r="BE792" s="1"/>
      <c r="BF792" s="1"/>
      <c r="BG792" s="1"/>
      <c r="BH792" s="1">
        <f>BB792+BD792+BE792+BF792+BG792</f>
        <v>446</v>
      </c>
      <c r="BI792" s="1">
        <f>BC792+BG792</f>
        <v>0</v>
      </c>
      <c r="BJ792" s="1"/>
      <c r="BK792" s="1"/>
      <c r="BL792" s="1"/>
      <c r="BM792" s="1"/>
      <c r="BN792" s="1">
        <f>BH792+BJ792+BK792+BL792+BM792</f>
        <v>446</v>
      </c>
      <c r="BO792" s="1">
        <f>BI792+BM792</f>
        <v>0</v>
      </c>
      <c r="BP792" s="1"/>
      <c r="BQ792" s="1"/>
      <c r="BR792" s="1"/>
      <c r="BS792" s="1"/>
      <c r="BT792" s="1">
        <f>BN792+BP792+BQ792+BR792+BS792</f>
        <v>446</v>
      </c>
      <c r="BU792" s="1">
        <f>BO792+BS792</f>
        <v>0</v>
      </c>
      <c r="BV792" s="1"/>
      <c r="BW792" s="1"/>
      <c r="BX792" s="1"/>
      <c r="BY792" s="1"/>
      <c r="BZ792" s="1">
        <f>BT792+BV792+BW792+BX792+BY792</f>
        <v>446</v>
      </c>
      <c r="CA792" s="1">
        <f>BU792+BY792</f>
        <v>0</v>
      </c>
      <c r="CB792" s="97"/>
      <c r="CC792" s="97"/>
      <c r="CD792" s="97"/>
      <c r="CE792" s="97"/>
      <c r="CF792" s="124">
        <f>BZ792+CB792+CC792+CD792+CE792</f>
        <v>446</v>
      </c>
      <c r="CG792" s="124">
        <f>CA792+CE792</f>
        <v>0</v>
      </c>
      <c r="CH792" s="97"/>
      <c r="CI792" s="97"/>
      <c r="CJ792" s="97"/>
      <c r="CK792" s="97"/>
      <c r="CL792" s="191">
        <f>CF792+CH792+CI792+CJ792+CK792</f>
        <v>446</v>
      </c>
      <c r="CM792" s="191">
        <f>CG792+CK792</f>
        <v>0</v>
      </c>
      <c r="CN792" s="213"/>
      <c r="CO792" s="213"/>
      <c r="CP792" s="210">
        <f t="shared" si="2594"/>
        <v>0</v>
      </c>
      <c r="CQ792" s="210"/>
    </row>
    <row r="793" spans="1:95" s="144" customFormat="1" ht="44.25" hidden="1" customHeight="1">
      <c r="A793" s="113" t="s">
        <v>404</v>
      </c>
      <c r="B793" s="114" t="s">
        <v>65</v>
      </c>
      <c r="C793" s="114" t="s">
        <v>199</v>
      </c>
      <c r="D793" s="114" t="s">
        <v>405</v>
      </c>
      <c r="E793" s="114"/>
      <c r="F793" s="116">
        <f>F794</f>
        <v>0</v>
      </c>
      <c r="G793" s="116">
        <f>G794</f>
        <v>0</v>
      </c>
      <c r="H793" s="116">
        <f t="shared" ref="H793:W794" si="2631">H794</f>
        <v>0</v>
      </c>
      <c r="I793" s="116">
        <f t="shared" si="2631"/>
        <v>0</v>
      </c>
      <c r="J793" s="116">
        <f t="shared" si="2631"/>
        <v>0</v>
      </c>
      <c r="K793" s="116">
        <f t="shared" si="2631"/>
        <v>0</v>
      </c>
      <c r="L793" s="116">
        <f t="shared" si="2631"/>
        <v>0</v>
      </c>
      <c r="M793" s="116">
        <f t="shared" si="2631"/>
        <v>0</v>
      </c>
      <c r="N793" s="116">
        <f t="shared" si="2631"/>
        <v>0</v>
      </c>
      <c r="O793" s="116">
        <f t="shared" si="2631"/>
        <v>0</v>
      </c>
      <c r="P793" s="116">
        <f t="shared" si="2631"/>
        <v>0</v>
      </c>
      <c r="Q793" s="116">
        <f t="shared" si="2631"/>
        <v>0</v>
      </c>
      <c r="R793" s="116">
        <f t="shared" si="2631"/>
        <v>0</v>
      </c>
      <c r="S793" s="116">
        <f t="shared" si="2631"/>
        <v>0</v>
      </c>
      <c r="T793" s="116">
        <f t="shared" si="2631"/>
        <v>0</v>
      </c>
      <c r="U793" s="116">
        <f t="shared" si="2631"/>
        <v>0</v>
      </c>
      <c r="V793" s="116">
        <f t="shared" si="2631"/>
        <v>0</v>
      </c>
      <c r="W793" s="116">
        <f t="shared" si="2631"/>
        <v>0</v>
      </c>
      <c r="X793" s="116">
        <f t="shared" ref="T793:AI794" si="2632">X794</f>
        <v>0</v>
      </c>
      <c r="Y793" s="116">
        <f t="shared" si="2632"/>
        <v>0</v>
      </c>
      <c r="Z793" s="116">
        <f t="shared" si="2632"/>
        <v>0</v>
      </c>
      <c r="AA793" s="116">
        <f t="shared" si="2632"/>
        <v>0</v>
      </c>
      <c r="AB793" s="116">
        <f t="shared" si="2632"/>
        <v>0</v>
      </c>
      <c r="AC793" s="116">
        <f t="shared" si="2632"/>
        <v>0</v>
      </c>
      <c r="AD793" s="116">
        <f t="shared" si="2632"/>
        <v>0</v>
      </c>
      <c r="AE793" s="116">
        <f t="shared" si="2632"/>
        <v>0</v>
      </c>
      <c r="AF793" s="116">
        <f t="shared" si="2632"/>
        <v>0</v>
      </c>
      <c r="AG793" s="116">
        <f t="shared" si="2632"/>
        <v>0</v>
      </c>
      <c r="AH793" s="116">
        <f t="shared" si="2632"/>
        <v>0</v>
      </c>
      <c r="AI793" s="116">
        <f t="shared" si="2632"/>
        <v>0</v>
      </c>
      <c r="AJ793" s="116">
        <f t="shared" ref="AF793:BD794" si="2633">AJ794</f>
        <v>0</v>
      </c>
      <c r="AK793" s="116">
        <f t="shared" si="2633"/>
        <v>0</v>
      </c>
      <c r="AL793" s="116">
        <f t="shared" si="2633"/>
        <v>0</v>
      </c>
      <c r="AM793" s="116">
        <f t="shared" si="2633"/>
        <v>0</v>
      </c>
      <c r="AN793" s="116">
        <f t="shared" si="2633"/>
        <v>0</v>
      </c>
      <c r="AO793" s="116">
        <f t="shared" si="2633"/>
        <v>0</v>
      </c>
      <c r="AP793" s="116">
        <f t="shared" si="2633"/>
        <v>0</v>
      </c>
      <c r="AQ793" s="116">
        <f t="shared" si="2633"/>
        <v>0</v>
      </c>
      <c r="AR793" s="116">
        <f t="shared" si="2633"/>
        <v>0</v>
      </c>
      <c r="AS793" s="116">
        <f t="shared" si="2633"/>
        <v>0</v>
      </c>
      <c r="AT793" s="116">
        <f t="shared" si="2633"/>
        <v>0</v>
      </c>
      <c r="AU793" s="116">
        <f t="shared" si="2633"/>
        <v>0</v>
      </c>
      <c r="AV793" s="116">
        <f t="shared" si="2633"/>
        <v>0</v>
      </c>
      <c r="AW793" s="116">
        <f t="shared" si="2633"/>
        <v>0</v>
      </c>
      <c r="AX793" s="116">
        <f t="shared" si="2633"/>
        <v>0</v>
      </c>
      <c r="AY793" s="116">
        <f t="shared" si="2633"/>
        <v>0</v>
      </c>
      <c r="AZ793" s="116">
        <f t="shared" si="2633"/>
        <v>0</v>
      </c>
      <c r="BA793" s="116">
        <f t="shared" si="2633"/>
        <v>0</v>
      </c>
      <c r="BB793" s="116">
        <f t="shared" si="2633"/>
        <v>0</v>
      </c>
      <c r="BC793" s="116">
        <f t="shared" ref="BB793:BC794" si="2634">BC794</f>
        <v>0</v>
      </c>
      <c r="BD793" s="116">
        <f t="shared" si="2633"/>
        <v>0</v>
      </c>
      <c r="BE793" s="116">
        <f t="shared" ref="BE793:BV794" si="2635">BE794</f>
        <v>0</v>
      </c>
      <c r="BF793" s="116">
        <f t="shared" si="2635"/>
        <v>0</v>
      </c>
      <c r="BG793" s="116">
        <f t="shared" si="2635"/>
        <v>0</v>
      </c>
      <c r="BH793" s="116">
        <f t="shared" si="2635"/>
        <v>0</v>
      </c>
      <c r="BI793" s="116">
        <f t="shared" si="2635"/>
        <v>0</v>
      </c>
      <c r="BJ793" s="116">
        <f t="shared" si="2635"/>
        <v>0</v>
      </c>
      <c r="BK793" s="116">
        <f t="shared" si="2635"/>
        <v>0</v>
      </c>
      <c r="BL793" s="116">
        <f t="shared" si="2635"/>
        <v>0</v>
      </c>
      <c r="BM793" s="116">
        <f t="shared" si="2635"/>
        <v>0</v>
      </c>
      <c r="BN793" s="116">
        <f t="shared" si="2635"/>
        <v>0</v>
      </c>
      <c r="BO793" s="116">
        <f t="shared" si="2635"/>
        <v>0</v>
      </c>
      <c r="BP793" s="116">
        <f t="shared" si="2635"/>
        <v>0</v>
      </c>
      <c r="BQ793" s="116">
        <f t="shared" si="2635"/>
        <v>0</v>
      </c>
      <c r="BR793" s="116">
        <f t="shared" si="2635"/>
        <v>0</v>
      </c>
      <c r="BS793" s="116">
        <f t="shared" si="2635"/>
        <v>0</v>
      </c>
      <c r="BT793" s="116">
        <f t="shared" si="2635"/>
        <v>0</v>
      </c>
      <c r="BU793" s="116">
        <f t="shared" ref="BP793:BU794" si="2636">BU794</f>
        <v>0</v>
      </c>
      <c r="BV793" s="116">
        <f t="shared" si="2635"/>
        <v>0</v>
      </c>
      <c r="BW793" s="116">
        <f t="shared" ref="BV793:CK794" si="2637">BW794</f>
        <v>0</v>
      </c>
      <c r="BX793" s="116">
        <f t="shared" si="2637"/>
        <v>0</v>
      </c>
      <c r="BY793" s="116">
        <f t="shared" si="2637"/>
        <v>0</v>
      </c>
      <c r="BZ793" s="116">
        <f t="shared" si="2637"/>
        <v>0</v>
      </c>
      <c r="CA793" s="116">
        <f t="shared" si="2637"/>
        <v>0</v>
      </c>
      <c r="CB793" s="116">
        <f t="shared" si="2637"/>
        <v>0</v>
      </c>
      <c r="CC793" s="116">
        <f t="shared" si="2637"/>
        <v>0</v>
      </c>
      <c r="CD793" s="116">
        <f t="shared" si="2637"/>
        <v>0</v>
      </c>
      <c r="CE793" s="116">
        <f t="shared" si="2637"/>
        <v>0</v>
      </c>
      <c r="CF793" s="116">
        <f t="shared" si="2637"/>
        <v>0</v>
      </c>
      <c r="CG793" s="116">
        <f t="shared" si="2637"/>
        <v>0</v>
      </c>
      <c r="CH793" s="116">
        <f t="shared" si="2637"/>
        <v>0</v>
      </c>
      <c r="CI793" s="116">
        <f t="shared" si="2637"/>
        <v>0</v>
      </c>
      <c r="CJ793" s="116">
        <f t="shared" si="2637"/>
        <v>0</v>
      </c>
      <c r="CK793" s="116">
        <f t="shared" si="2637"/>
        <v>0</v>
      </c>
      <c r="CL793" s="191">
        <f t="shared" ref="CH793:CM794" si="2638">CL794</f>
        <v>0</v>
      </c>
      <c r="CM793" s="191">
        <f t="shared" si="2638"/>
        <v>0</v>
      </c>
      <c r="CN793" s="213"/>
      <c r="CO793" s="213"/>
      <c r="CP793" s="210" t="e">
        <f t="shared" si="2594"/>
        <v>#DIV/0!</v>
      </c>
      <c r="CQ793" s="210" t="e">
        <f t="shared" si="2595"/>
        <v>#DIV/0!</v>
      </c>
    </row>
    <row r="794" spans="1:95" s="144" customFormat="1" ht="44.25" hidden="1" customHeight="1">
      <c r="A794" s="113" t="s">
        <v>35</v>
      </c>
      <c r="B794" s="114" t="s">
        <v>65</v>
      </c>
      <c r="C794" s="114" t="s">
        <v>199</v>
      </c>
      <c r="D794" s="114" t="s">
        <v>405</v>
      </c>
      <c r="E794" s="115">
        <v>200</v>
      </c>
      <c r="F794" s="116">
        <f>F795</f>
        <v>0</v>
      </c>
      <c r="G794" s="116">
        <f>G795</f>
        <v>0</v>
      </c>
      <c r="H794" s="116">
        <f t="shared" si="2631"/>
        <v>0</v>
      </c>
      <c r="I794" s="116">
        <f t="shared" si="2631"/>
        <v>0</v>
      </c>
      <c r="J794" s="116">
        <f t="shared" si="2631"/>
        <v>0</v>
      </c>
      <c r="K794" s="116">
        <f t="shared" si="2631"/>
        <v>0</v>
      </c>
      <c r="L794" s="116">
        <f t="shared" si="2631"/>
        <v>0</v>
      </c>
      <c r="M794" s="116">
        <f t="shared" si="2631"/>
        <v>0</v>
      </c>
      <c r="N794" s="116">
        <f t="shared" si="2631"/>
        <v>0</v>
      </c>
      <c r="O794" s="116">
        <f t="shared" si="2631"/>
        <v>0</v>
      </c>
      <c r="P794" s="116">
        <f t="shared" si="2631"/>
        <v>0</v>
      </c>
      <c r="Q794" s="116">
        <f t="shared" si="2631"/>
        <v>0</v>
      </c>
      <c r="R794" s="116">
        <f t="shared" si="2631"/>
        <v>0</v>
      </c>
      <c r="S794" s="116">
        <f t="shared" si="2631"/>
        <v>0</v>
      </c>
      <c r="T794" s="116">
        <f t="shared" si="2632"/>
        <v>0</v>
      </c>
      <c r="U794" s="116">
        <f t="shared" si="2632"/>
        <v>0</v>
      </c>
      <c r="V794" s="116">
        <f t="shared" si="2632"/>
        <v>0</v>
      </c>
      <c r="W794" s="116">
        <f t="shared" si="2632"/>
        <v>0</v>
      </c>
      <c r="X794" s="116">
        <f t="shared" si="2632"/>
        <v>0</v>
      </c>
      <c r="Y794" s="116">
        <f t="shared" si="2632"/>
        <v>0</v>
      </c>
      <c r="Z794" s="116">
        <f t="shared" si="2632"/>
        <v>0</v>
      </c>
      <c r="AA794" s="116">
        <f t="shared" si="2632"/>
        <v>0</v>
      </c>
      <c r="AB794" s="116">
        <f t="shared" si="2632"/>
        <v>0</v>
      </c>
      <c r="AC794" s="116">
        <f t="shared" si="2632"/>
        <v>0</v>
      </c>
      <c r="AD794" s="116">
        <f t="shared" si="2632"/>
        <v>0</v>
      </c>
      <c r="AE794" s="116">
        <f t="shared" si="2632"/>
        <v>0</v>
      </c>
      <c r="AF794" s="116">
        <f t="shared" si="2633"/>
        <v>0</v>
      </c>
      <c r="AG794" s="116">
        <f t="shared" si="2633"/>
        <v>0</v>
      </c>
      <c r="AH794" s="116">
        <f t="shared" si="2633"/>
        <v>0</v>
      </c>
      <c r="AI794" s="116">
        <f t="shared" si="2633"/>
        <v>0</v>
      </c>
      <c r="AJ794" s="116">
        <f t="shared" si="2633"/>
        <v>0</v>
      </c>
      <c r="AK794" s="116">
        <f t="shared" si="2633"/>
        <v>0</v>
      </c>
      <c r="AL794" s="116">
        <f t="shared" si="2633"/>
        <v>0</v>
      </c>
      <c r="AM794" s="116">
        <f t="shared" si="2633"/>
        <v>0</v>
      </c>
      <c r="AN794" s="116">
        <f t="shared" si="2633"/>
        <v>0</v>
      </c>
      <c r="AO794" s="116">
        <f t="shared" si="2633"/>
        <v>0</v>
      </c>
      <c r="AP794" s="116">
        <f t="shared" si="2633"/>
        <v>0</v>
      </c>
      <c r="AQ794" s="116">
        <f t="shared" si="2633"/>
        <v>0</v>
      </c>
      <c r="AR794" s="116">
        <f t="shared" si="2633"/>
        <v>0</v>
      </c>
      <c r="AS794" s="116">
        <f t="shared" si="2633"/>
        <v>0</v>
      </c>
      <c r="AT794" s="116">
        <f t="shared" si="2633"/>
        <v>0</v>
      </c>
      <c r="AU794" s="116">
        <f t="shared" si="2633"/>
        <v>0</v>
      </c>
      <c r="AV794" s="116">
        <f t="shared" si="2633"/>
        <v>0</v>
      </c>
      <c r="AW794" s="116">
        <f t="shared" si="2633"/>
        <v>0</v>
      </c>
      <c r="AX794" s="116">
        <f t="shared" ref="AX794:BA794" si="2639">AX795</f>
        <v>0</v>
      </c>
      <c r="AY794" s="116">
        <f t="shared" si="2639"/>
        <v>0</v>
      </c>
      <c r="AZ794" s="116">
        <f t="shared" si="2639"/>
        <v>0</v>
      </c>
      <c r="BA794" s="116">
        <f t="shared" si="2639"/>
        <v>0</v>
      </c>
      <c r="BB794" s="116">
        <f t="shared" si="2634"/>
        <v>0</v>
      </c>
      <c r="BC794" s="116">
        <f t="shared" si="2634"/>
        <v>0</v>
      </c>
      <c r="BD794" s="116">
        <f t="shared" si="2633"/>
        <v>0</v>
      </c>
      <c r="BE794" s="116">
        <f t="shared" si="2635"/>
        <v>0</v>
      </c>
      <c r="BF794" s="116">
        <f t="shared" si="2635"/>
        <v>0</v>
      </c>
      <c r="BG794" s="116">
        <f t="shared" si="2635"/>
        <v>0</v>
      </c>
      <c r="BH794" s="116">
        <f t="shared" si="2635"/>
        <v>0</v>
      </c>
      <c r="BI794" s="116">
        <f t="shared" si="2635"/>
        <v>0</v>
      </c>
      <c r="BJ794" s="116">
        <f t="shared" si="2635"/>
        <v>0</v>
      </c>
      <c r="BK794" s="116">
        <f t="shared" si="2635"/>
        <v>0</v>
      </c>
      <c r="BL794" s="116">
        <f t="shared" si="2635"/>
        <v>0</v>
      </c>
      <c r="BM794" s="116">
        <f t="shared" si="2635"/>
        <v>0</v>
      </c>
      <c r="BN794" s="116">
        <f t="shared" si="2635"/>
        <v>0</v>
      </c>
      <c r="BO794" s="116">
        <f t="shared" si="2635"/>
        <v>0</v>
      </c>
      <c r="BP794" s="116">
        <f t="shared" si="2636"/>
        <v>0</v>
      </c>
      <c r="BQ794" s="116">
        <f t="shared" si="2636"/>
        <v>0</v>
      </c>
      <c r="BR794" s="116">
        <f t="shared" si="2636"/>
        <v>0</v>
      </c>
      <c r="BS794" s="116">
        <f t="shared" si="2636"/>
        <v>0</v>
      </c>
      <c r="BT794" s="116">
        <f t="shared" si="2636"/>
        <v>0</v>
      </c>
      <c r="BU794" s="116">
        <f t="shared" si="2636"/>
        <v>0</v>
      </c>
      <c r="BV794" s="116">
        <f t="shared" si="2637"/>
        <v>0</v>
      </c>
      <c r="BW794" s="116">
        <f t="shared" si="2637"/>
        <v>0</v>
      </c>
      <c r="BX794" s="116">
        <f t="shared" si="2637"/>
        <v>0</v>
      </c>
      <c r="BY794" s="116">
        <f t="shared" si="2637"/>
        <v>0</v>
      </c>
      <c r="BZ794" s="116">
        <f t="shared" si="2637"/>
        <v>0</v>
      </c>
      <c r="CA794" s="116">
        <f t="shared" si="2637"/>
        <v>0</v>
      </c>
      <c r="CB794" s="116">
        <f t="shared" si="2637"/>
        <v>0</v>
      </c>
      <c r="CC794" s="116">
        <f t="shared" si="2637"/>
        <v>0</v>
      </c>
      <c r="CD794" s="116">
        <f t="shared" si="2637"/>
        <v>0</v>
      </c>
      <c r="CE794" s="116">
        <f t="shared" si="2637"/>
        <v>0</v>
      </c>
      <c r="CF794" s="116">
        <f t="shared" si="2637"/>
        <v>0</v>
      </c>
      <c r="CG794" s="116">
        <f t="shared" si="2637"/>
        <v>0</v>
      </c>
      <c r="CH794" s="116">
        <f t="shared" si="2638"/>
        <v>0</v>
      </c>
      <c r="CI794" s="116">
        <f t="shared" si="2638"/>
        <v>0</v>
      </c>
      <c r="CJ794" s="116">
        <f t="shared" si="2638"/>
        <v>0</v>
      </c>
      <c r="CK794" s="116">
        <f t="shared" si="2638"/>
        <v>0</v>
      </c>
      <c r="CL794" s="191">
        <f t="shared" si="2638"/>
        <v>0</v>
      </c>
      <c r="CM794" s="191">
        <f t="shared" si="2638"/>
        <v>0</v>
      </c>
      <c r="CN794" s="213"/>
      <c r="CO794" s="213"/>
      <c r="CP794" s="210" t="e">
        <f t="shared" si="2594"/>
        <v>#DIV/0!</v>
      </c>
      <c r="CQ794" s="210" t="e">
        <f t="shared" si="2595"/>
        <v>#DIV/0!</v>
      </c>
    </row>
    <row r="795" spans="1:95" s="144" customFormat="1" ht="44.25" hidden="1" customHeight="1">
      <c r="A795" s="140" t="s">
        <v>36</v>
      </c>
      <c r="B795" s="114" t="s">
        <v>65</v>
      </c>
      <c r="C795" s="114" t="s">
        <v>199</v>
      </c>
      <c r="D795" s="114" t="s">
        <v>405</v>
      </c>
      <c r="E795" s="115">
        <v>240</v>
      </c>
      <c r="F795" s="116"/>
      <c r="G795" s="116"/>
      <c r="H795" s="116"/>
      <c r="I795" s="116"/>
      <c r="J795" s="116"/>
      <c r="K795" s="116"/>
      <c r="L795" s="116">
        <f>F795+H795+I795+J795+K795</f>
        <v>0</v>
      </c>
      <c r="M795" s="116">
        <f>G795+K795</f>
        <v>0</v>
      </c>
      <c r="N795" s="116"/>
      <c r="O795" s="116"/>
      <c r="P795" s="116"/>
      <c r="Q795" s="116"/>
      <c r="R795" s="116">
        <f>L795+N795+O795+P795+Q795</f>
        <v>0</v>
      </c>
      <c r="S795" s="116">
        <f>M795+Q795</f>
        <v>0</v>
      </c>
      <c r="T795" s="116"/>
      <c r="U795" s="116"/>
      <c r="V795" s="116"/>
      <c r="W795" s="116"/>
      <c r="X795" s="116">
        <f>R795+T795+U795+V795+W795</f>
        <v>0</v>
      </c>
      <c r="Y795" s="116">
        <f>S795+W795</f>
        <v>0</v>
      </c>
      <c r="Z795" s="116"/>
      <c r="AA795" s="116"/>
      <c r="AB795" s="116"/>
      <c r="AC795" s="116"/>
      <c r="AD795" s="116">
        <f>X795+Z795+AA795+AB795+AC795</f>
        <v>0</v>
      </c>
      <c r="AE795" s="116">
        <f>Y795+AC795</f>
        <v>0</v>
      </c>
      <c r="AF795" s="116"/>
      <c r="AG795" s="116"/>
      <c r="AH795" s="116"/>
      <c r="AI795" s="116"/>
      <c r="AJ795" s="116">
        <f>AD795+AF795+AG795+AH795+AI795</f>
        <v>0</v>
      </c>
      <c r="AK795" s="116">
        <f>AE795+AI795</f>
        <v>0</v>
      </c>
      <c r="AL795" s="116"/>
      <c r="AM795" s="116"/>
      <c r="AN795" s="116"/>
      <c r="AO795" s="116"/>
      <c r="AP795" s="116">
        <f>AJ795+AL795+AM795+AN795+AO795</f>
        <v>0</v>
      </c>
      <c r="AQ795" s="116">
        <f>AK795+AO795</f>
        <v>0</v>
      </c>
      <c r="AR795" s="116"/>
      <c r="AS795" s="116"/>
      <c r="AT795" s="116"/>
      <c r="AU795" s="116"/>
      <c r="AV795" s="116">
        <f>AP795+AR795+AS795+AT795+AU795</f>
        <v>0</v>
      </c>
      <c r="AW795" s="116">
        <f>AQ795+AU795</f>
        <v>0</v>
      </c>
      <c r="AX795" s="116"/>
      <c r="AY795" s="116"/>
      <c r="AZ795" s="116"/>
      <c r="BA795" s="116"/>
      <c r="BB795" s="116">
        <f>AV795+AX795+AY795+AZ795+BA795</f>
        <v>0</v>
      </c>
      <c r="BC795" s="116">
        <f>AW795+BA795</f>
        <v>0</v>
      </c>
      <c r="BD795" s="116"/>
      <c r="BE795" s="116"/>
      <c r="BF795" s="116"/>
      <c r="BG795" s="116"/>
      <c r="BH795" s="116">
        <f>BB795+BD795+BE795+BF795+BG795</f>
        <v>0</v>
      </c>
      <c r="BI795" s="116">
        <f>BC795+BG795</f>
        <v>0</v>
      </c>
      <c r="BJ795" s="116"/>
      <c r="BK795" s="116"/>
      <c r="BL795" s="116"/>
      <c r="BM795" s="116"/>
      <c r="BN795" s="116">
        <f>BH795+BJ795+BK795+BL795+BM795</f>
        <v>0</v>
      </c>
      <c r="BO795" s="116">
        <f>BI795+BM795</f>
        <v>0</v>
      </c>
      <c r="BP795" s="116"/>
      <c r="BQ795" s="116"/>
      <c r="BR795" s="116"/>
      <c r="BS795" s="116"/>
      <c r="BT795" s="116">
        <f>BN795+BP795+BQ795+BR795+BS795</f>
        <v>0</v>
      </c>
      <c r="BU795" s="116">
        <f>BO795+BS795</f>
        <v>0</v>
      </c>
      <c r="BV795" s="116"/>
      <c r="BW795" s="116"/>
      <c r="BX795" s="116"/>
      <c r="BY795" s="116"/>
      <c r="BZ795" s="116">
        <f>BT795+BV795+BW795+BX795+BY795</f>
        <v>0</v>
      </c>
      <c r="CA795" s="116">
        <f>BU795+BY795</f>
        <v>0</v>
      </c>
      <c r="CB795" s="116"/>
      <c r="CC795" s="116"/>
      <c r="CD795" s="116"/>
      <c r="CE795" s="116"/>
      <c r="CF795" s="116">
        <f>BZ795+CB795+CC795+CD795+CE795</f>
        <v>0</v>
      </c>
      <c r="CG795" s="116">
        <f>CA795+CE795</f>
        <v>0</v>
      </c>
      <c r="CH795" s="116"/>
      <c r="CI795" s="116"/>
      <c r="CJ795" s="116"/>
      <c r="CK795" s="116"/>
      <c r="CL795" s="191">
        <f>CF795+CH795+CI795+CJ795+CK795</f>
        <v>0</v>
      </c>
      <c r="CM795" s="191">
        <f>CG795+CK795</f>
        <v>0</v>
      </c>
      <c r="CN795" s="213"/>
      <c r="CO795" s="213"/>
      <c r="CP795" s="210" t="e">
        <f t="shared" si="2594"/>
        <v>#DIV/0!</v>
      </c>
      <c r="CQ795" s="210" t="e">
        <f t="shared" si="2595"/>
        <v>#DIV/0!</v>
      </c>
    </row>
    <row r="796" spans="1:95" s="53" customFormat="1" ht="21.75" customHeight="1">
      <c r="A796" s="54" t="s">
        <v>46</v>
      </c>
      <c r="B796" s="27" t="s">
        <v>65</v>
      </c>
      <c r="C796" s="27" t="s">
        <v>199</v>
      </c>
      <c r="D796" s="27" t="s">
        <v>406</v>
      </c>
      <c r="E796" s="27"/>
      <c r="F796" s="1">
        <f t="shared" ref="F796:U798" si="2640">F797</f>
        <v>139</v>
      </c>
      <c r="G796" s="1">
        <f t="shared" si="2640"/>
        <v>139</v>
      </c>
      <c r="H796" s="1">
        <f t="shared" si="2640"/>
        <v>0</v>
      </c>
      <c r="I796" s="1">
        <f t="shared" si="2640"/>
        <v>0</v>
      </c>
      <c r="J796" s="1">
        <f t="shared" si="2640"/>
        <v>0</v>
      </c>
      <c r="K796" s="1">
        <f t="shared" si="2640"/>
        <v>0</v>
      </c>
      <c r="L796" s="1">
        <f t="shared" si="2640"/>
        <v>139</v>
      </c>
      <c r="M796" s="1">
        <f t="shared" si="2640"/>
        <v>139</v>
      </c>
      <c r="N796" s="1">
        <f t="shared" si="2640"/>
        <v>0</v>
      </c>
      <c r="O796" s="1">
        <f t="shared" si="2640"/>
        <v>0</v>
      </c>
      <c r="P796" s="1">
        <f t="shared" si="2640"/>
        <v>0</v>
      </c>
      <c r="Q796" s="1">
        <f t="shared" si="2640"/>
        <v>0</v>
      </c>
      <c r="R796" s="1">
        <f t="shared" si="2640"/>
        <v>139</v>
      </c>
      <c r="S796" s="1">
        <f t="shared" si="2640"/>
        <v>139</v>
      </c>
      <c r="T796" s="1">
        <f t="shared" si="2640"/>
        <v>0</v>
      </c>
      <c r="U796" s="1">
        <f t="shared" si="2640"/>
        <v>0</v>
      </c>
      <c r="V796" s="1">
        <f t="shared" ref="T796:AI798" si="2641">V797</f>
        <v>0</v>
      </c>
      <c r="W796" s="1">
        <f t="shared" si="2641"/>
        <v>0</v>
      </c>
      <c r="X796" s="1">
        <f t="shared" si="2641"/>
        <v>139</v>
      </c>
      <c r="Y796" s="1">
        <f t="shared" si="2641"/>
        <v>139</v>
      </c>
      <c r="Z796" s="1">
        <f t="shared" si="2641"/>
        <v>0</v>
      </c>
      <c r="AA796" s="1">
        <f t="shared" si="2641"/>
        <v>0</v>
      </c>
      <c r="AB796" s="1">
        <f t="shared" si="2641"/>
        <v>0</v>
      </c>
      <c r="AC796" s="1">
        <f t="shared" si="2641"/>
        <v>0</v>
      </c>
      <c r="AD796" s="1">
        <f t="shared" si="2641"/>
        <v>139</v>
      </c>
      <c r="AE796" s="1">
        <f t="shared" si="2641"/>
        <v>139</v>
      </c>
      <c r="AF796" s="1">
        <f t="shared" si="2641"/>
        <v>0</v>
      </c>
      <c r="AG796" s="1">
        <f t="shared" si="2641"/>
        <v>0</v>
      </c>
      <c r="AH796" s="1">
        <f t="shared" si="2641"/>
        <v>0</v>
      </c>
      <c r="AI796" s="1">
        <f t="shared" si="2641"/>
        <v>0</v>
      </c>
      <c r="AJ796" s="1">
        <f t="shared" ref="AF796:BD798" si="2642">AJ797</f>
        <v>139</v>
      </c>
      <c r="AK796" s="1">
        <f t="shared" si="2642"/>
        <v>139</v>
      </c>
      <c r="AL796" s="1">
        <f t="shared" si="2642"/>
        <v>0</v>
      </c>
      <c r="AM796" s="1">
        <f t="shared" si="2642"/>
        <v>0</v>
      </c>
      <c r="AN796" s="1">
        <f t="shared" si="2642"/>
        <v>0</v>
      </c>
      <c r="AO796" s="1">
        <f t="shared" si="2642"/>
        <v>0</v>
      </c>
      <c r="AP796" s="1">
        <f t="shared" si="2642"/>
        <v>139</v>
      </c>
      <c r="AQ796" s="1">
        <f t="shared" si="2642"/>
        <v>139</v>
      </c>
      <c r="AR796" s="1">
        <f t="shared" si="2642"/>
        <v>0</v>
      </c>
      <c r="AS796" s="1">
        <f t="shared" si="2642"/>
        <v>0</v>
      </c>
      <c r="AT796" s="1">
        <f t="shared" si="2642"/>
        <v>0</v>
      </c>
      <c r="AU796" s="1">
        <f t="shared" si="2642"/>
        <v>0</v>
      </c>
      <c r="AV796" s="1">
        <f t="shared" si="2642"/>
        <v>139</v>
      </c>
      <c r="AW796" s="1">
        <f t="shared" si="2642"/>
        <v>139</v>
      </c>
      <c r="AX796" s="1">
        <f t="shared" si="2642"/>
        <v>0</v>
      </c>
      <c r="AY796" s="1">
        <f t="shared" si="2642"/>
        <v>0</v>
      </c>
      <c r="AZ796" s="1">
        <f t="shared" si="2642"/>
        <v>0</v>
      </c>
      <c r="BA796" s="1">
        <f t="shared" si="2642"/>
        <v>0</v>
      </c>
      <c r="BB796" s="1">
        <f t="shared" si="2642"/>
        <v>139</v>
      </c>
      <c r="BC796" s="1">
        <f t="shared" ref="BB796:BC798" si="2643">BC797</f>
        <v>139</v>
      </c>
      <c r="BD796" s="1">
        <f t="shared" si="2642"/>
        <v>0</v>
      </c>
      <c r="BE796" s="1">
        <f t="shared" ref="BD796:BS798" si="2644">BE797</f>
        <v>0</v>
      </c>
      <c r="BF796" s="1">
        <f t="shared" si="2644"/>
        <v>0</v>
      </c>
      <c r="BG796" s="1">
        <f t="shared" si="2644"/>
        <v>0</v>
      </c>
      <c r="BH796" s="1">
        <f t="shared" si="2644"/>
        <v>139</v>
      </c>
      <c r="BI796" s="1">
        <f t="shared" si="2644"/>
        <v>139</v>
      </c>
      <c r="BJ796" s="1">
        <f t="shared" si="2644"/>
        <v>0</v>
      </c>
      <c r="BK796" s="1">
        <f t="shared" si="2644"/>
        <v>0</v>
      </c>
      <c r="BL796" s="1">
        <f t="shared" si="2644"/>
        <v>0</v>
      </c>
      <c r="BM796" s="1">
        <f t="shared" si="2644"/>
        <v>0</v>
      </c>
      <c r="BN796" s="1">
        <f t="shared" si="2644"/>
        <v>139</v>
      </c>
      <c r="BO796" s="1">
        <f t="shared" si="2644"/>
        <v>139</v>
      </c>
      <c r="BP796" s="1">
        <f t="shared" si="2644"/>
        <v>0</v>
      </c>
      <c r="BQ796" s="1">
        <f t="shared" si="2644"/>
        <v>0</v>
      </c>
      <c r="BR796" s="1">
        <f t="shared" si="2644"/>
        <v>0</v>
      </c>
      <c r="BS796" s="1">
        <f t="shared" si="2644"/>
        <v>0</v>
      </c>
      <c r="BT796" s="1">
        <f t="shared" ref="BP796:CE798" si="2645">BT797</f>
        <v>139</v>
      </c>
      <c r="BU796" s="1">
        <f t="shared" si="2645"/>
        <v>139</v>
      </c>
      <c r="BV796" s="1">
        <f t="shared" si="2645"/>
        <v>0</v>
      </c>
      <c r="BW796" s="1">
        <f t="shared" si="2645"/>
        <v>0</v>
      </c>
      <c r="BX796" s="1">
        <f t="shared" si="2645"/>
        <v>0</v>
      </c>
      <c r="BY796" s="1">
        <f t="shared" si="2645"/>
        <v>0</v>
      </c>
      <c r="BZ796" s="1">
        <f t="shared" si="2645"/>
        <v>139</v>
      </c>
      <c r="CA796" s="1">
        <f t="shared" si="2645"/>
        <v>139</v>
      </c>
      <c r="CB796" s="97">
        <f t="shared" si="2645"/>
        <v>0</v>
      </c>
      <c r="CC796" s="97">
        <f t="shared" si="2645"/>
        <v>0</v>
      </c>
      <c r="CD796" s="97">
        <f t="shared" si="2645"/>
        <v>0</v>
      </c>
      <c r="CE796" s="97">
        <f t="shared" si="2645"/>
        <v>0</v>
      </c>
      <c r="CF796" s="124">
        <f t="shared" ref="CB796:CO798" si="2646">CF797</f>
        <v>139</v>
      </c>
      <c r="CG796" s="124">
        <f t="shared" si="2646"/>
        <v>139</v>
      </c>
      <c r="CH796" s="97">
        <f t="shared" si="2646"/>
        <v>0</v>
      </c>
      <c r="CI796" s="97">
        <f t="shared" si="2646"/>
        <v>0</v>
      </c>
      <c r="CJ796" s="97">
        <f t="shared" si="2646"/>
        <v>0</v>
      </c>
      <c r="CK796" s="97">
        <f t="shared" si="2646"/>
        <v>0</v>
      </c>
      <c r="CL796" s="191">
        <f t="shared" si="2646"/>
        <v>139</v>
      </c>
      <c r="CM796" s="191">
        <f t="shared" si="2646"/>
        <v>139</v>
      </c>
      <c r="CN796" s="191">
        <f t="shared" si="2646"/>
        <v>0</v>
      </c>
      <c r="CO796" s="191">
        <f t="shared" si="2646"/>
        <v>0</v>
      </c>
      <c r="CP796" s="210">
        <f t="shared" si="2594"/>
        <v>0</v>
      </c>
      <c r="CQ796" s="210">
        <f t="shared" si="2595"/>
        <v>0</v>
      </c>
    </row>
    <row r="797" spans="1:95" s="53" customFormat="1" ht="33">
      <c r="A797" s="54" t="s">
        <v>50</v>
      </c>
      <c r="B797" s="27" t="s">
        <v>65</v>
      </c>
      <c r="C797" s="27" t="s">
        <v>199</v>
      </c>
      <c r="D797" s="27" t="s">
        <v>407</v>
      </c>
      <c r="E797" s="27"/>
      <c r="F797" s="1">
        <f t="shared" si="2640"/>
        <v>139</v>
      </c>
      <c r="G797" s="1">
        <f t="shared" si="2640"/>
        <v>139</v>
      </c>
      <c r="H797" s="1">
        <f t="shared" si="2640"/>
        <v>0</v>
      </c>
      <c r="I797" s="1">
        <f t="shared" si="2640"/>
        <v>0</v>
      </c>
      <c r="J797" s="1">
        <f t="shared" si="2640"/>
        <v>0</v>
      </c>
      <c r="K797" s="1">
        <f t="shared" si="2640"/>
        <v>0</v>
      </c>
      <c r="L797" s="1">
        <f t="shared" si="2640"/>
        <v>139</v>
      </c>
      <c r="M797" s="1">
        <f t="shared" si="2640"/>
        <v>139</v>
      </c>
      <c r="N797" s="1">
        <f t="shared" si="2640"/>
        <v>0</v>
      </c>
      <c r="O797" s="1">
        <f t="shared" si="2640"/>
        <v>0</v>
      </c>
      <c r="P797" s="1">
        <f t="shared" si="2640"/>
        <v>0</v>
      </c>
      <c r="Q797" s="1">
        <f t="shared" si="2640"/>
        <v>0</v>
      </c>
      <c r="R797" s="1">
        <f t="shared" si="2640"/>
        <v>139</v>
      </c>
      <c r="S797" s="1">
        <f t="shared" si="2640"/>
        <v>139</v>
      </c>
      <c r="T797" s="1">
        <f t="shared" si="2641"/>
        <v>0</v>
      </c>
      <c r="U797" s="1">
        <f t="shared" si="2641"/>
        <v>0</v>
      </c>
      <c r="V797" s="1">
        <f t="shared" si="2641"/>
        <v>0</v>
      </c>
      <c r="W797" s="1">
        <f t="shared" si="2641"/>
        <v>0</v>
      </c>
      <c r="X797" s="1">
        <f t="shared" si="2641"/>
        <v>139</v>
      </c>
      <c r="Y797" s="1">
        <f t="shared" si="2641"/>
        <v>139</v>
      </c>
      <c r="Z797" s="1">
        <f t="shared" si="2641"/>
        <v>0</v>
      </c>
      <c r="AA797" s="1">
        <f t="shared" si="2641"/>
        <v>0</v>
      </c>
      <c r="AB797" s="1">
        <f t="shared" si="2641"/>
        <v>0</v>
      </c>
      <c r="AC797" s="1">
        <f t="shared" si="2641"/>
        <v>0</v>
      </c>
      <c r="AD797" s="1">
        <f t="shared" si="2641"/>
        <v>139</v>
      </c>
      <c r="AE797" s="1">
        <f t="shared" si="2641"/>
        <v>139</v>
      </c>
      <c r="AF797" s="1">
        <f t="shared" si="2642"/>
        <v>0</v>
      </c>
      <c r="AG797" s="1">
        <f t="shared" si="2642"/>
        <v>0</v>
      </c>
      <c r="AH797" s="1">
        <f t="shared" si="2642"/>
        <v>0</v>
      </c>
      <c r="AI797" s="1">
        <f t="shared" si="2642"/>
        <v>0</v>
      </c>
      <c r="AJ797" s="1">
        <f t="shared" si="2642"/>
        <v>139</v>
      </c>
      <c r="AK797" s="1">
        <f t="shared" si="2642"/>
        <v>139</v>
      </c>
      <c r="AL797" s="1">
        <f t="shared" si="2642"/>
        <v>0</v>
      </c>
      <c r="AM797" s="1">
        <f t="shared" si="2642"/>
        <v>0</v>
      </c>
      <c r="AN797" s="1">
        <f t="shared" si="2642"/>
        <v>0</v>
      </c>
      <c r="AO797" s="1">
        <f t="shared" si="2642"/>
        <v>0</v>
      </c>
      <c r="AP797" s="1">
        <f t="shared" si="2642"/>
        <v>139</v>
      </c>
      <c r="AQ797" s="1">
        <f t="shared" si="2642"/>
        <v>139</v>
      </c>
      <c r="AR797" s="1">
        <f t="shared" si="2642"/>
        <v>0</v>
      </c>
      <c r="AS797" s="1">
        <f t="shared" si="2642"/>
        <v>0</v>
      </c>
      <c r="AT797" s="1">
        <f t="shared" si="2642"/>
        <v>0</v>
      </c>
      <c r="AU797" s="1">
        <f t="shared" si="2642"/>
        <v>0</v>
      </c>
      <c r="AV797" s="1">
        <f t="shared" si="2642"/>
        <v>139</v>
      </c>
      <c r="AW797" s="1">
        <f t="shared" si="2642"/>
        <v>139</v>
      </c>
      <c r="AX797" s="1">
        <f t="shared" ref="AX797:BA798" si="2647">AX798</f>
        <v>0</v>
      </c>
      <c r="AY797" s="1">
        <f t="shared" si="2647"/>
        <v>0</v>
      </c>
      <c r="AZ797" s="1">
        <f t="shared" si="2647"/>
        <v>0</v>
      </c>
      <c r="BA797" s="1">
        <f t="shared" si="2647"/>
        <v>0</v>
      </c>
      <c r="BB797" s="1">
        <f t="shared" si="2643"/>
        <v>139</v>
      </c>
      <c r="BC797" s="1">
        <f t="shared" si="2643"/>
        <v>139</v>
      </c>
      <c r="BD797" s="1">
        <f t="shared" si="2642"/>
        <v>0</v>
      </c>
      <c r="BE797" s="1">
        <f t="shared" si="2644"/>
        <v>0</v>
      </c>
      <c r="BF797" s="1">
        <f t="shared" si="2644"/>
        <v>0</v>
      </c>
      <c r="BG797" s="1">
        <f t="shared" si="2644"/>
        <v>0</v>
      </c>
      <c r="BH797" s="1">
        <f t="shared" si="2644"/>
        <v>139</v>
      </c>
      <c r="BI797" s="1">
        <f t="shared" si="2644"/>
        <v>139</v>
      </c>
      <c r="BJ797" s="1">
        <f t="shared" si="2644"/>
        <v>0</v>
      </c>
      <c r="BK797" s="1">
        <f t="shared" si="2644"/>
        <v>0</v>
      </c>
      <c r="BL797" s="1">
        <f t="shared" si="2644"/>
        <v>0</v>
      </c>
      <c r="BM797" s="1">
        <f t="shared" si="2644"/>
        <v>0</v>
      </c>
      <c r="BN797" s="1">
        <f t="shared" si="2644"/>
        <v>139</v>
      </c>
      <c r="BO797" s="1">
        <f t="shared" si="2644"/>
        <v>139</v>
      </c>
      <c r="BP797" s="1">
        <f t="shared" si="2645"/>
        <v>0</v>
      </c>
      <c r="BQ797" s="1">
        <f t="shared" si="2645"/>
        <v>0</v>
      </c>
      <c r="BR797" s="1">
        <f t="shared" si="2645"/>
        <v>0</v>
      </c>
      <c r="BS797" s="1">
        <f t="shared" si="2645"/>
        <v>0</v>
      </c>
      <c r="BT797" s="1">
        <f t="shared" si="2645"/>
        <v>139</v>
      </c>
      <c r="BU797" s="1">
        <f t="shared" si="2645"/>
        <v>139</v>
      </c>
      <c r="BV797" s="1">
        <f t="shared" si="2645"/>
        <v>0</v>
      </c>
      <c r="BW797" s="1">
        <f t="shared" si="2645"/>
        <v>0</v>
      </c>
      <c r="BX797" s="1">
        <f t="shared" si="2645"/>
        <v>0</v>
      </c>
      <c r="BY797" s="1">
        <f t="shared" si="2645"/>
        <v>0</v>
      </c>
      <c r="BZ797" s="1">
        <f t="shared" si="2645"/>
        <v>139</v>
      </c>
      <c r="CA797" s="1">
        <f t="shared" si="2645"/>
        <v>139</v>
      </c>
      <c r="CB797" s="97">
        <f t="shared" si="2646"/>
        <v>0</v>
      </c>
      <c r="CC797" s="97">
        <f t="shared" si="2646"/>
        <v>0</v>
      </c>
      <c r="CD797" s="97">
        <f t="shared" si="2646"/>
        <v>0</v>
      </c>
      <c r="CE797" s="97">
        <f t="shared" si="2646"/>
        <v>0</v>
      </c>
      <c r="CF797" s="124">
        <f t="shared" si="2646"/>
        <v>139</v>
      </c>
      <c r="CG797" s="124">
        <f t="shared" si="2646"/>
        <v>139</v>
      </c>
      <c r="CH797" s="97">
        <f t="shared" si="2646"/>
        <v>0</v>
      </c>
      <c r="CI797" s="97">
        <f t="shared" si="2646"/>
        <v>0</v>
      </c>
      <c r="CJ797" s="97">
        <f t="shared" si="2646"/>
        <v>0</v>
      </c>
      <c r="CK797" s="97">
        <f t="shared" si="2646"/>
        <v>0</v>
      </c>
      <c r="CL797" s="191">
        <f t="shared" si="2646"/>
        <v>139</v>
      </c>
      <c r="CM797" s="191">
        <f t="shared" si="2646"/>
        <v>139</v>
      </c>
      <c r="CN797" s="191">
        <f t="shared" si="2646"/>
        <v>0</v>
      </c>
      <c r="CO797" s="191">
        <f t="shared" si="2646"/>
        <v>0</v>
      </c>
      <c r="CP797" s="210">
        <f t="shared" si="2594"/>
        <v>0</v>
      </c>
      <c r="CQ797" s="210">
        <f t="shared" si="2595"/>
        <v>0</v>
      </c>
    </row>
    <row r="798" spans="1:95" s="53" customFormat="1" ht="33">
      <c r="A798" s="54" t="s">
        <v>35</v>
      </c>
      <c r="B798" s="27" t="s">
        <v>65</v>
      </c>
      <c r="C798" s="27" t="s">
        <v>199</v>
      </c>
      <c r="D798" s="27" t="s">
        <v>407</v>
      </c>
      <c r="E798" s="30">
        <v>200</v>
      </c>
      <c r="F798" s="1">
        <f t="shared" si="2640"/>
        <v>139</v>
      </c>
      <c r="G798" s="1">
        <f t="shared" si="2640"/>
        <v>139</v>
      </c>
      <c r="H798" s="1">
        <f t="shared" si="2640"/>
        <v>0</v>
      </c>
      <c r="I798" s="1">
        <f t="shared" si="2640"/>
        <v>0</v>
      </c>
      <c r="J798" s="1">
        <f t="shared" si="2640"/>
        <v>0</v>
      </c>
      <c r="K798" s="1">
        <f t="shared" si="2640"/>
        <v>0</v>
      </c>
      <c r="L798" s="1">
        <f t="shared" si="2640"/>
        <v>139</v>
      </c>
      <c r="M798" s="1">
        <f t="shared" si="2640"/>
        <v>139</v>
      </c>
      <c r="N798" s="1">
        <f t="shared" si="2640"/>
        <v>0</v>
      </c>
      <c r="O798" s="1">
        <f t="shared" si="2640"/>
        <v>0</v>
      </c>
      <c r="P798" s="1">
        <f t="shared" si="2640"/>
        <v>0</v>
      </c>
      <c r="Q798" s="1">
        <f t="shared" si="2640"/>
        <v>0</v>
      </c>
      <c r="R798" s="1">
        <f t="shared" si="2640"/>
        <v>139</v>
      </c>
      <c r="S798" s="1">
        <f t="shared" si="2640"/>
        <v>139</v>
      </c>
      <c r="T798" s="1">
        <f t="shared" si="2641"/>
        <v>0</v>
      </c>
      <c r="U798" s="1">
        <f t="shared" si="2641"/>
        <v>0</v>
      </c>
      <c r="V798" s="1">
        <f t="shared" si="2641"/>
        <v>0</v>
      </c>
      <c r="W798" s="1">
        <f t="shared" si="2641"/>
        <v>0</v>
      </c>
      <c r="X798" s="1">
        <f t="shared" si="2641"/>
        <v>139</v>
      </c>
      <c r="Y798" s="1">
        <f t="shared" si="2641"/>
        <v>139</v>
      </c>
      <c r="Z798" s="1">
        <f t="shared" si="2641"/>
        <v>0</v>
      </c>
      <c r="AA798" s="1">
        <f t="shared" si="2641"/>
        <v>0</v>
      </c>
      <c r="AB798" s="1">
        <f t="shared" si="2641"/>
        <v>0</v>
      </c>
      <c r="AC798" s="1">
        <f t="shared" si="2641"/>
        <v>0</v>
      </c>
      <c r="AD798" s="1">
        <f t="shared" si="2641"/>
        <v>139</v>
      </c>
      <c r="AE798" s="1">
        <f t="shared" si="2641"/>
        <v>139</v>
      </c>
      <c r="AF798" s="1">
        <f t="shared" si="2642"/>
        <v>0</v>
      </c>
      <c r="AG798" s="1">
        <f t="shared" si="2642"/>
        <v>0</v>
      </c>
      <c r="AH798" s="1">
        <f t="shared" si="2642"/>
        <v>0</v>
      </c>
      <c r="AI798" s="1">
        <f t="shared" si="2642"/>
        <v>0</v>
      </c>
      <c r="AJ798" s="1">
        <f t="shared" si="2642"/>
        <v>139</v>
      </c>
      <c r="AK798" s="1">
        <f t="shared" si="2642"/>
        <v>139</v>
      </c>
      <c r="AL798" s="1">
        <f t="shared" si="2642"/>
        <v>0</v>
      </c>
      <c r="AM798" s="1">
        <f t="shared" si="2642"/>
        <v>0</v>
      </c>
      <c r="AN798" s="1">
        <f t="shared" si="2642"/>
        <v>0</v>
      </c>
      <c r="AO798" s="1">
        <f t="shared" si="2642"/>
        <v>0</v>
      </c>
      <c r="AP798" s="1">
        <f t="shared" si="2642"/>
        <v>139</v>
      </c>
      <c r="AQ798" s="1">
        <f t="shared" si="2642"/>
        <v>139</v>
      </c>
      <c r="AR798" s="1">
        <f t="shared" si="2642"/>
        <v>0</v>
      </c>
      <c r="AS798" s="1">
        <f t="shared" si="2642"/>
        <v>0</v>
      </c>
      <c r="AT798" s="1">
        <f t="shared" si="2642"/>
        <v>0</v>
      </c>
      <c r="AU798" s="1">
        <f t="shared" si="2642"/>
        <v>0</v>
      </c>
      <c r="AV798" s="1">
        <f t="shared" si="2642"/>
        <v>139</v>
      </c>
      <c r="AW798" s="1">
        <f t="shared" si="2642"/>
        <v>139</v>
      </c>
      <c r="AX798" s="1">
        <f t="shared" si="2647"/>
        <v>0</v>
      </c>
      <c r="AY798" s="1">
        <f t="shared" si="2647"/>
        <v>0</v>
      </c>
      <c r="AZ798" s="1">
        <f t="shared" si="2647"/>
        <v>0</v>
      </c>
      <c r="BA798" s="1">
        <f t="shared" si="2647"/>
        <v>0</v>
      </c>
      <c r="BB798" s="1">
        <f t="shared" si="2643"/>
        <v>139</v>
      </c>
      <c r="BC798" s="1">
        <f t="shared" si="2643"/>
        <v>139</v>
      </c>
      <c r="BD798" s="1">
        <f t="shared" si="2644"/>
        <v>0</v>
      </c>
      <c r="BE798" s="1">
        <f t="shared" si="2644"/>
        <v>0</v>
      </c>
      <c r="BF798" s="1">
        <f t="shared" si="2644"/>
        <v>0</v>
      </c>
      <c r="BG798" s="1">
        <f t="shared" si="2644"/>
        <v>0</v>
      </c>
      <c r="BH798" s="1">
        <f t="shared" si="2644"/>
        <v>139</v>
      </c>
      <c r="BI798" s="1">
        <f t="shared" si="2644"/>
        <v>139</v>
      </c>
      <c r="BJ798" s="1">
        <f t="shared" si="2644"/>
        <v>0</v>
      </c>
      <c r="BK798" s="1">
        <f t="shared" si="2644"/>
        <v>0</v>
      </c>
      <c r="BL798" s="1">
        <f t="shared" si="2644"/>
        <v>0</v>
      </c>
      <c r="BM798" s="1">
        <f t="shared" si="2644"/>
        <v>0</v>
      </c>
      <c r="BN798" s="1">
        <f t="shared" si="2644"/>
        <v>139</v>
      </c>
      <c r="BO798" s="1">
        <f t="shared" si="2644"/>
        <v>139</v>
      </c>
      <c r="BP798" s="1">
        <f t="shared" si="2645"/>
        <v>0</v>
      </c>
      <c r="BQ798" s="1">
        <f t="shared" si="2645"/>
        <v>0</v>
      </c>
      <c r="BR798" s="1">
        <f t="shared" si="2645"/>
        <v>0</v>
      </c>
      <c r="BS798" s="1">
        <f t="shared" si="2645"/>
        <v>0</v>
      </c>
      <c r="BT798" s="1">
        <f t="shared" si="2645"/>
        <v>139</v>
      </c>
      <c r="BU798" s="1">
        <f t="shared" si="2645"/>
        <v>139</v>
      </c>
      <c r="BV798" s="1">
        <f t="shared" si="2645"/>
        <v>0</v>
      </c>
      <c r="BW798" s="1">
        <f t="shared" si="2645"/>
        <v>0</v>
      </c>
      <c r="BX798" s="1">
        <f t="shared" si="2645"/>
        <v>0</v>
      </c>
      <c r="BY798" s="1">
        <f t="shared" si="2645"/>
        <v>0</v>
      </c>
      <c r="BZ798" s="1">
        <f t="shared" si="2645"/>
        <v>139</v>
      </c>
      <c r="CA798" s="1">
        <f t="shared" si="2645"/>
        <v>139</v>
      </c>
      <c r="CB798" s="97">
        <f t="shared" si="2646"/>
        <v>0</v>
      </c>
      <c r="CC798" s="97">
        <f t="shared" si="2646"/>
        <v>0</v>
      </c>
      <c r="CD798" s="97">
        <f t="shared" si="2646"/>
        <v>0</v>
      </c>
      <c r="CE798" s="97">
        <f t="shared" si="2646"/>
        <v>0</v>
      </c>
      <c r="CF798" s="124">
        <f t="shared" si="2646"/>
        <v>139</v>
      </c>
      <c r="CG798" s="124">
        <f t="shared" si="2646"/>
        <v>139</v>
      </c>
      <c r="CH798" s="97">
        <f t="shared" si="2646"/>
        <v>0</v>
      </c>
      <c r="CI798" s="97">
        <f t="shared" si="2646"/>
        <v>0</v>
      </c>
      <c r="CJ798" s="97">
        <f t="shared" si="2646"/>
        <v>0</v>
      </c>
      <c r="CK798" s="97">
        <f t="shared" si="2646"/>
        <v>0</v>
      </c>
      <c r="CL798" s="191">
        <f t="shared" si="2646"/>
        <v>139</v>
      </c>
      <c r="CM798" s="191">
        <f t="shared" si="2646"/>
        <v>139</v>
      </c>
      <c r="CN798" s="191">
        <f t="shared" si="2646"/>
        <v>0</v>
      </c>
      <c r="CO798" s="191">
        <f t="shared" si="2646"/>
        <v>0</v>
      </c>
      <c r="CP798" s="210">
        <f t="shared" si="2594"/>
        <v>0</v>
      </c>
      <c r="CQ798" s="210">
        <f t="shared" si="2595"/>
        <v>0</v>
      </c>
    </row>
    <row r="799" spans="1:95" s="53" customFormat="1" ht="39.75" customHeight="1">
      <c r="A799" s="54" t="s">
        <v>36</v>
      </c>
      <c r="B799" s="27" t="s">
        <v>65</v>
      </c>
      <c r="C799" s="27" t="s">
        <v>199</v>
      </c>
      <c r="D799" s="27" t="s">
        <v>407</v>
      </c>
      <c r="E799" s="30">
        <v>240</v>
      </c>
      <c r="F799" s="1">
        <v>139</v>
      </c>
      <c r="G799" s="1">
        <v>139</v>
      </c>
      <c r="H799" s="1"/>
      <c r="I799" s="1"/>
      <c r="J799" s="1"/>
      <c r="K799" s="1"/>
      <c r="L799" s="1">
        <f>F799+H799+I799+J799+K799</f>
        <v>139</v>
      </c>
      <c r="M799" s="1">
        <f>G799+K799</f>
        <v>139</v>
      </c>
      <c r="N799" s="1"/>
      <c r="O799" s="1"/>
      <c r="P799" s="1"/>
      <c r="Q799" s="1"/>
      <c r="R799" s="1">
        <f>L799+N799+O799+P799+Q799</f>
        <v>139</v>
      </c>
      <c r="S799" s="1">
        <f>M799+Q799</f>
        <v>139</v>
      </c>
      <c r="T799" s="1"/>
      <c r="U799" s="1"/>
      <c r="V799" s="1"/>
      <c r="W799" s="1"/>
      <c r="X799" s="1">
        <f>R799+T799+U799+V799+W799</f>
        <v>139</v>
      </c>
      <c r="Y799" s="1">
        <f>S799+W799</f>
        <v>139</v>
      </c>
      <c r="Z799" s="1"/>
      <c r="AA799" s="1"/>
      <c r="AB799" s="1"/>
      <c r="AC799" s="1"/>
      <c r="AD799" s="1">
        <f>X799+Z799+AA799+AB799+AC799</f>
        <v>139</v>
      </c>
      <c r="AE799" s="1">
        <f>Y799+AC799</f>
        <v>139</v>
      </c>
      <c r="AF799" s="1"/>
      <c r="AG799" s="1"/>
      <c r="AH799" s="1"/>
      <c r="AI799" s="1"/>
      <c r="AJ799" s="1">
        <f>AD799+AF799+AG799+AH799+AI799</f>
        <v>139</v>
      </c>
      <c r="AK799" s="1">
        <f>AE799+AI799</f>
        <v>139</v>
      </c>
      <c r="AL799" s="1"/>
      <c r="AM799" s="1"/>
      <c r="AN799" s="1"/>
      <c r="AO799" s="1"/>
      <c r="AP799" s="1">
        <f>AJ799+AL799+AM799+AN799+AO799</f>
        <v>139</v>
      </c>
      <c r="AQ799" s="1">
        <f>AK799+AO799</f>
        <v>139</v>
      </c>
      <c r="AR799" s="1"/>
      <c r="AS799" s="1"/>
      <c r="AT799" s="1"/>
      <c r="AU799" s="1"/>
      <c r="AV799" s="1">
        <f>AP799+AR799+AS799+AT799+AU799</f>
        <v>139</v>
      </c>
      <c r="AW799" s="1">
        <f>AQ799+AU799</f>
        <v>139</v>
      </c>
      <c r="AX799" s="1"/>
      <c r="AY799" s="1"/>
      <c r="AZ799" s="1"/>
      <c r="BA799" s="1"/>
      <c r="BB799" s="1">
        <f>AV799+AX799+AY799+AZ799+BA799</f>
        <v>139</v>
      </c>
      <c r="BC799" s="1">
        <f>AW799+BA799</f>
        <v>139</v>
      </c>
      <c r="BD799" s="1"/>
      <c r="BE799" s="1"/>
      <c r="BF799" s="1"/>
      <c r="BG799" s="1"/>
      <c r="BH799" s="1">
        <f>BB799+BD799+BE799+BF799+BG799</f>
        <v>139</v>
      </c>
      <c r="BI799" s="1">
        <f>BC799+BG799</f>
        <v>139</v>
      </c>
      <c r="BJ799" s="1"/>
      <c r="BK799" s="1"/>
      <c r="BL799" s="1"/>
      <c r="BM799" s="1"/>
      <c r="BN799" s="1">
        <f>BH799+BJ799+BK799+BL799+BM799</f>
        <v>139</v>
      </c>
      <c r="BO799" s="1">
        <f>BI799+BM799</f>
        <v>139</v>
      </c>
      <c r="BP799" s="1"/>
      <c r="BQ799" s="1"/>
      <c r="BR799" s="1"/>
      <c r="BS799" s="1"/>
      <c r="BT799" s="1">
        <f>BN799+BP799+BQ799+BR799+BS799</f>
        <v>139</v>
      </c>
      <c r="BU799" s="1">
        <f>BO799+BS799</f>
        <v>139</v>
      </c>
      <c r="BV799" s="1"/>
      <c r="BW799" s="1"/>
      <c r="BX799" s="1"/>
      <c r="BY799" s="1"/>
      <c r="BZ799" s="1">
        <f>BT799+BV799+BW799+BX799+BY799</f>
        <v>139</v>
      </c>
      <c r="CA799" s="1">
        <f>BU799+BY799</f>
        <v>139</v>
      </c>
      <c r="CB799" s="97"/>
      <c r="CC799" s="97"/>
      <c r="CD799" s="97"/>
      <c r="CE799" s="97"/>
      <c r="CF799" s="124">
        <f>BZ799+CB799+CC799+CD799+CE799</f>
        <v>139</v>
      </c>
      <c r="CG799" s="124">
        <f>CA799+CE799</f>
        <v>139</v>
      </c>
      <c r="CH799" s="97"/>
      <c r="CI799" s="97"/>
      <c r="CJ799" s="97"/>
      <c r="CK799" s="97"/>
      <c r="CL799" s="191">
        <f>CF799+CH799+CI799+CJ799+CK799</f>
        <v>139</v>
      </c>
      <c r="CM799" s="191">
        <f>CG799+CK799</f>
        <v>139</v>
      </c>
      <c r="CN799" s="213"/>
      <c r="CO799" s="213"/>
      <c r="CP799" s="210">
        <f t="shared" si="2594"/>
        <v>0</v>
      </c>
      <c r="CQ799" s="210">
        <f t="shared" si="2595"/>
        <v>0</v>
      </c>
    </row>
    <row r="800" spans="1:95" s="53" customFormat="1" ht="104.25" customHeight="1">
      <c r="A800" s="2" t="s">
        <v>841</v>
      </c>
      <c r="B800" s="27" t="s">
        <v>65</v>
      </c>
      <c r="C800" s="27" t="s">
        <v>199</v>
      </c>
      <c r="D800" s="27" t="s">
        <v>842</v>
      </c>
      <c r="E800" s="27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>
        <f>BP801</f>
        <v>0</v>
      </c>
      <c r="BQ800" s="1">
        <f t="shared" ref="BQ800:BQ801" si="2648">BQ801</f>
        <v>6000</v>
      </c>
      <c r="BR800" s="1">
        <f t="shared" ref="BR800:BR801" si="2649">BR801</f>
        <v>0</v>
      </c>
      <c r="BS800" s="1">
        <f t="shared" ref="BS800:BS801" si="2650">BS801</f>
        <v>6000</v>
      </c>
      <c r="BT800" s="1">
        <f t="shared" ref="BT800:BT801" si="2651">BT801</f>
        <v>12000</v>
      </c>
      <c r="BU800" s="1">
        <f t="shared" ref="BU800:BU801" si="2652">BU801</f>
        <v>6000</v>
      </c>
      <c r="BV800" s="1"/>
      <c r="BW800" s="1"/>
      <c r="BX800" s="1"/>
      <c r="BY800" s="1"/>
      <c r="BZ800" s="1">
        <f t="shared" ref="BZ800:CA801" si="2653">BZ801</f>
        <v>12000</v>
      </c>
      <c r="CA800" s="1">
        <f t="shared" si="2653"/>
        <v>6000</v>
      </c>
      <c r="CB800" s="97"/>
      <c r="CC800" s="97"/>
      <c r="CD800" s="97"/>
      <c r="CE800" s="97"/>
      <c r="CF800" s="124">
        <f t="shared" ref="CF800:CG801" si="2654">CF801</f>
        <v>12000</v>
      </c>
      <c r="CG800" s="124">
        <f t="shared" si="2654"/>
        <v>6000</v>
      </c>
      <c r="CH800" s="97"/>
      <c r="CI800" s="97"/>
      <c r="CJ800" s="97"/>
      <c r="CK800" s="97"/>
      <c r="CL800" s="191">
        <f t="shared" ref="CL800:CO801" si="2655">CL801</f>
        <v>12000</v>
      </c>
      <c r="CM800" s="191">
        <f t="shared" si="2655"/>
        <v>6000</v>
      </c>
      <c r="CN800" s="191">
        <f t="shared" si="2655"/>
        <v>12000</v>
      </c>
      <c r="CO800" s="191">
        <f t="shared" si="2655"/>
        <v>6000</v>
      </c>
      <c r="CP800" s="210">
        <f t="shared" si="2594"/>
        <v>100</v>
      </c>
      <c r="CQ800" s="210">
        <f t="shared" si="2595"/>
        <v>100</v>
      </c>
    </row>
    <row r="801" spans="1:95" s="53" customFormat="1" ht="33">
      <c r="A801" s="2" t="s">
        <v>35</v>
      </c>
      <c r="B801" s="27" t="s">
        <v>65</v>
      </c>
      <c r="C801" s="27" t="s">
        <v>199</v>
      </c>
      <c r="D801" s="27" t="s">
        <v>842</v>
      </c>
      <c r="E801" s="27" t="s">
        <v>809</v>
      </c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>
        <f>BP802</f>
        <v>0</v>
      </c>
      <c r="BQ801" s="1">
        <f t="shared" si="2648"/>
        <v>6000</v>
      </c>
      <c r="BR801" s="1">
        <f t="shared" si="2649"/>
        <v>0</v>
      </c>
      <c r="BS801" s="1">
        <f t="shared" si="2650"/>
        <v>6000</v>
      </c>
      <c r="BT801" s="1">
        <f t="shared" si="2651"/>
        <v>12000</v>
      </c>
      <c r="BU801" s="1">
        <f t="shared" si="2652"/>
        <v>6000</v>
      </c>
      <c r="BV801" s="1"/>
      <c r="BW801" s="1"/>
      <c r="BX801" s="1"/>
      <c r="BY801" s="1"/>
      <c r="BZ801" s="1">
        <f t="shared" si="2653"/>
        <v>12000</v>
      </c>
      <c r="CA801" s="1">
        <f t="shared" si="2653"/>
        <v>6000</v>
      </c>
      <c r="CB801" s="97"/>
      <c r="CC801" s="97"/>
      <c r="CD801" s="97"/>
      <c r="CE801" s="97"/>
      <c r="CF801" s="124">
        <f t="shared" si="2654"/>
        <v>12000</v>
      </c>
      <c r="CG801" s="124">
        <f t="shared" si="2654"/>
        <v>6000</v>
      </c>
      <c r="CH801" s="97"/>
      <c r="CI801" s="97"/>
      <c r="CJ801" s="97"/>
      <c r="CK801" s="97"/>
      <c r="CL801" s="191">
        <f t="shared" si="2655"/>
        <v>12000</v>
      </c>
      <c r="CM801" s="191">
        <f t="shared" si="2655"/>
        <v>6000</v>
      </c>
      <c r="CN801" s="191">
        <f t="shared" si="2655"/>
        <v>12000</v>
      </c>
      <c r="CO801" s="191">
        <f t="shared" si="2655"/>
        <v>6000</v>
      </c>
      <c r="CP801" s="210">
        <f t="shared" si="2594"/>
        <v>100</v>
      </c>
      <c r="CQ801" s="210">
        <f t="shared" si="2595"/>
        <v>100</v>
      </c>
    </row>
    <row r="802" spans="1:95" s="53" customFormat="1" ht="40.5" customHeight="1">
      <c r="A802" s="2" t="s">
        <v>36</v>
      </c>
      <c r="B802" s="27" t="s">
        <v>65</v>
      </c>
      <c r="C802" s="27" t="s">
        <v>199</v>
      </c>
      <c r="D802" s="27" t="s">
        <v>842</v>
      </c>
      <c r="E802" s="27" t="s">
        <v>810</v>
      </c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>
        <v>6000</v>
      </c>
      <c r="BR802" s="1"/>
      <c r="BS802" s="1">
        <v>6000</v>
      </c>
      <c r="BT802" s="1">
        <f>BN802+BP802+BQ802+BR802+BS802</f>
        <v>12000</v>
      </c>
      <c r="BU802" s="1">
        <f>BO802+BS802</f>
        <v>6000</v>
      </c>
      <c r="BV802" s="1"/>
      <c r="BW802" s="1"/>
      <c r="BX802" s="1"/>
      <c r="BY802" s="1"/>
      <c r="BZ802" s="1">
        <f>BT802+BV802+BW802+BX802+BY802</f>
        <v>12000</v>
      </c>
      <c r="CA802" s="1">
        <f>BU802+BY802</f>
        <v>6000</v>
      </c>
      <c r="CB802" s="97"/>
      <c r="CC802" s="97"/>
      <c r="CD802" s="97"/>
      <c r="CE802" s="97"/>
      <c r="CF802" s="124">
        <f>BZ802+CB802+CC802+CD802+CE802</f>
        <v>12000</v>
      </c>
      <c r="CG802" s="124">
        <f>CA802+CE802</f>
        <v>6000</v>
      </c>
      <c r="CH802" s="97"/>
      <c r="CI802" s="97"/>
      <c r="CJ802" s="97"/>
      <c r="CK802" s="97"/>
      <c r="CL802" s="191">
        <f>CF802+CH802+CI802+CJ802+CK802</f>
        <v>12000</v>
      </c>
      <c r="CM802" s="191">
        <f>CG802+CK802</f>
        <v>6000</v>
      </c>
      <c r="CN802" s="191">
        <v>12000</v>
      </c>
      <c r="CO802" s="191">
        <v>6000</v>
      </c>
      <c r="CP802" s="210">
        <f t="shared" si="2594"/>
        <v>100</v>
      </c>
      <c r="CQ802" s="210">
        <f t="shared" si="2595"/>
        <v>100</v>
      </c>
    </row>
    <row r="803" spans="1:95" s="53" customFormat="1" ht="106.5" customHeight="1">
      <c r="A803" s="54" t="s">
        <v>408</v>
      </c>
      <c r="B803" s="27" t="s">
        <v>65</v>
      </c>
      <c r="C803" s="27" t="s">
        <v>199</v>
      </c>
      <c r="D803" s="27" t="s">
        <v>409</v>
      </c>
      <c r="E803" s="27"/>
      <c r="F803" s="1">
        <f>F804</f>
        <v>223318</v>
      </c>
      <c r="G803" s="1">
        <f>G804</f>
        <v>194014</v>
      </c>
      <c r="H803" s="1">
        <f t="shared" ref="H803:W804" si="2656">H804</f>
        <v>0</v>
      </c>
      <c r="I803" s="1">
        <f t="shared" si="2656"/>
        <v>0</v>
      </c>
      <c r="J803" s="1">
        <f t="shared" si="2656"/>
        <v>0</v>
      </c>
      <c r="K803" s="1">
        <f t="shared" si="2656"/>
        <v>0</v>
      </c>
      <c r="L803" s="1">
        <f t="shared" si="2656"/>
        <v>223318</v>
      </c>
      <c r="M803" s="1">
        <f t="shared" si="2656"/>
        <v>194014</v>
      </c>
      <c r="N803" s="1">
        <f t="shared" si="2656"/>
        <v>0</v>
      </c>
      <c r="O803" s="1">
        <f t="shared" si="2656"/>
        <v>0</v>
      </c>
      <c r="P803" s="1">
        <f t="shared" si="2656"/>
        <v>0</v>
      </c>
      <c r="Q803" s="1">
        <f t="shared" si="2656"/>
        <v>0</v>
      </c>
      <c r="R803" s="1">
        <f t="shared" si="2656"/>
        <v>223318</v>
      </c>
      <c r="S803" s="1">
        <f t="shared" si="2656"/>
        <v>194014</v>
      </c>
      <c r="T803" s="1">
        <f t="shared" si="2656"/>
        <v>0</v>
      </c>
      <c r="U803" s="1">
        <f t="shared" si="2656"/>
        <v>0</v>
      </c>
      <c r="V803" s="1">
        <f t="shared" si="2656"/>
        <v>0</v>
      </c>
      <c r="W803" s="1">
        <f t="shared" si="2656"/>
        <v>0</v>
      </c>
      <c r="X803" s="1">
        <f t="shared" ref="T803:AI804" si="2657">X804</f>
        <v>223318</v>
      </c>
      <c r="Y803" s="1">
        <f t="shared" si="2657"/>
        <v>194014</v>
      </c>
      <c r="Z803" s="1">
        <f t="shared" si="2657"/>
        <v>0</v>
      </c>
      <c r="AA803" s="1">
        <f t="shared" si="2657"/>
        <v>0</v>
      </c>
      <c r="AB803" s="1">
        <f t="shared" si="2657"/>
        <v>0</v>
      </c>
      <c r="AC803" s="1">
        <f t="shared" si="2657"/>
        <v>0</v>
      </c>
      <c r="AD803" s="1">
        <f t="shared" si="2657"/>
        <v>223318</v>
      </c>
      <c r="AE803" s="1">
        <f t="shared" si="2657"/>
        <v>194014</v>
      </c>
      <c r="AF803" s="1">
        <f t="shared" si="2657"/>
        <v>0</v>
      </c>
      <c r="AG803" s="1">
        <f t="shared" si="2657"/>
        <v>0</v>
      </c>
      <c r="AH803" s="1">
        <f t="shared" si="2657"/>
        <v>0</v>
      </c>
      <c r="AI803" s="1">
        <f t="shared" si="2657"/>
        <v>0</v>
      </c>
      <c r="AJ803" s="1">
        <f t="shared" ref="AF803:BD804" si="2658">AJ804</f>
        <v>223318</v>
      </c>
      <c r="AK803" s="1">
        <f t="shared" si="2658"/>
        <v>194014</v>
      </c>
      <c r="AL803" s="1">
        <f t="shared" si="2658"/>
        <v>0</v>
      </c>
      <c r="AM803" s="1">
        <f t="shared" si="2658"/>
        <v>0</v>
      </c>
      <c r="AN803" s="1">
        <f t="shared" si="2658"/>
        <v>0</v>
      </c>
      <c r="AO803" s="1">
        <f t="shared" si="2658"/>
        <v>0</v>
      </c>
      <c r="AP803" s="1">
        <f t="shared" si="2658"/>
        <v>223318</v>
      </c>
      <c r="AQ803" s="1">
        <f t="shared" si="2658"/>
        <v>194014</v>
      </c>
      <c r="AR803" s="1">
        <f t="shared" si="2658"/>
        <v>0</v>
      </c>
      <c r="AS803" s="1">
        <f t="shared" si="2658"/>
        <v>0</v>
      </c>
      <c r="AT803" s="1">
        <f t="shared" si="2658"/>
        <v>0</v>
      </c>
      <c r="AU803" s="1">
        <f t="shared" si="2658"/>
        <v>0</v>
      </c>
      <c r="AV803" s="1">
        <f t="shared" si="2658"/>
        <v>223318</v>
      </c>
      <c r="AW803" s="1">
        <f t="shared" si="2658"/>
        <v>194014</v>
      </c>
      <c r="AX803" s="1">
        <f t="shared" si="2658"/>
        <v>0</v>
      </c>
      <c r="AY803" s="1">
        <f t="shared" si="2658"/>
        <v>0</v>
      </c>
      <c r="AZ803" s="1">
        <f t="shared" si="2658"/>
        <v>0</v>
      </c>
      <c r="BA803" s="1">
        <f t="shared" si="2658"/>
        <v>0</v>
      </c>
      <c r="BB803" s="1">
        <f t="shared" si="2658"/>
        <v>223318</v>
      </c>
      <c r="BC803" s="1">
        <f t="shared" ref="BB803:BC804" si="2659">BC804</f>
        <v>194014</v>
      </c>
      <c r="BD803" s="1">
        <f t="shared" si="2658"/>
        <v>0</v>
      </c>
      <c r="BE803" s="1">
        <f t="shared" ref="BE803:BV804" si="2660">BE804</f>
        <v>0</v>
      </c>
      <c r="BF803" s="1">
        <f t="shared" si="2660"/>
        <v>0</v>
      </c>
      <c r="BG803" s="1">
        <f t="shared" si="2660"/>
        <v>0</v>
      </c>
      <c r="BH803" s="1">
        <f t="shared" si="2660"/>
        <v>223318</v>
      </c>
      <c r="BI803" s="1">
        <f t="shared" si="2660"/>
        <v>194014</v>
      </c>
      <c r="BJ803" s="1">
        <f t="shared" si="2660"/>
        <v>0</v>
      </c>
      <c r="BK803" s="1">
        <f t="shared" si="2660"/>
        <v>0</v>
      </c>
      <c r="BL803" s="1">
        <f t="shared" si="2660"/>
        <v>0</v>
      </c>
      <c r="BM803" s="1">
        <f t="shared" si="2660"/>
        <v>104932</v>
      </c>
      <c r="BN803" s="1">
        <f t="shared" si="2660"/>
        <v>328250</v>
      </c>
      <c r="BO803" s="1">
        <f t="shared" si="2660"/>
        <v>298946</v>
      </c>
      <c r="BP803" s="1">
        <f t="shared" si="2660"/>
        <v>0</v>
      </c>
      <c r="BQ803" s="1">
        <f t="shared" si="2660"/>
        <v>0</v>
      </c>
      <c r="BR803" s="1">
        <f t="shared" si="2660"/>
        <v>0</v>
      </c>
      <c r="BS803" s="1">
        <f t="shared" si="2660"/>
        <v>0</v>
      </c>
      <c r="BT803" s="1">
        <f t="shared" si="2660"/>
        <v>328250</v>
      </c>
      <c r="BU803" s="1">
        <f t="shared" ref="BP803:BU804" si="2661">BU804</f>
        <v>298946</v>
      </c>
      <c r="BV803" s="1">
        <f t="shared" si="2660"/>
        <v>0</v>
      </c>
      <c r="BW803" s="1">
        <f t="shared" ref="BV803:CK804" si="2662">BW804</f>
        <v>0</v>
      </c>
      <c r="BX803" s="1">
        <f t="shared" si="2662"/>
        <v>0</v>
      </c>
      <c r="BY803" s="1">
        <f t="shared" si="2662"/>
        <v>0</v>
      </c>
      <c r="BZ803" s="1">
        <f t="shared" si="2662"/>
        <v>328250</v>
      </c>
      <c r="CA803" s="1">
        <f t="shared" si="2662"/>
        <v>298946</v>
      </c>
      <c r="CB803" s="97">
        <f t="shared" si="2662"/>
        <v>0</v>
      </c>
      <c r="CC803" s="97">
        <f t="shared" si="2662"/>
        <v>0</v>
      </c>
      <c r="CD803" s="97">
        <f t="shared" si="2662"/>
        <v>0</v>
      </c>
      <c r="CE803" s="97">
        <f t="shared" si="2662"/>
        <v>0</v>
      </c>
      <c r="CF803" s="124">
        <f t="shared" si="2662"/>
        <v>328250</v>
      </c>
      <c r="CG803" s="124">
        <f t="shared" si="2662"/>
        <v>298946</v>
      </c>
      <c r="CH803" s="97">
        <f t="shared" si="2662"/>
        <v>0</v>
      </c>
      <c r="CI803" s="97">
        <f t="shared" si="2662"/>
        <v>0</v>
      </c>
      <c r="CJ803" s="97">
        <f t="shared" si="2662"/>
        <v>0</v>
      </c>
      <c r="CK803" s="97">
        <f t="shared" si="2662"/>
        <v>0</v>
      </c>
      <c r="CL803" s="191">
        <f t="shared" ref="CH803:CO804" si="2663">CL804</f>
        <v>328250</v>
      </c>
      <c r="CM803" s="191">
        <f t="shared" si="2663"/>
        <v>298946</v>
      </c>
      <c r="CN803" s="191">
        <f t="shared" si="2663"/>
        <v>328249</v>
      </c>
      <c r="CO803" s="191">
        <f t="shared" si="2663"/>
        <v>298946</v>
      </c>
      <c r="CP803" s="210">
        <f t="shared" si="2594"/>
        <v>99.999695354150802</v>
      </c>
      <c r="CQ803" s="210">
        <f t="shared" si="2595"/>
        <v>100</v>
      </c>
    </row>
    <row r="804" spans="1:95" s="53" customFormat="1" ht="33">
      <c r="A804" s="54" t="s">
        <v>35</v>
      </c>
      <c r="B804" s="27" t="s">
        <v>65</v>
      </c>
      <c r="C804" s="27" t="s">
        <v>199</v>
      </c>
      <c r="D804" s="27" t="s">
        <v>409</v>
      </c>
      <c r="E804" s="30">
        <v>200</v>
      </c>
      <c r="F804" s="1">
        <f>F805</f>
        <v>223318</v>
      </c>
      <c r="G804" s="1">
        <f>G805</f>
        <v>194014</v>
      </c>
      <c r="H804" s="1">
        <f t="shared" si="2656"/>
        <v>0</v>
      </c>
      <c r="I804" s="1">
        <f t="shared" si="2656"/>
        <v>0</v>
      </c>
      <c r="J804" s="1">
        <f t="shared" si="2656"/>
        <v>0</v>
      </c>
      <c r="K804" s="1">
        <f t="shared" si="2656"/>
        <v>0</v>
      </c>
      <c r="L804" s="1">
        <f t="shared" si="2656"/>
        <v>223318</v>
      </c>
      <c r="M804" s="1">
        <f t="shared" si="2656"/>
        <v>194014</v>
      </c>
      <c r="N804" s="1">
        <f t="shared" si="2656"/>
        <v>0</v>
      </c>
      <c r="O804" s="1">
        <f t="shared" si="2656"/>
        <v>0</v>
      </c>
      <c r="P804" s="1">
        <f t="shared" si="2656"/>
        <v>0</v>
      </c>
      <c r="Q804" s="1">
        <f t="shared" si="2656"/>
        <v>0</v>
      </c>
      <c r="R804" s="1">
        <f t="shared" si="2656"/>
        <v>223318</v>
      </c>
      <c r="S804" s="1">
        <f t="shared" si="2656"/>
        <v>194014</v>
      </c>
      <c r="T804" s="1">
        <f t="shared" si="2657"/>
        <v>0</v>
      </c>
      <c r="U804" s="1">
        <f t="shared" si="2657"/>
        <v>0</v>
      </c>
      <c r="V804" s="1">
        <f t="shared" si="2657"/>
        <v>0</v>
      </c>
      <c r="W804" s="1">
        <f t="shared" si="2657"/>
        <v>0</v>
      </c>
      <c r="X804" s="1">
        <f t="shared" si="2657"/>
        <v>223318</v>
      </c>
      <c r="Y804" s="1">
        <f t="shared" si="2657"/>
        <v>194014</v>
      </c>
      <c r="Z804" s="1">
        <f t="shared" si="2657"/>
        <v>0</v>
      </c>
      <c r="AA804" s="1">
        <f t="shared" si="2657"/>
        <v>0</v>
      </c>
      <c r="AB804" s="1">
        <f t="shared" si="2657"/>
        <v>0</v>
      </c>
      <c r="AC804" s="1">
        <f t="shared" si="2657"/>
        <v>0</v>
      </c>
      <c r="AD804" s="1">
        <f t="shared" si="2657"/>
        <v>223318</v>
      </c>
      <c r="AE804" s="1">
        <f t="shared" si="2657"/>
        <v>194014</v>
      </c>
      <c r="AF804" s="1">
        <f t="shared" si="2658"/>
        <v>0</v>
      </c>
      <c r="AG804" s="1">
        <f t="shared" si="2658"/>
        <v>0</v>
      </c>
      <c r="AH804" s="1">
        <f t="shared" si="2658"/>
        <v>0</v>
      </c>
      <c r="AI804" s="1">
        <f t="shared" si="2658"/>
        <v>0</v>
      </c>
      <c r="AJ804" s="1">
        <f t="shared" si="2658"/>
        <v>223318</v>
      </c>
      <c r="AK804" s="1">
        <f t="shared" si="2658"/>
        <v>194014</v>
      </c>
      <c r="AL804" s="1">
        <f t="shared" si="2658"/>
        <v>0</v>
      </c>
      <c r="AM804" s="1">
        <f t="shared" si="2658"/>
        <v>0</v>
      </c>
      <c r="AN804" s="1">
        <f t="shared" si="2658"/>
        <v>0</v>
      </c>
      <c r="AO804" s="1">
        <f t="shared" si="2658"/>
        <v>0</v>
      </c>
      <c r="AP804" s="1">
        <f t="shared" si="2658"/>
        <v>223318</v>
      </c>
      <c r="AQ804" s="1">
        <f t="shared" si="2658"/>
        <v>194014</v>
      </c>
      <c r="AR804" s="1">
        <f t="shared" si="2658"/>
        <v>0</v>
      </c>
      <c r="AS804" s="1">
        <f t="shared" si="2658"/>
        <v>0</v>
      </c>
      <c r="AT804" s="1">
        <f t="shared" si="2658"/>
        <v>0</v>
      </c>
      <c r="AU804" s="1">
        <f t="shared" si="2658"/>
        <v>0</v>
      </c>
      <c r="AV804" s="1">
        <f t="shared" si="2658"/>
        <v>223318</v>
      </c>
      <c r="AW804" s="1">
        <f t="shared" si="2658"/>
        <v>194014</v>
      </c>
      <c r="AX804" s="1">
        <f t="shared" ref="AX804:BA804" si="2664">AX805</f>
        <v>0</v>
      </c>
      <c r="AY804" s="1">
        <f t="shared" si="2664"/>
        <v>0</v>
      </c>
      <c r="AZ804" s="1">
        <f t="shared" si="2664"/>
        <v>0</v>
      </c>
      <c r="BA804" s="1">
        <f t="shared" si="2664"/>
        <v>0</v>
      </c>
      <c r="BB804" s="1">
        <f t="shared" si="2659"/>
        <v>223318</v>
      </c>
      <c r="BC804" s="1">
        <f t="shared" si="2659"/>
        <v>194014</v>
      </c>
      <c r="BD804" s="1">
        <f t="shared" si="2658"/>
        <v>0</v>
      </c>
      <c r="BE804" s="1">
        <f t="shared" si="2660"/>
        <v>0</v>
      </c>
      <c r="BF804" s="1">
        <f t="shared" si="2660"/>
        <v>0</v>
      </c>
      <c r="BG804" s="1">
        <f t="shared" si="2660"/>
        <v>0</v>
      </c>
      <c r="BH804" s="1">
        <f t="shared" si="2660"/>
        <v>223318</v>
      </c>
      <c r="BI804" s="1">
        <f t="shared" si="2660"/>
        <v>194014</v>
      </c>
      <c r="BJ804" s="1">
        <f t="shared" si="2660"/>
        <v>0</v>
      </c>
      <c r="BK804" s="1">
        <f t="shared" si="2660"/>
        <v>0</v>
      </c>
      <c r="BL804" s="1">
        <f t="shared" si="2660"/>
        <v>0</v>
      </c>
      <c r="BM804" s="1">
        <f t="shared" si="2660"/>
        <v>104932</v>
      </c>
      <c r="BN804" s="1">
        <f t="shared" si="2660"/>
        <v>328250</v>
      </c>
      <c r="BO804" s="1">
        <f t="shared" si="2660"/>
        <v>298946</v>
      </c>
      <c r="BP804" s="1">
        <f t="shared" si="2661"/>
        <v>0</v>
      </c>
      <c r="BQ804" s="1">
        <f t="shared" si="2661"/>
        <v>0</v>
      </c>
      <c r="BR804" s="1">
        <f t="shared" si="2661"/>
        <v>0</v>
      </c>
      <c r="BS804" s="1">
        <f t="shared" si="2661"/>
        <v>0</v>
      </c>
      <c r="BT804" s="1">
        <f t="shared" si="2661"/>
        <v>328250</v>
      </c>
      <c r="BU804" s="1">
        <f t="shared" si="2661"/>
        <v>298946</v>
      </c>
      <c r="BV804" s="1">
        <f t="shared" si="2662"/>
        <v>0</v>
      </c>
      <c r="BW804" s="1">
        <f t="shared" si="2662"/>
        <v>0</v>
      </c>
      <c r="BX804" s="1">
        <f t="shared" si="2662"/>
        <v>0</v>
      </c>
      <c r="BY804" s="1">
        <f t="shared" si="2662"/>
        <v>0</v>
      </c>
      <c r="BZ804" s="1">
        <f t="shared" si="2662"/>
        <v>328250</v>
      </c>
      <c r="CA804" s="1">
        <f t="shared" si="2662"/>
        <v>298946</v>
      </c>
      <c r="CB804" s="97">
        <f t="shared" si="2662"/>
        <v>0</v>
      </c>
      <c r="CC804" s="97">
        <f t="shared" si="2662"/>
        <v>0</v>
      </c>
      <c r="CD804" s="97">
        <f t="shared" si="2662"/>
        <v>0</v>
      </c>
      <c r="CE804" s="97">
        <f t="shared" si="2662"/>
        <v>0</v>
      </c>
      <c r="CF804" s="124">
        <f t="shared" si="2662"/>
        <v>328250</v>
      </c>
      <c r="CG804" s="124">
        <f t="shared" si="2662"/>
        <v>298946</v>
      </c>
      <c r="CH804" s="97">
        <f t="shared" si="2663"/>
        <v>0</v>
      </c>
      <c r="CI804" s="97">
        <f t="shared" si="2663"/>
        <v>0</v>
      </c>
      <c r="CJ804" s="97">
        <f t="shared" si="2663"/>
        <v>0</v>
      </c>
      <c r="CK804" s="97">
        <f t="shared" si="2663"/>
        <v>0</v>
      </c>
      <c r="CL804" s="191">
        <f t="shared" si="2663"/>
        <v>328250</v>
      </c>
      <c r="CM804" s="191">
        <f t="shared" si="2663"/>
        <v>298946</v>
      </c>
      <c r="CN804" s="191">
        <f t="shared" si="2663"/>
        <v>328249</v>
      </c>
      <c r="CO804" s="191">
        <f t="shared" si="2663"/>
        <v>298946</v>
      </c>
      <c r="CP804" s="210">
        <f t="shared" si="2594"/>
        <v>99.999695354150802</v>
      </c>
      <c r="CQ804" s="210">
        <f t="shared" si="2595"/>
        <v>100</v>
      </c>
    </row>
    <row r="805" spans="1:95" s="53" customFormat="1" ht="42.75" customHeight="1">
      <c r="A805" s="54" t="s">
        <v>36</v>
      </c>
      <c r="B805" s="27" t="s">
        <v>65</v>
      </c>
      <c r="C805" s="27" t="s">
        <v>199</v>
      </c>
      <c r="D805" s="27" t="s">
        <v>409</v>
      </c>
      <c r="E805" s="30">
        <v>240</v>
      </c>
      <c r="F805" s="1">
        <f>29304+194014</f>
        <v>223318</v>
      </c>
      <c r="G805" s="1">
        <v>194014</v>
      </c>
      <c r="H805" s="1"/>
      <c r="I805" s="1"/>
      <c r="J805" s="1"/>
      <c r="K805" s="1"/>
      <c r="L805" s="1">
        <f>F805+H805+I805+J805+K805</f>
        <v>223318</v>
      </c>
      <c r="M805" s="1">
        <f>G805+K805</f>
        <v>194014</v>
      </c>
      <c r="N805" s="1"/>
      <c r="O805" s="1"/>
      <c r="P805" s="1"/>
      <c r="Q805" s="1"/>
      <c r="R805" s="1">
        <f>L805+N805+O805+P805+Q805</f>
        <v>223318</v>
      </c>
      <c r="S805" s="1">
        <f>M805+Q805</f>
        <v>194014</v>
      </c>
      <c r="T805" s="1"/>
      <c r="U805" s="1"/>
      <c r="V805" s="1"/>
      <c r="W805" s="1"/>
      <c r="X805" s="1">
        <f>R805+T805+U805+V805+W805</f>
        <v>223318</v>
      </c>
      <c r="Y805" s="1">
        <f>S805+W805</f>
        <v>194014</v>
      </c>
      <c r="Z805" s="1"/>
      <c r="AA805" s="1"/>
      <c r="AB805" s="1"/>
      <c r="AC805" s="1"/>
      <c r="AD805" s="1">
        <f>X805+Z805+AA805+AB805+AC805</f>
        <v>223318</v>
      </c>
      <c r="AE805" s="1">
        <f>Y805+AC805</f>
        <v>194014</v>
      </c>
      <c r="AF805" s="1"/>
      <c r="AG805" s="1"/>
      <c r="AH805" s="1"/>
      <c r="AI805" s="1"/>
      <c r="AJ805" s="1">
        <f>AD805+AF805+AG805+AH805+AI805</f>
        <v>223318</v>
      </c>
      <c r="AK805" s="1">
        <f>AE805+AI805</f>
        <v>194014</v>
      </c>
      <c r="AL805" s="1"/>
      <c r="AM805" s="1"/>
      <c r="AN805" s="1"/>
      <c r="AO805" s="1"/>
      <c r="AP805" s="1">
        <f>AJ805+AL805+AM805+AN805+AO805</f>
        <v>223318</v>
      </c>
      <c r="AQ805" s="1">
        <f>AK805+AO805</f>
        <v>194014</v>
      </c>
      <c r="AR805" s="1"/>
      <c r="AS805" s="1"/>
      <c r="AT805" s="1"/>
      <c r="AU805" s="1"/>
      <c r="AV805" s="1">
        <f>AP805+AR805+AS805+AT805+AU805</f>
        <v>223318</v>
      </c>
      <c r="AW805" s="1">
        <f>AQ805+AU805</f>
        <v>194014</v>
      </c>
      <c r="AX805" s="1"/>
      <c r="AY805" s="1"/>
      <c r="AZ805" s="1"/>
      <c r="BA805" s="1"/>
      <c r="BB805" s="1">
        <f>AV805+AX805+AY805+AZ805+BA805</f>
        <v>223318</v>
      </c>
      <c r="BC805" s="1">
        <f>AW805+BA805</f>
        <v>194014</v>
      </c>
      <c r="BD805" s="1"/>
      <c r="BE805" s="1"/>
      <c r="BF805" s="1"/>
      <c r="BG805" s="1"/>
      <c r="BH805" s="1">
        <f>BB805+BD805+BE805+BF805+BG805</f>
        <v>223318</v>
      </c>
      <c r="BI805" s="1">
        <f>BC805+BG805</f>
        <v>194014</v>
      </c>
      <c r="BJ805" s="1"/>
      <c r="BK805" s="1"/>
      <c r="BL805" s="1"/>
      <c r="BM805" s="1">
        <v>104932</v>
      </c>
      <c r="BN805" s="1">
        <f>BH805+BJ805+BK805+BL805+BM805</f>
        <v>328250</v>
      </c>
      <c r="BO805" s="1">
        <f>BI805+BM805</f>
        <v>298946</v>
      </c>
      <c r="BP805" s="1"/>
      <c r="BQ805" s="1"/>
      <c r="BR805" s="1"/>
      <c r="BS805" s="1"/>
      <c r="BT805" s="1">
        <f>BN805+BP805+BQ805+BR805+BS805</f>
        <v>328250</v>
      </c>
      <c r="BU805" s="1">
        <f>BO805+BS805</f>
        <v>298946</v>
      </c>
      <c r="BV805" s="1"/>
      <c r="BW805" s="1"/>
      <c r="BX805" s="1"/>
      <c r="BY805" s="1"/>
      <c r="BZ805" s="1">
        <f>BT805+BV805+BW805+BX805+BY805</f>
        <v>328250</v>
      </c>
      <c r="CA805" s="1">
        <f>BU805+BY805</f>
        <v>298946</v>
      </c>
      <c r="CB805" s="97"/>
      <c r="CC805" s="97"/>
      <c r="CD805" s="97"/>
      <c r="CE805" s="97"/>
      <c r="CF805" s="124">
        <f>BZ805+CB805+CC805+CD805+CE805</f>
        <v>328250</v>
      </c>
      <c r="CG805" s="124">
        <f>CA805+CE805</f>
        <v>298946</v>
      </c>
      <c r="CH805" s="97"/>
      <c r="CI805" s="97"/>
      <c r="CJ805" s="97"/>
      <c r="CK805" s="97"/>
      <c r="CL805" s="191">
        <f>CF805+CH805+CI805+CJ805+CK805</f>
        <v>328250</v>
      </c>
      <c r="CM805" s="191">
        <f>CG805+CK805</f>
        <v>298946</v>
      </c>
      <c r="CN805" s="191">
        <v>328249</v>
      </c>
      <c r="CO805" s="191">
        <v>298946</v>
      </c>
      <c r="CP805" s="210">
        <f t="shared" si="2594"/>
        <v>99.999695354150802</v>
      </c>
      <c r="CQ805" s="210">
        <f t="shared" si="2595"/>
        <v>100</v>
      </c>
    </row>
    <row r="806" spans="1:95" s="53" customFormat="1" ht="123.75" customHeight="1">
      <c r="A806" s="2" t="s">
        <v>811</v>
      </c>
      <c r="B806" s="27" t="s">
        <v>65</v>
      </c>
      <c r="C806" s="27" t="s">
        <v>199</v>
      </c>
      <c r="D806" s="27" t="s">
        <v>807</v>
      </c>
      <c r="E806" s="2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>
        <f>AL807</f>
        <v>0</v>
      </c>
      <c r="AM806" s="1">
        <f t="shared" ref="AM806:BE807" si="2665">AM807</f>
        <v>50</v>
      </c>
      <c r="AN806" s="1">
        <f t="shared" si="2665"/>
        <v>0</v>
      </c>
      <c r="AO806" s="1">
        <f t="shared" si="2665"/>
        <v>950</v>
      </c>
      <c r="AP806" s="1">
        <f t="shared" si="2665"/>
        <v>1000</v>
      </c>
      <c r="AQ806" s="1">
        <f t="shared" si="2665"/>
        <v>950</v>
      </c>
      <c r="AR806" s="1">
        <f>AR807</f>
        <v>0</v>
      </c>
      <c r="AS806" s="1">
        <f t="shared" si="2665"/>
        <v>0</v>
      </c>
      <c r="AT806" s="1">
        <f t="shared" si="2665"/>
        <v>0</v>
      </c>
      <c r="AU806" s="1">
        <f t="shared" si="2665"/>
        <v>0</v>
      </c>
      <c r="AV806" s="1">
        <f t="shared" si="2665"/>
        <v>1000</v>
      </c>
      <c r="AW806" s="1">
        <f t="shared" si="2665"/>
        <v>950</v>
      </c>
      <c r="AX806" s="1">
        <f>AX807</f>
        <v>0</v>
      </c>
      <c r="AY806" s="1">
        <f t="shared" si="2665"/>
        <v>0</v>
      </c>
      <c r="AZ806" s="1">
        <f t="shared" si="2665"/>
        <v>0</v>
      </c>
      <c r="BA806" s="1">
        <f t="shared" si="2665"/>
        <v>0</v>
      </c>
      <c r="BB806" s="1">
        <f t="shared" si="2665"/>
        <v>1000</v>
      </c>
      <c r="BC806" s="1">
        <f t="shared" si="2665"/>
        <v>950</v>
      </c>
      <c r="BD806" s="1">
        <f>BD807</f>
        <v>0</v>
      </c>
      <c r="BE806" s="1">
        <f t="shared" si="2665"/>
        <v>0</v>
      </c>
      <c r="BF806" s="1">
        <f t="shared" ref="BE806:BI807" si="2666">BF807</f>
        <v>0</v>
      </c>
      <c r="BG806" s="1">
        <f t="shared" si="2666"/>
        <v>0</v>
      </c>
      <c r="BH806" s="1">
        <f t="shared" si="2666"/>
        <v>1000</v>
      </c>
      <c r="BI806" s="1">
        <f t="shared" si="2666"/>
        <v>950</v>
      </c>
      <c r="BJ806" s="1">
        <f>BJ807</f>
        <v>0</v>
      </c>
      <c r="BK806" s="1">
        <f t="shared" ref="BK806:BZ807" si="2667">BK807</f>
        <v>0</v>
      </c>
      <c r="BL806" s="1">
        <f t="shared" si="2667"/>
        <v>0</v>
      </c>
      <c r="BM806" s="1">
        <f t="shared" si="2667"/>
        <v>0</v>
      </c>
      <c r="BN806" s="1">
        <f t="shared" si="2667"/>
        <v>1000</v>
      </c>
      <c r="BO806" s="1">
        <f t="shared" si="2667"/>
        <v>950</v>
      </c>
      <c r="BP806" s="1">
        <f>BP807</f>
        <v>0</v>
      </c>
      <c r="BQ806" s="1">
        <f t="shared" si="2667"/>
        <v>0</v>
      </c>
      <c r="BR806" s="1">
        <f t="shared" si="2667"/>
        <v>0</v>
      </c>
      <c r="BS806" s="1">
        <f t="shared" si="2667"/>
        <v>0</v>
      </c>
      <c r="BT806" s="1">
        <f t="shared" si="2667"/>
        <v>1000</v>
      </c>
      <c r="BU806" s="1">
        <f t="shared" si="2667"/>
        <v>950</v>
      </c>
      <c r="BV806" s="1">
        <f>BV807</f>
        <v>0</v>
      </c>
      <c r="BW806" s="1">
        <f t="shared" si="2667"/>
        <v>0</v>
      </c>
      <c r="BX806" s="1">
        <f t="shared" si="2667"/>
        <v>0</v>
      </c>
      <c r="BY806" s="1">
        <f t="shared" si="2667"/>
        <v>0</v>
      </c>
      <c r="BZ806" s="1">
        <f t="shared" si="2667"/>
        <v>1000</v>
      </c>
      <c r="CA806" s="1">
        <f t="shared" ref="BW806:CA807" si="2668">CA807</f>
        <v>950</v>
      </c>
      <c r="CB806" s="97">
        <f>CB807</f>
        <v>0</v>
      </c>
      <c r="CC806" s="97">
        <f t="shared" ref="CC806:CO807" si="2669">CC807</f>
        <v>0</v>
      </c>
      <c r="CD806" s="97">
        <f t="shared" si="2669"/>
        <v>0</v>
      </c>
      <c r="CE806" s="97">
        <f t="shared" si="2669"/>
        <v>0</v>
      </c>
      <c r="CF806" s="124">
        <f t="shared" si="2669"/>
        <v>1000</v>
      </c>
      <c r="CG806" s="124">
        <f t="shared" si="2669"/>
        <v>950</v>
      </c>
      <c r="CH806" s="97">
        <f>CH807</f>
        <v>0</v>
      </c>
      <c r="CI806" s="97">
        <f t="shared" si="2669"/>
        <v>0</v>
      </c>
      <c r="CJ806" s="97">
        <f t="shared" si="2669"/>
        <v>0</v>
      </c>
      <c r="CK806" s="97">
        <f t="shared" si="2669"/>
        <v>0</v>
      </c>
      <c r="CL806" s="191">
        <f t="shared" si="2669"/>
        <v>1000</v>
      </c>
      <c r="CM806" s="191">
        <f t="shared" si="2669"/>
        <v>950</v>
      </c>
      <c r="CN806" s="191">
        <f t="shared" si="2669"/>
        <v>1000</v>
      </c>
      <c r="CO806" s="191">
        <f t="shared" si="2669"/>
        <v>950</v>
      </c>
      <c r="CP806" s="210">
        <f t="shared" si="2594"/>
        <v>100</v>
      </c>
      <c r="CQ806" s="210">
        <f t="shared" si="2595"/>
        <v>100</v>
      </c>
    </row>
    <row r="807" spans="1:95" s="53" customFormat="1" ht="33">
      <c r="A807" s="2" t="s">
        <v>35</v>
      </c>
      <c r="B807" s="27" t="s">
        <v>65</v>
      </c>
      <c r="C807" s="27" t="s">
        <v>199</v>
      </c>
      <c r="D807" s="27" t="s">
        <v>807</v>
      </c>
      <c r="E807" s="27">
        <v>200</v>
      </c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>
        <f>AL808</f>
        <v>0</v>
      </c>
      <c r="AM807" s="1">
        <f t="shared" si="2665"/>
        <v>50</v>
      </c>
      <c r="AN807" s="1">
        <f t="shared" si="2665"/>
        <v>0</v>
      </c>
      <c r="AO807" s="1">
        <f t="shared" si="2665"/>
        <v>950</v>
      </c>
      <c r="AP807" s="1">
        <f t="shared" si="2665"/>
        <v>1000</v>
      </c>
      <c r="AQ807" s="1">
        <f t="shared" si="2665"/>
        <v>950</v>
      </c>
      <c r="AR807" s="1">
        <f>AR808</f>
        <v>0</v>
      </c>
      <c r="AS807" s="1">
        <f t="shared" si="2665"/>
        <v>0</v>
      </c>
      <c r="AT807" s="1">
        <f t="shared" si="2665"/>
        <v>0</v>
      </c>
      <c r="AU807" s="1">
        <f t="shared" si="2665"/>
        <v>0</v>
      </c>
      <c r="AV807" s="1">
        <f t="shared" si="2665"/>
        <v>1000</v>
      </c>
      <c r="AW807" s="1">
        <f t="shared" si="2665"/>
        <v>950</v>
      </c>
      <c r="AX807" s="1">
        <f>AX808</f>
        <v>0</v>
      </c>
      <c r="AY807" s="1">
        <f t="shared" si="2665"/>
        <v>0</v>
      </c>
      <c r="AZ807" s="1">
        <f t="shared" si="2665"/>
        <v>0</v>
      </c>
      <c r="BA807" s="1">
        <f t="shared" si="2665"/>
        <v>0</v>
      </c>
      <c r="BB807" s="1">
        <f t="shared" si="2665"/>
        <v>1000</v>
      </c>
      <c r="BC807" s="1">
        <f t="shared" si="2665"/>
        <v>950</v>
      </c>
      <c r="BD807" s="1">
        <f>BD808</f>
        <v>0</v>
      </c>
      <c r="BE807" s="1">
        <f t="shared" si="2666"/>
        <v>0</v>
      </c>
      <c r="BF807" s="1">
        <f t="shared" si="2666"/>
        <v>0</v>
      </c>
      <c r="BG807" s="1">
        <f t="shared" si="2666"/>
        <v>0</v>
      </c>
      <c r="BH807" s="1">
        <f t="shared" si="2666"/>
        <v>1000</v>
      </c>
      <c r="BI807" s="1">
        <f t="shared" si="2666"/>
        <v>950</v>
      </c>
      <c r="BJ807" s="1">
        <f>BJ808</f>
        <v>0</v>
      </c>
      <c r="BK807" s="1">
        <f t="shared" si="2667"/>
        <v>0</v>
      </c>
      <c r="BL807" s="1">
        <f t="shared" si="2667"/>
        <v>0</v>
      </c>
      <c r="BM807" s="1">
        <f t="shared" si="2667"/>
        <v>0</v>
      </c>
      <c r="BN807" s="1">
        <f t="shared" si="2667"/>
        <v>1000</v>
      </c>
      <c r="BO807" s="1">
        <f t="shared" si="2667"/>
        <v>950</v>
      </c>
      <c r="BP807" s="1">
        <f>BP808</f>
        <v>0</v>
      </c>
      <c r="BQ807" s="1">
        <f t="shared" si="2667"/>
        <v>0</v>
      </c>
      <c r="BR807" s="1">
        <f t="shared" si="2667"/>
        <v>0</v>
      </c>
      <c r="BS807" s="1">
        <f t="shared" si="2667"/>
        <v>0</v>
      </c>
      <c r="BT807" s="1">
        <f t="shared" si="2667"/>
        <v>1000</v>
      </c>
      <c r="BU807" s="1">
        <f t="shared" si="2667"/>
        <v>950</v>
      </c>
      <c r="BV807" s="1">
        <f>BV808</f>
        <v>0</v>
      </c>
      <c r="BW807" s="1">
        <f t="shared" si="2668"/>
        <v>0</v>
      </c>
      <c r="BX807" s="1">
        <f t="shared" si="2668"/>
        <v>0</v>
      </c>
      <c r="BY807" s="1">
        <f t="shared" si="2668"/>
        <v>0</v>
      </c>
      <c r="BZ807" s="1">
        <f t="shared" si="2668"/>
        <v>1000</v>
      </c>
      <c r="CA807" s="1">
        <f t="shared" si="2668"/>
        <v>950</v>
      </c>
      <c r="CB807" s="97">
        <f>CB808</f>
        <v>0</v>
      </c>
      <c r="CC807" s="97">
        <f t="shared" si="2669"/>
        <v>0</v>
      </c>
      <c r="CD807" s="97">
        <f t="shared" si="2669"/>
        <v>0</v>
      </c>
      <c r="CE807" s="97">
        <f t="shared" si="2669"/>
        <v>0</v>
      </c>
      <c r="CF807" s="124">
        <f t="shared" si="2669"/>
        <v>1000</v>
      </c>
      <c r="CG807" s="124">
        <f t="shared" si="2669"/>
        <v>950</v>
      </c>
      <c r="CH807" s="97">
        <f>CH808</f>
        <v>0</v>
      </c>
      <c r="CI807" s="97">
        <f t="shared" si="2669"/>
        <v>0</v>
      </c>
      <c r="CJ807" s="97">
        <f t="shared" si="2669"/>
        <v>0</v>
      </c>
      <c r="CK807" s="97">
        <f t="shared" si="2669"/>
        <v>0</v>
      </c>
      <c r="CL807" s="191">
        <f t="shared" si="2669"/>
        <v>1000</v>
      </c>
      <c r="CM807" s="191">
        <f t="shared" si="2669"/>
        <v>950</v>
      </c>
      <c r="CN807" s="191">
        <f t="shared" si="2669"/>
        <v>1000</v>
      </c>
      <c r="CO807" s="191">
        <f t="shared" si="2669"/>
        <v>950</v>
      </c>
      <c r="CP807" s="210">
        <f t="shared" si="2594"/>
        <v>100</v>
      </c>
      <c r="CQ807" s="210">
        <f t="shared" si="2595"/>
        <v>100</v>
      </c>
    </row>
    <row r="808" spans="1:95" s="53" customFormat="1" ht="36.75" customHeight="1">
      <c r="A808" s="2" t="s">
        <v>36</v>
      </c>
      <c r="B808" s="27" t="s">
        <v>65</v>
      </c>
      <c r="C808" s="27" t="s">
        <v>199</v>
      </c>
      <c r="D808" s="27" t="s">
        <v>807</v>
      </c>
      <c r="E808" s="27">
        <v>240</v>
      </c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>
        <v>50</v>
      </c>
      <c r="AN808" s="1"/>
      <c r="AO808" s="1">
        <v>950</v>
      </c>
      <c r="AP808" s="1">
        <f>AJ808+AL808+AM808+AN808+AO808</f>
        <v>1000</v>
      </c>
      <c r="AQ808" s="1">
        <f>AK808+AO808</f>
        <v>950</v>
      </c>
      <c r="AR808" s="1"/>
      <c r="AS808" s="1"/>
      <c r="AT808" s="1"/>
      <c r="AU808" s="1"/>
      <c r="AV808" s="1">
        <f>AP808+AR808+AS808+AT808+AU808</f>
        <v>1000</v>
      </c>
      <c r="AW808" s="1">
        <f>AQ808+AU808</f>
        <v>950</v>
      </c>
      <c r="AX808" s="1"/>
      <c r="AY808" s="1"/>
      <c r="AZ808" s="1"/>
      <c r="BA808" s="1"/>
      <c r="BB808" s="1">
        <f>AV808+AX808+AY808+AZ808+BA808</f>
        <v>1000</v>
      </c>
      <c r="BC808" s="1">
        <f>AW808+BA808</f>
        <v>950</v>
      </c>
      <c r="BD808" s="1"/>
      <c r="BE808" s="1"/>
      <c r="BF808" s="1"/>
      <c r="BG808" s="1"/>
      <c r="BH808" s="1">
        <f>BB808+BD808+BE808+BF808+BG808</f>
        <v>1000</v>
      </c>
      <c r="BI808" s="1">
        <f>BC808+BG808</f>
        <v>950</v>
      </c>
      <c r="BJ808" s="1"/>
      <c r="BK808" s="1"/>
      <c r="BL808" s="1"/>
      <c r="BM808" s="1"/>
      <c r="BN808" s="1">
        <f>BH808+BJ808+BK808+BL808+BM808</f>
        <v>1000</v>
      </c>
      <c r="BO808" s="1">
        <f>BI808+BM808</f>
        <v>950</v>
      </c>
      <c r="BP808" s="1"/>
      <c r="BQ808" s="1"/>
      <c r="BR808" s="1"/>
      <c r="BS808" s="1"/>
      <c r="BT808" s="1">
        <f>BN808+BP808+BQ808+BR808+BS808</f>
        <v>1000</v>
      </c>
      <c r="BU808" s="1">
        <f>BO808+BS808</f>
        <v>950</v>
      </c>
      <c r="BV808" s="1"/>
      <c r="BW808" s="1"/>
      <c r="BX808" s="1"/>
      <c r="BY808" s="1"/>
      <c r="BZ808" s="1">
        <f>BT808+BV808+BW808+BX808+BY808</f>
        <v>1000</v>
      </c>
      <c r="CA808" s="1">
        <f>BU808+BY808</f>
        <v>950</v>
      </c>
      <c r="CB808" s="97"/>
      <c r="CC808" s="97"/>
      <c r="CD808" s="97"/>
      <c r="CE808" s="97"/>
      <c r="CF808" s="124">
        <f>BZ808+CB808+CC808+CD808+CE808</f>
        <v>1000</v>
      </c>
      <c r="CG808" s="124">
        <f>CA808+CE808</f>
        <v>950</v>
      </c>
      <c r="CH808" s="97"/>
      <c r="CI808" s="97"/>
      <c r="CJ808" s="97"/>
      <c r="CK808" s="97"/>
      <c r="CL808" s="191">
        <f>CF808+CH808+CI808+CJ808+CK808</f>
        <v>1000</v>
      </c>
      <c r="CM808" s="191">
        <f>CG808+CK808</f>
        <v>950</v>
      </c>
      <c r="CN808" s="191">
        <v>1000</v>
      </c>
      <c r="CO808" s="191">
        <v>950</v>
      </c>
      <c r="CP808" s="210">
        <f t="shared" si="2594"/>
        <v>100</v>
      </c>
      <c r="CQ808" s="210">
        <f t="shared" si="2595"/>
        <v>100</v>
      </c>
    </row>
    <row r="809" spans="1:95" s="53" customFormat="1" ht="49.5">
      <c r="A809" s="54" t="s">
        <v>366</v>
      </c>
      <c r="B809" s="27" t="s">
        <v>65</v>
      </c>
      <c r="C809" s="27" t="s">
        <v>199</v>
      </c>
      <c r="D809" s="27" t="s">
        <v>367</v>
      </c>
      <c r="E809" s="27"/>
      <c r="F809" s="1">
        <f t="shared" ref="F809:U811" si="2670">F810</f>
        <v>8055</v>
      </c>
      <c r="G809" s="1">
        <f t="shared" si="2670"/>
        <v>6041</v>
      </c>
      <c r="H809" s="1">
        <f t="shared" si="2670"/>
        <v>0</v>
      </c>
      <c r="I809" s="1">
        <f t="shared" si="2670"/>
        <v>0</v>
      </c>
      <c r="J809" s="1">
        <f t="shared" si="2670"/>
        <v>0</v>
      </c>
      <c r="K809" s="1">
        <f t="shared" si="2670"/>
        <v>0</v>
      </c>
      <c r="L809" s="1">
        <f t="shared" si="2670"/>
        <v>8055</v>
      </c>
      <c r="M809" s="1">
        <f t="shared" si="2670"/>
        <v>6041</v>
      </c>
      <c r="N809" s="1">
        <f t="shared" si="2670"/>
        <v>0</v>
      </c>
      <c r="O809" s="1">
        <f t="shared" si="2670"/>
        <v>0</v>
      </c>
      <c r="P809" s="1">
        <f t="shared" si="2670"/>
        <v>0</v>
      </c>
      <c r="Q809" s="1">
        <f t="shared" si="2670"/>
        <v>0</v>
      </c>
      <c r="R809" s="1">
        <f t="shared" si="2670"/>
        <v>8055</v>
      </c>
      <c r="S809" s="1">
        <f t="shared" si="2670"/>
        <v>6041</v>
      </c>
      <c r="T809" s="1">
        <f t="shared" si="2670"/>
        <v>0</v>
      </c>
      <c r="U809" s="1">
        <f t="shared" si="2670"/>
        <v>0</v>
      </c>
      <c r="V809" s="1">
        <f t="shared" ref="T809:AI811" si="2671">V810</f>
        <v>0</v>
      </c>
      <c r="W809" s="1">
        <f t="shared" si="2671"/>
        <v>0</v>
      </c>
      <c r="X809" s="1">
        <f t="shared" si="2671"/>
        <v>8055</v>
      </c>
      <c r="Y809" s="1">
        <f t="shared" si="2671"/>
        <v>6041</v>
      </c>
      <c r="Z809" s="1">
        <f t="shared" si="2671"/>
        <v>0</v>
      </c>
      <c r="AA809" s="1">
        <f t="shared" si="2671"/>
        <v>0</v>
      </c>
      <c r="AB809" s="1">
        <f t="shared" si="2671"/>
        <v>0</v>
      </c>
      <c r="AC809" s="1">
        <f t="shared" si="2671"/>
        <v>0</v>
      </c>
      <c r="AD809" s="1">
        <f t="shared" si="2671"/>
        <v>8055</v>
      </c>
      <c r="AE809" s="1">
        <f t="shared" si="2671"/>
        <v>6041</v>
      </c>
      <c r="AF809" s="1">
        <f t="shared" si="2671"/>
        <v>0</v>
      </c>
      <c r="AG809" s="1">
        <f t="shared" si="2671"/>
        <v>0</v>
      </c>
      <c r="AH809" s="1">
        <f t="shared" si="2671"/>
        <v>0</v>
      </c>
      <c r="AI809" s="1">
        <f t="shared" si="2671"/>
        <v>0</v>
      </c>
      <c r="AJ809" s="1">
        <f t="shared" ref="AF809:BD811" si="2672">AJ810</f>
        <v>8055</v>
      </c>
      <c r="AK809" s="1">
        <f t="shared" si="2672"/>
        <v>6041</v>
      </c>
      <c r="AL809" s="1">
        <f t="shared" si="2672"/>
        <v>0</v>
      </c>
      <c r="AM809" s="1">
        <f>AM810</f>
        <v>0</v>
      </c>
      <c r="AN809" s="1">
        <f t="shared" si="2672"/>
        <v>0</v>
      </c>
      <c r="AO809" s="1">
        <f t="shared" si="2672"/>
        <v>0</v>
      </c>
      <c r="AP809" s="1">
        <f>AP810</f>
        <v>8055</v>
      </c>
      <c r="AQ809" s="1">
        <f t="shared" si="2672"/>
        <v>6041</v>
      </c>
      <c r="AR809" s="1">
        <f t="shared" si="2672"/>
        <v>0</v>
      </c>
      <c r="AS809" s="1">
        <f>AS810</f>
        <v>0</v>
      </c>
      <c r="AT809" s="1">
        <f t="shared" si="2672"/>
        <v>0</v>
      </c>
      <c r="AU809" s="1">
        <f t="shared" si="2672"/>
        <v>0</v>
      </c>
      <c r="AV809" s="1">
        <f>AV810</f>
        <v>8055</v>
      </c>
      <c r="AW809" s="1">
        <f t="shared" si="2672"/>
        <v>6041</v>
      </c>
      <c r="AX809" s="1">
        <f t="shared" si="2672"/>
        <v>4027</v>
      </c>
      <c r="AY809" s="1">
        <f>AY810</f>
        <v>0</v>
      </c>
      <c r="AZ809" s="1">
        <f t="shared" si="2672"/>
        <v>0</v>
      </c>
      <c r="BA809" s="1">
        <f t="shared" si="2672"/>
        <v>0</v>
      </c>
      <c r="BB809" s="1">
        <f>BB810</f>
        <v>12082</v>
      </c>
      <c r="BC809" s="1">
        <f t="shared" si="2672"/>
        <v>6041</v>
      </c>
      <c r="BD809" s="1">
        <f t="shared" si="2672"/>
        <v>0</v>
      </c>
      <c r="BE809" s="1">
        <f>BE810</f>
        <v>0</v>
      </c>
      <c r="BF809" s="1">
        <f t="shared" ref="BD809:BS811" si="2673">BF810</f>
        <v>0</v>
      </c>
      <c r="BG809" s="1">
        <f t="shared" si="2673"/>
        <v>0</v>
      </c>
      <c r="BH809" s="1">
        <f>BH810</f>
        <v>12082</v>
      </c>
      <c r="BI809" s="1">
        <f t="shared" si="2673"/>
        <v>6041</v>
      </c>
      <c r="BJ809" s="1">
        <f t="shared" si="2673"/>
        <v>0</v>
      </c>
      <c r="BK809" s="1">
        <f>BK810</f>
        <v>0</v>
      </c>
      <c r="BL809" s="1">
        <f t="shared" si="2673"/>
        <v>0</v>
      </c>
      <c r="BM809" s="1">
        <f t="shared" si="2673"/>
        <v>0</v>
      </c>
      <c r="BN809" s="1">
        <f>BN810</f>
        <v>12082</v>
      </c>
      <c r="BO809" s="1">
        <f t="shared" si="2673"/>
        <v>6041</v>
      </c>
      <c r="BP809" s="1">
        <f t="shared" si="2673"/>
        <v>0</v>
      </c>
      <c r="BQ809" s="1">
        <f>BQ810</f>
        <v>0</v>
      </c>
      <c r="BR809" s="1">
        <f t="shared" si="2673"/>
        <v>0</v>
      </c>
      <c r="BS809" s="1">
        <f t="shared" si="2673"/>
        <v>0</v>
      </c>
      <c r="BT809" s="1">
        <f>BT810</f>
        <v>12082</v>
      </c>
      <c r="BU809" s="1">
        <f t="shared" ref="BP809:CE811" si="2674">BU810</f>
        <v>6041</v>
      </c>
      <c r="BV809" s="1">
        <f t="shared" si="2674"/>
        <v>0</v>
      </c>
      <c r="BW809" s="1">
        <f>BW810</f>
        <v>0</v>
      </c>
      <c r="BX809" s="1">
        <f t="shared" si="2674"/>
        <v>0</v>
      </c>
      <c r="BY809" s="1">
        <f t="shared" si="2674"/>
        <v>0</v>
      </c>
      <c r="BZ809" s="1">
        <f>BZ810</f>
        <v>12082</v>
      </c>
      <c r="CA809" s="1">
        <f t="shared" si="2674"/>
        <v>6041</v>
      </c>
      <c r="CB809" s="97">
        <f t="shared" si="2674"/>
        <v>0</v>
      </c>
      <c r="CC809" s="97">
        <f>CC810</f>
        <v>0</v>
      </c>
      <c r="CD809" s="97">
        <f t="shared" si="2674"/>
        <v>0</v>
      </c>
      <c r="CE809" s="97">
        <f t="shared" si="2674"/>
        <v>0</v>
      </c>
      <c r="CF809" s="124">
        <f>CF810</f>
        <v>12082</v>
      </c>
      <c r="CG809" s="124">
        <f t="shared" ref="CB809:CO811" si="2675">CG810</f>
        <v>6041</v>
      </c>
      <c r="CH809" s="97">
        <f t="shared" si="2675"/>
        <v>0</v>
      </c>
      <c r="CI809" s="97">
        <f>CI810</f>
        <v>0</v>
      </c>
      <c r="CJ809" s="97">
        <f t="shared" si="2675"/>
        <v>0</v>
      </c>
      <c r="CK809" s="97">
        <f t="shared" si="2675"/>
        <v>0</v>
      </c>
      <c r="CL809" s="191">
        <f>CL810</f>
        <v>12082</v>
      </c>
      <c r="CM809" s="191">
        <f t="shared" si="2675"/>
        <v>6041</v>
      </c>
      <c r="CN809" s="191">
        <f t="shared" si="2675"/>
        <v>9616</v>
      </c>
      <c r="CO809" s="191">
        <f t="shared" si="2675"/>
        <v>4808</v>
      </c>
      <c r="CP809" s="210">
        <f t="shared" si="2594"/>
        <v>79.589471941731503</v>
      </c>
      <c r="CQ809" s="210">
        <f t="shared" si="2595"/>
        <v>79.589471941731503</v>
      </c>
    </row>
    <row r="810" spans="1:95" s="53" customFormat="1" ht="91.5" customHeight="1">
      <c r="A810" s="54" t="s">
        <v>410</v>
      </c>
      <c r="B810" s="27" t="s">
        <v>65</v>
      </c>
      <c r="C810" s="27" t="s">
        <v>199</v>
      </c>
      <c r="D810" s="27" t="s">
        <v>411</v>
      </c>
      <c r="E810" s="27"/>
      <c r="F810" s="1">
        <f t="shared" si="2670"/>
        <v>8055</v>
      </c>
      <c r="G810" s="1">
        <f t="shared" si="2670"/>
        <v>6041</v>
      </c>
      <c r="H810" s="1">
        <f t="shared" si="2670"/>
        <v>0</v>
      </c>
      <c r="I810" s="1">
        <f t="shared" si="2670"/>
        <v>0</v>
      </c>
      <c r="J810" s="1">
        <f t="shared" si="2670"/>
        <v>0</v>
      </c>
      <c r="K810" s="1">
        <f t="shared" si="2670"/>
        <v>0</v>
      </c>
      <c r="L810" s="1">
        <f t="shared" si="2670"/>
        <v>8055</v>
      </c>
      <c r="M810" s="1">
        <f t="shared" si="2670"/>
        <v>6041</v>
      </c>
      <c r="N810" s="1">
        <f t="shared" si="2670"/>
        <v>0</v>
      </c>
      <c r="O810" s="1">
        <f t="shared" si="2670"/>
        <v>0</v>
      </c>
      <c r="P810" s="1">
        <f t="shared" si="2670"/>
        <v>0</v>
      </c>
      <c r="Q810" s="1">
        <f t="shared" si="2670"/>
        <v>0</v>
      </c>
      <c r="R810" s="1">
        <f t="shared" si="2670"/>
        <v>8055</v>
      </c>
      <c r="S810" s="1">
        <f t="shared" si="2670"/>
        <v>6041</v>
      </c>
      <c r="T810" s="1">
        <f t="shared" si="2671"/>
        <v>0</v>
      </c>
      <c r="U810" s="1">
        <f t="shared" si="2671"/>
        <v>0</v>
      </c>
      <c r="V810" s="1">
        <f t="shared" si="2671"/>
        <v>0</v>
      </c>
      <c r="W810" s="1">
        <f t="shared" si="2671"/>
        <v>0</v>
      </c>
      <c r="X810" s="1">
        <f t="shared" si="2671"/>
        <v>8055</v>
      </c>
      <c r="Y810" s="1">
        <f t="shared" si="2671"/>
        <v>6041</v>
      </c>
      <c r="Z810" s="1">
        <f t="shared" si="2671"/>
        <v>0</v>
      </c>
      <c r="AA810" s="1">
        <f t="shared" si="2671"/>
        <v>0</v>
      </c>
      <c r="AB810" s="1">
        <f t="shared" si="2671"/>
        <v>0</v>
      </c>
      <c r="AC810" s="1">
        <f t="shared" si="2671"/>
        <v>0</v>
      </c>
      <c r="AD810" s="1">
        <f t="shared" si="2671"/>
        <v>8055</v>
      </c>
      <c r="AE810" s="1">
        <f t="shared" si="2671"/>
        <v>6041</v>
      </c>
      <c r="AF810" s="1">
        <f t="shared" si="2672"/>
        <v>0</v>
      </c>
      <c r="AG810" s="1">
        <f t="shared" si="2672"/>
        <v>0</v>
      </c>
      <c r="AH810" s="1">
        <f t="shared" si="2672"/>
        <v>0</v>
      </c>
      <c r="AI810" s="1">
        <f t="shared" si="2672"/>
        <v>0</v>
      </c>
      <c r="AJ810" s="1">
        <f t="shared" si="2672"/>
        <v>8055</v>
      </c>
      <c r="AK810" s="1">
        <f t="shared" si="2672"/>
        <v>6041</v>
      </c>
      <c r="AL810" s="1">
        <f t="shared" si="2672"/>
        <v>0</v>
      </c>
      <c r="AM810" s="1">
        <f>AM811</f>
        <v>0</v>
      </c>
      <c r="AN810" s="1">
        <f t="shared" si="2672"/>
        <v>0</v>
      </c>
      <c r="AO810" s="1">
        <f t="shared" si="2672"/>
        <v>0</v>
      </c>
      <c r="AP810" s="1">
        <f t="shared" si="2672"/>
        <v>8055</v>
      </c>
      <c r="AQ810" s="1">
        <f t="shared" si="2672"/>
        <v>6041</v>
      </c>
      <c r="AR810" s="1">
        <f t="shared" si="2672"/>
        <v>0</v>
      </c>
      <c r="AS810" s="1">
        <f>AS811</f>
        <v>0</v>
      </c>
      <c r="AT810" s="1">
        <f t="shared" si="2672"/>
        <v>0</v>
      </c>
      <c r="AU810" s="1">
        <f t="shared" si="2672"/>
        <v>0</v>
      </c>
      <c r="AV810" s="1">
        <f t="shared" si="2672"/>
        <v>8055</v>
      </c>
      <c r="AW810" s="1">
        <f t="shared" si="2672"/>
        <v>6041</v>
      </c>
      <c r="AX810" s="1">
        <f t="shared" ref="AX810:BA811" si="2676">AX811</f>
        <v>4027</v>
      </c>
      <c r="AY810" s="1">
        <f>AY811</f>
        <v>0</v>
      </c>
      <c r="AZ810" s="1">
        <f t="shared" si="2676"/>
        <v>0</v>
      </c>
      <c r="BA810" s="1">
        <f t="shared" si="2676"/>
        <v>0</v>
      </c>
      <c r="BB810" s="1">
        <f t="shared" si="2672"/>
        <v>12082</v>
      </c>
      <c r="BC810" s="1">
        <f t="shared" si="2672"/>
        <v>6041</v>
      </c>
      <c r="BD810" s="1">
        <f t="shared" si="2672"/>
        <v>0</v>
      </c>
      <c r="BE810" s="1">
        <f>BE811</f>
        <v>0</v>
      </c>
      <c r="BF810" s="1">
        <f t="shared" si="2673"/>
        <v>0</v>
      </c>
      <c r="BG810" s="1">
        <f t="shared" si="2673"/>
        <v>0</v>
      </c>
      <c r="BH810" s="1">
        <f t="shared" si="2673"/>
        <v>12082</v>
      </c>
      <c r="BI810" s="1">
        <f t="shared" si="2673"/>
        <v>6041</v>
      </c>
      <c r="BJ810" s="1">
        <f t="shared" si="2673"/>
        <v>0</v>
      </c>
      <c r="BK810" s="1">
        <f>BK811</f>
        <v>0</v>
      </c>
      <c r="BL810" s="1">
        <f t="shared" si="2673"/>
        <v>0</v>
      </c>
      <c r="BM810" s="1">
        <f t="shared" si="2673"/>
        <v>0</v>
      </c>
      <c r="BN810" s="1">
        <f t="shared" si="2673"/>
        <v>12082</v>
      </c>
      <c r="BO810" s="1">
        <f t="shared" si="2673"/>
        <v>6041</v>
      </c>
      <c r="BP810" s="1">
        <f t="shared" si="2674"/>
        <v>0</v>
      </c>
      <c r="BQ810" s="1">
        <f>BQ811</f>
        <v>0</v>
      </c>
      <c r="BR810" s="1">
        <f t="shared" si="2674"/>
        <v>0</v>
      </c>
      <c r="BS810" s="1">
        <f t="shared" si="2674"/>
        <v>0</v>
      </c>
      <c r="BT810" s="1">
        <f t="shared" si="2674"/>
        <v>12082</v>
      </c>
      <c r="BU810" s="1">
        <f t="shared" si="2674"/>
        <v>6041</v>
      </c>
      <c r="BV810" s="1">
        <f t="shared" si="2674"/>
        <v>0</v>
      </c>
      <c r="BW810" s="1">
        <f>BW811</f>
        <v>0</v>
      </c>
      <c r="BX810" s="1">
        <f t="shared" si="2674"/>
        <v>0</v>
      </c>
      <c r="BY810" s="1">
        <f t="shared" si="2674"/>
        <v>0</v>
      </c>
      <c r="BZ810" s="1">
        <f t="shared" si="2674"/>
        <v>12082</v>
      </c>
      <c r="CA810" s="1">
        <f t="shared" si="2674"/>
        <v>6041</v>
      </c>
      <c r="CB810" s="97">
        <f t="shared" si="2675"/>
        <v>0</v>
      </c>
      <c r="CC810" s="97">
        <f>CC811</f>
        <v>0</v>
      </c>
      <c r="CD810" s="97">
        <f t="shared" si="2675"/>
        <v>0</v>
      </c>
      <c r="CE810" s="97">
        <f t="shared" si="2675"/>
        <v>0</v>
      </c>
      <c r="CF810" s="124">
        <f t="shared" si="2675"/>
        <v>12082</v>
      </c>
      <c r="CG810" s="124">
        <f t="shared" si="2675"/>
        <v>6041</v>
      </c>
      <c r="CH810" s="97">
        <f t="shared" si="2675"/>
        <v>0</v>
      </c>
      <c r="CI810" s="97">
        <f>CI811</f>
        <v>0</v>
      </c>
      <c r="CJ810" s="97">
        <f t="shared" si="2675"/>
        <v>0</v>
      </c>
      <c r="CK810" s="97">
        <f t="shared" si="2675"/>
        <v>0</v>
      </c>
      <c r="CL810" s="191">
        <f t="shared" si="2675"/>
        <v>12082</v>
      </c>
      <c r="CM810" s="191">
        <f t="shared" si="2675"/>
        <v>6041</v>
      </c>
      <c r="CN810" s="191">
        <f t="shared" si="2675"/>
        <v>9616</v>
      </c>
      <c r="CO810" s="191">
        <f t="shared" si="2675"/>
        <v>4808</v>
      </c>
      <c r="CP810" s="210">
        <f t="shared" si="2594"/>
        <v>79.589471941731503</v>
      </c>
      <c r="CQ810" s="210">
        <f t="shared" si="2595"/>
        <v>79.589471941731503</v>
      </c>
    </row>
    <row r="811" spans="1:95" s="53" customFormat="1" ht="33">
      <c r="A811" s="54" t="s">
        <v>35</v>
      </c>
      <c r="B811" s="27" t="s">
        <v>65</v>
      </c>
      <c r="C811" s="27" t="s">
        <v>199</v>
      </c>
      <c r="D811" s="27" t="s">
        <v>411</v>
      </c>
      <c r="E811" s="27">
        <v>200</v>
      </c>
      <c r="F811" s="1">
        <f t="shared" si="2670"/>
        <v>8055</v>
      </c>
      <c r="G811" s="1">
        <f t="shared" si="2670"/>
        <v>6041</v>
      </c>
      <c r="H811" s="1">
        <f t="shared" si="2670"/>
        <v>0</v>
      </c>
      <c r="I811" s="1">
        <f t="shared" si="2670"/>
        <v>0</v>
      </c>
      <c r="J811" s="1">
        <f t="shared" si="2670"/>
        <v>0</v>
      </c>
      <c r="K811" s="1">
        <f t="shared" si="2670"/>
        <v>0</v>
      </c>
      <c r="L811" s="1">
        <f t="shared" si="2670"/>
        <v>8055</v>
      </c>
      <c r="M811" s="1">
        <f t="shared" si="2670"/>
        <v>6041</v>
      </c>
      <c r="N811" s="1">
        <f t="shared" si="2670"/>
        <v>0</v>
      </c>
      <c r="O811" s="1">
        <f t="shared" si="2670"/>
        <v>0</v>
      </c>
      <c r="P811" s="1">
        <f t="shared" si="2670"/>
        <v>0</v>
      </c>
      <c r="Q811" s="1">
        <f t="shared" si="2670"/>
        <v>0</v>
      </c>
      <c r="R811" s="1">
        <f t="shared" si="2670"/>
        <v>8055</v>
      </c>
      <c r="S811" s="1">
        <f t="shared" si="2670"/>
        <v>6041</v>
      </c>
      <c r="T811" s="1">
        <f t="shared" si="2671"/>
        <v>0</v>
      </c>
      <c r="U811" s="1">
        <f t="shared" si="2671"/>
        <v>0</v>
      </c>
      <c r="V811" s="1">
        <f t="shared" si="2671"/>
        <v>0</v>
      </c>
      <c r="W811" s="1">
        <f t="shared" si="2671"/>
        <v>0</v>
      </c>
      <c r="X811" s="1">
        <f t="shared" si="2671"/>
        <v>8055</v>
      </c>
      <c r="Y811" s="1">
        <f t="shared" si="2671"/>
        <v>6041</v>
      </c>
      <c r="Z811" s="1">
        <f t="shared" si="2671"/>
        <v>0</v>
      </c>
      <c r="AA811" s="1">
        <f t="shared" si="2671"/>
        <v>0</v>
      </c>
      <c r="AB811" s="1">
        <f t="shared" si="2671"/>
        <v>0</v>
      </c>
      <c r="AC811" s="1">
        <f t="shared" si="2671"/>
        <v>0</v>
      </c>
      <c r="AD811" s="1">
        <f t="shared" si="2671"/>
        <v>8055</v>
      </c>
      <c r="AE811" s="1">
        <f t="shared" si="2671"/>
        <v>6041</v>
      </c>
      <c r="AF811" s="1">
        <f t="shared" si="2672"/>
        <v>0</v>
      </c>
      <c r="AG811" s="1">
        <f t="shared" si="2672"/>
        <v>0</v>
      </c>
      <c r="AH811" s="1">
        <f t="shared" si="2672"/>
        <v>0</v>
      </c>
      <c r="AI811" s="1">
        <f t="shared" si="2672"/>
        <v>0</v>
      </c>
      <c r="AJ811" s="1">
        <f t="shared" si="2672"/>
        <v>8055</v>
      </c>
      <c r="AK811" s="1">
        <f t="shared" si="2672"/>
        <v>6041</v>
      </c>
      <c r="AL811" s="1">
        <f t="shared" si="2672"/>
        <v>0</v>
      </c>
      <c r="AM811" s="1">
        <f t="shared" si="2672"/>
        <v>0</v>
      </c>
      <c r="AN811" s="1">
        <f t="shared" si="2672"/>
        <v>0</v>
      </c>
      <c r="AO811" s="1">
        <f t="shared" si="2672"/>
        <v>0</v>
      </c>
      <c r="AP811" s="1">
        <f t="shared" si="2672"/>
        <v>8055</v>
      </c>
      <c r="AQ811" s="1">
        <f t="shared" si="2672"/>
        <v>6041</v>
      </c>
      <c r="AR811" s="1">
        <f t="shared" si="2672"/>
        <v>0</v>
      </c>
      <c r="AS811" s="1">
        <f t="shared" si="2672"/>
        <v>0</v>
      </c>
      <c r="AT811" s="1">
        <f t="shared" si="2672"/>
        <v>0</v>
      </c>
      <c r="AU811" s="1">
        <f t="shared" si="2672"/>
        <v>0</v>
      </c>
      <c r="AV811" s="1">
        <f t="shared" si="2672"/>
        <v>8055</v>
      </c>
      <c r="AW811" s="1">
        <f t="shared" si="2672"/>
        <v>6041</v>
      </c>
      <c r="AX811" s="1">
        <f t="shared" si="2676"/>
        <v>4027</v>
      </c>
      <c r="AY811" s="1">
        <f t="shared" si="2676"/>
        <v>0</v>
      </c>
      <c r="AZ811" s="1">
        <f t="shared" si="2676"/>
        <v>0</v>
      </c>
      <c r="BA811" s="1">
        <f t="shared" si="2676"/>
        <v>0</v>
      </c>
      <c r="BB811" s="1">
        <f t="shared" si="2672"/>
        <v>12082</v>
      </c>
      <c r="BC811" s="1">
        <f t="shared" si="2672"/>
        <v>6041</v>
      </c>
      <c r="BD811" s="1">
        <f t="shared" si="2673"/>
        <v>0</v>
      </c>
      <c r="BE811" s="1">
        <f t="shared" si="2673"/>
        <v>0</v>
      </c>
      <c r="BF811" s="1">
        <f t="shared" si="2673"/>
        <v>0</v>
      </c>
      <c r="BG811" s="1">
        <f t="shared" si="2673"/>
        <v>0</v>
      </c>
      <c r="BH811" s="1">
        <f t="shared" si="2673"/>
        <v>12082</v>
      </c>
      <c r="BI811" s="1">
        <f t="shared" si="2673"/>
        <v>6041</v>
      </c>
      <c r="BJ811" s="1">
        <f t="shared" si="2673"/>
        <v>0</v>
      </c>
      <c r="BK811" s="1">
        <f t="shared" si="2673"/>
        <v>0</v>
      </c>
      <c r="BL811" s="1">
        <f t="shared" si="2673"/>
        <v>0</v>
      </c>
      <c r="BM811" s="1">
        <f t="shared" si="2673"/>
        <v>0</v>
      </c>
      <c r="BN811" s="1">
        <f t="shared" si="2673"/>
        <v>12082</v>
      </c>
      <c r="BO811" s="1">
        <f t="shared" si="2673"/>
        <v>6041</v>
      </c>
      <c r="BP811" s="1">
        <f t="shared" si="2674"/>
        <v>0</v>
      </c>
      <c r="BQ811" s="1">
        <f t="shared" si="2674"/>
        <v>0</v>
      </c>
      <c r="BR811" s="1">
        <f t="shared" si="2674"/>
        <v>0</v>
      </c>
      <c r="BS811" s="1">
        <f t="shared" si="2674"/>
        <v>0</v>
      </c>
      <c r="BT811" s="1">
        <f t="shared" si="2674"/>
        <v>12082</v>
      </c>
      <c r="BU811" s="1">
        <f t="shared" si="2674"/>
        <v>6041</v>
      </c>
      <c r="BV811" s="1">
        <f t="shared" si="2674"/>
        <v>0</v>
      </c>
      <c r="BW811" s="1">
        <f t="shared" si="2674"/>
        <v>0</v>
      </c>
      <c r="BX811" s="1">
        <f t="shared" si="2674"/>
        <v>0</v>
      </c>
      <c r="BY811" s="1">
        <f t="shared" si="2674"/>
        <v>0</v>
      </c>
      <c r="BZ811" s="1">
        <f t="shared" si="2674"/>
        <v>12082</v>
      </c>
      <c r="CA811" s="1">
        <f t="shared" si="2674"/>
        <v>6041</v>
      </c>
      <c r="CB811" s="97">
        <f t="shared" si="2675"/>
        <v>0</v>
      </c>
      <c r="CC811" s="97">
        <f t="shared" si="2675"/>
        <v>0</v>
      </c>
      <c r="CD811" s="97">
        <f t="shared" si="2675"/>
        <v>0</v>
      </c>
      <c r="CE811" s="97">
        <f t="shared" si="2675"/>
        <v>0</v>
      </c>
      <c r="CF811" s="124">
        <f t="shared" si="2675"/>
        <v>12082</v>
      </c>
      <c r="CG811" s="124">
        <f t="shared" si="2675"/>
        <v>6041</v>
      </c>
      <c r="CH811" s="97">
        <f t="shared" si="2675"/>
        <v>0</v>
      </c>
      <c r="CI811" s="97">
        <f t="shared" si="2675"/>
        <v>0</v>
      </c>
      <c r="CJ811" s="97">
        <f t="shared" si="2675"/>
        <v>0</v>
      </c>
      <c r="CK811" s="97">
        <f t="shared" si="2675"/>
        <v>0</v>
      </c>
      <c r="CL811" s="191">
        <f t="shared" si="2675"/>
        <v>12082</v>
      </c>
      <c r="CM811" s="191">
        <f t="shared" si="2675"/>
        <v>6041</v>
      </c>
      <c r="CN811" s="191">
        <f t="shared" si="2675"/>
        <v>9616</v>
      </c>
      <c r="CO811" s="191">
        <f t="shared" si="2675"/>
        <v>4808</v>
      </c>
      <c r="CP811" s="210">
        <f t="shared" si="2594"/>
        <v>79.589471941731503</v>
      </c>
      <c r="CQ811" s="210">
        <f t="shared" si="2595"/>
        <v>79.589471941731503</v>
      </c>
    </row>
    <row r="812" spans="1:95" s="53" customFormat="1" ht="33">
      <c r="A812" s="54" t="s">
        <v>36</v>
      </c>
      <c r="B812" s="27" t="s">
        <v>65</v>
      </c>
      <c r="C812" s="27" t="s">
        <v>199</v>
      </c>
      <c r="D812" s="27" t="s">
        <v>411</v>
      </c>
      <c r="E812" s="27">
        <v>240</v>
      </c>
      <c r="F812" s="1">
        <v>8055</v>
      </c>
      <c r="G812" s="1">
        <v>6041</v>
      </c>
      <c r="H812" s="1"/>
      <c r="I812" s="1"/>
      <c r="J812" s="1"/>
      <c r="K812" s="1"/>
      <c r="L812" s="1">
        <f>F812+H812+I812+J812+K812</f>
        <v>8055</v>
      </c>
      <c r="M812" s="1">
        <f>G812+K812</f>
        <v>6041</v>
      </c>
      <c r="N812" s="1"/>
      <c r="O812" s="1"/>
      <c r="P812" s="1"/>
      <c r="Q812" s="1"/>
      <c r="R812" s="1">
        <f>L812+N812+O812+P812+Q812</f>
        <v>8055</v>
      </c>
      <c r="S812" s="1">
        <f>M812+Q812</f>
        <v>6041</v>
      </c>
      <c r="T812" s="1"/>
      <c r="U812" s="1"/>
      <c r="V812" s="1"/>
      <c r="W812" s="1"/>
      <c r="X812" s="1">
        <f>R812+T812+U812+V812+W812</f>
        <v>8055</v>
      </c>
      <c r="Y812" s="1">
        <f>S812+W812</f>
        <v>6041</v>
      </c>
      <c r="Z812" s="1"/>
      <c r="AA812" s="1"/>
      <c r="AB812" s="1"/>
      <c r="AC812" s="1"/>
      <c r="AD812" s="1">
        <f>X812+Z812+AA812+AB812+AC812</f>
        <v>8055</v>
      </c>
      <c r="AE812" s="1">
        <f>Y812+AC812</f>
        <v>6041</v>
      </c>
      <c r="AF812" s="1"/>
      <c r="AG812" s="1"/>
      <c r="AH812" s="1"/>
      <c r="AI812" s="1"/>
      <c r="AJ812" s="1">
        <f>AD812+AF812+AG812+AH812+AI812</f>
        <v>8055</v>
      </c>
      <c r="AK812" s="1">
        <f>AE812+AI812</f>
        <v>6041</v>
      </c>
      <c r="AL812" s="1"/>
      <c r="AM812" s="1"/>
      <c r="AN812" s="1"/>
      <c r="AO812" s="1"/>
      <c r="AP812" s="1">
        <f>AJ812+AL812+AM812+AN812+AO812</f>
        <v>8055</v>
      </c>
      <c r="AQ812" s="1">
        <f>AK812+AO812</f>
        <v>6041</v>
      </c>
      <c r="AR812" s="1"/>
      <c r="AS812" s="1"/>
      <c r="AT812" s="1"/>
      <c r="AU812" s="1"/>
      <c r="AV812" s="1">
        <f>AP812+AR812+AS812+AT812+AU812</f>
        <v>8055</v>
      </c>
      <c r="AW812" s="1">
        <f>AQ812+AU812</f>
        <v>6041</v>
      </c>
      <c r="AX812" s="1">
        <v>4027</v>
      </c>
      <c r="AY812" s="1"/>
      <c r="AZ812" s="1"/>
      <c r="BA812" s="1"/>
      <c r="BB812" s="1">
        <f>AV812+AX812+AY812+AZ812+BA812</f>
        <v>12082</v>
      </c>
      <c r="BC812" s="1">
        <f>AW812+BA812</f>
        <v>6041</v>
      </c>
      <c r="BD812" s="1"/>
      <c r="BE812" s="1"/>
      <c r="BF812" s="1"/>
      <c r="BG812" s="1"/>
      <c r="BH812" s="1">
        <f>BB812+BD812+BE812+BF812+BG812</f>
        <v>12082</v>
      </c>
      <c r="BI812" s="1">
        <f>BC812+BG812</f>
        <v>6041</v>
      </c>
      <c r="BJ812" s="1"/>
      <c r="BK812" s="1"/>
      <c r="BL812" s="1"/>
      <c r="BM812" s="1"/>
      <c r="BN812" s="1">
        <f>BH812+BJ812+BK812+BL812+BM812</f>
        <v>12082</v>
      </c>
      <c r="BO812" s="1">
        <f>BI812+BM812</f>
        <v>6041</v>
      </c>
      <c r="BP812" s="1"/>
      <c r="BQ812" s="1"/>
      <c r="BR812" s="1"/>
      <c r="BS812" s="1"/>
      <c r="BT812" s="1">
        <f>BN812+BP812+BQ812+BR812+BS812</f>
        <v>12082</v>
      </c>
      <c r="BU812" s="1">
        <f>BO812+BS812</f>
        <v>6041</v>
      </c>
      <c r="BV812" s="1"/>
      <c r="BW812" s="1"/>
      <c r="BX812" s="1"/>
      <c r="BY812" s="1"/>
      <c r="BZ812" s="1">
        <f>BT812+BV812+BW812+BX812+BY812</f>
        <v>12082</v>
      </c>
      <c r="CA812" s="1">
        <f>BU812+BY812</f>
        <v>6041</v>
      </c>
      <c r="CB812" s="97"/>
      <c r="CC812" s="97"/>
      <c r="CD812" s="97"/>
      <c r="CE812" s="97"/>
      <c r="CF812" s="124">
        <f>BZ812+CB812+CC812+CD812+CE812</f>
        <v>12082</v>
      </c>
      <c r="CG812" s="124">
        <f>CA812+CE812</f>
        <v>6041</v>
      </c>
      <c r="CH812" s="97"/>
      <c r="CI812" s="97"/>
      <c r="CJ812" s="97"/>
      <c r="CK812" s="97"/>
      <c r="CL812" s="191">
        <f>CF812+CH812+CI812+CJ812+CK812</f>
        <v>12082</v>
      </c>
      <c r="CM812" s="191">
        <f>CG812+CK812</f>
        <v>6041</v>
      </c>
      <c r="CN812" s="191">
        <v>9616</v>
      </c>
      <c r="CO812" s="191">
        <v>4808</v>
      </c>
      <c r="CP812" s="210">
        <f t="shared" si="2594"/>
        <v>79.589471941731503</v>
      </c>
      <c r="CQ812" s="210">
        <f t="shared" si="2595"/>
        <v>79.589471941731503</v>
      </c>
    </row>
    <row r="813" spans="1:95" s="53" customFormat="1" ht="16.5">
      <c r="A813" s="58"/>
      <c r="B813" s="27"/>
      <c r="C813" s="27"/>
      <c r="D813" s="27"/>
      <c r="E813" s="2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>
        <v>0</v>
      </c>
      <c r="S813" s="13"/>
      <c r="T813" s="13"/>
      <c r="U813" s="13"/>
      <c r="V813" s="13"/>
      <c r="W813" s="13"/>
      <c r="X813" s="13">
        <v>0</v>
      </c>
      <c r="Y813" s="13"/>
      <c r="Z813" s="13"/>
      <c r="AA813" s="13"/>
      <c r="AB813" s="13"/>
      <c r="AC813" s="13"/>
      <c r="AD813" s="13">
        <v>0</v>
      </c>
      <c r="AE813" s="13"/>
      <c r="AF813" s="13"/>
      <c r="AG813" s="13"/>
      <c r="AH813" s="13"/>
      <c r="AI813" s="13"/>
      <c r="AJ813" s="13">
        <v>0</v>
      </c>
      <c r="AK813" s="13"/>
      <c r="AL813" s="13"/>
      <c r="AM813" s="13"/>
      <c r="AN813" s="13"/>
      <c r="AO813" s="13"/>
      <c r="AP813" s="13">
        <v>0</v>
      </c>
      <c r="AQ813" s="13"/>
      <c r="AR813" s="13"/>
      <c r="AS813" s="13"/>
      <c r="AT813" s="13"/>
      <c r="AU813" s="13"/>
      <c r="AV813" s="13">
        <v>0</v>
      </c>
      <c r="AW813" s="13"/>
      <c r="AX813" s="13"/>
      <c r="AY813" s="13"/>
      <c r="AZ813" s="13"/>
      <c r="BA813" s="13"/>
      <c r="BB813" s="13">
        <v>0</v>
      </c>
      <c r="BC813" s="13"/>
      <c r="BD813" s="13"/>
      <c r="BE813" s="13"/>
      <c r="BF813" s="13"/>
      <c r="BG813" s="13"/>
      <c r="BH813" s="13">
        <v>0</v>
      </c>
      <c r="BI813" s="13"/>
      <c r="BJ813" s="13"/>
      <c r="BK813" s="13"/>
      <c r="BL813" s="13"/>
      <c r="BM813" s="13"/>
      <c r="BN813" s="13">
        <v>0</v>
      </c>
      <c r="BO813" s="13"/>
      <c r="BP813" s="13"/>
      <c r="BQ813" s="13"/>
      <c r="BR813" s="13"/>
      <c r="BS813" s="13"/>
      <c r="BT813" s="13">
        <v>0</v>
      </c>
      <c r="BU813" s="13"/>
      <c r="BV813" s="13"/>
      <c r="BW813" s="13"/>
      <c r="BX813" s="13"/>
      <c r="BY813" s="13"/>
      <c r="BZ813" s="13">
        <v>0</v>
      </c>
      <c r="CA813" s="13"/>
      <c r="CB813" s="100"/>
      <c r="CC813" s="100"/>
      <c r="CD813" s="100"/>
      <c r="CE813" s="100"/>
      <c r="CF813" s="127">
        <v>0</v>
      </c>
      <c r="CG813" s="127"/>
      <c r="CH813" s="100"/>
      <c r="CI813" s="100"/>
      <c r="CJ813" s="100"/>
      <c r="CK813" s="100"/>
      <c r="CL813" s="213">
        <v>0</v>
      </c>
      <c r="CM813" s="213"/>
      <c r="CN813" s="213"/>
      <c r="CO813" s="213"/>
      <c r="CP813" s="210"/>
      <c r="CQ813" s="210"/>
    </row>
    <row r="814" spans="1:95" s="46" customFormat="1" ht="20.25">
      <c r="A814" s="43" t="s">
        <v>412</v>
      </c>
      <c r="B814" s="44" t="s">
        <v>413</v>
      </c>
      <c r="C814" s="44"/>
      <c r="D814" s="45"/>
      <c r="E814" s="44"/>
      <c r="F814" s="10">
        <f t="shared" ref="F814:AK814" si="2677">F816+F894+F993+F1076+F1083+F1112+F1136</f>
        <v>3899049</v>
      </c>
      <c r="G814" s="10">
        <f t="shared" si="2677"/>
        <v>550061</v>
      </c>
      <c r="H814" s="10">
        <f t="shared" si="2677"/>
        <v>0</v>
      </c>
      <c r="I814" s="10">
        <f t="shared" si="2677"/>
        <v>0</v>
      </c>
      <c r="J814" s="10">
        <f t="shared" si="2677"/>
        <v>0</v>
      </c>
      <c r="K814" s="10">
        <f t="shared" si="2677"/>
        <v>0</v>
      </c>
      <c r="L814" s="10">
        <f t="shared" si="2677"/>
        <v>3899049</v>
      </c>
      <c r="M814" s="10">
        <f t="shared" si="2677"/>
        <v>550061</v>
      </c>
      <c r="N814" s="10">
        <f t="shared" si="2677"/>
        <v>0</v>
      </c>
      <c r="O814" s="10">
        <f t="shared" si="2677"/>
        <v>0</v>
      </c>
      <c r="P814" s="10">
        <f t="shared" si="2677"/>
        <v>0</v>
      </c>
      <c r="Q814" s="10">
        <f t="shared" si="2677"/>
        <v>0</v>
      </c>
      <c r="R814" s="10">
        <f t="shared" si="2677"/>
        <v>3899049</v>
      </c>
      <c r="S814" s="10">
        <f t="shared" si="2677"/>
        <v>550061</v>
      </c>
      <c r="T814" s="10">
        <f t="shared" si="2677"/>
        <v>0</v>
      </c>
      <c r="U814" s="10">
        <f t="shared" si="2677"/>
        <v>0</v>
      </c>
      <c r="V814" s="10">
        <f t="shared" si="2677"/>
        <v>0</v>
      </c>
      <c r="W814" s="10">
        <f t="shared" si="2677"/>
        <v>0</v>
      </c>
      <c r="X814" s="10">
        <f t="shared" si="2677"/>
        <v>3899049</v>
      </c>
      <c r="Y814" s="10">
        <f t="shared" si="2677"/>
        <v>550061</v>
      </c>
      <c r="Z814" s="10">
        <f t="shared" si="2677"/>
        <v>56044</v>
      </c>
      <c r="AA814" s="10">
        <f t="shared" si="2677"/>
        <v>0</v>
      </c>
      <c r="AB814" s="10">
        <f t="shared" si="2677"/>
        <v>0</v>
      </c>
      <c r="AC814" s="10">
        <f t="shared" si="2677"/>
        <v>1522622</v>
      </c>
      <c r="AD814" s="10">
        <f t="shared" si="2677"/>
        <v>5477715</v>
      </c>
      <c r="AE814" s="10">
        <f t="shared" si="2677"/>
        <v>2072683</v>
      </c>
      <c r="AF814" s="10">
        <f t="shared" si="2677"/>
        <v>0</v>
      </c>
      <c r="AG814" s="10">
        <f t="shared" si="2677"/>
        <v>0</v>
      </c>
      <c r="AH814" s="10">
        <f t="shared" si="2677"/>
        <v>0</v>
      </c>
      <c r="AI814" s="10">
        <f t="shared" si="2677"/>
        <v>0</v>
      </c>
      <c r="AJ814" s="10">
        <f t="shared" si="2677"/>
        <v>5477715</v>
      </c>
      <c r="AK814" s="10">
        <f t="shared" si="2677"/>
        <v>2072683</v>
      </c>
      <c r="AL814" s="10">
        <f t="shared" ref="AL814:BQ814" si="2678">AL816+AL894+AL993+AL1076+AL1083+AL1112+AL1136</f>
        <v>23072</v>
      </c>
      <c r="AM814" s="10">
        <f t="shared" si="2678"/>
        <v>-2044</v>
      </c>
      <c r="AN814" s="10">
        <f t="shared" si="2678"/>
        <v>0</v>
      </c>
      <c r="AO814" s="10">
        <f t="shared" si="2678"/>
        <v>4708274</v>
      </c>
      <c r="AP814" s="10">
        <f t="shared" si="2678"/>
        <v>10207017</v>
      </c>
      <c r="AQ814" s="10">
        <f t="shared" si="2678"/>
        <v>6780957</v>
      </c>
      <c r="AR814" s="10">
        <f t="shared" si="2678"/>
        <v>0</v>
      </c>
      <c r="AS814" s="10">
        <f t="shared" si="2678"/>
        <v>0</v>
      </c>
      <c r="AT814" s="10">
        <f t="shared" si="2678"/>
        <v>0</v>
      </c>
      <c r="AU814" s="10">
        <f t="shared" si="2678"/>
        <v>0</v>
      </c>
      <c r="AV814" s="10">
        <f t="shared" si="2678"/>
        <v>10207017</v>
      </c>
      <c r="AW814" s="10">
        <f t="shared" si="2678"/>
        <v>6780957</v>
      </c>
      <c r="AX814" s="10">
        <f t="shared" si="2678"/>
        <v>35704</v>
      </c>
      <c r="AY814" s="10">
        <f t="shared" si="2678"/>
        <v>0</v>
      </c>
      <c r="AZ814" s="10">
        <f t="shared" si="2678"/>
        <v>0</v>
      </c>
      <c r="BA814" s="10">
        <f t="shared" si="2678"/>
        <v>10750</v>
      </c>
      <c r="BB814" s="10">
        <f t="shared" si="2678"/>
        <v>10253471</v>
      </c>
      <c r="BC814" s="10">
        <f t="shared" si="2678"/>
        <v>6791707</v>
      </c>
      <c r="BD814" s="10">
        <f t="shared" si="2678"/>
        <v>15932</v>
      </c>
      <c r="BE814" s="10">
        <f t="shared" si="2678"/>
        <v>-7105</v>
      </c>
      <c r="BF814" s="10">
        <f t="shared" si="2678"/>
        <v>0</v>
      </c>
      <c r="BG814" s="10">
        <f t="shared" si="2678"/>
        <v>0</v>
      </c>
      <c r="BH814" s="10">
        <f t="shared" si="2678"/>
        <v>10262298</v>
      </c>
      <c r="BI814" s="10">
        <f t="shared" si="2678"/>
        <v>6791707</v>
      </c>
      <c r="BJ814" s="10">
        <f t="shared" si="2678"/>
        <v>78189</v>
      </c>
      <c r="BK814" s="10">
        <f t="shared" si="2678"/>
        <v>0</v>
      </c>
      <c r="BL814" s="10">
        <f t="shared" si="2678"/>
        <v>-1991</v>
      </c>
      <c r="BM814" s="10">
        <f t="shared" si="2678"/>
        <v>681755</v>
      </c>
      <c r="BN814" s="10">
        <f t="shared" si="2678"/>
        <v>11020251</v>
      </c>
      <c r="BO814" s="10">
        <f t="shared" si="2678"/>
        <v>7473462</v>
      </c>
      <c r="BP814" s="10">
        <f t="shared" si="2678"/>
        <v>2006</v>
      </c>
      <c r="BQ814" s="10">
        <f t="shared" si="2678"/>
        <v>15476</v>
      </c>
      <c r="BR814" s="10">
        <f t="shared" ref="BR814:CM814" si="2679">BR816+BR894+BR993+BR1076+BR1083+BR1112+BR1136</f>
        <v>0</v>
      </c>
      <c r="BS814" s="10">
        <f t="shared" si="2679"/>
        <v>125718</v>
      </c>
      <c r="BT814" s="10">
        <f t="shared" si="2679"/>
        <v>11163451</v>
      </c>
      <c r="BU814" s="10">
        <f t="shared" si="2679"/>
        <v>7599180</v>
      </c>
      <c r="BV814" s="10">
        <f t="shared" si="2679"/>
        <v>0</v>
      </c>
      <c r="BW814" s="10">
        <f t="shared" si="2679"/>
        <v>0</v>
      </c>
      <c r="BX814" s="10">
        <f t="shared" si="2679"/>
        <v>0</v>
      </c>
      <c r="BY814" s="10">
        <f t="shared" si="2679"/>
        <v>0</v>
      </c>
      <c r="BZ814" s="10">
        <f t="shared" si="2679"/>
        <v>11163451</v>
      </c>
      <c r="CA814" s="10">
        <f t="shared" si="2679"/>
        <v>7599180</v>
      </c>
      <c r="CB814" s="94">
        <f t="shared" si="2679"/>
        <v>7799</v>
      </c>
      <c r="CC814" s="94">
        <f t="shared" si="2679"/>
        <v>-149</v>
      </c>
      <c r="CD814" s="94">
        <f t="shared" si="2679"/>
        <v>0</v>
      </c>
      <c r="CE814" s="94">
        <f t="shared" si="2679"/>
        <v>-15180</v>
      </c>
      <c r="CF814" s="121">
        <f t="shared" si="2679"/>
        <v>11155921</v>
      </c>
      <c r="CG814" s="121">
        <f t="shared" si="2679"/>
        <v>7584000</v>
      </c>
      <c r="CH814" s="94">
        <f t="shared" si="2679"/>
        <v>45721</v>
      </c>
      <c r="CI814" s="94">
        <f t="shared" si="2679"/>
        <v>-169</v>
      </c>
      <c r="CJ814" s="94">
        <f t="shared" si="2679"/>
        <v>-1055</v>
      </c>
      <c r="CK814" s="94">
        <f t="shared" si="2679"/>
        <v>14070</v>
      </c>
      <c r="CL814" s="207">
        <f t="shared" si="2679"/>
        <v>11214488</v>
      </c>
      <c r="CM814" s="207">
        <f t="shared" si="2679"/>
        <v>7598070</v>
      </c>
      <c r="CN814" s="207">
        <f t="shared" ref="CN814:CO814" si="2680">CN816+CN894+CN993+CN1076+CN1083+CN1112+CN1136</f>
        <v>11110755</v>
      </c>
      <c r="CO814" s="207">
        <f t="shared" si="2680"/>
        <v>7516888</v>
      </c>
      <c r="CP814" s="208">
        <f t="shared" si="2594"/>
        <v>99.07500904187512</v>
      </c>
      <c r="CQ814" s="208">
        <f t="shared" si="2595"/>
        <v>98.931544458000516</v>
      </c>
    </row>
    <row r="815" spans="1:95" s="46" customFormat="1" ht="16.5" customHeight="1">
      <c r="A815" s="43"/>
      <c r="B815" s="44"/>
      <c r="C815" s="44"/>
      <c r="D815" s="45"/>
      <c r="E815" s="44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>
        <v>0</v>
      </c>
      <c r="S815" s="21"/>
      <c r="T815" s="21"/>
      <c r="U815" s="21"/>
      <c r="V815" s="21"/>
      <c r="W815" s="21"/>
      <c r="X815" s="21">
        <v>0</v>
      </c>
      <c r="Y815" s="21"/>
      <c r="Z815" s="21"/>
      <c r="AA815" s="21"/>
      <c r="AB815" s="21"/>
      <c r="AC815" s="21"/>
      <c r="AD815" s="21">
        <v>0</v>
      </c>
      <c r="AE815" s="21"/>
      <c r="AF815" s="21"/>
      <c r="AG815" s="21"/>
      <c r="AH815" s="21"/>
      <c r="AI815" s="21"/>
      <c r="AJ815" s="21">
        <v>0</v>
      </c>
      <c r="AK815" s="21"/>
      <c r="AL815" s="21"/>
      <c r="AM815" s="21"/>
      <c r="AN815" s="21"/>
      <c r="AO815" s="21"/>
      <c r="AP815" s="21">
        <v>0</v>
      </c>
      <c r="AQ815" s="21"/>
      <c r="AR815" s="21"/>
      <c r="AS815" s="21"/>
      <c r="AT815" s="21"/>
      <c r="AU815" s="21"/>
      <c r="AV815" s="21">
        <v>0</v>
      </c>
      <c r="AW815" s="21"/>
      <c r="AX815" s="21"/>
      <c r="AY815" s="21"/>
      <c r="AZ815" s="21"/>
      <c r="BA815" s="21"/>
      <c r="BB815" s="21">
        <v>0</v>
      </c>
      <c r="BC815" s="21"/>
      <c r="BD815" s="21"/>
      <c r="BE815" s="21"/>
      <c r="BF815" s="21"/>
      <c r="BG815" s="21"/>
      <c r="BH815" s="21">
        <v>0</v>
      </c>
      <c r="BI815" s="21"/>
      <c r="BJ815" s="21"/>
      <c r="BK815" s="21"/>
      <c r="BL815" s="21"/>
      <c r="BM815" s="21"/>
      <c r="BN815" s="21">
        <v>0</v>
      </c>
      <c r="BO815" s="21"/>
      <c r="BP815" s="21"/>
      <c r="BQ815" s="21"/>
      <c r="BR815" s="21"/>
      <c r="BS815" s="21"/>
      <c r="BT815" s="21">
        <v>0</v>
      </c>
      <c r="BU815" s="21"/>
      <c r="BV815" s="21"/>
      <c r="BW815" s="21"/>
      <c r="BX815" s="21"/>
      <c r="BY815" s="21"/>
      <c r="BZ815" s="21">
        <v>0</v>
      </c>
      <c r="CA815" s="21"/>
      <c r="CB815" s="107"/>
      <c r="CC815" s="107"/>
      <c r="CD815" s="107"/>
      <c r="CE815" s="107"/>
      <c r="CF815" s="134">
        <v>0</v>
      </c>
      <c r="CG815" s="134"/>
      <c r="CH815" s="107"/>
      <c r="CI815" s="107"/>
      <c r="CJ815" s="107"/>
      <c r="CK815" s="107"/>
      <c r="CL815" s="223">
        <v>0</v>
      </c>
      <c r="CM815" s="223"/>
      <c r="CN815" s="223"/>
      <c r="CO815" s="223"/>
      <c r="CP815" s="210"/>
      <c r="CQ815" s="210"/>
    </row>
    <row r="816" spans="1:95" s="46" customFormat="1" ht="20.25">
      <c r="A816" s="48" t="s">
        <v>414</v>
      </c>
      <c r="B816" s="49" t="s">
        <v>203</v>
      </c>
      <c r="C816" s="49" t="s">
        <v>14</v>
      </c>
      <c r="D816" s="55"/>
      <c r="E816" s="49"/>
      <c r="F816" s="22">
        <f t="shared" ref="F816:AK816" si="2681">F817+F882+F888</f>
        <v>1281463</v>
      </c>
      <c r="G816" s="22">
        <f t="shared" si="2681"/>
        <v>0</v>
      </c>
      <c r="H816" s="22">
        <f t="shared" si="2681"/>
        <v>0</v>
      </c>
      <c r="I816" s="22">
        <f t="shared" si="2681"/>
        <v>0</v>
      </c>
      <c r="J816" s="22">
        <f t="shared" si="2681"/>
        <v>0</v>
      </c>
      <c r="K816" s="22">
        <f t="shared" si="2681"/>
        <v>0</v>
      </c>
      <c r="L816" s="22">
        <f t="shared" si="2681"/>
        <v>1281463</v>
      </c>
      <c r="M816" s="22">
        <f t="shared" si="2681"/>
        <v>0</v>
      </c>
      <c r="N816" s="22">
        <f t="shared" si="2681"/>
        <v>0</v>
      </c>
      <c r="O816" s="22">
        <f t="shared" si="2681"/>
        <v>0</v>
      </c>
      <c r="P816" s="22">
        <f t="shared" si="2681"/>
        <v>0</v>
      </c>
      <c r="Q816" s="22">
        <f t="shared" si="2681"/>
        <v>0</v>
      </c>
      <c r="R816" s="22">
        <f t="shared" si="2681"/>
        <v>1281463</v>
      </c>
      <c r="S816" s="22">
        <f t="shared" si="2681"/>
        <v>0</v>
      </c>
      <c r="T816" s="22">
        <f t="shared" si="2681"/>
        <v>0</v>
      </c>
      <c r="U816" s="22">
        <f t="shared" si="2681"/>
        <v>0</v>
      </c>
      <c r="V816" s="22">
        <f t="shared" si="2681"/>
        <v>0</v>
      </c>
      <c r="W816" s="22">
        <f t="shared" si="2681"/>
        <v>0</v>
      </c>
      <c r="X816" s="22">
        <f t="shared" si="2681"/>
        <v>1281463</v>
      </c>
      <c r="Y816" s="22">
        <f t="shared" si="2681"/>
        <v>0</v>
      </c>
      <c r="Z816" s="22">
        <f t="shared" si="2681"/>
        <v>2395</v>
      </c>
      <c r="AA816" s="22">
        <f t="shared" si="2681"/>
        <v>115</v>
      </c>
      <c r="AB816" s="22">
        <f t="shared" si="2681"/>
        <v>0</v>
      </c>
      <c r="AC816" s="22">
        <f t="shared" si="2681"/>
        <v>152238</v>
      </c>
      <c r="AD816" s="22">
        <f t="shared" si="2681"/>
        <v>1436211</v>
      </c>
      <c r="AE816" s="22">
        <f t="shared" si="2681"/>
        <v>152238</v>
      </c>
      <c r="AF816" s="22">
        <f t="shared" si="2681"/>
        <v>0</v>
      </c>
      <c r="AG816" s="22">
        <f t="shared" si="2681"/>
        <v>0</v>
      </c>
      <c r="AH816" s="22">
        <f t="shared" si="2681"/>
        <v>0</v>
      </c>
      <c r="AI816" s="22">
        <f t="shared" si="2681"/>
        <v>0</v>
      </c>
      <c r="AJ816" s="22">
        <f t="shared" si="2681"/>
        <v>1436211</v>
      </c>
      <c r="AK816" s="22">
        <f t="shared" si="2681"/>
        <v>152238</v>
      </c>
      <c r="AL816" s="22">
        <f t="shared" ref="AL816:BQ816" si="2682">AL817+AL882+AL888</f>
        <v>6008</v>
      </c>
      <c r="AM816" s="22">
        <f t="shared" si="2682"/>
        <v>-4844</v>
      </c>
      <c r="AN816" s="22">
        <f t="shared" si="2682"/>
        <v>0</v>
      </c>
      <c r="AO816" s="22">
        <f t="shared" si="2682"/>
        <v>1740912</v>
      </c>
      <c r="AP816" s="22">
        <f t="shared" si="2682"/>
        <v>3178287</v>
      </c>
      <c r="AQ816" s="22">
        <f t="shared" si="2682"/>
        <v>1893150</v>
      </c>
      <c r="AR816" s="22">
        <f t="shared" si="2682"/>
        <v>0</v>
      </c>
      <c r="AS816" s="22">
        <f t="shared" si="2682"/>
        <v>0</v>
      </c>
      <c r="AT816" s="22">
        <f t="shared" si="2682"/>
        <v>0</v>
      </c>
      <c r="AU816" s="22">
        <f t="shared" si="2682"/>
        <v>0</v>
      </c>
      <c r="AV816" s="22">
        <f t="shared" si="2682"/>
        <v>3178287</v>
      </c>
      <c r="AW816" s="22">
        <f t="shared" si="2682"/>
        <v>1893150</v>
      </c>
      <c r="AX816" s="22">
        <f t="shared" si="2682"/>
        <v>0</v>
      </c>
      <c r="AY816" s="22">
        <f t="shared" si="2682"/>
        <v>0</v>
      </c>
      <c r="AZ816" s="22">
        <f t="shared" si="2682"/>
        <v>0</v>
      </c>
      <c r="BA816" s="22">
        <f t="shared" si="2682"/>
        <v>0</v>
      </c>
      <c r="BB816" s="22">
        <f t="shared" si="2682"/>
        <v>3178287</v>
      </c>
      <c r="BC816" s="22">
        <f t="shared" si="2682"/>
        <v>1893150</v>
      </c>
      <c r="BD816" s="22">
        <f t="shared" si="2682"/>
        <v>0</v>
      </c>
      <c r="BE816" s="22">
        <f t="shared" si="2682"/>
        <v>0</v>
      </c>
      <c r="BF816" s="22">
        <f t="shared" si="2682"/>
        <v>0</v>
      </c>
      <c r="BG816" s="22">
        <f t="shared" si="2682"/>
        <v>0</v>
      </c>
      <c r="BH816" s="22">
        <f t="shared" si="2682"/>
        <v>3178287</v>
      </c>
      <c r="BI816" s="22">
        <f t="shared" si="2682"/>
        <v>1893150</v>
      </c>
      <c r="BJ816" s="22">
        <f t="shared" si="2682"/>
        <v>45894</v>
      </c>
      <c r="BK816" s="22">
        <f t="shared" si="2682"/>
        <v>-613</v>
      </c>
      <c r="BL816" s="22">
        <f t="shared" si="2682"/>
        <v>-825</v>
      </c>
      <c r="BM816" s="22">
        <f t="shared" si="2682"/>
        <v>0</v>
      </c>
      <c r="BN816" s="22">
        <f t="shared" si="2682"/>
        <v>3222743</v>
      </c>
      <c r="BO816" s="22">
        <f t="shared" si="2682"/>
        <v>1893150</v>
      </c>
      <c r="BP816" s="22">
        <f t="shared" si="2682"/>
        <v>169</v>
      </c>
      <c r="BQ816" s="22">
        <f t="shared" si="2682"/>
        <v>5137</v>
      </c>
      <c r="BR816" s="22">
        <f t="shared" ref="BR816:CM816" si="2683">BR817+BR882+BR888</f>
        <v>0</v>
      </c>
      <c r="BS816" s="22">
        <f t="shared" si="2683"/>
        <v>41083</v>
      </c>
      <c r="BT816" s="22">
        <f t="shared" si="2683"/>
        <v>3269132</v>
      </c>
      <c r="BU816" s="22">
        <f t="shared" si="2683"/>
        <v>1934233</v>
      </c>
      <c r="BV816" s="22">
        <f t="shared" si="2683"/>
        <v>0</v>
      </c>
      <c r="BW816" s="22">
        <f t="shared" si="2683"/>
        <v>0</v>
      </c>
      <c r="BX816" s="22">
        <f t="shared" si="2683"/>
        <v>0</v>
      </c>
      <c r="BY816" s="22">
        <f t="shared" si="2683"/>
        <v>0</v>
      </c>
      <c r="BZ816" s="22">
        <f t="shared" si="2683"/>
        <v>3269132</v>
      </c>
      <c r="CA816" s="22">
        <f t="shared" si="2683"/>
        <v>1934233</v>
      </c>
      <c r="CB816" s="108">
        <f t="shared" si="2683"/>
        <v>0</v>
      </c>
      <c r="CC816" s="108">
        <f t="shared" si="2683"/>
        <v>0</v>
      </c>
      <c r="CD816" s="108">
        <f t="shared" si="2683"/>
        <v>0</v>
      </c>
      <c r="CE816" s="108">
        <f t="shared" si="2683"/>
        <v>-13865</v>
      </c>
      <c r="CF816" s="135">
        <f t="shared" si="2683"/>
        <v>3255267</v>
      </c>
      <c r="CG816" s="135">
        <f t="shared" si="2683"/>
        <v>1920368</v>
      </c>
      <c r="CH816" s="108">
        <f t="shared" si="2683"/>
        <v>45721</v>
      </c>
      <c r="CI816" s="108">
        <f t="shared" si="2683"/>
        <v>6968</v>
      </c>
      <c r="CJ816" s="108">
        <f t="shared" si="2683"/>
        <v>-69</v>
      </c>
      <c r="CK816" s="108">
        <f t="shared" si="2683"/>
        <v>1398</v>
      </c>
      <c r="CL816" s="224">
        <f t="shared" si="2683"/>
        <v>3309285</v>
      </c>
      <c r="CM816" s="224">
        <f t="shared" si="2683"/>
        <v>1921766</v>
      </c>
      <c r="CN816" s="224">
        <f t="shared" ref="CN816:CO816" si="2684">CN817+CN882+CN888</f>
        <v>3261793</v>
      </c>
      <c r="CO816" s="224">
        <f t="shared" si="2684"/>
        <v>1884786</v>
      </c>
      <c r="CP816" s="212">
        <f t="shared" si="2594"/>
        <v>98.564886372736112</v>
      </c>
      <c r="CQ816" s="212">
        <f t="shared" si="2595"/>
        <v>98.075728262441942</v>
      </c>
    </row>
    <row r="817" spans="1:95" s="46" customFormat="1" ht="50.25">
      <c r="A817" s="2" t="s">
        <v>415</v>
      </c>
      <c r="B817" s="27" t="s">
        <v>203</v>
      </c>
      <c r="C817" s="27" t="s">
        <v>14</v>
      </c>
      <c r="D817" s="32" t="s">
        <v>416</v>
      </c>
      <c r="E817" s="27"/>
      <c r="F817" s="1">
        <f t="shared" ref="F817:Y817" si="2685">F818+F823+F831+F876+F879+F864+F872+F843+F860+F868</f>
        <v>1279602</v>
      </c>
      <c r="G817" s="1">
        <f t="shared" si="2685"/>
        <v>0</v>
      </c>
      <c r="H817" s="1">
        <f t="shared" si="2685"/>
        <v>0</v>
      </c>
      <c r="I817" s="1">
        <f t="shared" si="2685"/>
        <v>0</v>
      </c>
      <c r="J817" s="1">
        <f t="shared" si="2685"/>
        <v>0</v>
      </c>
      <c r="K817" s="1">
        <f t="shared" si="2685"/>
        <v>0</v>
      </c>
      <c r="L817" s="1">
        <f t="shared" si="2685"/>
        <v>1279602</v>
      </c>
      <c r="M817" s="1">
        <f t="shared" si="2685"/>
        <v>0</v>
      </c>
      <c r="N817" s="1">
        <f t="shared" si="2685"/>
        <v>0</v>
      </c>
      <c r="O817" s="1">
        <f t="shared" si="2685"/>
        <v>0</v>
      </c>
      <c r="P817" s="1">
        <f t="shared" si="2685"/>
        <v>0</v>
      </c>
      <c r="Q817" s="1">
        <f t="shared" si="2685"/>
        <v>0</v>
      </c>
      <c r="R817" s="1">
        <f t="shared" si="2685"/>
        <v>1279602</v>
      </c>
      <c r="S817" s="1">
        <f t="shared" si="2685"/>
        <v>0</v>
      </c>
      <c r="T817" s="1">
        <f t="shared" si="2685"/>
        <v>0</v>
      </c>
      <c r="U817" s="1">
        <f t="shared" si="2685"/>
        <v>0</v>
      </c>
      <c r="V817" s="1">
        <f t="shared" si="2685"/>
        <v>0</v>
      </c>
      <c r="W817" s="1">
        <f t="shared" si="2685"/>
        <v>0</v>
      </c>
      <c r="X817" s="1">
        <f t="shared" si="2685"/>
        <v>1279602</v>
      </c>
      <c r="Y817" s="1">
        <f t="shared" si="2685"/>
        <v>0</v>
      </c>
      <c r="Z817" s="1">
        <f t="shared" ref="Z817:BE817" si="2686">Z818+Z823+Z831+Z876+Z879+Z864+Z872+Z843+Z860+Z868+Z835</f>
        <v>2395</v>
      </c>
      <c r="AA817" s="1">
        <f t="shared" si="2686"/>
        <v>115</v>
      </c>
      <c r="AB817" s="1">
        <f t="shared" si="2686"/>
        <v>0</v>
      </c>
      <c r="AC817" s="1">
        <f t="shared" si="2686"/>
        <v>152238</v>
      </c>
      <c r="AD817" s="1">
        <f t="shared" si="2686"/>
        <v>1434350</v>
      </c>
      <c r="AE817" s="1">
        <f t="shared" si="2686"/>
        <v>152238</v>
      </c>
      <c r="AF817" s="1">
        <f t="shared" si="2686"/>
        <v>0</v>
      </c>
      <c r="AG817" s="1">
        <f t="shared" si="2686"/>
        <v>0</v>
      </c>
      <c r="AH817" s="1">
        <f t="shared" si="2686"/>
        <v>0</v>
      </c>
      <c r="AI817" s="1">
        <f t="shared" si="2686"/>
        <v>0</v>
      </c>
      <c r="AJ817" s="1">
        <f t="shared" si="2686"/>
        <v>1434350</v>
      </c>
      <c r="AK817" s="1">
        <f t="shared" si="2686"/>
        <v>152238</v>
      </c>
      <c r="AL817" s="1">
        <f t="shared" si="2686"/>
        <v>6008</v>
      </c>
      <c r="AM817" s="1">
        <f t="shared" si="2686"/>
        <v>-4844</v>
      </c>
      <c r="AN817" s="1">
        <f t="shared" si="2686"/>
        <v>0</v>
      </c>
      <c r="AO817" s="1">
        <f t="shared" si="2686"/>
        <v>1740912</v>
      </c>
      <c r="AP817" s="1">
        <f t="shared" si="2686"/>
        <v>3176426</v>
      </c>
      <c r="AQ817" s="1">
        <f t="shared" si="2686"/>
        <v>1893150</v>
      </c>
      <c r="AR817" s="1">
        <f t="shared" si="2686"/>
        <v>0</v>
      </c>
      <c r="AS817" s="1">
        <f t="shared" si="2686"/>
        <v>0</v>
      </c>
      <c r="AT817" s="1">
        <f t="shared" si="2686"/>
        <v>0</v>
      </c>
      <c r="AU817" s="1">
        <f t="shared" si="2686"/>
        <v>0</v>
      </c>
      <c r="AV817" s="1">
        <f t="shared" si="2686"/>
        <v>3176426</v>
      </c>
      <c r="AW817" s="1">
        <f t="shared" si="2686"/>
        <v>1893150</v>
      </c>
      <c r="AX817" s="1">
        <f t="shared" si="2686"/>
        <v>0</v>
      </c>
      <c r="AY817" s="1">
        <f t="shared" si="2686"/>
        <v>0</v>
      </c>
      <c r="AZ817" s="1">
        <f t="shared" si="2686"/>
        <v>0</v>
      </c>
      <c r="BA817" s="1">
        <f t="shared" si="2686"/>
        <v>0</v>
      </c>
      <c r="BB817" s="1">
        <f t="shared" si="2686"/>
        <v>3176426</v>
      </c>
      <c r="BC817" s="1">
        <f t="shared" si="2686"/>
        <v>1893150</v>
      </c>
      <c r="BD817" s="1">
        <f t="shared" si="2686"/>
        <v>0</v>
      </c>
      <c r="BE817" s="1">
        <f t="shared" si="2686"/>
        <v>0</v>
      </c>
      <c r="BF817" s="1">
        <f t="shared" ref="BF817:CG817" si="2687">BF818+BF823+BF831+BF876+BF879+BF864+BF872+BF843+BF860+BF868+BF835</f>
        <v>0</v>
      </c>
      <c r="BG817" s="1">
        <f t="shared" si="2687"/>
        <v>0</v>
      </c>
      <c r="BH817" s="1">
        <f t="shared" si="2687"/>
        <v>3176426</v>
      </c>
      <c r="BI817" s="1">
        <f t="shared" si="2687"/>
        <v>1893150</v>
      </c>
      <c r="BJ817" s="1">
        <f t="shared" si="2687"/>
        <v>45894</v>
      </c>
      <c r="BK817" s="1">
        <f t="shared" si="2687"/>
        <v>-613</v>
      </c>
      <c r="BL817" s="1">
        <f t="shared" si="2687"/>
        <v>-825</v>
      </c>
      <c r="BM817" s="1">
        <f t="shared" si="2687"/>
        <v>0</v>
      </c>
      <c r="BN817" s="1">
        <f t="shared" si="2687"/>
        <v>3220882</v>
      </c>
      <c r="BO817" s="1">
        <f t="shared" si="2687"/>
        <v>1893150</v>
      </c>
      <c r="BP817" s="1">
        <f t="shared" si="2687"/>
        <v>169</v>
      </c>
      <c r="BQ817" s="1">
        <f t="shared" si="2687"/>
        <v>5137</v>
      </c>
      <c r="BR817" s="1">
        <f t="shared" si="2687"/>
        <v>0</v>
      </c>
      <c r="BS817" s="1">
        <f t="shared" si="2687"/>
        <v>41083</v>
      </c>
      <c r="BT817" s="1">
        <f t="shared" si="2687"/>
        <v>3267271</v>
      </c>
      <c r="BU817" s="1">
        <f t="shared" si="2687"/>
        <v>1934233</v>
      </c>
      <c r="BV817" s="1">
        <f t="shared" si="2687"/>
        <v>0</v>
      </c>
      <c r="BW817" s="1">
        <f t="shared" si="2687"/>
        <v>0</v>
      </c>
      <c r="BX817" s="1">
        <f t="shared" si="2687"/>
        <v>0</v>
      </c>
      <c r="BY817" s="1">
        <f t="shared" si="2687"/>
        <v>0</v>
      </c>
      <c r="BZ817" s="1">
        <f t="shared" si="2687"/>
        <v>3267271</v>
      </c>
      <c r="CA817" s="1">
        <f t="shared" si="2687"/>
        <v>1934233</v>
      </c>
      <c r="CB817" s="97">
        <f t="shared" si="2687"/>
        <v>0</v>
      </c>
      <c r="CC817" s="97">
        <f t="shared" si="2687"/>
        <v>0</v>
      </c>
      <c r="CD817" s="97">
        <f t="shared" si="2687"/>
        <v>0</v>
      </c>
      <c r="CE817" s="97">
        <f t="shared" si="2687"/>
        <v>-13865</v>
      </c>
      <c r="CF817" s="124">
        <f t="shared" si="2687"/>
        <v>3253406</v>
      </c>
      <c r="CG817" s="124">
        <f t="shared" si="2687"/>
        <v>1920368</v>
      </c>
      <c r="CH817" s="97">
        <f>CH818+CH823+CH831+CH876+CH879+CH864+CH872+CH843+CH860+CH868+CH835+CH838</f>
        <v>45721</v>
      </c>
      <c r="CI817" s="97">
        <f t="shared" ref="CI817:CK817" si="2688">CI818+CI823+CI831+CI876+CI879+CI864+CI872+CI843+CI860+CI868+CI835+CI838</f>
        <v>6968</v>
      </c>
      <c r="CJ817" s="97">
        <f t="shared" si="2688"/>
        <v>-69</v>
      </c>
      <c r="CK817" s="97">
        <f t="shared" si="2688"/>
        <v>1398</v>
      </c>
      <c r="CL817" s="191">
        <f t="shared" ref="CL817" si="2689">CL818+CL823+CL831+CL876+CL879+CL864+CL872+CL843+CL860+CL868+CL835+CL838</f>
        <v>3307424</v>
      </c>
      <c r="CM817" s="191">
        <f t="shared" ref="CM817:CO817" si="2690">CM818+CM823+CM831+CM876+CM879+CM864+CM872+CM843+CM860+CM868+CM835+CM838</f>
        <v>1921766</v>
      </c>
      <c r="CN817" s="191">
        <f t="shared" si="2690"/>
        <v>3259933</v>
      </c>
      <c r="CO817" s="191">
        <f t="shared" si="2690"/>
        <v>1884786</v>
      </c>
      <c r="CP817" s="210">
        <f t="shared" si="2594"/>
        <v>98.564109107268976</v>
      </c>
      <c r="CQ817" s="210">
        <f t="shared" si="2595"/>
        <v>98.075728262441942</v>
      </c>
    </row>
    <row r="818" spans="1:95" s="46" customFormat="1" ht="33.75">
      <c r="A818" s="58" t="s">
        <v>88</v>
      </c>
      <c r="B818" s="27" t="s">
        <v>203</v>
      </c>
      <c r="C818" s="27" t="s">
        <v>14</v>
      </c>
      <c r="D818" s="32" t="s">
        <v>417</v>
      </c>
      <c r="E818" s="27"/>
      <c r="F818" s="1">
        <f>F819</f>
        <v>844805</v>
      </c>
      <c r="G818" s="1">
        <f>G819</f>
        <v>0</v>
      </c>
      <c r="H818" s="1">
        <f t="shared" ref="H818:W819" si="2691">H819</f>
        <v>0</v>
      </c>
      <c r="I818" s="1">
        <f t="shared" si="2691"/>
        <v>0</v>
      </c>
      <c r="J818" s="1">
        <f t="shared" si="2691"/>
        <v>0</v>
      </c>
      <c r="K818" s="1">
        <f t="shared" si="2691"/>
        <v>0</v>
      </c>
      <c r="L818" s="1">
        <f t="shared" si="2691"/>
        <v>844805</v>
      </c>
      <c r="M818" s="1">
        <f t="shared" si="2691"/>
        <v>0</v>
      </c>
      <c r="N818" s="1">
        <f t="shared" si="2691"/>
        <v>0</v>
      </c>
      <c r="O818" s="1">
        <f t="shared" si="2691"/>
        <v>0</v>
      </c>
      <c r="P818" s="1">
        <f t="shared" si="2691"/>
        <v>0</v>
      </c>
      <c r="Q818" s="1">
        <f t="shared" si="2691"/>
        <v>0</v>
      </c>
      <c r="R818" s="1">
        <f t="shared" si="2691"/>
        <v>844805</v>
      </c>
      <c r="S818" s="1">
        <f t="shared" si="2691"/>
        <v>0</v>
      </c>
      <c r="T818" s="1">
        <f t="shared" si="2691"/>
        <v>0</v>
      </c>
      <c r="U818" s="1">
        <f t="shared" si="2691"/>
        <v>0</v>
      </c>
      <c r="V818" s="1">
        <f t="shared" si="2691"/>
        <v>0</v>
      </c>
      <c r="W818" s="1">
        <f t="shared" si="2691"/>
        <v>0</v>
      </c>
      <c r="X818" s="1">
        <f t="shared" ref="T818:AI819" si="2692">X819</f>
        <v>844805</v>
      </c>
      <c r="Y818" s="1">
        <f t="shared" si="2692"/>
        <v>0</v>
      </c>
      <c r="Z818" s="1">
        <f t="shared" si="2692"/>
        <v>0</v>
      </c>
      <c r="AA818" s="1">
        <f t="shared" si="2692"/>
        <v>0</v>
      </c>
      <c r="AB818" s="1">
        <f t="shared" si="2692"/>
        <v>0</v>
      </c>
      <c r="AC818" s="1">
        <f t="shared" si="2692"/>
        <v>0</v>
      </c>
      <c r="AD818" s="1">
        <f t="shared" si="2692"/>
        <v>844805</v>
      </c>
      <c r="AE818" s="1">
        <f t="shared" si="2692"/>
        <v>0</v>
      </c>
      <c r="AF818" s="1">
        <f t="shared" si="2692"/>
        <v>0</v>
      </c>
      <c r="AG818" s="1">
        <f t="shared" si="2692"/>
        <v>0</v>
      </c>
      <c r="AH818" s="1">
        <f t="shared" si="2692"/>
        <v>0</v>
      </c>
      <c r="AI818" s="1">
        <f t="shared" si="2692"/>
        <v>0</v>
      </c>
      <c r="AJ818" s="1">
        <f t="shared" ref="AF818:BD819" si="2693">AJ819</f>
        <v>844805</v>
      </c>
      <c r="AK818" s="1">
        <f t="shared" si="2693"/>
        <v>0</v>
      </c>
      <c r="AL818" s="1">
        <f t="shared" si="2693"/>
        <v>6008</v>
      </c>
      <c r="AM818" s="1">
        <f t="shared" si="2693"/>
        <v>-2800</v>
      </c>
      <c r="AN818" s="1">
        <f t="shared" si="2693"/>
        <v>0</v>
      </c>
      <c r="AO818" s="1">
        <f t="shared" si="2693"/>
        <v>0</v>
      </c>
      <c r="AP818" s="1">
        <f t="shared" si="2693"/>
        <v>848013</v>
      </c>
      <c r="AQ818" s="1">
        <f t="shared" si="2693"/>
        <v>0</v>
      </c>
      <c r="AR818" s="1">
        <f t="shared" si="2693"/>
        <v>0</v>
      </c>
      <c r="AS818" s="1">
        <f t="shared" si="2693"/>
        <v>0</v>
      </c>
      <c r="AT818" s="1">
        <f t="shared" si="2693"/>
        <v>0</v>
      </c>
      <c r="AU818" s="1">
        <f t="shared" si="2693"/>
        <v>0</v>
      </c>
      <c r="AV818" s="1">
        <f t="shared" si="2693"/>
        <v>848013</v>
      </c>
      <c r="AW818" s="1">
        <f t="shared" si="2693"/>
        <v>0</v>
      </c>
      <c r="AX818" s="1">
        <f t="shared" si="2693"/>
        <v>0</v>
      </c>
      <c r="AY818" s="1">
        <f t="shared" si="2693"/>
        <v>0</v>
      </c>
      <c r="AZ818" s="1">
        <f t="shared" si="2693"/>
        <v>0</v>
      </c>
      <c r="BA818" s="1">
        <f t="shared" si="2693"/>
        <v>0</v>
      </c>
      <c r="BB818" s="1">
        <f t="shared" si="2693"/>
        <v>848013</v>
      </c>
      <c r="BC818" s="1">
        <f t="shared" ref="BB818:BC819" si="2694">BC819</f>
        <v>0</v>
      </c>
      <c r="BD818" s="1">
        <f t="shared" si="2693"/>
        <v>0</v>
      </c>
      <c r="BE818" s="1">
        <f t="shared" ref="BE818:BV819" si="2695">BE819</f>
        <v>0</v>
      </c>
      <c r="BF818" s="1">
        <f t="shared" si="2695"/>
        <v>0</v>
      </c>
      <c r="BG818" s="1">
        <f t="shared" si="2695"/>
        <v>0</v>
      </c>
      <c r="BH818" s="1">
        <f t="shared" si="2695"/>
        <v>848013</v>
      </c>
      <c r="BI818" s="1">
        <f t="shared" si="2695"/>
        <v>0</v>
      </c>
      <c r="BJ818" s="1">
        <f t="shared" si="2695"/>
        <v>30079</v>
      </c>
      <c r="BK818" s="1">
        <f t="shared" si="2695"/>
        <v>-613</v>
      </c>
      <c r="BL818" s="1">
        <f t="shared" si="2695"/>
        <v>0</v>
      </c>
      <c r="BM818" s="1">
        <f t="shared" si="2695"/>
        <v>0</v>
      </c>
      <c r="BN818" s="1">
        <f t="shared" si="2695"/>
        <v>877479</v>
      </c>
      <c r="BO818" s="1">
        <f t="shared" si="2695"/>
        <v>0</v>
      </c>
      <c r="BP818" s="1">
        <f t="shared" si="2695"/>
        <v>0</v>
      </c>
      <c r="BQ818" s="1">
        <f t="shared" si="2695"/>
        <v>0</v>
      </c>
      <c r="BR818" s="1">
        <f t="shared" si="2695"/>
        <v>0</v>
      </c>
      <c r="BS818" s="1">
        <f t="shared" si="2695"/>
        <v>0</v>
      </c>
      <c r="BT818" s="1">
        <f t="shared" si="2695"/>
        <v>877479</v>
      </c>
      <c r="BU818" s="1">
        <f t="shared" ref="BP818:BU819" si="2696">BU819</f>
        <v>0</v>
      </c>
      <c r="BV818" s="1">
        <f t="shared" si="2695"/>
        <v>0</v>
      </c>
      <c r="BW818" s="1">
        <f t="shared" ref="BV818:CK819" si="2697">BW819</f>
        <v>0</v>
      </c>
      <c r="BX818" s="1">
        <f t="shared" si="2697"/>
        <v>0</v>
      </c>
      <c r="BY818" s="1">
        <f t="shared" si="2697"/>
        <v>0</v>
      </c>
      <c r="BZ818" s="1">
        <f t="shared" si="2697"/>
        <v>877479</v>
      </c>
      <c r="CA818" s="1">
        <f t="shared" si="2697"/>
        <v>0</v>
      </c>
      <c r="CB818" s="97">
        <f t="shared" si="2697"/>
        <v>0</v>
      </c>
      <c r="CC818" s="97">
        <f t="shared" si="2697"/>
        <v>0</v>
      </c>
      <c r="CD818" s="97">
        <f t="shared" si="2697"/>
        <v>0</v>
      </c>
      <c r="CE818" s="97">
        <f t="shared" si="2697"/>
        <v>0</v>
      </c>
      <c r="CF818" s="124">
        <f t="shared" si="2697"/>
        <v>877479</v>
      </c>
      <c r="CG818" s="124">
        <f t="shared" si="2697"/>
        <v>0</v>
      </c>
      <c r="CH818" s="97">
        <f t="shared" si="2697"/>
        <v>0</v>
      </c>
      <c r="CI818" s="97">
        <f t="shared" si="2697"/>
        <v>0</v>
      </c>
      <c r="CJ818" s="97">
        <f t="shared" si="2697"/>
        <v>0</v>
      </c>
      <c r="CK818" s="97">
        <f t="shared" si="2697"/>
        <v>0</v>
      </c>
      <c r="CL818" s="191">
        <f t="shared" ref="CH818:CO819" si="2698">CL819</f>
        <v>877479</v>
      </c>
      <c r="CM818" s="191">
        <f t="shared" si="2698"/>
        <v>0</v>
      </c>
      <c r="CN818" s="191">
        <f t="shared" si="2698"/>
        <v>877479</v>
      </c>
      <c r="CO818" s="191">
        <f t="shared" si="2698"/>
        <v>0</v>
      </c>
      <c r="CP818" s="210">
        <f t="shared" si="2594"/>
        <v>100</v>
      </c>
      <c r="CQ818" s="210"/>
    </row>
    <row r="819" spans="1:95" s="46" customFormat="1" ht="23.25" customHeight="1">
      <c r="A819" s="54" t="s">
        <v>418</v>
      </c>
      <c r="B819" s="27" t="s">
        <v>203</v>
      </c>
      <c r="C819" s="27" t="s">
        <v>14</v>
      </c>
      <c r="D819" s="32" t="s">
        <v>419</v>
      </c>
      <c r="E819" s="27"/>
      <c r="F819" s="1">
        <f>F820</f>
        <v>844805</v>
      </c>
      <c r="G819" s="1">
        <f>G820</f>
        <v>0</v>
      </c>
      <c r="H819" s="1">
        <f t="shared" si="2691"/>
        <v>0</v>
      </c>
      <c r="I819" s="1">
        <f t="shared" si="2691"/>
        <v>0</v>
      </c>
      <c r="J819" s="1">
        <f t="shared" si="2691"/>
        <v>0</v>
      </c>
      <c r="K819" s="1">
        <f t="shared" si="2691"/>
        <v>0</v>
      </c>
      <c r="L819" s="1">
        <f t="shared" si="2691"/>
        <v>844805</v>
      </c>
      <c r="M819" s="1">
        <f t="shared" si="2691"/>
        <v>0</v>
      </c>
      <c r="N819" s="1">
        <f t="shared" si="2691"/>
        <v>0</v>
      </c>
      <c r="O819" s="1">
        <f t="shared" si="2691"/>
        <v>0</v>
      </c>
      <c r="P819" s="1">
        <f t="shared" si="2691"/>
        <v>0</v>
      </c>
      <c r="Q819" s="1">
        <f t="shared" si="2691"/>
        <v>0</v>
      </c>
      <c r="R819" s="1">
        <f t="shared" si="2691"/>
        <v>844805</v>
      </c>
      <c r="S819" s="1">
        <f t="shared" si="2691"/>
        <v>0</v>
      </c>
      <c r="T819" s="1">
        <f t="shared" si="2692"/>
        <v>0</v>
      </c>
      <c r="U819" s="1">
        <f t="shared" si="2692"/>
        <v>0</v>
      </c>
      <c r="V819" s="1">
        <f t="shared" si="2692"/>
        <v>0</v>
      </c>
      <c r="W819" s="1">
        <f t="shared" si="2692"/>
        <v>0</v>
      </c>
      <c r="X819" s="1">
        <f t="shared" si="2692"/>
        <v>844805</v>
      </c>
      <c r="Y819" s="1">
        <f t="shared" si="2692"/>
        <v>0</v>
      </c>
      <c r="Z819" s="1">
        <f t="shared" si="2692"/>
        <v>0</v>
      </c>
      <c r="AA819" s="1">
        <f t="shared" si="2692"/>
        <v>0</v>
      </c>
      <c r="AB819" s="1">
        <f t="shared" si="2692"/>
        <v>0</v>
      </c>
      <c r="AC819" s="1">
        <f t="shared" si="2692"/>
        <v>0</v>
      </c>
      <c r="AD819" s="1">
        <f t="shared" si="2692"/>
        <v>844805</v>
      </c>
      <c r="AE819" s="1">
        <f t="shared" si="2692"/>
        <v>0</v>
      </c>
      <c r="AF819" s="1">
        <f t="shared" si="2693"/>
        <v>0</v>
      </c>
      <c r="AG819" s="1">
        <f t="shared" si="2693"/>
        <v>0</v>
      </c>
      <c r="AH819" s="1">
        <f t="shared" si="2693"/>
        <v>0</v>
      </c>
      <c r="AI819" s="1">
        <f t="shared" si="2693"/>
        <v>0</v>
      </c>
      <c r="AJ819" s="1">
        <f t="shared" si="2693"/>
        <v>844805</v>
      </c>
      <c r="AK819" s="1">
        <f t="shared" si="2693"/>
        <v>0</v>
      </c>
      <c r="AL819" s="1">
        <f t="shared" si="2693"/>
        <v>6008</v>
      </c>
      <c r="AM819" s="1">
        <f t="shared" si="2693"/>
        <v>-2800</v>
      </c>
      <c r="AN819" s="1">
        <f t="shared" si="2693"/>
        <v>0</v>
      </c>
      <c r="AO819" s="1">
        <f t="shared" si="2693"/>
        <v>0</v>
      </c>
      <c r="AP819" s="1">
        <f t="shared" si="2693"/>
        <v>848013</v>
      </c>
      <c r="AQ819" s="1">
        <f t="shared" si="2693"/>
        <v>0</v>
      </c>
      <c r="AR819" s="1">
        <f t="shared" si="2693"/>
        <v>0</v>
      </c>
      <c r="AS819" s="1">
        <f t="shared" si="2693"/>
        <v>0</v>
      </c>
      <c r="AT819" s="1">
        <f t="shared" si="2693"/>
        <v>0</v>
      </c>
      <c r="AU819" s="1">
        <f t="shared" si="2693"/>
        <v>0</v>
      </c>
      <c r="AV819" s="1">
        <f t="shared" si="2693"/>
        <v>848013</v>
      </c>
      <c r="AW819" s="1">
        <f t="shared" si="2693"/>
        <v>0</v>
      </c>
      <c r="AX819" s="1">
        <f t="shared" ref="AX819:BA819" si="2699">AX820</f>
        <v>0</v>
      </c>
      <c r="AY819" s="1">
        <f t="shared" si="2699"/>
        <v>0</v>
      </c>
      <c r="AZ819" s="1">
        <f t="shared" si="2699"/>
        <v>0</v>
      </c>
      <c r="BA819" s="1">
        <f t="shared" si="2699"/>
        <v>0</v>
      </c>
      <c r="BB819" s="1">
        <f t="shared" si="2694"/>
        <v>848013</v>
      </c>
      <c r="BC819" s="1">
        <f t="shared" si="2694"/>
        <v>0</v>
      </c>
      <c r="BD819" s="1">
        <f t="shared" si="2693"/>
        <v>0</v>
      </c>
      <c r="BE819" s="1">
        <f t="shared" si="2695"/>
        <v>0</v>
      </c>
      <c r="BF819" s="1">
        <f t="shared" si="2695"/>
        <v>0</v>
      </c>
      <c r="BG819" s="1">
        <f t="shared" si="2695"/>
        <v>0</v>
      </c>
      <c r="BH819" s="1">
        <f t="shared" si="2695"/>
        <v>848013</v>
      </c>
      <c r="BI819" s="1">
        <f t="shared" si="2695"/>
        <v>0</v>
      </c>
      <c r="BJ819" s="1">
        <f t="shared" si="2695"/>
        <v>30079</v>
      </c>
      <c r="BK819" s="1">
        <f t="shared" si="2695"/>
        <v>-613</v>
      </c>
      <c r="BL819" s="1">
        <f t="shared" si="2695"/>
        <v>0</v>
      </c>
      <c r="BM819" s="1">
        <f t="shared" si="2695"/>
        <v>0</v>
      </c>
      <c r="BN819" s="1">
        <f t="shared" si="2695"/>
        <v>877479</v>
      </c>
      <c r="BO819" s="1">
        <f t="shared" si="2695"/>
        <v>0</v>
      </c>
      <c r="BP819" s="1">
        <f t="shared" si="2696"/>
        <v>0</v>
      </c>
      <c r="BQ819" s="1">
        <f t="shared" si="2696"/>
        <v>0</v>
      </c>
      <c r="BR819" s="1">
        <f t="shared" si="2696"/>
        <v>0</v>
      </c>
      <c r="BS819" s="1">
        <f t="shared" si="2696"/>
        <v>0</v>
      </c>
      <c r="BT819" s="1">
        <f t="shared" si="2696"/>
        <v>877479</v>
      </c>
      <c r="BU819" s="1">
        <f t="shared" si="2696"/>
        <v>0</v>
      </c>
      <c r="BV819" s="1">
        <f t="shared" si="2697"/>
        <v>0</v>
      </c>
      <c r="BW819" s="1">
        <f t="shared" si="2697"/>
        <v>0</v>
      </c>
      <c r="BX819" s="1">
        <f t="shared" si="2697"/>
        <v>0</v>
      </c>
      <c r="BY819" s="1">
        <f t="shared" si="2697"/>
        <v>0</v>
      </c>
      <c r="BZ819" s="1">
        <f t="shared" si="2697"/>
        <v>877479</v>
      </c>
      <c r="CA819" s="1">
        <f t="shared" si="2697"/>
        <v>0</v>
      </c>
      <c r="CB819" s="97">
        <f t="shared" si="2697"/>
        <v>0</v>
      </c>
      <c r="CC819" s="97">
        <f t="shared" si="2697"/>
        <v>0</v>
      </c>
      <c r="CD819" s="97">
        <f t="shared" si="2697"/>
        <v>0</v>
      </c>
      <c r="CE819" s="97">
        <f t="shared" si="2697"/>
        <v>0</v>
      </c>
      <c r="CF819" s="124">
        <f t="shared" si="2697"/>
        <v>877479</v>
      </c>
      <c r="CG819" s="124">
        <f t="shared" si="2697"/>
        <v>0</v>
      </c>
      <c r="CH819" s="97">
        <f t="shared" si="2698"/>
        <v>0</v>
      </c>
      <c r="CI819" s="97">
        <f t="shared" si="2698"/>
        <v>0</v>
      </c>
      <c r="CJ819" s="97">
        <f t="shared" si="2698"/>
        <v>0</v>
      </c>
      <c r="CK819" s="97">
        <f t="shared" si="2698"/>
        <v>0</v>
      </c>
      <c r="CL819" s="191">
        <f t="shared" si="2698"/>
        <v>877479</v>
      </c>
      <c r="CM819" s="191">
        <f t="shared" si="2698"/>
        <v>0</v>
      </c>
      <c r="CN819" s="191">
        <f t="shared" si="2698"/>
        <v>877479</v>
      </c>
      <c r="CO819" s="191">
        <f t="shared" si="2698"/>
        <v>0</v>
      </c>
      <c r="CP819" s="210">
        <f t="shared" si="2594"/>
        <v>100</v>
      </c>
      <c r="CQ819" s="210"/>
    </row>
    <row r="820" spans="1:95" s="46" customFormat="1" ht="39" customHeight="1">
      <c r="A820" s="54" t="s">
        <v>92</v>
      </c>
      <c r="B820" s="27" t="s">
        <v>203</v>
      </c>
      <c r="C820" s="27" t="s">
        <v>14</v>
      </c>
      <c r="D820" s="32" t="s">
        <v>419</v>
      </c>
      <c r="E820" s="30">
        <v>600</v>
      </c>
      <c r="F820" s="1">
        <f>F821+F822</f>
        <v>844805</v>
      </c>
      <c r="G820" s="1">
        <f>G821+G822</f>
        <v>0</v>
      </c>
      <c r="H820" s="1">
        <f t="shared" ref="H820:M820" si="2700">H821+H822</f>
        <v>0</v>
      </c>
      <c r="I820" s="1">
        <f t="shared" si="2700"/>
        <v>0</v>
      </c>
      <c r="J820" s="1">
        <f t="shared" si="2700"/>
        <v>0</v>
      </c>
      <c r="K820" s="1">
        <f t="shared" si="2700"/>
        <v>0</v>
      </c>
      <c r="L820" s="1">
        <f t="shared" si="2700"/>
        <v>844805</v>
      </c>
      <c r="M820" s="1">
        <f t="shared" si="2700"/>
        <v>0</v>
      </c>
      <c r="N820" s="1">
        <f t="shared" ref="N820:S820" si="2701">N821+N822</f>
        <v>0</v>
      </c>
      <c r="O820" s="1">
        <f t="shared" si="2701"/>
        <v>0</v>
      </c>
      <c r="P820" s="1">
        <f t="shared" si="2701"/>
        <v>0</v>
      </c>
      <c r="Q820" s="1">
        <f t="shared" si="2701"/>
        <v>0</v>
      </c>
      <c r="R820" s="1">
        <f t="shared" si="2701"/>
        <v>844805</v>
      </c>
      <c r="S820" s="1">
        <f t="shared" si="2701"/>
        <v>0</v>
      </c>
      <c r="T820" s="1">
        <f t="shared" ref="T820:Y820" si="2702">T821+T822</f>
        <v>0</v>
      </c>
      <c r="U820" s="1">
        <f t="shared" si="2702"/>
        <v>0</v>
      </c>
      <c r="V820" s="1">
        <f t="shared" si="2702"/>
        <v>0</v>
      </c>
      <c r="W820" s="1">
        <f t="shared" si="2702"/>
        <v>0</v>
      </c>
      <c r="X820" s="1">
        <f t="shared" si="2702"/>
        <v>844805</v>
      </c>
      <c r="Y820" s="1">
        <f t="shared" si="2702"/>
        <v>0</v>
      </c>
      <c r="Z820" s="1">
        <f t="shared" ref="Z820:AE820" si="2703">Z821+Z822</f>
        <v>0</v>
      </c>
      <c r="AA820" s="1">
        <f t="shared" si="2703"/>
        <v>0</v>
      </c>
      <c r="AB820" s="1">
        <f t="shared" si="2703"/>
        <v>0</v>
      </c>
      <c r="AC820" s="1">
        <f t="shared" si="2703"/>
        <v>0</v>
      </c>
      <c r="AD820" s="1">
        <f t="shared" si="2703"/>
        <v>844805</v>
      </c>
      <c r="AE820" s="1">
        <f t="shared" si="2703"/>
        <v>0</v>
      </c>
      <c r="AF820" s="1">
        <f t="shared" ref="AF820:AK820" si="2704">AF821+AF822</f>
        <v>0</v>
      </c>
      <c r="AG820" s="1">
        <f t="shared" si="2704"/>
        <v>0</v>
      </c>
      <c r="AH820" s="1">
        <f t="shared" si="2704"/>
        <v>0</v>
      </c>
      <c r="AI820" s="1">
        <f t="shared" si="2704"/>
        <v>0</v>
      </c>
      <c r="AJ820" s="1">
        <f t="shared" si="2704"/>
        <v>844805</v>
      </c>
      <c r="AK820" s="1">
        <f t="shared" si="2704"/>
        <v>0</v>
      </c>
      <c r="AL820" s="1">
        <f t="shared" ref="AL820:AQ820" si="2705">AL821+AL822</f>
        <v>6008</v>
      </c>
      <c r="AM820" s="1">
        <f t="shared" si="2705"/>
        <v>-2800</v>
      </c>
      <c r="AN820" s="1">
        <f t="shared" si="2705"/>
        <v>0</v>
      </c>
      <c r="AO820" s="1">
        <f t="shared" si="2705"/>
        <v>0</v>
      </c>
      <c r="AP820" s="1">
        <f t="shared" si="2705"/>
        <v>848013</v>
      </c>
      <c r="AQ820" s="1">
        <f t="shared" si="2705"/>
        <v>0</v>
      </c>
      <c r="AR820" s="1">
        <f t="shared" ref="AR820:AW820" si="2706">AR821+AR822</f>
        <v>0</v>
      </c>
      <c r="AS820" s="1">
        <f t="shared" si="2706"/>
        <v>0</v>
      </c>
      <c r="AT820" s="1">
        <f t="shared" si="2706"/>
        <v>0</v>
      </c>
      <c r="AU820" s="1">
        <f t="shared" si="2706"/>
        <v>0</v>
      </c>
      <c r="AV820" s="1">
        <f t="shared" si="2706"/>
        <v>848013</v>
      </c>
      <c r="AW820" s="1">
        <f t="shared" si="2706"/>
        <v>0</v>
      </c>
      <c r="AX820" s="1">
        <f t="shared" ref="AX820:BC820" si="2707">AX821+AX822</f>
        <v>0</v>
      </c>
      <c r="AY820" s="1">
        <f t="shared" si="2707"/>
        <v>0</v>
      </c>
      <c r="AZ820" s="1">
        <f t="shared" si="2707"/>
        <v>0</v>
      </c>
      <c r="BA820" s="1">
        <f t="shared" si="2707"/>
        <v>0</v>
      </c>
      <c r="BB820" s="1">
        <f t="shared" si="2707"/>
        <v>848013</v>
      </c>
      <c r="BC820" s="1">
        <f t="shared" si="2707"/>
        <v>0</v>
      </c>
      <c r="BD820" s="1">
        <f t="shared" ref="BD820:BI820" si="2708">BD821+BD822</f>
        <v>0</v>
      </c>
      <c r="BE820" s="1">
        <f t="shared" si="2708"/>
        <v>0</v>
      </c>
      <c r="BF820" s="1">
        <f t="shared" si="2708"/>
        <v>0</v>
      </c>
      <c r="BG820" s="1">
        <f t="shared" si="2708"/>
        <v>0</v>
      </c>
      <c r="BH820" s="1">
        <f t="shared" si="2708"/>
        <v>848013</v>
      </c>
      <c r="BI820" s="1">
        <f t="shared" si="2708"/>
        <v>0</v>
      </c>
      <c r="BJ820" s="1">
        <f t="shared" ref="BJ820:BO820" si="2709">BJ821+BJ822</f>
        <v>30079</v>
      </c>
      <c r="BK820" s="1">
        <f t="shared" si="2709"/>
        <v>-613</v>
      </c>
      <c r="BL820" s="1">
        <f t="shared" si="2709"/>
        <v>0</v>
      </c>
      <c r="BM820" s="1">
        <f t="shared" si="2709"/>
        <v>0</v>
      </c>
      <c r="BN820" s="1">
        <f t="shared" si="2709"/>
        <v>877479</v>
      </c>
      <c r="BO820" s="1">
        <f t="shared" si="2709"/>
        <v>0</v>
      </c>
      <c r="BP820" s="1">
        <f t="shared" ref="BP820:BU820" si="2710">BP821+BP822</f>
        <v>0</v>
      </c>
      <c r="BQ820" s="1">
        <f t="shared" si="2710"/>
        <v>0</v>
      </c>
      <c r="BR820" s="1">
        <f t="shared" si="2710"/>
        <v>0</v>
      </c>
      <c r="BS820" s="1">
        <f t="shared" si="2710"/>
        <v>0</v>
      </c>
      <c r="BT820" s="1">
        <f t="shared" si="2710"/>
        <v>877479</v>
      </c>
      <c r="BU820" s="1">
        <f t="shared" si="2710"/>
        <v>0</v>
      </c>
      <c r="BV820" s="1">
        <f t="shared" ref="BV820:CA820" si="2711">BV821+BV822</f>
        <v>0</v>
      </c>
      <c r="BW820" s="1">
        <f t="shared" si="2711"/>
        <v>0</v>
      </c>
      <c r="BX820" s="1">
        <f t="shared" si="2711"/>
        <v>0</v>
      </c>
      <c r="BY820" s="1">
        <f t="shared" si="2711"/>
        <v>0</v>
      </c>
      <c r="BZ820" s="1">
        <f t="shared" si="2711"/>
        <v>877479</v>
      </c>
      <c r="CA820" s="1">
        <f t="shared" si="2711"/>
        <v>0</v>
      </c>
      <c r="CB820" s="97">
        <f t="shared" ref="CB820:CG820" si="2712">CB821+CB822</f>
        <v>0</v>
      </c>
      <c r="CC820" s="97">
        <f t="shared" si="2712"/>
        <v>0</v>
      </c>
      <c r="CD820" s="97">
        <f t="shared" si="2712"/>
        <v>0</v>
      </c>
      <c r="CE820" s="97">
        <f t="shared" si="2712"/>
        <v>0</v>
      </c>
      <c r="CF820" s="124">
        <f t="shared" si="2712"/>
        <v>877479</v>
      </c>
      <c r="CG820" s="124">
        <f t="shared" si="2712"/>
        <v>0</v>
      </c>
      <c r="CH820" s="97">
        <f t="shared" ref="CH820:CM820" si="2713">CH821+CH822</f>
        <v>0</v>
      </c>
      <c r="CI820" s="97">
        <f t="shared" si="2713"/>
        <v>0</v>
      </c>
      <c r="CJ820" s="97">
        <f t="shared" si="2713"/>
        <v>0</v>
      </c>
      <c r="CK820" s="97">
        <f t="shared" si="2713"/>
        <v>0</v>
      </c>
      <c r="CL820" s="191">
        <f t="shared" si="2713"/>
        <v>877479</v>
      </c>
      <c r="CM820" s="191">
        <f t="shared" si="2713"/>
        <v>0</v>
      </c>
      <c r="CN820" s="191">
        <f t="shared" ref="CN820:CO820" si="2714">CN821+CN822</f>
        <v>877479</v>
      </c>
      <c r="CO820" s="191">
        <f t="shared" si="2714"/>
        <v>0</v>
      </c>
      <c r="CP820" s="210">
        <f t="shared" si="2594"/>
        <v>100</v>
      </c>
      <c r="CQ820" s="210"/>
    </row>
    <row r="821" spans="1:95" s="46" customFormat="1" ht="19.5" customHeight="1">
      <c r="A821" s="2" t="s">
        <v>174</v>
      </c>
      <c r="B821" s="27" t="s">
        <v>203</v>
      </c>
      <c r="C821" s="27" t="s">
        <v>14</v>
      </c>
      <c r="D821" s="32" t="s">
        <v>419</v>
      </c>
      <c r="E821" s="30">
        <v>610</v>
      </c>
      <c r="F821" s="1">
        <v>533549</v>
      </c>
      <c r="G821" s="1"/>
      <c r="H821" s="1"/>
      <c r="I821" s="1"/>
      <c r="J821" s="1"/>
      <c r="K821" s="1"/>
      <c r="L821" s="1">
        <f>F821+H821+I821+J821+K821</f>
        <v>533549</v>
      </c>
      <c r="M821" s="1">
        <f>G821+K821</f>
        <v>0</v>
      </c>
      <c r="N821" s="1"/>
      <c r="O821" s="1"/>
      <c r="P821" s="1"/>
      <c r="Q821" s="1"/>
      <c r="R821" s="1">
        <f>L821+N821+O821+P821+Q821</f>
        <v>533549</v>
      </c>
      <c r="S821" s="1">
        <f>M821+Q821</f>
        <v>0</v>
      </c>
      <c r="T821" s="1"/>
      <c r="U821" s="1"/>
      <c r="V821" s="1"/>
      <c r="W821" s="1"/>
      <c r="X821" s="1">
        <f>R821+T821+U821+V821+W821</f>
        <v>533549</v>
      </c>
      <c r="Y821" s="1">
        <f>S821+W821</f>
        <v>0</v>
      </c>
      <c r="Z821" s="1"/>
      <c r="AA821" s="1"/>
      <c r="AB821" s="1"/>
      <c r="AC821" s="1"/>
      <c r="AD821" s="1">
        <f>X821+Z821+AA821+AB821+AC821</f>
        <v>533549</v>
      </c>
      <c r="AE821" s="1">
        <f>Y821+AC821</f>
        <v>0</v>
      </c>
      <c r="AF821" s="1"/>
      <c r="AG821" s="1"/>
      <c r="AH821" s="1"/>
      <c r="AI821" s="1"/>
      <c r="AJ821" s="1">
        <f>AD821+AF821+AG821+AH821+AI821</f>
        <v>533549</v>
      </c>
      <c r="AK821" s="1">
        <f>AE821+AI821</f>
        <v>0</v>
      </c>
      <c r="AL821" s="1">
        <v>4705</v>
      </c>
      <c r="AM821" s="1"/>
      <c r="AN821" s="1"/>
      <c r="AO821" s="1"/>
      <c r="AP821" s="1">
        <f>AJ821+AL821+AM821+AN821+AO821</f>
        <v>538254</v>
      </c>
      <c r="AQ821" s="1">
        <f>AK821+AO821</f>
        <v>0</v>
      </c>
      <c r="AR821" s="1"/>
      <c r="AS821" s="1"/>
      <c r="AT821" s="1"/>
      <c r="AU821" s="1"/>
      <c r="AV821" s="1">
        <f>AP821+AR821+AS821+AT821+AU821</f>
        <v>538254</v>
      </c>
      <c r="AW821" s="1">
        <f>AQ821+AU821</f>
        <v>0</v>
      </c>
      <c r="AX821" s="1"/>
      <c r="AY821" s="1"/>
      <c r="AZ821" s="1"/>
      <c r="BA821" s="1"/>
      <c r="BB821" s="1">
        <f>AV821+AX821+AY821+AZ821+BA821</f>
        <v>538254</v>
      </c>
      <c r="BC821" s="1">
        <f>AW821+BA821</f>
        <v>0</v>
      </c>
      <c r="BD821" s="1"/>
      <c r="BE821" s="1"/>
      <c r="BF821" s="1"/>
      <c r="BG821" s="1"/>
      <c r="BH821" s="1">
        <f>BB821+BD821+BE821+BF821+BG821</f>
        <v>538254</v>
      </c>
      <c r="BI821" s="1">
        <f>BC821+BG821</f>
        <v>0</v>
      </c>
      <c r="BJ821" s="1">
        <f>16036+4520</f>
        <v>20556</v>
      </c>
      <c r="BK821" s="1"/>
      <c r="BL821" s="1"/>
      <c r="BM821" s="1"/>
      <c r="BN821" s="1">
        <f>BH821+BJ821+BK821+BL821+BM821</f>
        <v>558810</v>
      </c>
      <c r="BO821" s="1">
        <f>BI821+BM821</f>
        <v>0</v>
      </c>
      <c r="BP821" s="1"/>
      <c r="BQ821" s="1"/>
      <c r="BR821" s="1"/>
      <c r="BS821" s="1"/>
      <c r="BT821" s="1">
        <f>BN821+BP821+BQ821+BR821+BS821</f>
        <v>558810</v>
      </c>
      <c r="BU821" s="1">
        <f>BO821+BS821</f>
        <v>0</v>
      </c>
      <c r="BV821" s="1"/>
      <c r="BW821" s="1"/>
      <c r="BX821" s="1"/>
      <c r="BY821" s="1"/>
      <c r="BZ821" s="1">
        <f>BT821+BV821+BW821+BX821+BY821</f>
        <v>558810</v>
      </c>
      <c r="CA821" s="1">
        <f>BU821+BY821</f>
        <v>0</v>
      </c>
      <c r="CB821" s="97"/>
      <c r="CC821" s="97"/>
      <c r="CD821" s="97"/>
      <c r="CE821" s="97"/>
      <c r="CF821" s="124">
        <f>BZ821+CB821+CC821+CD821+CE821</f>
        <v>558810</v>
      </c>
      <c r="CG821" s="124">
        <f>CA821+CE821</f>
        <v>0</v>
      </c>
      <c r="CH821" s="97"/>
      <c r="CI821" s="97"/>
      <c r="CJ821" s="97"/>
      <c r="CK821" s="97"/>
      <c r="CL821" s="191">
        <f>CF821+CH821+CI821+CJ821+CK821</f>
        <v>558810</v>
      </c>
      <c r="CM821" s="191">
        <f>CG821+CK821</f>
        <v>0</v>
      </c>
      <c r="CN821" s="191">
        <v>558810</v>
      </c>
      <c r="CO821" s="218"/>
      <c r="CP821" s="210">
        <f t="shared" si="2594"/>
        <v>100</v>
      </c>
      <c r="CQ821" s="210"/>
    </row>
    <row r="822" spans="1:95" s="46" customFormat="1" ht="20.25" customHeight="1">
      <c r="A822" s="2" t="s">
        <v>93</v>
      </c>
      <c r="B822" s="27" t="s">
        <v>203</v>
      </c>
      <c r="C822" s="27" t="s">
        <v>14</v>
      </c>
      <c r="D822" s="32" t="s">
        <v>419</v>
      </c>
      <c r="E822" s="30">
        <v>620</v>
      </c>
      <c r="F822" s="1">
        <v>311256</v>
      </c>
      <c r="G822" s="1"/>
      <c r="H822" s="1"/>
      <c r="I822" s="1"/>
      <c r="J822" s="1"/>
      <c r="K822" s="1"/>
      <c r="L822" s="1">
        <f>F822+H822+I822+J822+K822</f>
        <v>311256</v>
      </c>
      <c r="M822" s="1">
        <f>G822+K822</f>
        <v>0</v>
      </c>
      <c r="N822" s="1"/>
      <c r="O822" s="1"/>
      <c r="P822" s="1"/>
      <c r="Q822" s="1"/>
      <c r="R822" s="1">
        <f>L822+N822+O822+P822+Q822</f>
        <v>311256</v>
      </c>
      <c r="S822" s="1">
        <f>M822+Q822</f>
        <v>0</v>
      </c>
      <c r="T822" s="1"/>
      <c r="U822" s="1"/>
      <c r="V822" s="1"/>
      <c r="W822" s="1"/>
      <c r="X822" s="1">
        <f>R822+T822+U822+V822+W822</f>
        <v>311256</v>
      </c>
      <c r="Y822" s="1">
        <f>S822+W822</f>
        <v>0</v>
      </c>
      <c r="Z822" s="1"/>
      <c r="AA822" s="1"/>
      <c r="AB822" s="1"/>
      <c r="AC822" s="1"/>
      <c r="AD822" s="1">
        <f>X822+Z822+AA822+AB822+AC822</f>
        <v>311256</v>
      </c>
      <c r="AE822" s="1">
        <f>Y822+AC822</f>
        <v>0</v>
      </c>
      <c r="AF822" s="1"/>
      <c r="AG822" s="1"/>
      <c r="AH822" s="1"/>
      <c r="AI822" s="1"/>
      <c r="AJ822" s="1">
        <f>AD822+AF822+AG822+AH822+AI822</f>
        <v>311256</v>
      </c>
      <c r="AK822" s="1">
        <f>AE822+AI822</f>
        <v>0</v>
      </c>
      <c r="AL822" s="1">
        <v>1303</v>
      </c>
      <c r="AM822" s="1">
        <v>-2800</v>
      </c>
      <c r="AN822" s="1"/>
      <c r="AO822" s="1"/>
      <c r="AP822" s="1">
        <f>AJ822+AL822+AM822+AN822+AO822</f>
        <v>309759</v>
      </c>
      <c r="AQ822" s="1">
        <f>AK822+AO822</f>
        <v>0</v>
      </c>
      <c r="AR822" s="1"/>
      <c r="AS822" s="1"/>
      <c r="AT822" s="1"/>
      <c r="AU822" s="1"/>
      <c r="AV822" s="1">
        <f>AP822+AR822+AS822+AT822+AU822</f>
        <v>309759</v>
      </c>
      <c r="AW822" s="1">
        <f>AQ822+AU822</f>
        <v>0</v>
      </c>
      <c r="AX822" s="1"/>
      <c r="AY822" s="1"/>
      <c r="AZ822" s="1"/>
      <c r="BA822" s="1"/>
      <c r="BB822" s="1">
        <f>AV822+AX822+AY822+AZ822+BA822</f>
        <v>309759</v>
      </c>
      <c r="BC822" s="1">
        <f>AW822+BA822</f>
        <v>0</v>
      </c>
      <c r="BD822" s="1"/>
      <c r="BE822" s="1"/>
      <c r="BF822" s="1"/>
      <c r="BG822" s="1"/>
      <c r="BH822" s="1">
        <f>BB822+BD822+BE822+BF822+BG822</f>
        <v>309759</v>
      </c>
      <c r="BI822" s="1">
        <f>BC822+BG822</f>
        <v>0</v>
      </c>
      <c r="BJ822" s="1">
        <v>9523</v>
      </c>
      <c r="BK822" s="1">
        <v>-613</v>
      </c>
      <c r="BL822" s="1"/>
      <c r="BM822" s="1"/>
      <c r="BN822" s="1">
        <f>BH822+BJ822+BK822+BL822+BM822</f>
        <v>318669</v>
      </c>
      <c r="BO822" s="1">
        <f>BI822+BM822</f>
        <v>0</v>
      </c>
      <c r="BP822" s="1"/>
      <c r="BQ822" s="1"/>
      <c r="BR822" s="1"/>
      <c r="BS822" s="1"/>
      <c r="BT822" s="1">
        <f>BN822+BP822+BQ822+BR822+BS822</f>
        <v>318669</v>
      </c>
      <c r="BU822" s="1">
        <f>BO822+BS822</f>
        <v>0</v>
      </c>
      <c r="BV822" s="1"/>
      <c r="BW822" s="1"/>
      <c r="BX822" s="1"/>
      <c r="BY822" s="1"/>
      <c r="BZ822" s="1">
        <f>BT822+BV822+BW822+BX822+BY822</f>
        <v>318669</v>
      </c>
      <c r="CA822" s="1">
        <f>BU822+BY822</f>
        <v>0</v>
      </c>
      <c r="CB822" s="97"/>
      <c r="CC822" s="97"/>
      <c r="CD822" s="97"/>
      <c r="CE822" s="97"/>
      <c r="CF822" s="124">
        <f>BZ822+CB822+CC822+CD822+CE822</f>
        <v>318669</v>
      </c>
      <c r="CG822" s="124">
        <f>CA822+CE822</f>
        <v>0</v>
      </c>
      <c r="CH822" s="97"/>
      <c r="CI822" s="97"/>
      <c r="CJ822" s="97"/>
      <c r="CK822" s="97"/>
      <c r="CL822" s="191">
        <f>CF822+CH822+CI822+CJ822+CK822</f>
        <v>318669</v>
      </c>
      <c r="CM822" s="191">
        <f>CG822+CK822</f>
        <v>0</v>
      </c>
      <c r="CN822" s="191">
        <v>318669</v>
      </c>
      <c r="CO822" s="218"/>
      <c r="CP822" s="210">
        <f t="shared" si="2594"/>
        <v>100</v>
      </c>
      <c r="CQ822" s="210"/>
    </row>
    <row r="823" spans="1:95" s="46" customFormat="1" ht="20.25" customHeight="1">
      <c r="A823" s="68" t="s">
        <v>78</v>
      </c>
      <c r="B823" s="27" t="s">
        <v>203</v>
      </c>
      <c r="C823" s="27" t="s">
        <v>14</v>
      </c>
      <c r="D823" s="27" t="s">
        <v>420</v>
      </c>
      <c r="E823" s="27"/>
      <c r="F823" s="1">
        <f>F827+F824</f>
        <v>113117</v>
      </c>
      <c r="G823" s="1">
        <f>G827+G824</f>
        <v>0</v>
      </c>
      <c r="H823" s="1">
        <f t="shared" ref="H823:M823" si="2715">H827+H824</f>
        <v>0</v>
      </c>
      <c r="I823" s="1">
        <f t="shared" si="2715"/>
        <v>0</v>
      </c>
      <c r="J823" s="1">
        <f t="shared" si="2715"/>
        <v>0</v>
      </c>
      <c r="K823" s="1">
        <f t="shared" si="2715"/>
        <v>0</v>
      </c>
      <c r="L823" s="1">
        <f t="shared" si="2715"/>
        <v>113117</v>
      </c>
      <c r="M823" s="1">
        <f t="shared" si="2715"/>
        <v>0</v>
      </c>
      <c r="N823" s="1">
        <f t="shared" ref="N823:S823" si="2716">N827+N824</f>
        <v>0</v>
      </c>
      <c r="O823" s="1">
        <f t="shared" si="2716"/>
        <v>0</v>
      </c>
      <c r="P823" s="1">
        <f t="shared" si="2716"/>
        <v>0</v>
      </c>
      <c r="Q823" s="1">
        <f t="shared" si="2716"/>
        <v>0</v>
      </c>
      <c r="R823" s="1">
        <f t="shared" si="2716"/>
        <v>113117</v>
      </c>
      <c r="S823" s="1">
        <f t="shared" si="2716"/>
        <v>0</v>
      </c>
      <c r="T823" s="1">
        <f t="shared" ref="T823:Y823" si="2717">T827+T824</f>
        <v>0</v>
      </c>
      <c r="U823" s="1">
        <f t="shared" si="2717"/>
        <v>0</v>
      </c>
      <c r="V823" s="1">
        <f t="shared" si="2717"/>
        <v>0</v>
      </c>
      <c r="W823" s="1">
        <f t="shared" si="2717"/>
        <v>0</v>
      </c>
      <c r="X823" s="1">
        <f t="shared" si="2717"/>
        <v>113117</v>
      </c>
      <c r="Y823" s="1">
        <f t="shared" si="2717"/>
        <v>0</v>
      </c>
      <c r="Z823" s="1">
        <f t="shared" ref="Z823:AE823" si="2718">Z827+Z824</f>
        <v>1053</v>
      </c>
      <c r="AA823" s="1">
        <f t="shared" si="2718"/>
        <v>0</v>
      </c>
      <c r="AB823" s="1">
        <f t="shared" si="2718"/>
        <v>0</v>
      </c>
      <c r="AC823" s="1">
        <f t="shared" si="2718"/>
        <v>0</v>
      </c>
      <c r="AD823" s="1">
        <f t="shared" si="2718"/>
        <v>114170</v>
      </c>
      <c r="AE823" s="1">
        <f t="shared" si="2718"/>
        <v>0</v>
      </c>
      <c r="AF823" s="1">
        <f t="shared" ref="AF823:AK823" si="2719">AF827+AF824</f>
        <v>0</v>
      </c>
      <c r="AG823" s="1">
        <f t="shared" si="2719"/>
        <v>0</v>
      </c>
      <c r="AH823" s="1">
        <f t="shared" si="2719"/>
        <v>0</v>
      </c>
      <c r="AI823" s="1">
        <f t="shared" si="2719"/>
        <v>0</v>
      </c>
      <c r="AJ823" s="1">
        <f t="shared" si="2719"/>
        <v>114170</v>
      </c>
      <c r="AK823" s="1">
        <f t="shared" si="2719"/>
        <v>0</v>
      </c>
      <c r="AL823" s="1">
        <f t="shared" ref="AL823:AQ823" si="2720">AL827+AL824</f>
        <v>0</v>
      </c>
      <c r="AM823" s="1">
        <f t="shared" si="2720"/>
        <v>-2044</v>
      </c>
      <c r="AN823" s="1">
        <f t="shared" si="2720"/>
        <v>0</v>
      </c>
      <c r="AO823" s="1">
        <f t="shared" si="2720"/>
        <v>0</v>
      </c>
      <c r="AP823" s="1">
        <f t="shared" si="2720"/>
        <v>112126</v>
      </c>
      <c r="AQ823" s="1">
        <f t="shared" si="2720"/>
        <v>0</v>
      </c>
      <c r="AR823" s="1">
        <f t="shared" ref="AR823:AW823" si="2721">AR827+AR824</f>
        <v>0</v>
      </c>
      <c r="AS823" s="1">
        <f t="shared" si="2721"/>
        <v>0</v>
      </c>
      <c r="AT823" s="1">
        <f t="shared" si="2721"/>
        <v>0</v>
      </c>
      <c r="AU823" s="1">
        <f t="shared" si="2721"/>
        <v>0</v>
      </c>
      <c r="AV823" s="1">
        <f t="shared" si="2721"/>
        <v>112126</v>
      </c>
      <c r="AW823" s="1">
        <f t="shared" si="2721"/>
        <v>0</v>
      </c>
      <c r="AX823" s="1">
        <f t="shared" ref="AX823:BC823" si="2722">AX827+AX824</f>
        <v>0</v>
      </c>
      <c r="AY823" s="1">
        <f t="shared" si="2722"/>
        <v>0</v>
      </c>
      <c r="AZ823" s="1">
        <f t="shared" si="2722"/>
        <v>0</v>
      </c>
      <c r="BA823" s="1">
        <f t="shared" si="2722"/>
        <v>0</v>
      </c>
      <c r="BB823" s="1">
        <f t="shared" si="2722"/>
        <v>112126</v>
      </c>
      <c r="BC823" s="1">
        <f t="shared" si="2722"/>
        <v>0</v>
      </c>
      <c r="BD823" s="1">
        <f t="shared" ref="BD823:BI823" si="2723">BD827+BD824</f>
        <v>0</v>
      </c>
      <c r="BE823" s="1">
        <f t="shared" si="2723"/>
        <v>0</v>
      </c>
      <c r="BF823" s="1">
        <f t="shared" si="2723"/>
        <v>0</v>
      </c>
      <c r="BG823" s="1">
        <f t="shared" si="2723"/>
        <v>0</v>
      </c>
      <c r="BH823" s="1">
        <f t="shared" si="2723"/>
        <v>112126</v>
      </c>
      <c r="BI823" s="1">
        <f t="shared" si="2723"/>
        <v>0</v>
      </c>
      <c r="BJ823" s="1">
        <f t="shared" ref="BJ823:BO823" si="2724">BJ827+BJ824</f>
        <v>0</v>
      </c>
      <c r="BK823" s="1">
        <f t="shared" si="2724"/>
        <v>0</v>
      </c>
      <c r="BL823" s="1">
        <f t="shared" si="2724"/>
        <v>-825</v>
      </c>
      <c r="BM823" s="1">
        <f t="shared" si="2724"/>
        <v>0</v>
      </c>
      <c r="BN823" s="1">
        <f t="shared" si="2724"/>
        <v>111301</v>
      </c>
      <c r="BO823" s="1">
        <f t="shared" si="2724"/>
        <v>0</v>
      </c>
      <c r="BP823" s="1">
        <f t="shared" ref="BP823:BU823" si="2725">BP827+BP824</f>
        <v>0</v>
      </c>
      <c r="BQ823" s="1">
        <f t="shared" si="2725"/>
        <v>6190</v>
      </c>
      <c r="BR823" s="1">
        <f t="shared" si="2725"/>
        <v>0</v>
      </c>
      <c r="BS823" s="1">
        <f t="shared" si="2725"/>
        <v>0</v>
      </c>
      <c r="BT823" s="1">
        <f t="shared" si="2725"/>
        <v>117491</v>
      </c>
      <c r="BU823" s="1">
        <f t="shared" si="2725"/>
        <v>0</v>
      </c>
      <c r="BV823" s="1">
        <f t="shared" ref="BV823:CA823" si="2726">BV827+BV824</f>
        <v>0</v>
      </c>
      <c r="BW823" s="1">
        <f t="shared" si="2726"/>
        <v>0</v>
      </c>
      <c r="BX823" s="1">
        <f t="shared" si="2726"/>
        <v>0</v>
      </c>
      <c r="BY823" s="1">
        <f t="shared" si="2726"/>
        <v>0</v>
      </c>
      <c r="BZ823" s="1">
        <f t="shared" si="2726"/>
        <v>117491</v>
      </c>
      <c r="CA823" s="1">
        <f t="shared" si="2726"/>
        <v>0</v>
      </c>
      <c r="CB823" s="97">
        <f t="shared" ref="CB823:CG823" si="2727">CB827+CB824</f>
        <v>0</v>
      </c>
      <c r="CC823" s="97">
        <f t="shared" si="2727"/>
        <v>0</v>
      </c>
      <c r="CD823" s="97">
        <f t="shared" si="2727"/>
        <v>0</v>
      </c>
      <c r="CE823" s="97">
        <f t="shared" si="2727"/>
        <v>0</v>
      </c>
      <c r="CF823" s="124">
        <f t="shared" si="2727"/>
        <v>117491</v>
      </c>
      <c r="CG823" s="124">
        <f t="shared" si="2727"/>
        <v>0</v>
      </c>
      <c r="CH823" s="97">
        <f t="shared" ref="CH823:CL823" si="2728">CH827+CH824</f>
        <v>0</v>
      </c>
      <c r="CI823" s="97">
        <f t="shared" si="2728"/>
        <v>0</v>
      </c>
      <c r="CJ823" s="97">
        <f t="shared" si="2728"/>
        <v>-69</v>
      </c>
      <c r="CK823" s="97">
        <f t="shared" si="2728"/>
        <v>0</v>
      </c>
      <c r="CL823" s="191">
        <f t="shared" si="2728"/>
        <v>117422</v>
      </c>
      <c r="CM823" s="191">
        <f t="shared" ref="CM823:CO823" si="2729">CM827+CM824</f>
        <v>0</v>
      </c>
      <c r="CN823" s="191">
        <f t="shared" si="2729"/>
        <v>108829</v>
      </c>
      <c r="CO823" s="191">
        <f t="shared" si="2729"/>
        <v>0</v>
      </c>
      <c r="CP823" s="210">
        <f t="shared" si="2594"/>
        <v>92.681950571443167</v>
      </c>
      <c r="CQ823" s="210"/>
    </row>
    <row r="824" spans="1:95" s="46" customFormat="1" ht="20.25" customHeight="1">
      <c r="A824" s="68" t="s">
        <v>263</v>
      </c>
      <c r="B824" s="27" t="s">
        <v>203</v>
      </c>
      <c r="C824" s="27" t="s">
        <v>14</v>
      </c>
      <c r="D824" s="27" t="s">
        <v>421</v>
      </c>
      <c r="E824" s="27"/>
      <c r="F824" s="1">
        <f>F825</f>
        <v>21758</v>
      </c>
      <c r="G824" s="1">
        <f>G825</f>
        <v>0</v>
      </c>
      <c r="H824" s="1">
        <f t="shared" ref="H824:W825" si="2730">H825</f>
        <v>0</v>
      </c>
      <c r="I824" s="1">
        <f t="shared" si="2730"/>
        <v>0</v>
      </c>
      <c r="J824" s="1">
        <f t="shared" si="2730"/>
        <v>0</v>
      </c>
      <c r="K824" s="1">
        <f t="shared" si="2730"/>
        <v>0</v>
      </c>
      <c r="L824" s="1">
        <f t="shared" si="2730"/>
        <v>21758</v>
      </c>
      <c r="M824" s="1">
        <f t="shared" si="2730"/>
        <v>0</v>
      </c>
      <c r="N824" s="1">
        <f t="shared" si="2730"/>
        <v>0</v>
      </c>
      <c r="O824" s="1">
        <f t="shared" si="2730"/>
        <v>0</v>
      </c>
      <c r="P824" s="1">
        <f t="shared" si="2730"/>
        <v>0</v>
      </c>
      <c r="Q824" s="1">
        <f t="shared" si="2730"/>
        <v>0</v>
      </c>
      <c r="R824" s="1">
        <f t="shared" si="2730"/>
        <v>21758</v>
      </c>
      <c r="S824" s="1">
        <f t="shared" si="2730"/>
        <v>0</v>
      </c>
      <c r="T824" s="1">
        <f t="shared" si="2730"/>
        <v>0</v>
      </c>
      <c r="U824" s="1">
        <f t="shared" si="2730"/>
        <v>0</v>
      </c>
      <c r="V824" s="1">
        <f t="shared" si="2730"/>
        <v>0</v>
      </c>
      <c r="W824" s="1">
        <f t="shared" si="2730"/>
        <v>0</v>
      </c>
      <c r="X824" s="1">
        <f t="shared" ref="T824:AI825" si="2731">X825</f>
        <v>21758</v>
      </c>
      <c r="Y824" s="1">
        <f t="shared" si="2731"/>
        <v>0</v>
      </c>
      <c r="Z824" s="1">
        <f t="shared" si="2731"/>
        <v>0</v>
      </c>
      <c r="AA824" s="1">
        <f t="shared" si="2731"/>
        <v>0</v>
      </c>
      <c r="AB824" s="1">
        <f t="shared" si="2731"/>
        <v>0</v>
      </c>
      <c r="AC824" s="1">
        <f t="shared" si="2731"/>
        <v>0</v>
      </c>
      <c r="AD824" s="1">
        <f t="shared" si="2731"/>
        <v>21758</v>
      </c>
      <c r="AE824" s="1">
        <f t="shared" si="2731"/>
        <v>0</v>
      </c>
      <c r="AF824" s="1">
        <f t="shared" si="2731"/>
        <v>0</v>
      </c>
      <c r="AG824" s="1">
        <f t="shared" si="2731"/>
        <v>0</v>
      </c>
      <c r="AH824" s="1">
        <f t="shared" si="2731"/>
        <v>0</v>
      </c>
      <c r="AI824" s="1">
        <f t="shared" si="2731"/>
        <v>0</v>
      </c>
      <c r="AJ824" s="1">
        <f t="shared" ref="AF824:BD825" si="2732">AJ825</f>
        <v>21758</v>
      </c>
      <c r="AK824" s="1">
        <f t="shared" si="2732"/>
        <v>0</v>
      </c>
      <c r="AL824" s="1">
        <f t="shared" si="2732"/>
        <v>0</v>
      </c>
      <c r="AM824" s="1">
        <f t="shared" si="2732"/>
        <v>-2044</v>
      </c>
      <c r="AN824" s="1">
        <f t="shared" si="2732"/>
        <v>0</v>
      </c>
      <c r="AO824" s="1">
        <f t="shared" si="2732"/>
        <v>0</v>
      </c>
      <c r="AP824" s="1">
        <f t="shared" si="2732"/>
        <v>19714</v>
      </c>
      <c r="AQ824" s="1">
        <f t="shared" si="2732"/>
        <v>0</v>
      </c>
      <c r="AR824" s="1">
        <f t="shared" si="2732"/>
        <v>0</v>
      </c>
      <c r="AS824" s="1">
        <f t="shared" si="2732"/>
        <v>0</v>
      </c>
      <c r="AT824" s="1">
        <f t="shared" si="2732"/>
        <v>0</v>
      </c>
      <c r="AU824" s="1">
        <f t="shared" si="2732"/>
        <v>0</v>
      </c>
      <c r="AV824" s="1">
        <f t="shared" si="2732"/>
        <v>19714</v>
      </c>
      <c r="AW824" s="1">
        <f t="shared" si="2732"/>
        <v>0</v>
      </c>
      <c r="AX824" s="1">
        <f t="shared" si="2732"/>
        <v>0</v>
      </c>
      <c r="AY824" s="1">
        <f t="shared" si="2732"/>
        <v>0</v>
      </c>
      <c r="AZ824" s="1">
        <f t="shared" si="2732"/>
        <v>0</v>
      </c>
      <c r="BA824" s="1">
        <f t="shared" si="2732"/>
        <v>0</v>
      </c>
      <c r="BB824" s="1">
        <f t="shared" si="2732"/>
        <v>19714</v>
      </c>
      <c r="BC824" s="1">
        <f t="shared" ref="BB824:BC825" si="2733">BC825</f>
        <v>0</v>
      </c>
      <c r="BD824" s="1">
        <f t="shared" si="2732"/>
        <v>0</v>
      </c>
      <c r="BE824" s="1">
        <f t="shared" ref="BE824:BV825" si="2734">BE825</f>
        <v>0</v>
      </c>
      <c r="BF824" s="1">
        <f t="shared" si="2734"/>
        <v>0</v>
      </c>
      <c r="BG824" s="1">
        <f t="shared" si="2734"/>
        <v>0</v>
      </c>
      <c r="BH824" s="1">
        <f t="shared" si="2734"/>
        <v>19714</v>
      </c>
      <c r="BI824" s="1">
        <f t="shared" si="2734"/>
        <v>0</v>
      </c>
      <c r="BJ824" s="1">
        <f t="shared" si="2734"/>
        <v>0</v>
      </c>
      <c r="BK824" s="1">
        <f t="shared" si="2734"/>
        <v>0</v>
      </c>
      <c r="BL824" s="1">
        <f t="shared" si="2734"/>
        <v>0</v>
      </c>
      <c r="BM824" s="1">
        <f t="shared" si="2734"/>
        <v>0</v>
      </c>
      <c r="BN824" s="1">
        <f t="shared" si="2734"/>
        <v>19714</v>
      </c>
      <c r="BO824" s="1">
        <f t="shared" si="2734"/>
        <v>0</v>
      </c>
      <c r="BP824" s="1">
        <f t="shared" si="2734"/>
        <v>0</v>
      </c>
      <c r="BQ824" s="1">
        <f t="shared" si="2734"/>
        <v>0</v>
      </c>
      <c r="BR824" s="1">
        <f t="shared" si="2734"/>
        <v>0</v>
      </c>
      <c r="BS824" s="1">
        <f t="shared" si="2734"/>
        <v>0</v>
      </c>
      <c r="BT824" s="1">
        <f t="shared" si="2734"/>
        <v>19714</v>
      </c>
      <c r="BU824" s="1">
        <f t="shared" ref="BP824:BU825" si="2735">BU825</f>
        <v>0</v>
      </c>
      <c r="BV824" s="1">
        <f t="shared" si="2734"/>
        <v>0</v>
      </c>
      <c r="BW824" s="1">
        <f t="shared" ref="BV824:CK825" si="2736">BW825</f>
        <v>0</v>
      </c>
      <c r="BX824" s="1">
        <f t="shared" si="2736"/>
        <v>0</v>
      </c>
      <c r="BY824" s="1">
        <f t="shared" si="2736"/>
        <v>0</v>
      </c>
      <c r="BZ824" s="1">
        <f t="shared" si="2736"/>
        <v>19714</v>
      </c>
      <c r="CA824" s="1">
        <f t="shared" si="2736"/>
        <v>0</v>
      </c>
      <c r="CB824" s="97">
        <f t="shared" si="2736"/>
        <v>0</v>
      </c>
      <c r="CC824" s="97">
        <f t="shared" si="2736"/>
        <v>0</v>
      </c>
      <c r="CD824" s="97">
        <f t="shared" si="2736"/>
        <v>0</v>
      </c>
      <c r="CE824" s="97">
        <f t="shared" si="2736"/>
        <v>0</v>
      </c>
      <c r="CF824" s="124">
        <f t="shared" si="2736"/>
        <v>19714</v>
      </c>
      <c r="CG824" s="124">
        <f t="shared" si="2736"/>
        <v>0</v>
      </c>
      <c r="CH824" s="97">
        <f t="shared" si="2736"/>
        <v>0</v>
      </c>
      <c r="CI824" s="97">
        <f t="shared" si="2736"/>
        <v>0</v>
      </c>
      <c r="CJ824" s="97">
        <f t="shared" si="2736"/>
        <v>0</v>
      </c>
      <c r="CK824" s="97">
        <f t="shared" si="2736"/>
        <v>0</v>
      </c>
      <c r="CL824" s="191">
        <f t="shared" ref="CH824:CO825" si="2737">CL825</f>
        <v>19714</v>
      </c>
      <c r="CM824" s="191">
        <f t="shared" si="2737"/>
        <v>0</v>
      </c>
      <c r="CN824" s="191">
        <f t="shared" si="2737"/>
        <v>15732</v>
      </c>
      <c r="CO824" s="191">
        <f t="shared" si="2737"/>
        <v>0</v>
      </c>
      <c r="CP824" s="210">
        <f t="shared" si="2594"/>
        <v>79.801156538500564</v>
      </c>
      <c r="CQ824" s="210"/>
    </row>
    <row r="825" spans="1:95" s="46" customFormat="1" ht="33.75">
      <c r="A825" s="68" t="s">
        <v>265</v>
      </c>
      <c r="B825" s="27" t="s">
        <v>203</v>
      </c>
      <c r="C825" s="27" t="s">
        <v>14</v>
      </c>
      <c r="D825" s="27" t="s">
        <v>421</v>
      </c>
      <c r="E825" s="30">
        <v>400</v>
      </c>
      <c r="F825" s="1">
        <f>F826</f>
        <v>21758</v>
      </c>
      <c r="G825" s="1">
        <f>G826</f>
        <v>0</v>
      </c>
      <c r="H825" s="1">
        <f t="shared" si="2730"/>
        <v>0</v>
      </c>
      <c r="I825" s="1">
        <f t="shared" si="2730"/>
        <v>0</v>
      </c>
      <c r="J825" s="1">
        <f t="shared" si="2730"/>
        <v>0</v>
      </c>
      <c r="K825" s="1">
        <f t="shared" si="2730"/>
        <v>0</v>
      </c>
      <c r="L825" s="1">
        <f t="shared" si="2730"/>
        <v>21758</v>
      </c>
      <c r="M825" s="1">
        <f t="shared" si="2730"/>
        <v>0</v>
      </c>
      <c r="N825" s="1">
        <f t="shared" si="2730"/>
        <v>0</v>
      </c>
      <c r="O825" s="1">
        <f t="shared" si="2730"/>
        <v>0</v>
      </c>
      <c r="P825" s="1">
        <f t="shared" si="2730"/>
        <v>0</v>
      </c>
      <c r="Q825" s="1">
        <f t="shared" si="2730"/>
        <v>0</v>
      </c>
      <c r="R825" s="1">
        <f t="shared" si="2730"/>
        <v>21758</v>
      </c>
      <c r="S825" s="1">
        <f t="shared" si="2730"/>
        <v>0</v>
      </c>
      <c r="T825" s="1">
        <f t="shared" si="2731"/>
        <v>0</v>
      </c>
      <c r="U825" s="1">
        <f t="shared" si="2731"/>
        <v>0</v>
      </c>
      <c r="V825" s="1">
        <f t="shared" si="2731"/>
        <v>0</v>
      </c>
      <c r="W825" s="1">
        <f t="shared" si="2731"/>
        <v>0</v>
      </c>
      <c r="X825" s="1">
        <f t="shared" si="2731"/>
        <v>21758</v>
      </c>
      <c r="Y825" s="1">
        <f t="shared" si="2731"/>
        <v>0</v>
      </c>
      <c r="Z825" s="1">
        <f t="shared" si="2731"/>
        <v>0</v>
      </c>
      <c r="AA825" s="1">
        <f t="shared" si="2731"/>
        <v>0</v>
      </c>
      <c r="AB825" s="1">
        <f t="shared" si="2731"/>
        <v>0</v>
      </c>
      <c r="AC825" s="1">
        <f t="shared" si="2731"/>
        <v>0</v>
      </c>
      <c r="AD825" s="1">
        <f t="shared" si="2731"/>
        <v>21758</v>
      </c>
      <c r="AE825" s="1">
        <f t="shared" si="2731"/>
        <v>0</v>
      </c>
      <c r="AF825" s="1">
        <f t="shared" si="2732"/>
        <v>0</v>
      </c>
      <c r="AG825" s="1">
        <f t="shared" si="2732"/>
        <v>0</v>
      </c>
      <c r="AH825" s="1">
        <f t="shared" si="2732"/>
        <v>0</v>
      </c>
      <c r="AI825" s="1">
        <f t="shared" si="2732"/>
        <v>0</v>
      </c>
      <c r="AJ825" s="1">
        <f t="shared" si="2732"/>
        <v>21758</v>
      </c>
      <c r="AK825" s="1">
        <f t="shared" si="2732"/>
        <v>0</v>
      </c>
      <c r="AL825" s="1">
        <f t="shared" si="2732"/>
        <v>0</v>
      </c>
      <c r="AM825" s="1">
        <f t="shared" si="2732"/>
        <v>-2044</v>
      </c>
      <c r="AN825" s="1">
        <f t="shared" si="2732"/>
        <v>0</v>
      </c>
      <c r="AO825" s="1">
        <f t="shared" si="2732"/>
        <v>0</v>
      </c>
      <c r="AP825" s="1">
        <f t="shared" si="2732"/>
        <v>19714</v>
      </c>
      <c r="AQ825" s="1">
        <f t="shared" si="2732"/>
        <v>0</v>
      </c>
      <c r="AR825" s="1">
        <f t="shared" si="2732"/>
        <v>0</v>
      </c>
      <c r="AS825" s="1">
        <f t="shared" si="2732"/>
        <v>0</v>
      </c>
      <c r="AT825" s="1">
        <f t="shared" si="2732"/>
        <v>0</v>
      </c>
      <c r="AU825" s="1">
        <f t="shared" si="2732"/>
        <v>0</v>
      </c>
      <c r="AV825" s="1">
        <f t="shared" si="2732"/>
        <v>19714</v>
      </c>
      <c r="AW825" s="1">
        <f t="shared" si="2732"/>
        <v>0</v>
      </c>
      <c r="AX825" s="1">
        <f t="shared" ref="AX825:BA825" si="2738">AX826</f>
        <v>0</v>
      </c>
      <c r="AY825" s="1">
        <f t="shared" si="2738"/>
        <v>0</v>
      </c>
      <c r="AZ825" s="1">
        <f t="shared" si="2738"/>
        <v>0</v>
      </c>
      <c r="BA825" s="1">
        <f t="shared" si="2738"/>
        <v>0</v>
      </c>
      <c r="BB825" s="1">
        <f t="shared" si="2733"/>
        <v>19714</v>
      </c>
      <c r="BC825" s="1">
        <f t="shared" si="2733"/>
        <v>0</v>
      </c>
      <c r="BD825" s="1">
        <f t="shared" si="2732"/>
        <v>0</v>
      </c>
      <c r="BE825" s="1">
        <f t="shared" si="2734"/>
        <v>0</v>
      </c>
      <c r="BF825" s="1">
        <f t="shared" si="2734"/>
        <v>0</v>
      </c>
      <c r="BG825" s="1">
        <f t="shared" si="2734"/>
        <v>0</v>
      </c>
      <c r="BH825" s="1">
        <f t="shared" si="2734"/>
        <v>19714</v>
      </c>
      <c r="BI825" s="1">
        <f t="shared" si="2734"/>
        <v>0</v>
      </c>
      <c r="BJ825" s="1">
        <f t="shared" si="2734"/>
        <v>0</v>
      </c>
      <c r="BK825" s="1">
        <f t="shared" si="2734"/>
        <v>0</v>
      </c>
      <c r="BL825" s="1">
        <f t="shared" si="2734"/>
        <v>0</v>
      </c>
      <c r="BM825" s="1">
        <f t="shared" si="2734"/>
        <v>0</v>
      </c>
      <c r="BN825" s="1">
        <f t="shared" si="2734"/>
        <v>19714</v>
      </c>
      <c r="BO825" s="1">
        <f t="shared" si="2734"/>
        <v>0</v>
      </c>
      <c r="BP825" s="1">
        <f t="shared" si="2735"/>
        <v>0</v>
      </c>
      <c r="BQ825" s="1">
        <f t="shared" si="2735"/>
        <v>0</v>
      </c>
      <c r="BR825" s="1">
        <f t="shared" si="2735"/>
        <v>0</v>
      </c>
      <c r="BS825" s="1">
        <f t="shared" si="2735"/>
        <v>0</v>
      </c>
      <c r="BT825" s="1">
        <f t="shared" si="2735"/>
        <v>19714</v>
      </c>
      <c r="BU825" s="1">
        <f t="shared" si="2735"/>
        <v>0</v>
      </c>
      <c r="BV825" s="1">
        <f t="shared" si="2736"/>
        <v>0</v>
      </c>
      <c r="BW825" s="1">
        <f t="shared" si="2736"/>
        <v>0</v>
      </c>
      <c r="BX825" s="1">
        <f t="shared" si="2736"/>
        <v>0</v>
      </c>
      <c r="BY825" s="1">
        <f t="shared" si="2736"/>
        <v>0</v>
      </c>
      <c r="BZ825" s="1">
        <f t="shared" si="2736"/>
        <v>19714</v>
      </c>
      <c r="CA825" s="1">
        <f t="shared" si="2736"/>
        <v>0</v>
      </c>
      <c r="CB825" s="97">
        <f t="shared" si="2736"/>
        <v>0</v>
      </c>
      <c r="CC825" s="97">
        <f t="shared" si="2736"/>
        <v>0</v>
      </c>
      <c r="CD825" s="97">
        <f t="shared" si="2736"/>
        <v>0</v>
      </c>
      <c r="CE825" s="97">
        <f t="shared" si="2736"/>
        <v>0</v>
      </c>
      <c r="CF825" s="124">
        <f t="shared" si="2736"/>
        <v>19714</v>
      </c>
      <c r="CG825" s="124">
        <f t="shared" si="2736"/>
        <v>0</v>
      </c>
      <c r="CH825" s="97">
        <f t="shared" si="2737"/>
        <v>0</v>
      </c>
      <c r="CI825" s="97">
        <f t="shared" si="2737"/>
        <v>0</v>
      </c>
      <c r="CJ825" s="97">
        <f t="shared" si="2737"/>
        <v>0</v>
      </c>
      <c r="CK825" s="97">
        <f t="shared" si="2737"/>
        <v>0</v>
      </c>
      <c r="CL825" s="191">
        <f t="shared" si="2737"/>
        <v>19714</v>
      </c>
      <c r="CM825" s="191">
        <f t="shared" si="2737"/>
        <v>0</v>
      </c>
      <c r="CN825" s="191">
        <f t="shared" si="2737"/>
        <v>15732</v>
      </c>
      <c r="CO825" s="191">
        <f t="shared" si="2737"/>
        <v>0</v>
      </c>
      <c r="CP825" s="210">
        <f t="shared" si="2594"/>
        <v>79.801156538500564</v>
      </c>
      <c r="CQ825" s="210"/>
    </row>
    <row r="826" spans="1:95" s="46" customFormat="1" ht="21.75" customHeight="1">
      <c r="A826" s="68" t="s">
        <v>263</v>
      </c>
      <c r="B826" s="27" t="s">
        <v>203</v>
      </c>
      <c r="C826" s="27" t="s">
        <v>14</v>
      </c>
      <c r="D826" s="27" t="s">
        <v>421</v>
      </c>
      <c r="E826" s="30">
        <v>410</v>
      </c>
      <c r="F826" s="1">
        <v>21758</v>
      </c>
      <c r="G826" s="1"/>
      <c r="H826" s="1"/>
      <c r="I826" s="1"/>
      <c r="J826" s="1"/>
      <c r="K826" s="1"/>
      <c r="L826" s="1">
        <f>F826+H826+I826+J826+K826</f>
        <v>21758</v>
      </c>
      <c r="M826" s="1">
        <f>G826+K826</f>
        <v>0</v>
      </c>
      <c r="N826" s="1"/>
      <c r="O826" s="1"/>
      <c r="P826" s="1"/>
      <c r="Q826" s="1"/>
      <c r="R826" s="1">
        <f>L826+N826+O826+P826+Q826</f>
        <v>21758</v>
      </c>
      <c r="S826" s="1">
        <f>M826+Q826</f>
        <v>0</v>
      </c>
      <c r="T826" s="1"/>
      <c r="U826" s="1"/>
      <c r="V826" s="1"/>
      <c r="W826" s="1"/>
      <c r="X826" s="1">
        <f>R826+T826+U826+V826+W826</f>
        <v>21758</v>
      </c>
      <c r="Y826" s="1">
        <f>S826+W826</f>
        <v>0</v>
      </c>
      <c r="Z826" s="1"/>
      <c r="AA826" s="1"/>
      <c r="AB826" s="1"/>
      <c r="AC826" s="1"/>
      <c r="AD826" s="1">
        <f>X826+Z826+AA826+AB826+AC826</f>
        <v>21758</v>
      </c>
      <c r="AE826" s="1">
        <f>Y826+AC826</f>
        <v>0</v>
      </c>
      <c r="AF826" s="1"/>
      <c r="AG826" s="1"/>
      <c r="AH826" s="1"/>
      <c r="AI826" s="1"/>
      <c r="AJ826" s="1">
        <f>AD826+AF826+AG826+AH826+AI826</f>
        <v>21758</v>
      </c>
      <c r="AK826" s="1">
        <f>AE826+AI826</f>
        <v>0</v>
      </c>
      <c r="AL826" s="1"/>
      <c r="AM826" s="1">
        <v>-2044</v>
      </c>
      <c r="AN826" s="1"/>
      <c r="AO826" s="1"/>
      <c r="AP826" s="1">
        <f>AJ826+AL826+AM826+AN826+AO826</f>
        <v>19714</v>
      </c>
      <c r="AQ826" s="1">
        <f>AK826+AO826</f>
        <v>0</v>
      </c>
      <c r="AR826" s="1"/>
      <c r="AS826" s="1"/>
      <c r="AT826" s="1"/>
      <c r="AU826" s="1"/>
      <c r="AV826" s="1">
        <f>AP826+AR826+AS826+AT826+AU826</f>
        <v>19714</v>
      </c>
      <c r="AW826" s="1">
        <f>AQ826+AU826</f>
        <v>0</v>
      </c>
      <c r="AX826" s="1"/>
      <c r="AY826" s="1"/>
      <c r="AZ826" s="1"/>
      <c r="BA826" s="1"/>
      <c r="BB826" s="1">
        <f>AV826+AX826+AY826+AZ826+BA826</f>
        <v>19714</v>
      </c>
      <c r="BC826" s="1">
        <f>AW826+BA826</f>
        <v>0</v>
      </c>
      <c r="BD826" s="1"/>
      <c r="BE826" s="1"/>
      <c r="BF826" s="1"/>
      <c r="BG826" s="1"/>
      <c r="BH826" s="1">
        <f>BB826+BD826+BE826+BF826+BG826</f>
        <v>19714</v>
      </c>
      <c r="BI826" s="1">
        <f>BC826+BG826</f>
        <v>0</v>
      </c>
      <c r="BJ826" s="1"/>
      <c r="BK826" s="1"/>
      <c r="BL826" s="1"/>
      <c r="BM826" s="1"/>
      <c r="BN826" s="1">
        <f>BH826+BJ826+BK826+BL826+BM826</f>
        <v>19714</v>
      </c>
      <c r="BO826" s="1">
        <f>BI826+BM826</f>
        <v>0</v>
      </c>
      <c r="BP826" s="1"/>
      <c r="BQ826" s="1"/>
      <c r="BR826" s="1"/>
      <c r="BS826" s="1"/>
      <c r="BT826" s="1">
        <f>BN826+BP826+BQ826+BR826+BS826</f>
        <v>19714</v>
      </c>
      <c r="BU826" s="1">
        <f>BO826+BS826</f>
        <v>0</v>
      </c>
      <c r="BV826" s="1"/>
      <c r="BW826" s="1"/>
      <c r="BX826" s="1"/>
      <c r="BY826" s="1"/>
      <c r="BZ826" s="1">
        <f>BT826+BV826+BW826+BX826+BY826</f>
        <v>19714</v>
      </c>
      <c r="CA826" s="1">
        <f>BU826+BY826</f>
        <v>0</v>
      </c>
      <c r="CB826" s="97"/>
      <c r="CC826" s="97"/>
      <c r="CD826" s="97"/>
      <c r="CE826" s="97"/>
      <c r="CF826" s="124">
        <f>BZ826+CB826+CC826+CD826+CE826</f>
        <v>19714</v>
      </c>
      <c r="CG826" s="124">
        <f>CA826+CE826</f>
        <v>0</v>
      </c>
      <c r="CH826" s="97"/>
      <c r="CI826" s="97"/>
      <c r="CJ826" s="97"/>
      <c r="CK826" s="97"/>
      <c r="CL826" s="191">
        <f>CF826+CH826+CI826+CJ826+CK826</f>
        <v>19714</v>
      </c>
      <c r="CM826" s="191">
        <f>CG826+CK826</f>
        <v>0</v>
      </c>
      <c r="CN826" s="191">
        <v>15732</v>
      </c>
      <c r="CO826" s="218"/>
      <c r="CP826" s="210">
        <f t="shared" si="2594"/>
        <v>79.801156538500564</v>
      </c>
      <c r="CQ826" s="210"/>
    </row>
    <row r="827" spans="1:95" s="46" customFormat="1" ht="21" customHeight="1">
      <c r="A827" s="54" t="s">
        <v>422</v>
      </c>
      <c r="B827" s="27" t="s">
        <v>203</v>
      </c>
      <c r="C827" s="27" t="s">
        <v>14</v>
      </c>
      <c r="D827" s="27" t="s">
        <v>423</v>
      </c>
      <c r="E827" s="27"/>
      <c r="F827" s="1">
        <f>F828</f>
        <v>91359</v>
      </c>
      <c r="G827" s="1">
        <f>G828</f>
        <v>0</v>
      </c>
      <c r="H827" s="1">
        <f t="shared" ref="H827:BS827" si="2739">H828</f>
        <v>0</v>
      </c>
      <c r="I827" s="1">
        <f t="shared" si="2739"/>
        <v>0</v>
      </c>
      <c r="J827" s="1">
        <f t="shared" si="2739"/>
        <v>0</v>
      </c>
      <c r="K827" s="1">
        <f t="shared" si="2739"/>
        <v>0</v>
      </c>
      <c r="L827" s="1">
        <f t="shared" si="2739"/>
        <v>91359</v>
      </c>
      <c r="M827" s="1">
        <f t="shared" si="2739"/>
        <v>0</v>
      </c>
      <c r="N827" s="1">
        <f t="shared" si="2739"/>
        <v>0</v>
      </c>
      <c r="O827" s="1">
        <f t="shared" si="2739"/>
        <v>0</v>
      </c>
      <c r="P827" s="1">
        <f t="shared" si="2739"/>
        <v>0</v>
      </c>
      <c r="Q827" s="1">
        <f t="shared" si="2739"/>
        <v>0</v>
      </c>
      <c r="R827" s="1">
        <f t="shared" si="2739"/>
        <v>91359</v>
      </c>
      <c r="S827" s="1">
        <f t="shared" si="2739"/>
        <v>0</v>
      </c>
      <c r="T827" s="1">
        <f t="shared" si="2739"/>
        <v>0</v>
      </c>
      <c r="U827" s="1">
        <f t="shared" si="2739"/>
        <v>0</v>
      </c>
      <c r="V827" s="1">
        <f t="shared" si="2739"/>
        <v>0</v>
      </c>
      <c r="W827" s="1">
        <f t="shared" si="2739"/>
        <v>0</v>
      </c>
      <c r="X827" s="1">
        <f t="shared" si="2739"/>
        <v>91359</v>
      </c>
      <c r="Y827" s="1">
        <f t="shared" si="2739"/>
        <v>0</v>
      </c>
      <c r="Z827" s="1">
        <f t="shared" si="2739"/>
        <v>1053</v>
      </c>
      <c r="AA827" s="1">
        <f t="shared" si="2739"/>
        <v>0</v>
      </c>
      <c r="AB827" s="1">
        <f t="shared" si="2739"/>
        <v>0</v>
      </c>
      <c r="AC827" s="1">
        <f t="shared" si="2739"/>
        <v>0</v>
      </c>
      <c r="AD827" s="1">
        <f t="shared" si="2739"/>
        <v>92412</v>
      </c>
      <c r="AE827" s="1">
        <f t="shared" si="2739"/>
        <v>0</v>
      </c>
      <c r="AF827" s="1">
        <f t="shared" si="2739"/>
        <v>0</v>
      </c>
      <c r="AG827" s="1">
        <f t="shared" si="2739"/>
        <v>0</v>
      </c>
      <c r="AH827" s="1">
        <f t="shared" si="2739"/>
        <v>0</v>
      </c>
      <c r="AI827" s="1">
        <f t="shared" si="2739"/>
        <v>0</v>
      </c>
      <c r="AJ827" s="1">
        <f t="shared" si="2739"/>
        <v>92412</v>
      </c>
      <c r="AK827" s="1">
        <f t="shared" si="2739"/>
        <v>0</v>
      </c>
      <c r="AL827" s="1">
        <f t="shared" si="2739"/>
        <v>0</v>
      </c>
      <c r="AM827" s="1">
        <f t="shared" si="2739"/>
        <v>0</v>
      </c>
      <c r="AN827" s="1">
        <f t="shared" si="2739"/>
        <v>0</v>
      </c>
      <c r="AO827" s="1">
        <f t="shared" si="2739"/>
        <v>0</v>
      </c>
      <c r="AP827" s="1">
        <f t="shared" si="2739"/>
        <v>92412</v>
      </c>
      <c r="AQ827" s="1">
        <f t="shared" si="2739"/>
        <v>0</v>
      </c>
      <c r="AR827" s="1">
        <f t="shared" si="2739"/>
        <v>0</v>
      </c>
      <c r="AS827" s="1">
        <f t="shared" si="2739"/>
        <v>0</v>
      </c>
      <c r="AT827" s="1">
        <f t="shared" si="2739"/>
        <v>0</v>
      </c>
      <c r="AU827" s="1">
        <f t="shared" si="2739"/>
        <v>0</v>
      </c>
      <c r="AV827" s="1">
        <f t="shared" si="2739"/>
        <v>92412</v>
      </c>
      <c r="AW827" s="1">
        <f t="shared" si="2739"/>
        <v>0</v>
      </c>
      <c r="AX827" s="1">
        <f t="shared" si="2739"/>
        <v>0</v>
      </c>
      <c r="AY827" s="1">
        <f t="shared" si="2739"/>
        <v>0</v>
      </c>
      <c r="AZ827" s="1">
        <f t="shared" si="2739"/>
        <v>0</v>
      </c>
      <c r="BA827" s="1">
        <f t="shared" si="2739"/>
        <v>0</v>
      </c>
      <c r="BB827" s="1">
        <f t="shared" si="2739"/>
        <v>92412</v>
      </c>
      <c r="BC827" s="1">
        <f t="shared" si="2739"/>
        <v>0</v>
      </c>
      <c r="BD827" s="1">
        <f t="shared" si="2739"/>
        <v>0</v>
      </c>
      <c r="BE827" s="1">
        <f t="shared" si="2739"/>
        <v>0</v>
      </c>
      <c r="BF827" s="1">
        <f t="shared" si="2739"/>
        <v>0</v>
      </c>
      <c r="BG827" s="1">
        <f t="shared" si="2739"/>
        <v>0</v>
      </c>
      <c r="BH827" s="1">
        <f t="shared" si="2739"/>
        <v>92412</v>
      </c>
      <c r="BI827" s="1">
        <f t="shared" si="2739"/>
        <v>0</v>
      </c>
      <c r="BJ827" s="1">
        <f t="shared" si="2739"/>
        <v>0</v>
      </c>
      <c r="BK827" s="1">
        <f t="shared" si="2739"/>
        <v>0</v>
      </c>
      <c r="BL827" s="1">
        <f t="shared" si="2739"/>
        <v>-825</v>
      </c>
      <c r="BM827" s="1">
        <f t="shared" si="2739"/>
        <v>0</v>
      </c>
      <c r="BN827" s="1">
        <f t="shared" si="2739"/>
        <v>91587</v>
      </c>
      <c r="BO827" s="1">
        <f t="shared" si="2739"/>
        <v>0</v>
      </c>
      <c r="BP827" s="1">
        <f t="shared" si="2739"/>
        <v>0</v>
      </c>
      <c r="BQ827" s="1">
        <f t="shared" si="2739"/>
        <v>6190</v>
      </c>
      <c r="BR827" s="1">
        <f t="shared" si="2739"/>
        <v>0</v>
      </c>
      <c r="BS827" s="1">
        <f t="shared" si="2739"/>
        <v>0</v>
      </c>
      <c r="BT827" s="1">
        <f t="shared" ref="BT827:CO827" si="2740">BT828</f>
        <v>97777</v>
      </c>
      <c r="BU827" s="1">
        <f t="shared" si="2740"/>
        <v>0</v>
      </c>
      <c r="BV827" s="1">
        <f t="shared" si="2740"/>
        <v>0</v>
      </c>
      <c r="BW827" s="1">
        <f t="shared" si="2740"/>
        <v>0</v>
      </c>
      <c r="BX827" s="1">
        <f t="shared" si="2740"/>
        <v>0</v>
      </c>
      <c r="BY827" s="1">
        <f t="shared" si="2740"/>
        <v>0</v>
      </c>
      <c r="BZ827" s="1">
        <f t="shared" si="2740"/>
        <v>97777</v>
      </c>
      <c r="CA827" s="1">
        <f t="shared" si="2740"/>
        <v>0</v>
      </c>
      <c r="CB827" s="97">
        <f t="shared" si="2740"/>
        <v>0</v>
      </c>
      <c r="CC827" s="97">
        <f t="shared" si="2740"/>
        <v>0</v>
      </c>
      <c r="CD827" s="97">
        <f t="shared" si="2740"/>
        <v>0</v>
      </c>
      <c r="CE827" s="97">
        <f t="shared" si="2740"/>
        <v>0</v>
      </c>
      <c r="CF827" s="124">
        <f t="shared" si="2740"/>
        <v>97777</v>
      </c>
      <c r="CG827" s="124">
        <f t="shared" si="2740"/>
        <v>0</v>
      </c>
      <c r="CH827" s="97">
        <f t="shared" si="2740"/>
        <v>0</v>
      </c>
      <c r="CI827" s="97">
        <f t="shared" si="2740"/>
        <v>0</v>
      </c>
      <c r="CJ827" s="97">
        <f t="shared" si="2740"/>
        <v>-69</v>
      </c>
      <c r="CK827" s="97">
        <f t="shared" si="2740"/>
        <v>0</v>
      </c>
      <c r="CL827" s="191">
        <f t="shared" si="2740"/>
        <v>97708</v>
      </c>
      <c r="CM827" s="191">
        <f t="shared" si="2740"/>
        <v>0</v>
      </c>
      <c r="CN827" s="191">
        <f t="shared" si="2740"/>
        <v>93097</v>
      </c>
      <c r="CO827" s="191">
        <f t="shared" si="2740"/>
        <v>0</v>
      </c>
      <c r="CP827" s="210">
        <f t="shared" si="2594"/>
        <v>95.280836778974091</v>
      </c>
      <c r="CQ827" s="210"/>
    </row>
    <row r="828" spans="1:95" s="46" customFormat="1" ht="40.5" customHeight="1">
      <c r="A828" s="54" t="s">
        <v>92</v>
      </c>
      <c r="B828" s="27" t="s">
        <v>203</v>
      </c>
      <c r="C828" s="27" t="s">
        <v>14</v>
      </c>
      <c r="D828" s="27" t="s">
        <v>423</v>
      </c>
      <c r="E828" s="30">
        <v>600</v>
      </c>
      <c r="F828" s="1">
        <f>F829+F830</f>
        <v>91359</v>
      </c>
      <c r="G828" s="1">
        <f>G829+G830</f>
        <v>0</v>
      </c>
      <c r="H828" s="1">
        <f t="shared" ref="H828:M828" si="2741">H829+H830</f>
        <v>0</v>
      </c>
      <c r="I828" s="1">
        <f t="shared" si="2741"/>
        <v>0</v>
      </c>
      <c r="J828" s="1">
        <f t="shared" si="2741"/>
        <v>0</v>
      </c>
      <c r="K828" s="1">
        <f t="shared" si="2741"/>
        <v>0</v>
      </c>
      <c r="L828" s="1">
        <f t="shared" si="2741"/>
        <v>91359</v>
      </c>
      <c r="M828" s="1">
        <f t="shared" si="2741"/>
        <v>0</v>
      </c>
      <c r="N828" s="1">
        <f t="shared" ref="N828:S828" si="2742">N829+N830</f>
        <v>0</v>
      </c>
      <c r="O828" s="1">
        <f t="shared" si="2742"/>
        <v>0</v>
      </c>
      <c r="P828" s="1">
        <f t="shared" si="2742"/>
        <v>0</v>
      </c>
      <c r="Q828" s="1">
        <f t="shared" si="2742"/>
        <v>0</v>
      </c>
      <c r="R828" s="1">
        <f t="shared" si="2742"/>
        <v>91359</v>
      </c>
      <c r="S828" s="1">
        <f t="shared" si="2742"/>
        <v>0</v>
      </c>
      <c r="T828" s="1">
        <f t="shared" ref="T828:Y828" si="2743">T829+T830</f>
        <v>0</v>
      </c>
      <c r="U828" s="1">
        <f t="shared" si="2743"/>
        <v>0</v>
      </c>
      <c r="V828" s="1">
        <f t="shared" si="2743"/>
        <v>0</v>
      </c>
      <c r="W828" s="1">
        <f t="shared" si="2743"/>
        <v>0</v>
      </c>
      <c r="X828" s="1">
        <f t="shared" si="2743"/>
        <v>91359</v>
      </c>
      <c r="Y828" s="1">
        <f t="shared" si="2743"/>
        <v>0</v>
      </c>
      <c r="Z828" s="1">
        <f t="shared" ref="Z828:AE828" si="2744">Z829+Z830</f>
        <v>1053</v>
      </c>
      <c r="AA828" s="1">
        <f t="shared" si="2744"/>
        <v>0</v>
      </c>
      <c r="AB828" s="1">
        <f t="shared" si="2744"/>
        <v>0</v>
      </c>
      <c r="AC828" s="1">
        <f t="shared" si="2744"/>
        <v>0</v>
      </c>
      <c r="AD828" s="1">
        <f t="shared" si="2744"/>
        <v>92412</v>
      </c>
      <c r="AE828" s="1">
        <f t="shared" si="2744"/>
        <v>0</v>
      </c>
      <c r="AF828" s="1">
        <f t="shared" ref="AF828:AK828" si="2745">AF829+AF830</f>
        <v>0</v>
      </c>
      <c r="AG828" s="1">
        <f t="shared" si="2745"/>
        <v>0</v>
      </c>
      <c r="AH828" s="1">
        <f t="shared" si="2745"/>
        <v>0</v>
      </c>
      <c r="AI828" s="1">
        <f t="shared" si="2745"/>
        <v>0</v>
      </c>
      <c r="AJ828" s="1">
        <f t="shared" si="2745"/>
        <v>92412</v>
      </c>
      <c r="AK828" s="1">
        <f t="shared" si="2745"/>
        <v>0</v>
      </c>
      <c r="AL828" s="1">
        <f t="shared" ref="AL828:AQ828" si="2746">AL829+AL830</f>
        <v>0</v>
      </c>
      <c r="AM828" s="1">
        <f t="shared" si="2746"/>
        <v>0</v>
      </c>
      <c r="AN828" s="1">
        <f t="shared" si="2746"/>
        <v>0</v>
      </c>
      <c r="AO828" s="1">
        <f t="shared" si="2746"/>
        <v>0</v>
      </c>
      <c r="AP828" s="1">
        <f t="shared" si="2746"/>
        <v>92412</v>
      </c>
      <c r="AQ828" s="1">
        <f t="shared" si="2746"/>
        <v>0</v>
      </c>
      <c r="AR828" s="1">
        <f t="shared" ref="AR828:AW828" si="2747">AR829+AR830</f>
        <v>0</v>
      </c>
      <c r="AS828" s="1">
        <f t="shared" si="2747"/>
        <v>0</v>
      </c>
      <c r="AT828" s="1">
        <f t="shared" si="2747"/>
        <v>0</v>
      </c>
      <c r="AU828" s="1">
        <f t="shared" si="2747"/>
        <v>0</v>
      </c>
      <c r="AV828" s="1">
        <f t="shared" si="2747"/>
        <v>92412</v>
      </c>
      <c r="AW828" s="1">
        <f t="shared" si="2747"/>
        <v>0</v>
      </c>
      <c r="AX828" s="1">
        <f t="shared" ref="AX828:BC828" si="2748">AX829+AX830</f>
        <v>0</v>
      </c>
      <c r="AY828" s="1">
        <f t="shared" si="2748"/>
        <v>0</v>
      </c>
      <c r="AZ828" s="1">
        <f t="shared" si="2748"/>
        <v>0</v>
      </c>
      <c r="BA828" s="1">
        <f t="shared" si="2748"/>
        <v>0</v>
      </c>
      <c r="BB828" s="1">
        <f t="shared" si="2748"/>
        <v>92412</v>
      </c>
      <c r="BC828" s="1">
        <f t="shared" si="2748"/>
        <v>0</v>
      </c>
      <c r="BD828" s="1">
        <f t="shared" ref="BD828:BI828" si="2749">BD829+BD830</f>
        <v>0</v>
      </c>
      <c r="BE828" s="1">
        <f t="shared" si="2749"/>
        <v>0</v>
      </c>
      <c r="BF828" s="1">
        <f t="shared" si="2749"/>
        <v>0</v>
      </c>
      <c r="BG828" s="1">
        <f t="shared" si="2749"/>
        <v>0</v>
      </c>
      <c r="BH828" s="1">
        <f t="shared" si="2749"/>
        <v>92412</v>
      </c>
      <c r="BI828" s="1">
        <f t="shared" si="2749"/>
        <v>0</v>
      </c>
      <c r="BJ828" s="1">
        <f t="shared" ref="BJ828:BO828" si="2750">BJ829+BJ830</f>
        <v>0</v>
      </c>
      <c r="BK828" s="1">
        <f t="shared" si="2750"/>
        <v>0</v>
      </c>
      <c r="BL828" s="1">
        <f t="shared" si="2750"/>
        <v>-825</v>
      </c>
      <c r="BM828" s="1">
        <f t="shared" si="2750"/>
        <v>0</v>
      </c>
      <c r="BN828" s="1">
        <f t="shared" si="2750"/>
        <v>91587</v>
      </c>
      <c r="BO828" s="1">
        <f t="shared" si="2750"/>
        <v>0</v>
      </c>
      <c r="BP828" s="1">
        <f t="shared" ref="BP828:BU828" si="2751">BP829+BP830</f>
        <v>0</v>
      </c>
      <c r="BQ828" s="1">
        <f t="shared" si="2751"/>
        <v>6190</v>
      </c>
      <c r="BR828" s="1">
        <f t="shared" si="2751"/>
        <v>0</v>
      </c>
      <c r="BS828" s="1">
        <f t="shared" si="2751"/>
        <v>0</v>
      </c>
      <c r="BT828" s="1">
        <f t="shared" si="2751"/>
        <v>97777</v>
      </c>
      <c r="BU828" s="1">
        <f t="shared" si="2751"/>
        <v>0</v>
      </c>
      <c r="BV828" s="1">
        <f t="shared" ref="BV828:CA828" si="2752">BV829+BV830</f>
        <v>0</v>
      </c>
      <c r="BW828" s="1">
        <f t="shared" si="2752"/>
        <v>0</v>
      </c>
      <c r="BX828" s="1">
        <f t="shared" si="2752"/>
        <v>0</v>
      </c>
      <c r="BY828" s="1">
        <f t="shared" si="2752"/>
        <v>0</v>
      </c>
      <c r="BZ828" s="1">
        <f t="shared" si="2752"/>
        <v>97777</v>
      </c>
      <c r="CA828" s="1">
        <f t="shared" si="2752"/>
        <v>0</v>
      </c>
      <c r="CB828" s="97">
        <f t="shared" ref="CB828:CG828" si="2753">CB829+CB830</f>
        <v>0</v>
      </c>
      <c r="CC828" s="97">
        <f t="shared" si="2753"/>
        <v>0</v>
      </c>
      <c r="CD828" s="97">
        <f t="shared" si="2753"/>
        <v>0</v>
      </c>
      <c r="CE828" s="97">
        <f t="shared" si="2753"/>
        <v>0</v>
      </c>
      <c r="CF828" s="124">
        <f t="shared" si="2753"/>
        <v>97777</v>
      </c>
      <c r="CG828" s="124">
        <f t="shared" si="2753"/>
        <v>0</v>
      </c>
      <c r="CH828" s="97">
        <f t="shared" ref="CH828:CL828" si="2754">CH829+CH830</f>
        <v>0</v>
      </c>
      <c r="CI828" s="97">
        <f t="shared" si="2754"/>
        <v>0</v>
      </c>
      <c r="CJ828" s="97">
        <f t="shared" si="2754"/>
        <v>-69</v>
      </c>
      <c r="CK828" s="97">
        <f t="shared" si="2754"/>
        <v>0</v>
      </c>
      <c r="CL828" s="191">
        <f t="shared" si="2754"/>
        <v>97708</v>
      </c>
      <c r="CM828" s="191">
        <f t="shared" ref="CM828:CO828" si="2755">CM829+CM830</f>
        <v>0</v>
      </c>
      <c r="CN828" s="191">
        <f t="shared" si="2755"/>
        <v>93097</v>
      </c>
      <c r="CO828" s="191">
        <f t="shared" si="2755"/>
        <v>0</v>
      </c>
      <c r="CP828" s="210">
        <f t="shared" si="2594"/>
        <v>95.280836778974091</v>
      </c>
      <c r="CQ828" s="210"/>
    </row>
    <row r="829" spans="1:95" s="46" customFormat="1" ht="18.75" customHeight="1">
      <c r="A829" s="2" t="s">
        <v>174</v>
      </c>
      <c r="B829" s="27" t="s">
        <v>203</v>
      </c>
      <c r="C829" s="27" t="s">
        <v>14</v>
      </c>
      <c r="D829" s="27" t="s">
        <v>423</v>
      </c>
      <c r="E829" s="30">
        <v>610</v>
      </c>
      <c r="F829" s="1">
        <v>70896</v>
      </c>
      <c r="G829" s="1"/>
      <c r="H829" s="1"/>
      <c r="I829" s="1"/>
      <c r="J829" s="1"/>
      <c r="K829" s="1"/>
      <c r="L829" s="1">
        <f>F829+H829+I829+J829+K829</f>
        <v>70896</v>
      </c>
      <c r="M829" s="1">
        <f>G829+K829</f>
        <v>0</v>
      </c>
      <c r="N829" s="1"/>
      <c r="O829" s="1"/>
      <c r="P829" s="1"/>
      <c r="Q829" s="1"/>
      <c r="R829" s="1">
        <f>L829+N829+O829+P829+Q829</f>
        <v>70896</v>
      </c>
      <c r="S829" s="1">
        <f>M829+Q829</f>
        <v>0</v>
      </c>
      <c r="T829" s="1"/>
      <c r="U829" s="1"/>
      <c r="V829" s="1"/>
      <c r="W829" s="1"/>
      <c r="X829" s="1">
        <f>R829+T829+U829+V829+W829</f>
        <v>70896</v>
      </c>
      <c r="Y829" s="1">
        <f>S829+W829</f>
        <v>0</v>
      </c>
      <c r="Z829" s="1">
        <v>819</v>
      </c>
      <c r="AA829" s="1"/>
      <c r="AB829" s="1"/>
      <c r="AC829" s="1"/>
      <c r="AD829" s="1">
        <f>X829+Z829+AA829+AB829+AC829</f>
        <v>71715</v>
      </c>
      <c r="AE829" s="1">
        <f>Y829+AC829</f>
        <v>0</v>
      </c>
      <c r="AF829" s="1"/>
      <c r="AG829" s="1"/>
      <c r="AH829" s="1"/>
      <c r="AI829" s="1"/>
      <c r="AJ829" s="1">
        <f>AD829+AF829+AG829+AH829+AI829</f>
        <v>71715</v>
      </c>
      <c r="AK829" s="1">
        <f>AE829+AI829</f>
        <v>0</v>
      </c>
      <c r="AL829" s="1"/>
      <c r="AM829" s="1"/>
      <c r="AN829" s="1"/>
      <c r="AO829" s="1"/>
      <c r="AP829" s="1">
        <f>AJ829+AL829+AM829+AN829+AO829</f>
        <v>71715</v>
      </c>
      <c r="AQ829" s="1">
        <f>AK829+AO829</f>
        <v>0</v>
      </c>
      <c r="AR829" s="1"/>
      <c r="AS829" s="1"/>
      <c r="AT829" s="1"/>
      <c r="AU829" s="1"/>
      <c r="AV829" s="1">
        <f>AP829+AR829+AS829+AT829+AU829</f>
        <v>71715</v>
      </c>
      <c r="AW829" s="1">
        <f>AQ829+AU829</f>
        <v>0</v>
      </c>
      <c r="AX829" s="1"/>
      <c r="AY829" s="1"/>
      <c r="AZ829" s="1"/>
      <c r="BA829" s="1"/>
      <c r="BB829" s="1">
        <f>AV829+AX829+AY829+AZ829+BA829</f>
        <v>71715</v>
      </c>
      <c r="BC829" s="1">
        <f>AW829+BA829</f>
        <v>0</v>
      </c>
      <c r="BD829" s="1"/>
      <c r="BE829" s="1"/>
      <c r="BF829" s="1"/>
      <c r="BG829" s="1"/>
      <c r="BH829" s="1">
        <f>BB829+BD829+BE829+BF829+BG829</f>
        <v>71715</v>
      </c>
      <c r="BI829" s="1">
        <f>BC829+BG829</f>
        <v>0</v>
      </c>
      <c r="BJ829" s="1"/>
      <c r="BK829" s="1"/>
      <c r="BL829" s="1">
        <v>-825</v>
      </c>
      <c r="BM829" s="1"/>
      <c r="BN829" s="1">
        <f>BH829+BJ829+BK829+BL829+BM829</f>
        <v>70890</v>
      </c>
      <c r="BO829" s="1">
        <f>BI829+BM829</f>
        <v>0</v>
      </c>
      <c r="BP829" s="1"/>
      <c r="BQ829" s="1">
        <v>3190</v>
      </c>
      <c r="BR829" s="1"/>
      <c r="BS829" s="1"/>
      <c r="BT829" s="1">
        <f>BN829+BP829+BQ829+BR829+BS829</f>
        <v>74080</v>
      </c>
      <c r="BU829" s="1">
        <f>BO829+BS829</f>
        <v>0</v>
      </c>
      <c r="BV829" s="1"/>
      <c r="BW829" s="1"/>
      <c r="BX829" s="1"/>
      <c r="BY829" s="1"/>
      <c r="BZ829" s="1">
        <f>BT829+BV829+BW829+BX829+BY829</f>
        <v>74080</v>
      </c>
      <c r="CA829" s="1">
        <f>BU829+BY829</f>
        <v>0</v>
      </c>
      <c r="CB829" s="97"/>
      <c r="CC829" s="97"/>
      <c r="CD829" s="97"/>
      <c r="CE829" s="97"/>
      <c r="CF829" s="124">
        <f>BZ829+CB829+CC829+CD829+CE829</f>
        <v>74080</v>
      </c>
      <c r="CG829" s="124">
        <f>CA829+CE829</f>
        <v>0</v>
      </c>
      <c r="CH829" s="97"/>
      <c r="CI829" s="97"/>
      <c r="CJ829" s="97">
        <v>-69</v>
      </c>
      <c r="CK829" s="97"/>
      <c r="CL829" s="191">
        <f>CF829+CH829+CI829+CJ829+CK829</f>
        <v>74011</v>
      </c>
      <c r="CM829" s="191">
        <f>CG829+CK829</f>
        <v>0</v>
      </c>
      <c r="CN829" s="191">
        <v>70607</v>
      </c>
      <c r="CO829" s="218"/>
      <c r="CP829" s="210">
        <f t="shared" si="2594"/>
        <v>95.400683682155346</v>
      </c>
      <c r="CQ829" s="210"/>
    </row>
    <row r="830" spans="1:95" s="46" customFormat="1" ht="21.75" customHeight="1">
      <c r="A830" s="2" t="s">
        <v>93</v>
      </c>
      <c r="B830" s="27" t="s">
        <v>203</v>
      </c>
      <c r="C830" s="27" t="s">
        <v>14</v>
      </c>
      <c r="D830" s="27" t="s">
        <v>423</v>
      </c>
      <c r="E830" s="30">
        <v>620</v>
      </c>
      <c r="F830" s="1">
        <v>20463</v>
      </c>
      <c r="G830" s="1"/>
      <c r="H830" s="1"/>
      <c r="I830" s="1"/>
      <c r="J830" s="1"/>
      <c r="K830" s="1"/>
      <c r="L830" s="1">
        <f>F830+H830+I830+J830+K830</f>
        <v>20463</v>
      </c>
      <c r="M830" s="1">
        <f>G830+K830</f>
        <v>0</v>
      </c>
      <c r="N830" s="1"/>
      <c r="O830" s="1"/>
      <c r="P830" s="1"/>
      <c r="Q830" s="1"/>
      <c r="R830" s="1">
        <f>L830+N830+O830+P830+Q830</f>
        <v>20463</v>
      </c>
      <c r="S830" s="1">
        <f>M830+Q830</f>
        <v>0</v>
      </c>
      <c r="T830" s="1"/>
      <c r="U830" s="1"/>
      <c r="V830" s="1"/>
      <c r="W830" s="1"/>
      <c r="X830" s="1">
        <f>R830+T830+U830+V830+W830</f>
        <v>20463</v>
      </c>
      <c r="Y830" s="1">
        <f>S830+W830</f>
        <v>0</v>
      </c>
      <c r="Z830" s="1">
        <v>234</v>
      </c>
      <c r="AA830" s="1"/>
      <c r="AB830" s="1"/>
      <c r="AC830" s="1"/>
      <c r="AD830" s="1">
        <f>X830+Z830+AA830+AB830+AC830</f>
        <v>20697</v>
      </c>
      <c r="AE830" s="1">
        <f>Y830+AC830</f>
        <v>0</v>
      </c>
      <c r="AF830" s="1"/>
      <c r="AG830" s="1"/>
      <c r="AH830" s="1"/>
      <c r="AI830" s="1"/>
      <c r="AJ830" s="1">
        <f>AD830+AF830+AG830+AH830+AI830</f>
        <v>20697</v>
      </c>
      <c r="AK830" s="1">
        <f>AE830+AI830</f>
        <v>0</v>
      </c>
      <c r="AL830" s="1"/>
      <c r="AM830" s="1"/>
      <c r="AN830" s="1"/>
      <c r="AO830" s="1"/>
      <c r="AP830" s="1">
        <f>AJ830+AL830+AM830+AN830+AO830</f>
        <v>20697</v>
      </c>
      <c r="AQ830" s="1">
        <f>AK830+AO830</f>
        <v>0</v>
      </c>
      <c r="AR830" s="1"/>
      <c r="AS830" s="1"/>
      <c r="AT830" s="1"/>
      <c r="AU830" s="1"/>
      <c r="AV830" s="1">
        <f>AP830+AR830+AS830+AT830+AU830</f>
        <v>20697</v>
      </c>
      <c r="AW830" s="1">
        <f>AQ830+AU830</f>
        <v>0</v>
      </c>
      <c r="AX830" s="1"/>
      <c r="AY830" s="1"/>
      <c r="AZ830" s="1"/>
      <c r="BA830" s="1"/>
      <c r="BB830" s="1">
        <f>AV830+AX830+AY830+AZ830+BA830</f>
        <v>20697</v>
      </c>
      <c r="BC830" s="1">
        <f>AW830+BA830</f>
        <v>0</v>
      </c>
      <c r="BD830" s="1"/>
      <c r="BE830" s="1"/>
      <c r="BF830" s="1"/>
      <c r="BG830" s="1"/>
      <c r="BH830" s="1">
        <f>BB830+BD830+BE830+BF830+BG830</f>
        <v>20697</v>
      </c>
      <c r="BI830" s="1">
        <f>BC830+BG830</f>
        <v>0</v>
      </c>
      <c r="BJ830" s="1"/>
      <c r="BK830" s="1"/>
      <c r="BL830" s="1"/>
      <c r="BM830" s="1"/>
      <c r="BN830" s="1">
        <f>BH830+BJ830+BK830+BL830+BM830</f>
        <v>20697</v>
      </c>
      <c r="BO830" s="1">
        <f>BI830+BM830</f>
        <v>0</v>
      </c>
      <c r="BP830" s="1"/>
      <c r="BQ830" s="1">
        <v>3000</v>
      </c>
      <c r="BR830" s="1"/>
      <c r="BS830" s="1"/>
      <c r="BT830" s="1">
        <f>BN830+BP830+BQ830+BR830+BS830</f>
        <v>23697</v>
      </c>
      <c r="BU830" s="1">
        <f>BO830+BS830</f>
        <v>0</v>
      </c>
      <c r="BV830" s="1"/>
      <c r="BW830" s="1"/>
      <c r="BX830" s="1"/>
      <c r="BY830" s="1"/>
      <c r="BZ830" s="1">
        <f>BT830+BV830+BW830+BX830+BY830</f>
        <v>23697</v>
      </c>
      <c r="CA830" s="1">
        <f>BU830+BY830</f>
        <v>0</v>
      </c>
      <c r="CB830" s="97"/>
      <c r="CC830" s="97"/>
      <c r="CD830" s="97"/>
      <c r="CE830" s="97"/>
      <c r="CF830" s="124">
        <f>BZ830+CB830+CC830+CD830+CE830</f>
        <v>23697</v>
      </c>
      <c r="CG830" s="124">
        <f>CA830+CE830</f>
        <v>0</v>
      </c>
      <c r="CH830" s="97"/>
      <c r="CI830" s="97"/>
      <c r="CJ830" s="97"/>
      <c r="CK830" s="97"/>
      <c r="CL830" s="191">
        <f>CF830+CH830+CI830+CJ830+CK830</f>
        <v>23697</v>
      </c>
      <c r="CM830" s="191">
        <f>CG830+CK830</f>
        <v>0</v>
      </c>
      <c r="CN830" s="191">
        <v>22490</v>
      </c>
      <c r="CO830" s="218"/>
      <c r="CP830" s="210">
        <f t="shared" si="2594"/>
        <v>94.906528252521412</v>
      </c>
      <c r="CQ830" s="210"/>
    </row>
    <row r="831" spans="1:95" s="46" customFormat="1" ht="19.5" customHeight="1">
      <c r="A831" s="2" t="s">
        <v>186</v>
      </c>
      <c r="B831" s="27" t="s">
        <v>203</v>
      </c>
      <c r="C831" s="27" t="s">
        <v>14</v>
      </c>
      <c r="D831" s="27" t="s">
        <v>424</v>
      </c>
      <c r="E831" s="27"/>
      <c r="F831" s="1">
        <f t="shared" ref="F831:U833" si="2756">F832</f>
        <v>320371</v>
      </c>
      <c r="G831" s="1">
        <f t="shared" si="2756"/>
        <v>0</v>
      </c>
      <c r="H831" s="1">
        <f t="shared" si="2756"/>
        <v>0</v>
      </c>
      <c r="I831" s="1">
        <f t="shared" si="2756"/>
        <v>0</v>
      </c>
      <c r="J831" s="1">
        <f t="shared" si="2756"/>
        <v>0</v>
      </c>
      <c r="K831" s="1">
        <f t="shared" si="2756"/>
        <v>0</v>
      </c>
      <c r="L831" s="1">
        <f t="shared" si="2756"/>
        <v>320371</v>
      </c>
      <c r="M831" s="1">
        <f t="shared" si="2756"/>
        <v>0</v>
      </c>
      <c r="N831" s="1">
        <f t="shared" si="2756"/>
        <v>0</v>
      </c>
      <c r="O831" s="1">
        <f t="shared" si="2756"/>
        <v>0</v>
      </c>
      <c r="P831" s="1">
        <f t="shared" si="2756"/>
        <v>0</v>
      </c>
      <c r="Q831" s="1">
        <f t="shared" si="2756"/>
        <v>0</v>
      </c>
      <c r="R831" s="1">
        <f t="shared" si="2756"/>
        <v>320371</v>
      </c>
      <c r="S831" s="1">
        <f t="shared" si="2756"/>
        <v>0</v>
      </c>
      <c r="T831" s="1">
        <f t="shared" si="2756"/>
        <v>0</v>
      </c>
      <c r="U831" s="1">
        <f t="shared" si="2756"/>
        <v>0</v>
      </c>
      <c r="V831" s="1">
        <f t="shared" ref="T831:AI836" si="2757">V832</f>
        <v>0</v>
      </c>
      <c r="W831" s="1">
        <f t="shared" si="2757"/>
        <v>0</v>
      </c>
      <c r="X831" s="1">
        <f t="shared" si="2757"/>
        <v>320371</v>
      </c>
      <c r="Y831" s="1">
        <f t="shared" si="2757"/>
        <v>0</v>
      </c>
      <c r="Z831" s="1">
        <f t="shared" si="2757"/>
        <v>0</v>
      </c>
      <c r="AA831" s="1">
        <f t="shared" si="2757"/>
        <v>0</v>
      </c>
      <c r="AB831" s="1">
        <f t="shared" si="2757"/>
        <v>0</v>
      </c>
      <c r="AC831" s="1">
        <f t="shared" si="2757"/>
        <v>0</v>
      </c>
      <c r="AD831" s="1">
        <f t="shared" si="2757"/>
        <v>320371</v>
      </c>
      <c r="AE831" s="1">
        <f t="shared" si="2757"/>
        <v>0</v>
      </c>
      <c r="AF831" s="1">
        <f t="shared" si="2757"/>
        <v>0</v>
      </c>
      <c r="AG831" s="1">
        <f t="shared" si="2757"/>
        <v>0</v>
      </c>
      <c r="AH831" s="1">
        <f t="shared" si="2757"/>
        <v>0</v>
      </c>
      <c r="AI831" s="1">
        <f t="shared" si="2757"/>
        <v>0</v>
      </c>
      <c r="AJ831" s="1">
        <f t="shared" ref="AF831:BD836" si="2758">AJ832</f>
        <v>320371</v>
      </c>
      <c r="AK831" s="1">
        <f t="shared" si="2758"/>
        <v>0</v>
      </c>
      <c r="AL831" s="1">
        <f t="shared" si="2758"/>
        <v>0</v>
      </c>
      <c r="AM831" s="1">
        <f t="shared" si="2758"/>
        <v>0</v>
      </c>
      <c r="AN831" s="1">
        <f t="shared" si="2758"/>
        <v>0</v>
      </c>
      <c r="AO831" s="1">
        <f t="shared" si="2758"/>
        <v>0</v>
      </c>
      <c r="AP831" s="1">
        <f t="shared" si="2758"/>
        <v>320371</v>
      </c>
      <c r="AQ831" s="1">
        <f t="shared" si="2758"/>
        <v>0</v>
      </c>
      <c r="AR831" s="1">
        <f t="shared" si="2758"/>
        <v>0</v>
      </c>
      <c r="AS831" s="1">
        <f t="shared" si="2758"/>
        <v>0</v>
      </c>
      <c r="AT831" s="1">
        <f t="shared" si="2758"/>
        <v>0</v>
      </c>
      <c r="AU831" s="1">
        <f t="shared" si="2758"/>
        <v>0</v>
      </c>
      <c r="AV831" s="1">
        <f t="shared" si="2758"/>
        <v>320371</v>
      </c>
      <c r="AW831" s="1">
        <f t="shared" si="2758"/>
        <v>0</v>
      </c>
      <c r="AX831" s="1">
        <f t="shared" si="2758"/>
        <v>0</v>
      </c>
      <c r="AY831" s="1">
        <f t="shared" si="2758"/>
        <v>0</v>
      </c>
      <c r="AZ831" s="1">
        <f t="shared" si="2758"/>
        <v>0</v>
      </c>
      <c r="BA831" s="1">
        <f t="shared" si="2758"/>
        <v>0</v>
      </c>
      <c r="BB831" s="1">
        <f t="shared" si="2758"/>
        <v>320371</v>
      </c>
      <c r="BC831" s="1">
        <f t="shared" ref="BB831:BC836" si="2759">BC832</f>
        <v>0</v>
      </c>
      <c r="BD831" s="1">
        <f t="shared" si="2758"/>
        <v>0</v>
      </c>
      <c r="BE831" s="1">
        <f t="shared" ref="BD831:BS836" si="2760">BE832</f>
        <v>0</v>
      </c>
      <c r="BF831" s="1">
        <f t="shared" si="2760"/>
        <v>0</v>
      </c>
      <c r="BG831" s="1">
        <f t="shared" si="2760"/>
        <v>0</v>
      </c>
      <c r="BH831" s="1">
        <f t="shared" si="2760"/>
        <v>320371</v>
      </c>
      <c r="BI831" s="1">
        <f t="shared" si="2760"/>
        <v>0</v>
      </c>
      <c r="BJ831" s="1">
        <f t="shared" si="2760"/>
        <v>15815</v>
      </c>
      <c r="BK831" s="1">
        <f t="shared" si="2760"/>
        <v>0</v>
      </c>
      <c r="BL831" s="1">
        <f t="shared" si="2760"/>
        <v>0</v>
      </c>
      <c r="BM831" s="1">
        <f t="shared" si="2760"/>
        <v>0</v>
      </c>
      <c r="BN831" s="1">
        <f t="shared" si="2760"/>
        <v>336186</v>
      </c>
      <c r="BO831" s="1">
        <f t="shared" si="2760"/>
        <v>0</v>
      </c>
      <c r="BP831" s="1">
        <f t="shared" si="2760"/>
        <v>0</v>
      </c>
      <c r="BQ831" s="1">
        <f t="shared" si="2760"/>
        <v>0</v>
      </c>
      <c r="BR831" s="1">
        <f t="shared" si="2760"/>
        <v>0</v>
      </c>
      <c r="BS831" s="1">
        <f t="shared" si="2760"/>
        <v>0</v>
      </c>
      <c r="BT831" s="1">
        <f t="shared" ref="BP831:CE836" si="2761">BT832</f>
        <v>336186</v>
      </c>
      <c r="BU831" s="1">
        <f t="shared" si="2761"/>
        <v>0</v>
      </c>
      <c r="BV831" s="1">
        <f t="shared" si="2761"/>
        <v>0</v>
      </c>
      <c r="BW831" s="1">
        <f t="shared" si="2761"/>
        <v>0</v>
      </c>
      <c r="BX831" s="1">
        <f t="shared" si="2761"/>
        <v>0</v>
      </c>
      <c r="BY831" s="1">
        <f t="shared" si="2761"/>
        <v>0</v>
      </c>
      <c r="BZ831" s="1">
        <f t="shared" si="2761"/>
        <v>336186</v>
      </c>
      <c r="CA831" s="1">
        <f t="shared" si="2761"/>
        <v>0</v>
      </c>
      <c r="CB831" s="97">
        <f t="shared" si="2761"/>
        <v>0</v>
      </c>
      <c r="CC831" s="97">
        <f t="shared" si="2761"/>
        <v>0</v>
      </c>
      <c r="CD831" s="97">
        <f t="shared" si="2761"/>
        <v>0</v>
      </c>
      <c r="CE831" s="97">
        <f t="shared" si="2761"/>
        <v>0</v>
      </c>
      <c r="CF831" s="124">
        <f t="shared" ref="CB831:CO836" si="2762">CF832</f>
        <v>336186</v>
      </c>
      <c r="CG831" s="124">
        <f t="shared" si="2762"/>
        <v>0</v>
      </c>
      <c r="CH831" s="97">
        <f t="shared" si="2762"/>
        <v>45721</v>
      </c>
      <c r="CI831" s="97">
        <f t="shared" si="2762"/>
        <v>7137</v>
      </c>
      <c r="CJ831" s="97">
        <f t="shared" si="2762"/>
        <v>0</v>
      </c>
      <c r="CK831" s="97">
        <f t="shared" si="2762"/>
        <v>0</v>
      </c>
      <c r="CL831" s="191">
        <f t="shared" si="2762"/>
        <v>389044</v>
      </c>
      <c r="CM831" s="191">
        <f t="shared" si="2762"/>
        <v>0</v>
      </c>
      <c r="CN831" s="191">
        <f t="shared" si="2762"/>
        <v>387470</v>
      </c>
      <c r="CO831" s="191">
        <f t="shared" si="2762"/>
        <v>0</v>
      </c>
      <c r="CP831" s="210">
        <f t="shared" si="2594"/>
        <v>99.595418513073071</v>
      </c>
      <c r="CQ831" s="210"/>
    </row>
    <row r="832" spans="1:95" s="46" customFormat="1" ht="33.75">
      <c r="A832" s="2" t="s">
        <v>425</v>
      </c>
      <c r="B832" s="27" t="s">
        <v>203</v>
      </c>
      <c r="C832" s="27" t="s">
        <v>14</v>
      </c>
      <c r="D832" s="27" t="s">
        <v>426</v>
      </c>
      <c r="E832" s="27"/>
      <c r="F832" s="1">
        <f t="shared" si="2756"/>
        <v>320371</v>
      </c>
      <c r="G832" s="1">
        <f t="shared" si="2756"/>
        <v>0</v>
      </c>
      <c r="H832" s="1">
        <f t="shared" si="2756"/>
        <v>0</v>
      </c>
      <c r="I832" s="1">
        <f t="shared" si="2756"/>
        <v>0</v>
      </c>
      <c r="J832" s="1">
        <f t="shared" si="2756"/>
        <v>0</v>
      </c>
      <c r="K832" s="1">
        <f t="shared" si="2756"/>
        <v>0</v>
      </c>
      <c r="L832" s="1">
        <f t="shared" si="2756"/>
        <v>320371</v>
      </c>
      <c r="M832" s="1">
        <f t="shared" si="2756"/>
        <v>0</v>
      </c>
      <c r="N832" s="1">
        <f t="shared" si="2756"/>
        <v>0</v>
      </c>
      <c r="O832" s="1">
        <f t="shared" si="2756"/>
        <v>0</v>
      </c>
      <c r="P832" s="1">
        <f t="shared" si="2756"/>
        <v>0</v>
      </c>
      <c r="Q832" s="1">
        <f t="shared" si="2756"/>
        <v>0</v>
      </c>
      <c r="R832" s="1">
        <f t="shared" si="2756"/>
        <v>320371</v>
      </c>
      <c r="S832" s="1">
        <f t="shared" si="2756"/>
        <v>0</v>
      </c>
      <c r="T832" s="1">
        <f t="shared" si="2757"/>
        <v>0</v>
      </c>
      <c r="U832" s="1">
        <f t="shared" si="2757"/>
        <v>0</v>
      </c>
      <c r="V832" s="1">
        <f t="shared" si="2757"/>
        <v>0</v>
      </c>
      <c r="W832" s="1">
        <f t="shared" si="2757"/>
        <v>0</v>
      </c>
      <c r="X832" s="1">
        <f t="shared" si="2757"/>
        <v>320371</v>
      </c>
      <c r="Y832" s="1">
        <f t="shared" si="2757"/>
        <v>0</v>
      </c>
      <c r="Z832" s="1">
        <f t="shared" si="2757"/>
        <v>0</v>
      </c>
      <c r="AA832" s="1">
        <f t="shared" si="2757"/>
        <v>0</v>
      </c>
      <c r="AB832" s="1">
        <f t="shared" si="2757"/>
        <v>0</v>
      </c>
      <c r="AC832" s="1">
        <f t="shared" si="2757"/>
        <v>0</v>
      </c>
      <c r="AD832" s="1">
        <f t="shared" si="2757"/>
        <v>320371</v>
      </c>
      <c r="AE832" s="1">
        <f t="shared" si="2757"/>
        <v>0</v>
      </c>
      <c r="AF832" s="1">
        <f t="shared" si="2758"/>
        <v>0</v>
      </c>
      <c r="AG832" s="1">
        <f t="shared" si="2758"/>
        <v>0</v>
      </c>
      <c r="AH832" s="1">
        <f t="shared" si="2758"/>
        <v>0</v>
      </c>
      <c r="AI832" s="1">
        <f t="shared" si="2758"/>
        <v>0</v>
      </c>
      <c r="AJ832" s="1">
        <f t="shared" si="2758"/>
        <v>320371</v>
      </c>
      <c r="AK832" s="1">
        <f t="shared" si="2758"/>
        <v>0</v>
      </c>
      <c r="AL832" s="1">
        <f t="shared" si="2758"/>
        <v>0</v>
      </c>
      <c r="AM832" s="1">
        <f t="shared" si="2758"/>
        <v>0</v>
      </c>
      <c r="AN832" s="1">
        <f t="shared" si="2758"/>
        <v>0</v>
      </c>
      <c r="AO832" s="1">
        <f t="shared" si="2758"/>
        <v>0</v>
      </c>
      <c r="AP832" s="1">
        <f t="shared" si="2758"/>
        <v>320371</v>
      </c>
      <c r="AQ832" s="1">
        <f t="shared" si="2758"/>
        <v>0</v>
      </c>
      <c r="AR832" s="1">
        <f t="shared" si="2758"/>
        <v>0</v>
      </c>
      <c r="AS832" s="1">
        <f t="shared" si="2758"/>
        <v>0</v>
      </c>
      <c r="AT832" s="1">
        <f t="shared" si="2758"/>
        <v>0</v>
      </c>
      <c r="AU832" s="1">
        <f t="shared" si="2758"/>
        <v>0</v>
      </c>
      <c r="AV832" s="1">
        <f t="shared" si="2758"/>
        <v>320371</v>
      </c>
      <c r="AW832" s="1">
        <f t="shared" si="2758"/>
        <v>0</v>
      </c>
      <c r="AX832" s="1">
        <f t="shared" ref="AX832:BA836" si="2763">AX833</f>
        <v>0</v>
      </c>
      <c r="AY832" s="1">
        <f t="shared" si="2763"/>
        <v>0</v>
      </c>
      <c r="AZ832" s="1">
        <f t="shared" si="2763"/>
        <v>0</v>
      </c>
      <c r="BA832" s="1">
        <f t="shared" si="2763"/>
        <v>0</v>
      </c>
      <c r="BB832" s="1">
        <f t="shared" si="2759"/>
        <v>320371</v>
      </c>
      <c r="BC832" s="1">
        <f t="shared" si="2759"/>
        <v>0</v>
      </c>
      <c r="BD832" s="1">
        <f t="shared" si="2758"/>
        <v>0</v>
      </c>
      <c r="BE832" s="1">
        <f t="shared" si="2760"/>
        <v>0</v>
      </c>
      <c r="BF832" s="1">
        <f t="shared" si="2760"/>
        <v>0</v>
      </c>
      <c r="BG832" s="1">
        <f t="shared" si="2760"/>
        <v>0</v>
      </c>
      <c r="BH832" s="1">
        <f t="shared" si="2760"/>
        <v>320371</v>
      </c>
      <c r="BI832" s="1">
        <f t="shared" si="2760"/>
        <v>0</v>
      </c>
      <c r="BJ832" s="1">
        <f t="shared" si="2760"/>
        <v>15815</v>
      </c>
      <c r="BK832" s="1">
        <f t="shared" si="2760"/>
        <v>0</v>
      </c>
      <c r="BL832" s="1">
        <f t="shared" si="2760"/>
        <v>0</v>
      </c>
      <c r="BM832" s="1">
        <f t="shared" si="2760"/>
        <v>0</v>
      </c>
      <c r="BN832" s="1">
        <f t="shared" si="2760"/>
        <v>336186</v>
      </c>
      <c r="BO832" s="1">
        <f t="shared" si="2760"/>
        <v>0</v>
      </c>
      <c r="BP832" s="1">
        <f t="shared" si="2761"/>
        <v>0</v>
      </c>
      <c r="BQ832" s="1">
        <f t="shared" si="2761"/>
        <v>0</v>
      </c>
      <c r="BR832" s="1">
        <f t="shared" si="2761"/>
        <v>0</v>
      </c>
      <c r="BS832" s="1">
        <f t="shared" si="2761"/>
        <v>0</v>
      </c>
      <c r="BT832" s="1">
        <f t="shared" si="2761"/>
        <v>336186</v>
      </c>
      <c r="BU832" s="1">
        <f t="shared" si="2761"/>
        <v>0</v>
      </c>
      <c r="BV832" s="1">
        <f t="shared" si="2761"/>
        <v>0</v>
      </c>
      <c r="BW832" s="1">
        <f t="shared" si="2761"/>
        <v>0</v>
      </c>
      <c r="BX832" s="1">
        <f t="shared" si="2761"/>
        <v>0</v>
      </c>
      <c r="BY832" s="1">
        <f t="shared" si="2761"/>
        <v>0</v>
      </c>
      <c r="BZ832" s="1">
        <f t="shared" si="2761"/>
        <v>336186</v>
      </c>
      <c r="CA832" s="1">
        <f t="shared" si="2761"/>
        <v>0</v>
      </c>
      <c r="CB832" s="97">
        <f t="shared" si="2762"/>
        <v>0</v>
      </c>
      <c r="CC832" s="97">
        <f t="shared" si="2762"/>
        <v>0</v>
      </c>
      <c r="CD832" s="97">
        <f t="shared" si="2762"/>
        <v>0</v>
      </c>
      <c r="CE832" s="97">
        <f t="shared" si="2762"/>
        <v>0</v>
      </c>
      <c r="CF832" s="124">
        <f t="shared" si="2762"/>
        <v>336186</v>
      </c>
      <c r="CG832" s="124">
        <f t="shared" si="2762"/>
        <v>0</v>
      </c>
      <c r="CH832" s="97">
        <f t="shared" si="2762"/>
        <v>45721</v>
      </c>
      <c r="CI832" s="97">
        <f t="shared" si="2762"/>
        <v>7137</v>
      </c>
      <c r="CJ832" s="97">
        <f t="shared" si="2762"/>
        <v>0</v>
      </c>
      <c r="CK832" s="97">
        <f t="shared" si="2762"/>
        <v>0</v>
      </c>
      <c r="CL832" s="191">
        <f t="shared" si="2762"/>
        <v>389044</v>
      </c>
      <c r="CM832" s="191">
        <f t="shared" si="2762"/>
        <v>0</v>
      </c>
      <c r="CN832" s="191">
        <f t="shared" si="2762"/>
        <v>387470</v>
      </c>
      <c r="CO832" s="191">
        <f t="shared" si="2762"/>
        <v>0</v>
      </c>
      <c r="CP832" s="210">
        <f t="shared" si="2594"/>
        <v>99.595418513073071</v>
      </c>
      <c r="CQ832" s="210"/>
    </row>
    <row r="833" spans="1:95" s="46" customFormat="1" ht="37.5" customHeight="1">
      <c r="A833" s="54" t="s">
        <v>92</v>
      </c>
      <c r="B833" s="27" t="s">
        <v>203</v>
      </c>
      <c r="C833" s="27" t="s">
        <v>14</v>
      </c>
      <c r="D833" s="27" t="s">
        <v>426</v>
      </c>
      <c r="E833" s="30">
        <v>600</v>
      </c>
      <c r="F833" s="1">
        <f t="shared" si="2756"/>
        <v>320371</v>
      </c>
      <c r="G833" s="1">
        <f t="shared" si="2756"/>
        <v>0</v>
      </c>
      <c r="H833" s="1">
        <f t="shared" si="2756"/>
        <v>0</v>
      </c>
      <c r="I833" s="1">
        <f t="shared" si="2756"/>
        <v>0</v>
      </c>
      <c r="J833" s="1">
        <f t="shared" si="2756"/>
        <v>0</v>
      </c>
      <c r="K833" s="1">
        <f t="shared" si="2756"/>
        <v>0</v>
      </c>
      <c r="L833" s="1">
        <f t="shared" si="2756"/>
        <v>320371</v>
      </c>
      <c r="M833" s="1">
        <f t="shared" si="2756"/>
        <v>0</v>
      </c>
      <c r="N833" s="1">
        <f t="shared" si="2756"/>
        <v>0</v>
      </c>
      <c r="O833" s="1">
        <f t="shared" si="2756"/>
        <v>0</v>
      </c>
      <c r="P833" s="1">
        <f t="shared" si="2756"/>
        <v>0</v>
      </c>
      <c r="Q833" s="1">
        <f t="shared" si="2756"/>
        <v>0</v>
      </c>
      <c r="R833" s="1">
        <f t="shared" si="2756"/>
        <v>320371</v>
      </c>
      <c r="S833" s="1">
        <f t="shared" si="2756"/>
        <v>0</v>
      </c>
      <c r="T833" s="1">
        <f t="shared" si="2757"/>
        <v>0</v>
      </c>
      <c r="U833" s="1">
        <f t="shared" si="2757"/>
        <v>0</v>
      </c>
      <c r="V833" s="1">
        <f t="shared" si="2757"/>
        <v>0</v>
      </c>
      <c r="W833" s="1">
        <f t="shared" si="2757"/>
        <v>0</v>
      </c>
      <c r="X833" s="1">
        <f t="shared" si="2757"/>
        <v>320371</v>
      </c>
      <c r="Y833" s="1">
        <f t="shared" si="2757"/>
        <v>0</v>
      </c>
      <c r="Z833" s="1">
        <f t="shared" si="2757"/>
        <v>0</v>
      </c>
      <c r="AA833" s="1">
        <f t="shared" si="2757"/>
        <v>0</v>
      </c>
      <c r="AB833" s="1">
        <f t="shared" si="2757"/>
        <v>0</v>
      </c>
      <c r="AC833" s="1">
        <f t="shared" si="2757"/>
        <v>0</v>
      </c>
      <c r="AD833" s="1">
        <f t="shared" si="2757"/>
        <v>320371</v>
      </c>
      <c r="AE833" s="1">
        <f t="shared" si="2757"/>
        <v>0</v>
      </c>
      <c r="AF833" s="1">
        <f t="shared" si="2758"/>
        <v>0</v>
      </c>
      <c r="AG833" s="1">
        <f t="shared" si="2758"/>
        <v>0</v>
      </c>
      <c r="AH833" s="1">
        <f t="shared" si="2758"/>
        <v>0</v>
      </c>
      <c r="AI833" s="1">
        <f t="shared" si="2758"/>
        <v>0</v>
      </c>
      <c r="AJ833" s="1">
        <f t="shared" si="2758"/>
        <v>320371</v>
      </c>
      <c r="AK833" s="1">
        <f t="shared" si="2758"/>
        <v>0</v>
      </c>
      <c r="AL833" s="1">
        <f t="shared" si="2758"/>
        <v>0</v>
      </c>
      <c r="AM833" s="1">
        <f t="shared" si="2758"/>
        <v>0</v>
      </c>
      <c r="AN833" s="1">
        <f t="shared" si="2758"/>
        <v>0</v>
      </c>
      <c r="AO833" s="1">
        <f t="shared" si="2758"/>
        <v>0</v>
      </c>
      <c r="AP833" s="1">
        <f t="shared" si="2758"/>
        <v>320371</v>
      </c>
      <c r="AQ833" s="1">
        <f t="shared" si="2758"/>
        <v>0</v>
      </c>
      <c r="AR833" s="1">
        <f t="shared" si="2758"/>
        <v>0</v>
      </c>
      <c r="AS833" s="1">
        <f t="shared" si="2758"/>
        <v>0</v>
      </c>
      <c r="AT833" s="1">
        <f t="shared" si="2758"/>
        <v>0</v>
      </c>
      <c r="AU833" s="1">
        <f t="shared" si="2758"/>
        <v>0</v>
      </c>
      <c r="AV833" s="1">
        <f t="shared" si="2758"/>
        <v>320371</v>
      </c>
      <c r="AW833" s="1">
        <f t="shared" si="2758"/>
        <v>0</v>
      </c>
      <c r="AX833" s="1">
        <f t="shared" si="2763"/>
        <v>0</v>
      </c>
      <c r="AY833" s="1">
        <f t="shared" si="2763"/>
        <v>0</v>
      </c>
      <c r="AZ833" s="1">
        <f t="shared" si="2763"/>
        <v>0</v>
      </c>
      <c r="BA833" s="1">
        <f t="shared" si="2763"/>
        <v>0</v>
      </c>
      <c r="BB833" s="1">
        <f t="shared" si="2759"/>
        <v>320371</v>
      </c>
      <c r="BC833" s="1">
        <f t="shared" si="2759"/>
        <v>0</v>
      </c>
      <c r="BD833" s="1">
        <f t="shared" si="2760"/>
        <v>0</v>
      </c>
      <c r="BE833" s="1">
        <f t="shared" si="2760"/>
        <v>0</v>
      </c>
      <c r="BF833" s="1">
        <f t="shared" si="2760"/>
        <v>0</v>
      </c>
      <c r="BG833" s="1">
        <f t="shared" si="2760"/>
        <v>0</v>
      </c>
      <c r="BH833" s="1">
        <f t="shared" si="2760"/>
        <v>320371</v>
      </c>
      <c r="BI833" s="1">
        <f t="shared" si="2760"/>
        <v>0</v>
      </c>
      <c r="BJ833" s="1">
        <f t="shared" si="2760"/>
        <v>15815</v>
      </c>
      <c r="BK833" s="1">
        <f t="shared" si="2760"/>
        <v>0</v>
      </c>
      <c r="BL833" s="1">
        <f t="shared" si="2760"/>
        <v>0</v>
      </c>
      <c r="BM833" s="1">
        <f t="shared" si="2760"/>
        <v>0</v>
      </c>
      <c r="BN833" s="1">
        <f t="shared" si="2760"/>
        <v>336186</v>
      </c>
      <c r="BO833" s="1">
        <f t="shared" si="2760"/>
        <v>0</v>
      </c>
      <c r="BP833" s="1">
        <f t="shared" si="2761"/>
        <v>0</v>
      </c>
      <c r="BQ833" s="1">
        <f t="shared" si="2761"/>
        <v>0</v>
      </c>
      <c r="BR833" s="1">
        <f t="shared" si="2761"/>
        <v>0</v>
      </c>
      <c r="BS833" s="1">
        <f t="shared" si="2761"/>
        <v>0</v>
      </c>
      <c r="BT833" s="1">
        <f t="shared" si="2761"/>
        <v>336186</v>
      </c>
      <c r="BU833" s="1">
        <f t="shared" si="2761"/>
        <v>0</v>
      </c>
      <c r="BV833" s="1">
        <f t="shared" si="2761"/>
        <v>0</v>
      </c>
      <c r="BW833" s="1">
        <f t="shared" si="2761"/>
        <v>0</v>
      </c>
      <c r="BX833" s="1">
        <f t="shared" si="2761"/>
        <v>0</v>
      </c>
      <c r="BY833" s="1">
        <f t="shared" si="2761"/>
        <v>0</v>
      </c>
      <c r="BZ833" s="1">
        <f t="shared" si="2761"/>
        <v>336186</v>
      </c>
      <c r="CA833" s="1">
        <f t="shared" si="2761"/>
        <v>0</v>
      </c>
      <c r="CB833" s="97">
        <f t="shared" si="2762"/>
        <v>0</v>
      </c>
      <c r="CC833" s="97">
        <f t="shared" si="2762"/>
        <v>0</v>
      </c>
      <c r="CD833" s="97">
        <f t="shared" si="2762"/>
        <v>0</v>
      </c>
      <c r="CE833" s="97">
        <f t="shared" si="2762"/>
        <v>0</v>
      </c>
      <c r="CF833" s="124">
        <f t="shared" si="2762"/>
        <v>336186</v>
      </c>
      <c r="CG833" s="124">
        <f t="shared" si="2762"/>
        <v>0</v>
      </c>
      <c r="CH833" s="97">
        <f t="shared" si="2762"/>
        <v>45721</v>
      </c>
      <c r="CI833" s="97">
        <f t="shared" si="2762"/>
        <v>7137</v>
      </c>
      <c r="CJ833" s="97">
        <f t="shared" si="2762"/>
        <v>0</v>
      </c>
      <c r="CK833" s="97">
        <f t="shared" si="2762"/>
        <v>0</v>
      </c>
      <c r="CL833" s="191">
        <f t="shared" si="2762"/>
        <v>389044</v>
      </c>
      <c r="CM833" s="191">
        <f t="shared" si="2762"/>
        <v>0</v>
      </c>
      <c r="CN833" s="191">
        <f t="shared" si="2762"/>
        <v>387470</v>
      </c>
      <c r="CO833" s="191">
        <f t="shared" si="2762"/>
        <v>0</v>
      </c>
      <c r="CP833" s="210">
        <f t="shared" si="2594"/>
        <v>99.595418513073071</v>
      </c>
      <c r="CQ833" s="210"/>
    </row>
    <row r="834" spans="1:95" s="46" customFormat="1" ht="66.75">
      <c r="A834" s="2" t="s">
        <v>170</v>
      </c>
      <c r="B834" s="27" t="s">
        <v>203</v>
      </c>
      <c r="C834" s="27" t="s">
        <v>14</v>
      </c>
      <c r="D834" s="27" t="s">
        <v>426</v>
      </c>
      <c r="E834" s="30">
        <v>630</v>
      </c>
      <c r="F834" s="1">
        <v>320371</v>
      </c>
      <c r="G834" s="1"/>
      <c r="H834" s="1"/>
      <c r="I834" s="1"/>
      <c r="J834" s="1"/>
      <c r="K834" s="1"/>
      <c r="L834" s="1">
        <f>F834+H834+I834+J834+K834</f>
        <v>320371</v>
      </c>
      <c r="M834" s="1">
        <f>G834+K834</f>
        <v>0</v>
      </c>
      <c r="N834" s="1"/>
      <c r="O834" s="1"/>
      <c r="P834" s="1"/>
      <c r="Q834" s="1"/>
      <c r="R834" s="1">
        <f>L834+N834+O834+P834+Q834</f>
        <v>320371</v>
      </c>
      <c r="S834" s="1">
        <f>M834+Q834</f>
        <v>0</v>
      </c>
      <c r="T834" s="1"/>
      <c r="U834" s="1"/>
      <c r="V834" s="1"/>
      <c r="W834" s="1"/>
      <c r="X834" s="1">
        <f>R834+T834+U834+V834+W834</f>
        <v>320371</v>
      </c>
      <c r="Y834" s="1">
        <f>S834+W834</f>
        <v>0</v>
      </c>
      <c r="Z834" s="1"/>
      <c r="AA834" s="1"/>
      <c r="AB834" s="1"/>
      <c r="AC834" s="1"/>
      <c r="AD834" s="1">
        <f>X834+Z834+AA834+AB834+AC834</f>
        <v>320371</v>
      </c>
      <c r="AE834" s="1">
        <f>Y834+AC834</f>
        <v>0</v>
      </c>
      <c r="AF834" s="1"/>
      <c r="AG834" s="1"/>
      <c r="AH834" s="1"/>
      <c r="AI834" s="1"/>
      <c r="AJ834" s="1">
        <f>AD834+AF834+AG834+AH834+AI834</f>
        <v>320371</v>
      </c>
      <c r="AK834" s="1">
        <f>AE834+AI834</f>
        <v>0</v>
      </c>
      <c r="AL834" s="1"/>
      <c r="AM834" s="1"/>
      <c r="AN834" s="1"/>
      <c r="AO834" s="1"/>
      <c r="AP834" s="1">
        <f>AJ834+AL834+AM834+AN834+AO834</f>
        <v>320371</v>
      </c>
      <c r="AQ834" s="1">
        <f>AK834+AO834</f>
        <v>0</v>
      </c>
      <c r="AR834" s="1"/>
      <c r="AS834" s="1"/>
      <c r="AT834" s="1"/>
      <c r="AU834" s="1"/>
      <c r="AV834" s="1">
        <f>AP834+AR834+AS834+AT834+AU834</f>
        <v>320371</v>
      </c>
      <c r="AW834" s="1">
        <f>AQ834+AU834</f>
        <v>0</v>
      </c>
      <c r="AX834" s="1"/>
      <c r="AY834" s="1"/>
      <c r="AZ834" s="1"/>
      <c r="BA834" s="1"/>
      <c r="BB834" s="1">
        <f>AV834+AX834+AY834+AZ834+BA834</f>
        <v>320371</v>
      </c>
      <c r="BC834" s="1">
        <f>AW834+BA834</f>
        <v>0</v>
      </c>
      <c r="BD834" s="1"/>
      <c r="BE834" s="1"/>
      <c r="BF834" s="1"/>
      <c r="BG834" s="1"/>
      <c r="BH834" s="1">
        <f>BB834+BD834+BE834+BF834+BG834</f>
        <v>320371</v>
      </c>
      <c r="BI834" s="1">
        <f>BC834+BG834</f>
        <v>0</v>
      </c>
      <c r="BJ834" s="1">
        <v>15815</v>
      </c>
      <c r="BK834" s="1"/>
      <c r="BL834" s="1"/>
      <c r="BM834" s="1"/>
      <c r="BN834" s="1">
        <f>BH834+BJ834+BK834+BL834+BM834</f>
        <v>336186</v>
      </c>
      <c r="BO834" s="1">
        <f>BI834+BM834</f>
        <v>0</v>
      </c>
      <c r="BP834" s="1"/>
      <c r="BQ834" s="1"/>
      <c r="BR834" s="1"/>
      <c r="BS834" s="1"/>
      <c r="BT834" s="1">
        <f>BN834+BP834+BQ834+BR834+BS834</f>
        <v>336186</v>
      </c>
      <c r="BU834" s="1">
        <f>BO834+BS834</f>
        <v>0</v>
      </c>
      <c r="BV834" s="1"/>
      <c r="BW834" s="1"/>
      <c r="BX834" s="1"/>
      <c r="BY834" s="1"/>
      <c r="BZ834" s="1">
        <f>BT834+BV834+BW834+BX834+BY834</f>
        <v>336186</v>
      </c>
      <c r="CA834" s="1">
        <f>BU834+BY834</f>
        <v>0</v>
      </c>
      <c r="CB834" s="97"/>
      <c r="CC834" s="97"/>
      <c r="CD834" s="97"/>
      <c r="CE834" s="97"/>
      <c r="CF834" s="124">
        <f>BZ834+CB834+CC834+CD834+CE834</f>
        <v>336186</v>
      </c>
      <c r="CG834" s="124">
        <f>CA834+CE834</f>
        <v>0</v>
      </c>
      <c r="CH834" s="97">
        <v>45721</v>
      </c>
      <c r="CI834" s="97">
        <v>7137</v>
      </c>
      <c r="CJ834" s="97"/>
      <c r="CK834" s="97"/>
      <c r="CL834" s="191">
        <f>CF834+CH834+CI834+CJ834+CK834</f>
        <v>389044</v>
      </c>
      <c r="CM834" s="191">
        <f>CG834+CK834</f>
        <v>0</v>
      </c>
      <c r="CN834" s="191">
        <v>387470</v>
      </c>
      <c r="CO834" s="218"/>
      <c r="CP834" s="210">
        <f t="shared" si="2594"/>
        <v>99.595418513073071</v>
      </c>
      <c r="CQ834" s="210"/>
    </row>
    <row r="835" spans="1:95" s="46" customFormat="1" ht="116.25">
      <c r="A835" s="2" t="s">
        <v>791</v>
      </c>
      <c r="B835" s="27" t="s">
        <v>203</v>
      </c>
      <c r="C835" s="27" t="s">
        <v>14</v>
      </c>
      <c r="D835" s="27" t="s">
        <v>781</v>
      </c>
      <c r="E835" s="30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>
        <f t="shared" si="2757"/>
        <v>0</v>
      </c>
      <c r="AA835" s="1">
        <f t="shared" si="2757"/>
        <v>0</v>
      </c>
      <c r="AB835" s="1">
        <f t="shared" si="2757"/>
        <v>0</v>
      </c>
      <c r="AC835" s="1">
        <f t="shared" si="2757"/>
        <v>125320</v>
      </c>
      <c r="AD835" s="1">
        <f t="shared" si="2757"/>
        <v>125320</v>
      </c>
      <c r="AE835" s="1">
        <f t="shared" si="2757"/>
        <v>125320</v>
      </c>
      <c r="AF835" s="1">
        <f t="shared" si="2758"/>
        <v>0</v>
      </c>
      <c r="AG835" s="1">
        <f t="shared" si="2758"/>
        <v>0</v>
      </c>
      <c r="AH835" s="1">
        <f t="shared" si="2758"/>
        <v>0</v>
      </c>
      <c r="AI835" s="1">
        <f t="shared" si="2758"/>
        <v>0</v>
      </c>
      <c r="AJ835" s="1">
        <f t="shared" si="2758"/>
        <v>125320</v>
      </c>
      <c r="AK835" s="1">
        <f t="shared" si="2758"/>
        <v>125320</v>
      </c>
      <c r="AL835" s="1">
        <f t="shared" si="2758"/>
        <v>0</v>
      </c>
      <c r="AM835" s="1">
        <f t="shared" si="2758"/>
        <v>0</v>
      </c>
      <c r="AN835" s="1">
        <f t="shared" si="2758"/>
        <v>0</v>
      </c>
      <c r="AO835" s="1">
        <f t="shared" si="2758"/>
        <v>0</v>
      </c>
      <c r="AP835" s="1">
        <f t="shared" si="2758"/>
        <v>125320</v>
      </c>
      <c r="AQ835" s="1">
        <f t="shared" si="2758"/>
        <v>125320</v>
      </c>
      <c r="AR835" s="1">
        <f t="shared" si="2758"/>
        <v>0</v>
      </c>
      <c r="AS835" s="1">
        <f t="shared" si="2758"/>
        <v>0</v>
      </c>
      <c r="AT835" s="1">
        <f t="shared" si="2758"/>
        <v>0</v>
      </c>
      <c r="AU835" s="1">
        <f t="shared" si="2758"/>
        <v>0</v>
      </c>
      <c r="AV835" s="1">
        <f t="shared" si="2758"/>
        <v>125320</v>
      </c>
      <c r="AW835" s="1">
        <f t="shared" si="2758"/>
        <v>125320</v>
      </c>
      <c r="AX835" s="1">
        <f t="shared" si="2763"/>
        <v>0</v>
      </c>
      <c r="AY835" s="1">
        <f t="shared" si="2763"/>
        <v>0</v>
      </c>
      <c r="AZ835" s="1">
        <f t="shared" si="2763"/>
        <v>0</v>
      </c>
      <c r="BA835" s="1">
        <f t="shared" si="2763"/>
        <v>0</v>
      </c>
      <c r="BB835" s="1">
        <f t="shared" si="2759"/>
        <v>125320</v>
      </c>
      <c r="BC835" s="1">
        <f t="shared" si="2759"/>
        <v>125320</v>
      </c>
      <c r="BD835" s="1">
        <f t="shared" si="2760"/>
        <v>0</v>
      </c>
      <c r="BE835" s="1">
        <f t="shared" si="2760"/>
        <v>0</v>
      </c>
      <c r="BF835" s="1">
        <f t="shared" si="2760"/>
        <v>0</v>
      </c>
      <c r="BG835" s="1">
        <f t="shared" si="2760"/>
        <v>0</v>
      </c>
      <c r="BH835" s="1">
        <f t="shared" si="2760"/>
        <v>125320</v>
      </c>
      <c r="BI835" s="1">
        <f t="shared" si="2760"/>
        <v>125320</v>
      </c>
      <c r="BJ835" s="1">
        <f t="shared" si="2760"/>
        <v>0</v>
      </c>
      <c r="BK835" s="1">
        <f t="shared" si="2760"/>
        <v>0</v>
      </c>
      <c r="BL835" s="1">
        <f t="shared" si="2760"/>
        <v>0</v>
      </c>
      <c r="BM835" s="1">
        <f t="shared" si="2760"/>
        <v>0</v>
      </c>
      <c r="BN835" s="1">
        <f t="shared" si="2760"/>
        <v>125320</v>
      </c>
      <c r="BO835" s="1">
        <f t="shared" si="2760"/>
        <v>125320</v>
      </c>
      <c r="BP835" s="1">
        <f t="shared" si="2761"/>
        <v>0</v>
      </c>
      <c r="BQ835" s="1">
        <f t="shared" si="2761"/>
        <v>0</v>
      </c>
      <c r="BR835" s="1">
        <f t="shared" si="2761"/>
        <v>0</v>
      </c>
      <c r="BS835" s="1">
        <f t="shared" si="2761"/>
        <v>0</v>
      </c>
      <c r="BT835" s="1">
        <f t="shared" si="2761"/>
        <v>125320</v>
      </c>
      <c r="BU835" s="1">
        <f t="shared" si="2761"/>
        <v>125320</v>
      </c>
      <c r="BV835" s="1">
        <f t="shared" si="2761"/>
        <v>0</v>
      </c>
      <c r="BW835" s="1">
        <f t="shared" si="2761"/>
        <v>0</v>
      </c>
      <c r="BX835" s="1">
        <f t="shared" si="2761"/>
        <v>0</v>
      </c>
      <c r="BY835" s="1">
        <f t="shared" si="2761"/>
        <v>0</v>
      </c>
      <c r="BZ835" s="1">
        <f t="shared" si="2761"/>
        <v>125320</v>
      </c>
      <c r="CA835" s="1">
        <f t="shared" si="2761"/>
        <v>125320</v>
      </c>
      <c r="CB835" s="97">
        <f t="shared" si="2762"/>
        <v>0</v>
      </c>
      <c r="CC835" s="97">
        <f t="shared" si="2762"/>
        <v>0</v>
      </c>
      <c r="CD835" s="97">
        <f t="shared" si="2762"/>
        <v>0</v>
      </c>
      <c r="CE835" s="97">
        <f t="shared" si="2762"/>
        <v>3310</v>
      </c>
      <c r="CF835" s="124">
        <f t="shared" si="2762"/>
        <v>128630</v>
      </c>
      <c r="CG835" s="124">
        <f t="shared" si="2762"/>
        <v>128630</v>
      </c>
      <c r="CH835" s="97">
        <f t="shared" si="2762"/>
        <v>0</v>
      </c>
      <c r="CI835" s="97">
        <f t="shared" si="2762"/>
        <v>0</v>
      </c>
      <c r="CJ835" s="97">
        <f t="shared" si="2762"/>
        <v>0</v>
      </c>
      <c r="CK835" s="97">
        <f t="shared" si="2762"/>
        <v>0</v>
      </c>
      <c r="CL835" s="191">
        <f t="shared" si="2762"/>
        <v>128630</v>
      </c>
      <c r="CM835" s="191">
        <f t="shared" si="2762"/>
        <v>128630</v>
      </c>
      <c r="CN835" s="191">
        <f t="shared" si="2762"/>
        <v>114016</v>
      </c>
      <c r="CO835" s="191">
        <f t="shared" si="2762"/>
        <v>114016</v>
      </c>
      <c r="CP835" s="210">
        <f t="shared" si="2594"/>
        <v>88.638731244655204</v>
      </c>
      <c r="CQ835" s="210">
        <f t="shared" si="2595"/>
        <v>88.638731244655204</v>
      </c>
    </row>
    <row r="836" spans="1:95" s="46" customFormat="1" ht="37.5" customHeight="1">
      <c r="A836" s="54" t="s">
        <v>92</v>
      </c>
      <c r="B836" s="27" t="s">
        <v>203</v>
      </c>
      <c r="C836" s="27" t="s">
        <v>14</v>
      </c>
      <c r="D836" s="27" t="s">
        <v>781</v>
      </c>
      <c r="E836" s="30">
        <v>600</v>
      </c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>
        <f t="shared" si="2757"/>
        <v>0</v>
      </c>
      <c r="AA836" s="1">
        <f t="shared" si="2757"/>
        <v>0</v>
      </c>
      <c r="AB836" s="1">
        <f t="shared" si="2757"/>
        <v>0</v>
      </c>
      <c r="AC836" s="1">
        <f t="shared" si="2757"/>
        <v>125320</v>
      </c>
      <c r="AD836" s="1">
        <f t="shared" si="2757"/>
        <v>125320</v>
      </c>
      <c r="AE836" s="1">
        <f t="shared" si="2757"/>
        <v>125320</v>
      </c>
      <c r="AF836" s="1">
        <f t="shared" si="2758"/>
        <v>0</v>
      </c>
      <c r="AG836" s="1">
        <f t="shared" si="2758"/>
        <v>0</v>
      </c>
      <c r="AH836" s="1">
        <f t="shared" si="2758"/>
        <v>0</v>
      </c>
      <c r="AI836" s="1">
        <f t="shared" si="2758"/>
        <v>0</v>
      </c>
      <c r="AJ836" s="1">
        <f t="shared" si="2758"/>
        <v>125320</v>
      </c>
      <c r="AK836" s="1">
        <f t="shared" si="2758"/>
        <v>125320</v>
      </c>
      <c r="AL836" s="1">
        <f t="shared" si="2758"/>
        <v>0</v>
      </c>
      <c r="AM836" s="1">
        <f t="shared" si="2758"/>
        <v>0</v>
      </c>
      <c r="AN836" s="1">
        <f t="shared" si="2758"/>
        <v>0</v>
      </c>
      <c r="AO836" s="1">
        <f t="shared" si="2758"/>
        <v>0</v>
      </c>
      <c r="AP836" s="1">
        <f t="shared" si="2758"/>
        <v>125320</v>
      </c>
      <c r="AQ836" s="1">
        <f t="shared" si="2758"/>
        <v>125320</v>
      </c>
      <c r="AR836" s="1">
        <f t="shared" si="2758"/>
        <v>0</v>
      </c>
      <c r="AS836" s="1">
        <f t="shared" si="2758"/>
        <v>0</v>
      </c>
      <c r="AT836" s="1">
        <f t="shared" si="2758"/>
        <v>0</v>
      </c>
      <c r="AU836" s="1">
        <f t="shared" si="2758"/>
        <v>0</v>
      </c>
      <c r="AV836" s="1">
        <f t="shared" si="2758"/>
        <v>125320</v>
      </c>
      <c r="AW836" s="1">
        <f t="shared" si="2758"/>
        <v>125320</v>
      </c>
      <c r="AX836" s="1">
        <f t="shared" si="2763"/>
        <v>0</v>
      </c>
      <c r="AY836" s="1">
        <f t="shared" si="2763"/>
        <v>0</v>
      </c>
      <c r="AZ836" s="1">
        <f t="shared" si="2763"/>
        <v>0</v>
      </c>
      <c r="BA836" s="1">
        <f t="shared" si="2763"/>
        <v>0</v>
      </c>
      <c r="BB836" s="1">
        <f t="shared" si="2759"/>
        <v>125320</v>
      </c>
      <c r="BC836" s="1">
        <f t="shared" si="2759"/>
        <v>125320</v>
      </c>
      <c r="BD836" s="1">
        <f t="shared" si="2760"/>
        <v>0</v>
      </c>
      <c r="BE836" s="1">
        <f t="shared" si="2760"/>
        <v>0</v>
      </c>
      <c r="BF836" s="1">
        <f t="shared" si="2760"/>
        <v>0</v>
      </c>
      <c r="BG836" s="1">
        <f t="shared" si="2760"/>
        <v>0</v>
      </c>
      <c r="BH836" s="1">
        <f t="shared" si="2760"/>
        <v>125320</v>
      </c>
      <c r="BI836" s="1">
        <f t="shared" si="2760"/>
        <v>125320</v>
      </c>
      <c r="BJ836" s="1">
        <f t="shared" si="2760"/>
        <v>0</v>
      </c>
      <c r="BK836" s="1">
        <f t="shared" si="2760"/>
        <v>0</v>
      </c>
      <c r="BL836" s="1">
        <f t="shared" si="2760"/>
        <v>0</v>
      </c>
      <c r="BM836" s="1">
        <f t="shared" si="2760"/>
        <v>0</v>
      </c>
      <c r="BN836" s="1">
        <f t="shared" si="2760"/>
        <v>125320</v>
      </c>
      <c r="BO836" s="1">
        <f t="shared" si="2760"/>
        <v>125320</v>
      </c>
      <c r="BP836" s="1">
        <f t="shared" si="2761"/>
        <v>0</v>
      </c>
      <c r="BQ836" s="1">
        <f t="shared" si="2761"/>
        <v>0</v>
      </c>
      <c r="BR836" s="1">
        <f t="shared" si="2761"/>
        <v>0</v>
      </c>
      <c r="BS836" s="1">
        <f t="shared" si="2761"/>
        <v>0</v>
      </c>
      <c r="BT836" s="1">
        <f t="shared" si="2761"/>
        <v>125320</v>
      </c>
      <c r="BU836" s="1">
        <f t="shared" si="2761"/>
        <v>125320</v>
      </c>
      <c r="BV836" s="1">
        <f t="shared" si="2761"/>
        <v>0</v>
      </c>
      <c r="BW836" s="1">
        <f t="shared" si="2761"/>
        <v>0</v>
      </c>
      <c r="BX836" s="1">
        <f t="shared" si="2761"/>
        <v>0</v>
      </c>
      <c r="BY836" s="1">
        <f t="shared" si="2761"/>
        <v>0</v>
      </c>
      <c r="BZ836" s="1">
        <f t="shared" si="2761"/>
        <v>125320</v>
      </c>
      <c r="CA836" s="1">
        <f t="shared" si="2761"/>
        <v>125320</v>
      </c>
      <c r="CB836" s="97">
        <f t="shared" si="2762"/>
        <v>0</v>
      </c>
      <c r="CC836" s="97">
        <f t="shared" si="2762"/>
        <v>0</v>
      </c>
      <c r="CD836" s="97">
        <f t="shared" si="2762"/>
        <v>0</v>
      </c>
      <c r="CE836" s="97">
        <f t="shared" si="2762"/>
        <v>3310</v>
      </c>
      <c r="CF836" s="124">
        <f t="shared" si="2762"/>
        <v>128630</v>
      </c>
      <c r="CG836" s="124">
        <f t="shared" si="2762"/>
        <v>128630</v>
      </c>
      <c r="CH836" s="97">
        <f t="shared" si="2762"/>
        <v>0</v>
      </c>
      <c r="CI836" s="97">
        <f t="shared" si="2762"/>
        <v>0</v>
      </c>
      <c r="CJ836" s="97">
        <f t="shared" si="2762"/>
        <v>0</v>
      </c>
      <c r="CK836" s="97">
        <f t="shared" si="2762"/>
        <v>0</v>
      </c>
      <c r="CL836" s="191">
        <f t="shared" si="2762"/>
        <v>128630</v>
      </c>
      <c r="CM836" s="191">
        <f t="shared" si="2762"/>
        <v>128630</v>
      </c>
      <c r="CN836" s="191">
        <f t="shared" si="2762"/>
        <v>114016</v>
      </c>
      <c r="CO836" s="191">
        <f t="shared" si="2762"/>
        <v>114016</v>
      </c>
      <c r="CP836" s="210">
        <f t="shared" si="2594"/>
        <v>88.638731244655204</v>
      </c>
      <c r="CQ836" s="210">
        <f t="shared" si="2595"/>
        <v>88.638731244655204</v>
      </c>
    </row>
    <row r="837" spans="1:95" s="46" customFormat="1" ht="66.75">
      <c r="A837" s="2" t="s">
        <v>170</v>
      </c>
      <c r="B837" s="27" t="s">
        <v>203</v>
      </c>
      <c r="C837" s="27" t="s">
        <v>14</v>
      </c>
      <c r="D837" s="27" t="s">
        <v>781</v>
      </c>
      <c r="E837" s="30">
        <v>630</v>
      </c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>
        <v>125320</v>
      </c>
      <c r="AD837" s="1">
        <f>X837+Z837+AA837+AB837+AC837</f>
        <v>125320</v>
      </c>
      <c r="AE837" s="1">
        <f>Y837+AC837</f>
        <v>125320</v>
      </c>
      <c r="AF837" s="1"/>
      <c r="AG837" s="1"/>
      <c r="AH837" s="1"/>
      <c r="AI837" s="1"/>
      <c r="AJ837" s="1">
        <f>AD837+AF837+AG837+AH837+AI837</f>
        <v>125320</v>
      </c>
      <c r="AK837" s="1">
        <f>AE837+AI837</f>
        <v>125320</v>
      </c>
      <c r="AL837" s="1"/>
      <c r="AM837" s="1"/>
      <c r="AN837" s="1"/>
      <c r="AO837" s="1"/>
      <c r="AP837" s="1">
        <f>AJ837+AL837+AM837+AN837+AO837</f>
        <v>125320</v>
      </c>
      <c r="AQ837" s="1">
        <f>AK837+AO837</f>
        <v>125320</v>
      </c>
      <c r="AR837" s="1"/>
      <c r="AS837" s="1"/>
      <c r="AT837" s="1"/>
      <c r="AU837" s="1"/>
      <c r="AV837" s="1">
        <f>AP837+AR837+AS837+AT837+AU837</f>
        <v>125320</v>
      </c>
      <c r="AW837" s="1">
        <f>AQ837+AU837</f>
        <v>125320</v>
      </c>
      <c r="AX837" s="1"/>
      <c r="AY837" s="1"/>
      <c r="AZ837" s="1"/>
      <c r="BA837" s="1"/>
      <c r="BB837" s="1">
        <f>AV837+AX837+AY837+AZ837+BA837</f>
        <v>125320</v>
      </c>
      <c r="BC837" s="1">
        <f>AW837+BA837</f>
        <v>125320</v>
      </c>
      <c r="BD837" s="1"/>
      <c r="BE837" s="1"/>
      <c r="BF837" s="1"/>
      <c r="BG837" s="1"/>
      <c r="BH837" s="1">
        <f>BB837+BD837+BE837+BF837+BG837</f>
        <v>125320</v>
      </c>
      <c r="BI837" s="1">
        <f>BC837+BG837</f>
        <v>125320</v>
      </c>
      <c r="BJ837" s="1"/>
      <c r="BK837" s="1"/>
      <c r="BL837" s="1"/>
      <c r="BM837" s="1"/>
      <c r="BN837" s="1">
        <f>BH837+BJ837+BK837+BL837+BM837</f>
        <v>125320</v>
      </c>
      <c r="BO837" s="1">
        <f>BI837+BM837</f>
        <v>125320</v>
      </c>
      <c r="BP837" s="1"/>
      <c r="BQ837" s="1"/>
      <c r="BR837" s="1"/>
      <c r="BS837" s="1"/>
      <c r="BT837" s="1">
        <f>BN837+BP837+BQ837+BR837+BS837</f>
        <v>125320</v>
      </c>
      <c r="BU837" s="1">
        <f>BO837+BS837</f>
        <v>125320</v>
      </c>
      <c r="BV837" s="1"/>
      <c r="BW837" s="1"/>
      <c r="BX837" s="1"/>
      <c r="BY837" s="1"/>
      <c r="BZ837" s="1">
        <f>BT837+BV837+BW837+BX837+BY837</f>
        <v>125320</v>
      </c>
      <c r="CA837" s="1">
        <f>BU837+BY837</f>
        <v>125320</v>
      </c>
      <c r="CB837" s="97"/>
      <c r="CC837" s="97"/>
      <c r="CD837" s="97"/>
      <c r="CE837" s="97">
        <v>3310</v>
      </c>
      <c r="CF837" s="124">
        <f>BZ837+CB837+CC837+CD837+CE837</f>
        <v>128630</v>
      </c>
      <c r="CG837" s="124">
        <f>CA837+CE837</f>
        <v>128630</v>
      </c>
      <c r="CH837" s="97"/>
      <c r="CI837" s="97"/>
      <c r="CJ837" s="97"/>
      <c r="CK837" s="97"/>
      <c r="CL837" s="191">
        <f>CF837+CH837+CI837+CJ837+CK837</f>
        <v>128630</v>
      </c>
      <c r="CM837" s="191">
        <f>CG837+CK837</f>
        <v>128630</v>
      </c>
      <c r="CN837" s="191">
        <v>114016</v>
      </c>
      <c r="CO837" s="191">
        <v>114016</v>
      </c>
      <c r="CP837" s="210">
        <f t="shared" si="2594"/>
        <v>88.638731244655204</v>
      </c>
      <c r="CQ837" s="210">
        <f t="shared" si="2595"/>
        <v>88.638731244655204</v>
      </c>
    </row>
    <row r="838" spans="1:95" s="46" customFormat="1" ht="90.75" customHeight="1">
      <c r="A838" s="2" t="s">
        <v>857</v>
      </c>
      <c r="B838" s="27" t="s">
        <v>203</v>
      </c>
      <c r="C838" s="27" t="s">
        <v>14</v>
      </c>
      <c r="D838" s="27" t="s">
        <v>856</v>
      </c>
      <c r="E838" s="30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97"/>
      <c r="CC838" s="97"/>
      <c r="CD838" s="97"/>
      <c r="CE838" s="97"/>
      <c r="CF838" s="124"/>
      <c r="CG838" s="124"/>
      <c r="CH838" s="97">
        <f>CH839</f>
        <v>0</v>
      </c>
      <c r="CI838" s="97">
        <f t="shared" ref="CI838:CK838" si="2764">CI839</f>
        <v>0</v>
      </c>
      <c r="CJ838" s="97">
        <f t="shared" si="2764"/>
        <v>0</v>
      </c>
      <c r="CK838" s="97">
        <f t="shared" si="2764"/>
        <v>4605</v>
      </c>
      <c r="CL838" s="191">
        <f t="shared" ref="CL838" si="2765">CL839</f>
        <v>4605</v>
      </c>
      <c r="CM838" s="191">
        <f t="shared" ref="CM838:CO838" si="2766">CM839</f>
        <v>4605</v>
      </c>
      <c r="CN838" s="191">
        <f t="shared" si="2766"/>
        <v>4325</v>
      </c>
      <c r="CO838" s="191">
        <f t="shared" si="2766"/>
        <v>4325</v>
      </c>
      <c r="CP838" s="210">
        <f t="shared" si="2594"/>
        <v>93.919652551574373</v>
      </c>
      <c r="CQ838" s="210">
        <f t="shared" si="2595"/>
        <v>93.919652551574373</v>
      </c>
    </row>
    <row r="839" spans="1:95" s="46" customFormat="1" ht="39" customHeight="1">
      <c r="A839" s="54" t="s">
        <v>92</v>
      </c>
      <c r="B839" s="27" t="s">
        <v>203</v>
      </c>
      <c r="C839" s="27" t="s">
        <v>14</v>
      </c>
      <c r="D839" s="27" t="s">
        <v>856</v>
      </c>
      <c r="E839" s="30">
        <v>600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97"/>
      <c r="CC839" s="97"/>
      <c r="CD839" s="97"/>
      <c r="CE839" s="97"/>
      <c r="CF839" s="124"/>
      <c r="CG839" s="124"/>
      <c r="CH839" s="97">
        <f>CH840+CH841+CH842</f>
        <v>0</v>
      </c>
      <c r="CI839" s="97">
        <f t="shared" ref="CI839:CK839" si="2767">CI840+CI841+CI842</f>
        <v>0</v>
      </c>
      <c r="CJ839" s="97">
        <f t="shared" si="2767"/>
        <v>0</v>
      </c>
      <c r="CK839" s="97">
        <f t="shared" si="2767"/>
        <v>4605</v>
      </c>
      <c r="CL839" s="191">
        <f t="shared" ref="CL839" si="2768">CL840+CL841+CL842</f>
        <v>4605</v>
      </c>
      <c r="CM839" s="191">
        <f t="shared" ref="CM839:CO839" si="2769">CM840+CM841+CM842</f>
        <v>4605</v>
      </c>
      <c r="CN839" s="191">
        <f t="shared" si="2769"/>
        <v>4325</v>
      </c>
      <c r="CO839" s="191">
        <f t="shared" si="2769"/>
        <v>4325</v>
      </c>
      <c r="CP839" s="210">
        <f t="shared" si="2594"/>
        <v>93.919652551574373</v>
      </c>
      <c r="CQ839" s="210">
        <f t="shared" si="2595"/>
        <v>93.919652551574373</v>
      </c>
    </row>
    <row r="840" spans="1:95" s="46" customFormat="1" ht="22.5" customHeight="1">
      <c r="A840" s="28" t="s">
        <v>174</v>
      </c>
      <c r="B840" s="27" t="s">
        <v>203</v>
      </c>
      <c r="C840" s="27" t="s">
        <v>14</v>
      </c>
      <c r="D840" s="27" t="s">
        <v>856</v>
      </c>
      <c r="E840" s="30">
        <v>610</v>
      </c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97"/>
      <c r="CC840" s="97"/>
      <c r="CD840" s="97"/>
      <c r="CE840" s="97"/>
      <c r="CF840" s="124"/>
      <c r="CG840" s="124"/>
      <c r="CH840" s="97"/>
      <c r="CI840" s="97"/>
      <c r="CJ840" s="97"/>
      <c r="CK840" s="97">
        <v>1403</v>
      </c>
      <c r="CL840" s="191">
        <f>CF840+CH840+CI840+CJ840+CK840</f>
        <v>1403</v>
      </c>
      <c r="CM840" s="191">
        <f>CG840+CK840</f>
        <v>1403</v>
      </c>
      <c r="CN840" s="191">
        <v>1367</v>
      </c>
      <c r="CO840" s="191">
        <v>1367</v>
      </c>
      <c r="CP840" s="210">
        <f t="shared" si="2594"/>
        <v>97.434069850320739</v>
      </c>
      <c r="CQ840" s="210">
        <f t="shared" si="2595"/>
        <v>97.434069850320739</v>
      </c>
    </row>
    <row r="841" spans="1:95" s="46" customFormat="1" ht="22.5" customHeight="1">
      <c r="A841" s="33" t="s">
        <v>93</v>
      </c>
      <c r="B841" s="27" t="s">
        <v>203</v>
      </c>
      <c r="C841" s="27" t="s">
        <v>14</v>
      </c>
      <c r="D841" s="27" t="s">
        <v>856</v>
      </c>
      <c r="E841" s="30">
        <v>620</v>
      </c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97"/>
      <c r="CC841" s="97"/>
      <c r="CD841" s="97"/>
      <c r="CE841" s="97"/>
      <c r="CF841" s="124"/>
      <c r="CG841" s="124"/>
      <c r="CH841" s="97"/>
      <c r="CI841" s="97"/>
      <c r="CJ841" s="97"/>
      <c r="CK841" s="97">
        <v>885</v>
      </c>
      <c r="CL841" s="191">
        <f t="shared" ref="CL841:CL842" si="2770">CF841+CH841+CI841+CJ841+CK841</f>
        <v>885</v>
      </c>
      <c r="CM841" s="191">
        <f t="shared" ref="CM841:CM842" si="2771">CG841+CK841</f>
        <v>885</v>
      </c>
      <c r="CN841" s="191">
        <v>885</v>
      </c>
      <c r="CO841" s="191">
        <v>885</v>
      </c>
      <c r="CP841" s="210">
        <f t="shared" si="2594"/>
        <v>100</v>
      </c>
      <c r="CQ841" s="210">
        <f t="shared" si="2595"/>
        <v>100</v>
      </c>
    </row>
    <row r="842" spans="1:95" s="46" customFormat="1" ht="66.75">
      <c r="A842" s="2" t="s">
        <v>170</v>
      </c>
      <c r="B842" s="27" t="s">
        <v>203</v>
      </c>
      <c r="C842" s="27" t="s">
        <v>14</v>
      </c>
      <c r="D842" s="27" t="s">
        <v>856</v>
      </c>
      <c r="E842" s="30">
        <v>630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97"/>
      <c r="CC842" s="97"/>
      <c r="CD842" s="97"/>
      <c r="CE842" s="97"/>
      <c r="CF842" s="124"/>
      <c r="CG842" s="124"/>
      <c r="CH842" s="97"/>
      <c r="CI842" s="97"/>
      <c r="CJ842" s="97"/>
      <c r="CK842" s="97">
        <v>2317</v>
      </c>
      <c r="CL842" s="191">
        <f t="shared" si="2770"/>
        <v>2317</v>
      </c>
      <c r="CM842" s="191">
        <f t="shared" si="2771"/>
        <v>2317</v>
      </c>
      <c r="CN842" s="191">
        <v>2073</v>
      </c>
      <c r="CO842" s="191">
        <v>2073</v>
      </c>
      <c r="CP842" s="210">
        <f t="shared" si="2594"/>
        <v>89.469141130772556</v>
      </c>
      <c r="CQ842" s="210">
        <f t="shared" si="2595"/>
        <v>89.469141130772556</v>
      </c>
    </row>
    <row r="843" spans="1:95" s="46" customFormat="1" ht="21.75" customHeight="1">
      <c r="A843" s="28" t="s">
        <v>46</v>
      </c>
      <c r="B843" s="27" t="s">
        <v>203</v>
      </c>
      <c r="C843" s="27" t="s">
        <v>14</v>
      </c>
      <c r="D843" s="27" t="s">
        <v>427</v>
      </c>
      <c r="E843" s="27"/>
      <c r="F843" s="1">
        <f>F844+F848+F852</f>
        <v>0</v>
      </c>
      <c r="G843" s="1">
        <f>G844+G848+G852</f>
        <v>0</v>
      </c>
      <c r="H843" s="1">
        <f t="shared" ref="H843:M843" si="2772">H844+H848+H852</f>
        <v>0</v>
      </c>
      <c r="I843" s="1">
        <f t="shared" si="2772"/>
        <v>0</v>
      </c>
      <c r="J843" s="1">
        <f t="shared" si="2772"/>
        <v>0</v>
      </c>
      <c r="K843" s="1">
        <f t="shared" si="2772"/>
        <v>0</v>
      </c>
      <c r="L843" s="1">
        <f t="shared" si="2772"/>
        <v>0</v>
      </c>
      <c r="M843" s="1">
        <f t="shared" si="2772"/>
        <v>0</v>
      </c>
      <c r="N843" s="1">
        <f t="shared" ref="N843:S843" si="2773">N844+N848+N852</f>
        <v>0</v>
      </c>
      <c r="O843" s="1">
        <f t="shared" si="2773"/>
        <v>0</v>
      </c>
      <c r="P843" s="1">
        <f t="shared" si="2773"/>
        <v>0</v>
      </c>
      <c r="Q843" s="1">
        <f t="shared" si="2773"/>
        <v>0</v>
      </c>
      <c r="R843" s="1">
        <f t="shared" si="2773"/>
        <v>0</v>
      </c>
      <c r="S843" s="1">
        <f t="shared" si="2773"/>
        <v>0</v>
      </c>
      <c r="T843" s="1">
        <f t="shared" ref="T843:Y843" si="2774">T844+T848+T852</f>
        <v>0</v>
      </c>
      <c r="U843" s="1">
        <f t="shared" si="2774"/>
        <v>0</v>
      </c>
      <c r="V843" s="1">
        <f t="shared" si="2774"/>
        <v>0</v>
      </c>
      <c r="W843" s="1">
        <f t="shared" si="2774"/>
        <v>0</v>
      </c>
      <c r="X843" s="1">
        <f t="shared" si="2774"/>
        <v>0</v>
      </c>
      <c r="Y843" s="1">
        <f t="shared" si="2774"/>
        <v>0</v>
      </c>
      <c r="Z843" s="1">
        <f t="shared" ref="Z843:AE843" si="2775">Z844+Z848+Z852</f>
        <v>0</v>
      </c>
      <c r="AA843" s="1">
        <f t="shared" si="2775"/>
        <v>0</v>
      </c>
      <c r="AB843" s="1">
        <f t="shared" si="2775"/>
        <v>0</v>
      </c>
      <c r="AC843" s="1">
        <f t="shared" si="2775"/>
        <v>0</v>
      </c>
      <c r="AD843" s="1">
        <f t="shared" si="2775"/>
        <v>0</v>
      </c>
      <c r="AE843" s="1">
        <f t="shared" si="2775"/>
        <v>0</v>
      </c>
      <c r="AF843" s="1">
        <f t="shared" ref="AF843:AK843" si="2776">AF844+AF848+AF852</f>
        <v>0</v>
      </c>
      <c r="AG843" s="1">
        <f t="shared" si="2776"/>
        <v>0</v>
      </c>
      <c r="AH843" s="1">
        <f t="shared" si="2776"/>
        <v>0</v>
      </c>
      <c r="AI843" s="1">
        <f t="shared" si="2776"/>
        <v>0</v>
      </c>
      <c r="AJ843" s="1">
        <f t="shared" si="2776"/>
        <v>0</v>
      </c>
      <c r="AK843" s="1">
        <f t="shared" si="2776"/>
        <v>0</v>
      </c>
      <c r="AL843" s="1">
        <f t="shared" ref="AL843:AQ843" si="2777">AL844+AL848+AL852</f>
        <v>0</v>
      </c>
      <c r="AM843" s="1">
        <f t="shared" si="2777"/>
        <v>0</v>
      </c>
      <c r="AN843" s="1">
        <f t="shared" si="2777"/>
        <v>0</v>
      </c>
      <c r="AO843" s="1">
        <f t="shared" si="2777"/>
        <v>1740912</v>
      </c>
      <c r="AP843" s="1">
        <f t="shared" si="2777"/>
        <v>1740912</v>
      </c>
      <c r="AQ843" s="1">
        <f t="shared" si="2777"/>
        <v>1740912</v>
      </c>
      <c r="AR843" s="1">
        <f t="shared" ref="AR843:AW843" si="2778">AR844+AR848+AR852</f>
        <v>0</v>
      </c>
      <c r="AS843" s="1">
        <f t="shared" si="2778"/>
        <v>0</v>
      </c>
      <c r="AT843" s="1">
        <f t="shared" si="2778"/>
        <v>0</v>
      </c>
      <c r="AU843" s="1">
        <f t="shared" si="2778"/>
        <v>0</v>
      </c>
      <c r="AV843" s="1">
        <f t="shared" si="2778"/>
        <v>1740912</v>
      </c>
      <c r="AW843" s="1">
        <f t="shared" si="2778"/>
        <v>1740912</v>
      </c>
      <c r="AX843" s="1">
        <f t="shared" ref="AX843:BC843" si="2779">AX844+AX848+AX852</f>
        <v>0</v>
      </c>
      <c r="AY843" s="1">
        <f t="shared" si="2779"/>
        <v>0</v>
      </c>
      <c r="AZ843" s="1">
        <f t="shared" si="2779"/>
        <v>0</v>
      </c>
      <c r="BA843" s="1">
        <f t="shared" si="2779"/>
        <v>0</v>
      </c>
      <c r="BB843" s="1">
        <f t="shared" si="2779"/>
        <v>1740912</v>
      </c>
      <c r="BC843" s="1">
        <f t="shared" si="2779"/>
        <v>1740912</v>
      </c>
      <c r="BD843" s="1">
        <f t="shared" ref="BD843:BI843" si="2780">BD844+BD848+BD852</f>
        <v>0</v>
      </c>
      <c r="BE843" s="1">
        <f t="shared" si="2780"/>
        <v>0</v>
      </c>
      <c r="BF843" s="1">
        <f t="shared" si="2780"/>
        <v>0</v>
      </c>
      <c r="BG843" s="1">
        <f t="shared" si="2780"/>
        <v>0</v>
      </c>
      <c r="BH843" s="1">
        <f t="shared" si="2780"/>
        <v>1740912</v>
      </c>
      <c r="BI843" s="1">
        <f t="shared" si="2780"/>
        <v>1740912</v>
      </c>
      <c r="BJ843" s="1">
        <f t="shared" ref="BJ843:BO843" si="2781">BJ844+BJ848+BJ852</f>
        <v>0</v>
      </c>
      <c r="BK843" s="1">
        <f t="shared" si="2781"/>
        <v>0</v>
      </c>
      <c r="BL843" s="1">
        <f t="shared" si="2781"/>
        <v>0</v>
      </c>
      <c r="BM843" s="1">
        <f t="shared" si="2781"/>
        <v>0</v>
      </c>
      <c r="BN843" s="1">
        <f t="shared" si="2781"/>
        <v>1740912</v>
      </c>
      <c r="BO843" s="1">
        <f t="shared" si="2781"/>
        <v>1740912</v>
      </c>
      <c r="BP843" s="1">
        <f>BP844+BP848+BP852+BP856</f>
        <v>0</v>
      </c>
      <c r="BQ843" s="1">
        <f t="shared" ref="BQ843:BU843" si="2782">BQ844+BQ848+BQ852+BQ856</f>
        <v>0</v>
      </c>
      <c r="BR843" s="1">
        <f t="shared" si="2782"/>
        <v>0</v>
      </c>
      <c r="BS843" s="1">
        <f t="shared" si="2782"/>
        <v>37876</v>
      </c>
      <c r="BT843" s="1">
        <f t="shared" si="2782"/>
        <v>1778788</v>
      </c>
      <c r="BU843" s="1">
        <f t="shared" si="2782"/>
        <v>1778788</v>
      </c>
      <c r="BV843" s="1">
        <f t="shared" ref="BV843:BY843" si="2783">BV844+BV848+BV852</f>
        <v>0</v>
      </c>
      <c r="BW843" s="1">
        <f t="shared" si="2783"/>
        <v>0</v>
      </c>
      <c r="BX843" s="1">
        <f t="shared" si="2783"/>
        <v>0</v>
      </c>
      <c r="BY843" s="1">
        <f t="shared" si="2783"/>
        <v>0</v>
      </c>
      <c r="BZ843" s="1">
        <f t="shared" ref="BZ843:CA843" si="2784">BZ844+BZ848+BZ852+BZ856</f>
        <v>1778788</v>
      </c>
      <c r="CA843" s="1">
        <f t="shared" si="2784"/>
        <v>1778788</v>
      </c>
      <c r="CB843" s="97">
        <f t="shared" ref="CB843:CE843" si="2785">CB844+CB848+CB852</f>
        <v>0</v>
      </c>
      <c r="CC843" s="97">
        <f t="shared" si="2785"/>
        <v>0</v>
      </c>
      <c r="CD843" s="97">
        <f t="shared" si="2785"/>
        <v>0</v>
      </c>
      <c r="CE843" s="97">
        <f t="shared" si="2785"/>
        <v>-17175</v>
      </c>
      <c r="CF843" s="124">
        <f t="shared" ref="CF843:CG843" si="2786">CF844+CF848+CF852+CF856</f>
        <v>1761613</v>
      </c>
      <c r="CG843" s="124">
        <f t="shared" si="2786"/>
        <v>1761613</v>
      </c>
      <c r="CH843" s="97">
        <f t="shared" ref="CH843:CK843" si="2787">CH844+CH848+CH852</f>
        <v>0</v>
      </c>
      <c r="CI843" s="97">
        <f t="shared" si="2787"/>
        <v>0</v>
      </c>
      <c r="CJ843" s="97">
        <f t="shared" si="2787"/>
        <v>0</v>
      </c>
      <c r="CK843" s="97">
        <f t="shared" si="2787"/>
        <v>0</v>
      </c>
      <c r="CL843" s="191">
        <f t="shared" ref="CL843:CM843" si="2788">CL844+CL848+CL852+CL856</f>
        <v>1761613</v>
      </c>
      <c r="CM843" s="191">
        <f t="shared" si="2788"/>
        <v>1761613</v>
      </c>
      <c r="CN843" s="191">
        <f t="shared" ref="CN843:CO843" si="2789">CN844+CN848+CN852+CN856</f>
        <v>1746059</v>
      </c>
      <c r="CO843" s="191">
        <f t="shared" si="2789"/>
        <v>1746059</v>
      </c>
      <c r="CP843" s="210">
        <f t="shared" si="2594"/>
        <v>99.117059195180772</v>
      </c>
      <c r="CQ843" s="210">
        <f t="shared" si="2595"/>
        <v>99.117059195180772</v>
      </c>
    </row>
    <row r="844" spans="1:95" s="46" customFormat="1" ht="50.25">
      <c r="A844" s="34" t="s">
        <v>428</v>
      </c>
      <c r="B844" s="27" t="s">
        <v>203</v>
      </c>
      <c r="C844" s="27" t="s">
        <v>14</v>
      </c>
      <c r="D844" s="27" t="s">
        <v>429</v>
      </c>
      <c r="E844" s="27"/>
      <c r="F844" s="1">
        <f>F845</f>
        <v>0</v>
      </c>
      <c r="G844" s="1">
        <f>G845</f>
        <v>0</v>
      </c>
      <c r="H844" s="1">
        <f t="shared" ref="H844:BS844" si="2790">H845</f>
        <v>0</v>
      </c>
      <c r="I844" s="1">
        <f t="shared" si="2790"/>
        <v>0</v>
      </c>
      <c r="J844" s="1">
        <f t="shared" si="2790"/>
        <v>0</v>
      </c>
      <c r="K844" s="1">
        <f t="shared" si="2790"/>
        <v>0</v>
      </c>
      <c r="L844" s="1">
        <f t="shared" si="2790"/>
        <v>0</v>
      </c>
      <c r="M844" s="1">
        <f t="shared" si="2790"/>
        <v>0</v>
      </c>
      <c r="N844" s="1">
        <f t="shared" si="2790"/>
        <v>0</v>
      </c>
      <c r="O844" s="1">
        <f t="shared" si="2790"/>
        <v>0</v>
      </c>
      <c r="P844" s="1">
        <f t="shared" si="2790"/>
        <v>0</v>
      </c>
      <c r="Q844" s="1">
        <f t="shared" si="2790"/>
        <v>0</v>
      </c>
      <c r="R844" s="1">
        <f t="shared" si="2790"/>
        <v>0</v>
      </c>
      <c r="S844" s="1">
        <f t="shared" si="2790"/>
        <v>0</v>
      </c>
      <c r="T844" s="1">
        <f t="shared" si="2790"/>
        <v>0</v>
      </c>
      <c r="U844" s="1">
        <f t="shared" si="2790"/>
        <v>0</v>
      </c>
      <c r="V844" s="1">
        <f t="shared" si="2790"/>
        <v>0</v>
      </c>
      <c r="W844" s="1">
        <f t="shared" si="2790"/>
        <v>0</v>
      </c>
      <c r="X844" s="1">
        <f t="shared" si="2790"/>
        <v>0</v>
      </c>
      <c r="Y844" s="1">
        <f t="shared" si="2790"/>
        <v>0</v>
      </c>
      <c r="Z844" s="1">
        <f t="shared" si="2790"/>
        <v>0</v>
      </c>
      <c r="AA844" s="1">
        <f t="shared" si="2790"/>
        <v>0</v>
      </c>
      <c r="AB844" s="1">
        <f t="shared" si="2790"/>
        <v>0</v>
      </c>
      <c r="AC844" s="1">
        <f t="shared" si="2790"/>
        <v>0</v>
      </c>
      <c r="AD844" s="1">
        <f t="shared" si="2790"/>
        <v>0</v>
      </c>
      <c r="AE844" s="1">
        <f t="shared" si="2790"/>
        <v>0</v>
      </c>
      <c r="AF844" s="1">
        <f t="shared" si="2790"/>
        <v>0</v>
      </c>
      <c r="AG844" s="1">
        <f t="shared" si="2790"/>
        <v>0</v>
      </c>
      <c r="AH844" s="1">
        <f t="shared" si="2790"/>
        <v>0</v>
      </c>
      <c r="AI844" s="1">
        <f t="shared" si="2790"/>
        <v>0</v>
      </c>
      <c r="AJ844" s="1">
        <f t="shared" si="2790"/>
        <v>0</v>
      </c>
      <c r="AK844" s="1">
        <f t="shared" si="2790"/>
        <v>0</v>
      </c>
      <c r="AL844" s="1">
        <f t="shared" si="2790"/>
        <v>0</v>
      </c>
      <c r="AM844" s="1">
        <f t="shared" si="2790"/>
        <v>0</v>
      </c>
      <c r="AN844" s="1">
        <f t="shared" si="2790"/>
        <v>0</v>
      </c>
      <c r="AO844" s="1">
        <f t="shared" si="2790"/>
        <v>1497690</v>
      </c>
      <c r="AP844" s="1">
        <f t="shared" si="2790"/>
        <v>1497690</v>
      </c>
      <c r="AQ844" s="1">
        <f t="shared" si="2790"/>
        <v>1497690</v>
      </c>
      <c r="AR844" s="1">
        <f t="shared" si="2790"/>
        <v>0</v>
      </c>
      <c r="AS844" s="1">
        <f t="shared" si="2790"/>
        <v>0</v>
      </c>
      <c r="AT844" s="1">
        <f t="shared" si="2790"/>
        <v>0</v>
      </c>
      <c r="AU844" s="1">
        <f t="shared" si="2790"/>
        <v>0</v>
      </c>
      <c r="AV844" s="1">
        <f t="shared" si="2790"/>
        <v>1497690</v>
      </c>
      <c r="AW844" s="1">
        <f t="shared" si="2790"/>
        <v>1497690</v>
      </c>
      <c r="AX844" s="1">
        <f t="shared" si="2790"/>
        <v>0</v>
      </c>
      <c r="AY844" s="1">
        <f t="shared" si="2790"/>
        <v>0</v>
      </c>
      <c r="AZ844" s="1">
        <f t="shared" si="2790"/>
        <v>0</v>
      </c>
      <c r="BA844" s="1">
        <f t="shared" si="2790"/>
        <v>0</v>
      </c>
      <c r="BB844" s="1">
        <f t="shared" si="2790"/>
        <v>1497690</v>
      </c>
      <c r="BC844" s="1">
        <f t="shared" si="2790"/>
        <v>1497690</v>
      </c>
      <c r="BD844" s="1">
        <f t="shared" si="2790"/>
        <v>0</v>
      </c>
      <c r="BE844" s="1">
        <f t="shared" si="2790"/>
        <v>0</v>
      </c>
      <c r="BF844" s="1">
        <f t="shared" si="2790"/>
        <v>0</v>
      </c>
      <c r="BG844" s="1">
        <f t="shared" si="2790"/>
        <v>0</v>
      </c>
      <c r="BH844" s="1">
        <f t="shared" si="2790"/>
        <v>1497690</v>
      </c>
      <c r="BI844" s="1">
        <f t="shared" si="2790"/>
        <v>1497690</v>
      </c>
      <c r="BJ844" s="1">
        <f t="shared" si="2790"/>
        <v>0</v>
      </c>
      <c r="BK844" s="1">
        <f t="shared" si="2790"/>
        <v>0</v>
      </c>
      <c r="BL844" s="1">
        <f t="shared" si="2790"/>
        <v>0</v>
      </c>
      <c r="BM844" s="1">
        <f t="shared" si="2790"/>
        <v>0</v>
      </c>
      <c r="BN844" s="1">
        <f t="shared" si="2790"/>
        <v>1497690</v>
      </c>
      <c r="BO844" s="1">
        <f t="shared" si="2790"/>
        <v>1497690</v>
      </c>
      <c r="BP844" s="1">
        <f>BP845</f>
        <v>0</v>
      </c>
      <c r="BQ844" s="1">
        <f t="shared" si="2790"/>
        <v>0</v>
      </c>
      <c r="BR844" s="1">
        <f t="shared" si="2790"/>
        <v>0</v>
      </c>
      <c r="BS844" s="1">
        <f t="shared" si="2790"/>
        <v>0</v>
      </c>
      <c r="BT844" s="1">
        <f t="shared" ref="BT844:CO844" si="2791">BT845</f>
        <v>1497690</v>
      </c>
      <c r="BU844" s="1">
        <f t="shared" si="2791"/>
        <v>1497690</v>
      </c>
      <c r="BV844" s="1">
        <f t="shared" si="2791"/>
        <v>0</v>
      </c>
      <c r="BW844" s="1">
        <f t="shared" si="2791"/>
        <v>0</v>
      </c>
      <c r="BX844" s="1">
        <f t="shared" si="2791"/>
        <v>0</v>
      </c>
      <c r="BY844" s="1">
        <f t="shared" si="2791"/>
        <v>0</v>
      </c>
      <c r="BZ844" s="1">
        <f>BZ845</f>
        <v>1497690</v>
      </c>
      <c r="CA844" s="1">
        <f t="shared" si="2791"/>
        <v>1497690</v>
      </c>
      <c r="CB844" s="97">
        <f t="shared" si="2791"/>
        <v>0</v>
      </c>
      <c r="CC844" s="97">
        <f t="shared" si="2791"/>
        <v>0</v>
      </c>
      <c r="CD844" s="97">
        <f t="shared" si="2791"/>
        <v>0</v>
      </c>
      <c r="CE844" s="97">
        <f t="shared" si="2791"/>
        <v>-13590</v>
      </c>
      <c r="CF844" s="124">
        <f>CF845</f>
        <v>1484100</v>
      </c>
      <c r="CG844" s="124">
        <f t="shared" si="2791"/>
        <v>1484100</v>
      </c>
      <c r="CH844" s="97">
        <f t="shared" si="2791"/>
        <v>0</v>
      </c>
      <c r="CI844" s="97">
        <f t="shared" si="2791"/>
        <v>0</v>
      </c>
      <c r="CJ844" s="97">
        <f t="shared" si="2791"/>
        <v>0</v>
      </c>
      <c r="CK844" s="97">
        <f t="shared" si="2791"/>
        <v>0</v>
      </c>
      <c r="CL844" s="191">
        <f>CL845</f>
        <v>1484100</v>
      </c>
      <c r="CM844" s="191">
        <f t="shared" si="2791"/>
        <v>1484100</v>
      </c>
      <c r="CN844" s="191">
        <f t="shared" si="2791"/>
        <v>1484100</v>
      </c>
      <c r="CO844" s="191">
        <f t="shared" si="2791"/>
        <v>1484100</v>
      </c>
      <c r="CP844" s="210">
        <f t="shared" si="2594"/>
        <v>100</v>
      </c>
      <c r="CQ844" s="210">
        <f t="shared" si="2595"/>
        <v>100</v>
      </c>
    </row>
    <row r="845" spans="1:95" s="46" customFormat="1" ht="44.25" customHeight="1">
      <c r="A845" s="2" t="s">
        <v>92</v>
      </c>
      <c r="B845" s="27" t="s">
        <v>203</v>
      </c>
      <c r="C845" s="27" t="s">
        <v>14</v>
      </c>
      <c r="D845" s="29" t="s">
        <v>429</v>
      </c>
      <c r="E845" s="30">
        <v>600</v>
      </c>
      <c r="F845" s="1">
        <f>SUM(F846:F847)</f>
        <v>0</v>
      </c>
      <c r="G845" s="1">
        <f>SUM(G846:G847)</f>
        <v>0</v>
      </c>
      <c r="H845" s="1">
        <f t="shared" ref="H845:M845" si="2792">SUM(H846:H847)</f>
        <v>0</v>
      </c>
      <c r="I845" s="1">
        <f t="shared" si="2792"/>
        <v>0</v>
      </c>
      <c r="J845" s="1">
        <f t="shared" si="2792"/>
        <v>0</v>
      </c>
      <c r="K845" s="1">
        <f t="shared" si="2792"/>
        <v>0</v>
      </c>
      <c r="L845" s="1">
        <f t="shared" si="2792"/>
        <v>0</v>
      </c>
      <c r="M845" s="1">
        <f t="shared" si="2792"/>
        <v>0</v>
      </c>
      <c r="N845" s="1">
        <f t="shared" ref="N845:S845" si="2793">SUM(N846:N847)</f>
        <v>0</v>
      </c>
      <c r="O845" s="1">
        <f t="shared" si="2793"/>
        <v>0</v>
      </c>
      <c r="P845" s="1">
        <f t="shared" si="2793"/>
        <v>0</v>
      </c>
      <c r="Q845" s="1">
        <f t="shared" si="2793"/>
        <v>0</v>
      </c>
      <c r="R845" s="1">
        <f t="shared" si="2793"/>
        <v>0</v>
      </c>
      <c r="S845" s="1">
        <f t="shared" si="2793"/>
        <v>0</v>
      </c>
      <c r="T845" s="1">
        <f t="shared" ref="T845:Y845" si="2794">SUM(T846:T847)</f>
        <v>0</v>
      </c>
      <c r="U845" s="1">
        <f t="shared" si="2794"/>
        <v>0</v>
      </c>
      <c r="V845" s="1">
        <f t="shared" si="2794"/>
        <v>0</v>
      </c>
      <c r="W845" s="1">
        <f t="shared" si="2794"/>
        <v>0</v>
      </c>
      <c r="X845" s="1">
        <f t="shared" si="2794"/>
        <v>0</v>
      </c>
      <c r="Y845" s="1">
        <f t="shared" si="2794"/>
        <v>0</v>
      </c>
      <c r="Z845" s="1">
        <f t="shared" ref="Z845:AE845" si="2795">SUM(Z846:Z847)</f>
        <v>0</v>
      </c>
      <c r="AA845" s="1">
        <f t="shared" si="2795"/>
        <v>0</v>
      </c>
      <c r="AB845" s="1">
        <f t="shared" si="2795"/>
        <v>0</v>
      </c>
      <c r="AC845" s="1">
        <f t="shared" si="2795"/>
        <v>0</v>
      </c>
      <c r="AD845" s="1">
        <f t="shared" si="2795"/>
        <v>0</v>
      </c>
      <c r="AE845" s="1">
        <f t="shared" si="2795"/>
        <v>0</v>
      </c>
      <c r="AF845" s="1">
        <f t="shared" ref="AF845:AK845" si="2796">SUM(AF846:AF847)</f>
        <v>0</v>
      </c>
      <c r="AG845" s="1">
        <f t="shared" si="2796"/>
        <v>0</v>
      </c>
      <c r="AH845" s="1">
        <f t="shared" si="2796"/>
        <v>0</v>
      </c>
      <c r="AI845" s="1">
        <f t="shared" si="2796"/>
        <v>0</v>
      </c>
      <c r="AJ845" s="1">
        <f t="shared" si="2796"/>
        <v>0</v>
      </c>
      <c r="AK845" s="1">
        <f t="shared" si="2796"/>
        <v>0</v>
      </c>
      <c r="AL845" s="1">
        <f t="shared" ref="AL845:AQ845" si="2797">SUM(AL846:AL847)</f>
        <v>0</v>
      </c>
      <c r="AM845" s="1">
        <f t="shared" si="2797"/>
        <v>0</v>
      </c>
      <c r="AN845" s="1">
        <f t="shared" si="2797"/>
        <v>0</v>
      </c>
      <c r="AO845" s="1">
        <f t="shared" si="2797"/>
        <v>1497690</v>
      </c>
      <c r="AP845" s="1">
        <f t="shared" si="2797"/>
        <v>1497690</v>
      </c>
      <c r="AQ845" s="1">
        <f t="shared" si="2797"/>
        <v>1497690</v>
      </c>
      <c r="AR845" s="1">
        <f t="shared" ref="AR845:AW845" si="2798">SUM(AR846:AR847)</f>
        <v>0</v>
      </c>
      <c r="AS845" s="1">
        <f t="shared" si="2798"/>
        <v>0</v>
      </c>
      <c r="AT845" s="1">
        <f t="shared" si="2798"/>
        <v>0</v>
      </c>
      <c r="AU845" s="1">
        <f t="shared" si="2798"/>
        <v>0</v>
      </c>
      <c r="AV845" s="1">
        <f t="shared" si="2798"/>
        <v>1497690</v>
      </c>
      <c r="AW845" s="1">
        <f t="shared" si="2798"/>
        <v>1497690</v>
      </c>
      <c r="AX845" s="1">
        <f t="shared" ref="AX845:BC845" si="2799">SUM(AX846:AX847)</f>
        <v>0</v>
      </c>
      <c r="AY845" s="1">
        <f t="shared" si="2799"/>
        <v>0</v>
      </c>
      <c r="AZ845" s="1">
        <f t="shared" si="2799"/>
        <v>0</v>
      </c>
      <c r="BA845" s="1">
        <f t="shared" si="2799"/>
        <v>0</v>
      </c>
      <c r="BB845" s="1">
        <f t="shared" si="2799"/>
        <v>1497690</v>
      </c>
      <c r="BC845" s="1">
        <f t="shared" si="2799"/>
        <v>1497690</v>
      </c>
      <c r="BD845" s="1">
        <f t="shared" ref="BD845:BI845" si="2800">SUM(BD846:BD847)</f>
        <v>0</v>
      </c>
      <c r="BE845" s="1">
        <f t="shared" si="2800"/>
        <v>0</v>
      </c>
      <c r="BF845" s="1">
        <f t="shared" si="2800"/>
        <v>0</v>
      </c>
      <c r="BG845" s="1">
        <f t="shared" si="2800"/>
        <v>0</v>
      </c>
      <c r="BH845" s="1">
        <f t="shared" si="2800"/>
        <v>1497690</v>
      </c>
      <c r="BI845" s="1">
        <f t="shared" si="2800"/>
        <v>1497690</v>
      </c>
      <c r="BJ845" s="1">
        <f t="shared" ref="BJ845:BO845" si="2801">SUM(BJ846:BJ847)</f>
        <v>0</v>
      </c>
      <c r="BK845" s="1">
        <f t="shared" si="2801"/>
        <v>0</v>
      </c>
      <c r="BL845" s="1">
        <f t="shared" si="2801"/>
        <v>0</v>
      </c>
      <c r="BM845" s="1">
        <f t="shared" si="2801"/>
        <v>0</v>
      </c>
      <c r="BN845" s="1">
        <f t="shared" si="2801"/>
        <v>1497690</v>
      </c>
      <c r="BO845" s="1">
        <f t="shared" si="2801"/>
        <v>1497690</v>
      </c>
      <c r="BP845" s="1">
        <f t="shared" ref="BP845:BU845" si="2802">SUM(BP846:BP847)</f>
        <v>0</v>
      </c>
      <c r="BQ845" s="1">
        <f t="shared" si="2802"/>
        <v>0</v>
      </c>
      <c r="BR845" s="1">
        <f t="shared" si="2802"/>
        <v>0</v>
      </c>
      <c r="BS845" s="1">
        <f t="shared" si="2802"/>
        <v>0</v>
      </c>
      <c r="BT845" s="1">
        <f t="shared" si="2802"/>
        <v>1497690</v>
      </c>
      <c r="BU845" s="1">
        <f t="shared" si="2802"/>
        <v>1497690</v>
      </c>
      <c r="BV845" s="1">
        <f t="shared" ref="BV845:CA845" si="2803">SUM(BV846:BV847)</f>
        <v>0</v>
      </c>
      <c r="BW845" s="1">
        <f t="shared" si="2803"/>
        <v>0</v>
      </c>
      <c r="BX845" s="1">
        <f t="shared" si="2803"/>
        <v>0</v>
      </c>
      <c r="BY845" s="1">
        <f t="shared" si="2803"/>
        <v>0</v>
      </c>
      <c r="BZ845" s="1">
        <f t="shared" si="2803"/>
        <v>1497690</v>
      </c>
      <c r="CA845" s="1">
        <f t="shared" si="2803"/>
        <v>1497690</v>
      </c>
      <c r="CB845" s="97">
        <f t="shared" ref="CB845:CG845" si="2804">SUM(CB846:CB847)</f>
        <v>0</v>
      </c>
      <c r="CC845" s="97">
        <f t="shared" si="2804"/>
        <v>0</v>
      </c>
      <c r="CD845" s="97">
        <f t="shared" si="2804"/>
        <v>0</v>
      </c>
      <c r="CE845" s="97">
        <f t="shared" si="2804"/>
        <v>-13590</v>
      </c>
      <c r="CF845" s="124">
        <f t="shared" si="2804"/>
        <v>1484100</v>
      </c>
      <c r="CG845" s="124">
        <f t="shared" si="2804"/>
        <v>1484100</v>
      </c>
      <c r="CH845" s="97">
        <f t="shared" ref="CH845:CM845" si="2805">SUM(CH846:CH847)</f>
        <v>0</v>
      </c>
      <c r="CI845" s="97">
        <f t="shared" si="2805"/>
        <v>0</v>
      </c>
      <c r="CJ845" s="97">
        <f t="shared" si="2805"/>
        <v>0</v>
      </c>
      <c r="CK845" s="97">
        <f t="shared" si="2805"/>
        <v>0</v>
      </c>
      <c r="CL845" s="191">
        <f t="shared" si="2805"/>
        <v>1484100</v>
      </c>
      <c r="CM845" s="191">
        <f t="shared" si="2805"/>
        <v>1484100</v>
      </c>
      <c r="CN845" s="191">
        <f t="shared" ref="CN845:CO845" si="2806">SUM(CN846:CN847)</f>
        <v>1484100</v>
      </c>
      <c r="CO845" s="191">
        <f t="shared" si="2806"/>
        <v>1484100</v>
      </c>
      <c r="CP845" s="210">
        <f t="shared" si="2594"/>
        <v>100</v>
      </c>
      <c r="CQ845" s="210">
        <f t="shared" si="2595"/>
        <v>100</v>
      </c>
    </row>
    <row r="846" spans="1:95" s="46" customFormat="1" ht="24" customHeight="1">
      <c r="A846" s="28" t="s">
        <v>174</v>
      </c>
      <c r="B846" s="27" t="s">
        <v>203</v>
      </c>
      <c r="C846" s="27" t="s">
        <v>14</v>
      </c>
      <c r="D846" s="29" t="s">
        <v>429</v>
      </c>
      <c r="E846" s="30">
        <v>610</v>
      </c>
      <c r="F846" s="1"/>
      <c r="G846" s="1"/>
      <c r="H846" s="1"/>
      <c r="I846" s="1"/>
      <c r="J846" s="1"/>
      <c r="K846" s="1"/>
      <c r="L846" s="1">
        <f>F846+H846+I846+J846+K846</f>
        <v>0</v>
      </c>
      <c r="M846" s="1">
        <f>G846+K846</f>
        <v>0</v>
      </c>
      <c r="N846" s="1"/>
      <c r="O846" s="1"/>
      <c r="P846" s="1"/>
      <c r="Q846" s="1"/>
      <c r="R846" s="1">
        <f>L846+N846+O846+P846+Q846</f>
        <v>0</v>
      </c>
      <c r="S846" s="1">
        <f>M846+Q846</f>
        <v>0</v>
      </c>
      <c r="T846" s="1"/>
      <c r="U846" s="1"/>
      <c r="V846" s="1"/>
      <c r="W846" s="1"/>
      <c r="X846" s="1">
        <f>R846+T846+U846+V846+W846</f>
        <v>0</v>
      </c>
      <c r="Y846" s="1">
        <f>S846+W846</f>
        <v>0</v>
      </c>
      <c r="Z846" s="1"/>
      <c r="AA846" s="1"/>
      <c r="AB846" s="1"/>
      <c r="AC846" s="1"/>
      <c r="AD846" s="1">
        <f>X846+Z846+AA846+AB846+AC846</f>
        <v>0</v>
      </c>
      <c r="AE846" s="1">
        <f>Y846+AC846</f>
        <v>0</v>
      </c>
      <c r="AF846" s="1"/>
      <c r="AG846" s="1"/>
      <c r="AH846" s="1"/>
      <c r="AI846" s="1"/>
      <c r="AJ846" s="1">
        <f>AD846+AF846+AG846+AH846+AI846</f>
        <v>0</v>
      </c>
      <c r="AK846" s="1">
        <f>AE846+AI846</f>
        <v>0</v>
      </c>
      <c r="AL846" s="1"/>
      <c r="AM846" s="1"/>
      <c r="AN846" s="1"/>
      <c r="AO846" s="1">
        <v>1000937</v>
      </c>
      <c r="AP846" s="1">
        <f>AJ846+AL846+AM846+AN846+AO846</f>
        <v>1000937</v>
      </c>
      <c r="AQ846" s="1">
        <f>AK846+AO846</f>
        <v>1000937</v>
      </c>
      <c r="AR846" s="1"/>
      <c r="AS846" s="1"/>
      <c r="AT846" s="1"/>
      <c r="AU846" s="1"/>
      <c r="AV846" s="1">
        <f>AP846+AR846+AS846+AT846+AU846</f>
        <v>1000937</v>
      </c>
      <c r="AW846" s="1">
        <f>AQ846+AU846</f>
        <v>1000937</v>
      </c>
      <c r="AX846" s="1"/>
      <c r="AY846" s="1"/>
      <c r="AZ846" s="1"/>
      <c r="BA846" s="1"/>
      <c r="BB846" s="1">
        <f>AV846+AX846+AY846+AZ846+BA846</f>
        <v>1000937</v>
      </c>
      <c r="BC846" s="1">
        <f>AW846+BA846</f>
        <v>1000937</v>
      </c>
      <c r="BD846" s="1"/>
      <c r="BE846" s="1"/>
      <c r="BF846" s="1"/>
      <c r="BG846" s="1"/>
      <c r="BH846" s="1">
        <f>BB846+BD846+BE846+BF846+BG846</f>
        <v>1000937</v>
      </c>
      <c r="BI846" s="1">
        <f>BC846+BG846</f>
        <v>1000937</v>
      </c>
      <c r="BJ846" s="1"/>
      <c r="BK846" s="1"/>
      <c r="BL846" s="1"/>
      <c r="BM846" s="1"/>
      <c r="BN846" s="1">
        <f>BH846+BJ846+BK846+BL846+BM846</f>
        <v>1000937</v>
      </c>
      <c r="BO846" s="1">
        <f>BI846+BM846</f>
        <v>1000937</v>
      </c>
      <c r="BP846" s="1"/>
      <c r="BQ846" s="1"/>
      <c r="BR846" s="1"/>
      <c r="BS846" s="1"/>
      <c r="BT846" s="1">
        <f>BN846+BP846+BQ846+BR846+BS846</f>
        <v>1000937</v>
      </c>
      <c r="BU846" s="1">
        <f>BO846+BS846</f>
        <v>1000937</v>
      </c>
      <c r="BV846" s="1"/>
      <c r="BW846" s="1"/>
      <c r="BX846" s="1"/>
      <c r="BY846" s="1"/>
      <c r="BZ846" s="1">
        <f>BT846+BV846+BW846+BX846+BY846</f>
        <v>1000937</v>
      </c>
      <c r="CA846" s="1">
        <f>BU846+BY846</f>
        <v>1000937</v>
      </c>
      <c r="CB846" s="97"/>
      <c r="CC846" s="97"/>
      <c r="CD846" s="97"/>
      <c r="CE846" s="97">
        <f>-639-3305</f>
        <v>-3944</v>
      </c>
      <c r="CF846" s="124">
        <f>BZ846+CB846+CC846+CD846+CE846</f>
        <v>996993</v>
      </c>
      <c r="CG846" s="124">
        <f>CA846+CE846</f>
        <v>996993</v>
      </c>
      <c r="CH846" s="97"/>
      <c r="CI846" s="97"/>
      <c r="CJ846" s="97"/>
      <c r="CK846" s="97"/>
      <c r="CL846" s="191">
        <f>CF846+CH846+CI846+CJ846+CK846</f>
        <v>996993</v>
      </c>
      <c r="CM846" s="191">
        <f>CG846+CK846</f>
        <v>996993</v>
      </c>
      <c r="CN846" s="191">
        <v>996993</v>
      </c>
      <c r="CO846" s="191">
        <v>996993</v>
      </c>
      <c r="CP846" s="210">
        <f t="shared" si="2594"/>
        <v>100</v>
      </c>
      <c r="CQ846" s="210">
        <f t="shared" si="2595"/>
        <v>100</v>
      </c>
    </row>
    <row r="847" spans="1:95" s="46" customFormat="1" ht="25.5" customHeight="1">
      <c r="A847" s="33" t="s">
        <v>93</v>
      </c>
      <c r="B847" s="27" t="s">
        <v>203</v>
      </c>
      <c r="C847" s="27" t="s">
        <v>14</v>
      </c>
      <c r="D847" s="29" t="s">
        <v>429</v>
      </c>
      <c r="E847" s="30">
        <v>620</v>
      </c>
      <c r="F847" s="1"/>
      <c r="G847" s="1"/>
      <c r="H847" s="1"/>
      <c r="I847" s="1"/>
      <c r="J847" s="1"/>
      <c r="K847" s="1"/>
      <c r="L847" s="1">
        <f>F847+H847+I847+J847+K847</f>
        <v>0</v>
      </c>
      <c r="M847" s="1">
        <f>G847+K847</f>
        <v>0</v>
      </c>
      <c r="N847" s="1"/>
      <c r="O847" s="1"/>
      <c r="P847" s="1"/>
      <c r="Q847" s="1"/>
      <c r="R847" s="1">
        <f>L847+N847+O847+P847+Q847</f>
        <v>0</v>
      </c>
      <c r="S847" s="1">
        <f>M847+Q847</f>
        <v>0</v>
      </c>
      <c r="T847" s="1"/>
      <c r="U847" s="1"/>
      <c r="V847" s="1"/>
      <c r="W847" s="1"/>
      <c r="X847" s="1">
        <f>R847+T847+U847+V847+W847</f>
        <v>0</v>
      </c>
      <c r="Y847" s="1">
        <f>S847+W847</f>
        <v>0</v>
      </c>
      <c r="Z847" s="1"/>
      <c r="AA847" s="1"/>
      <c r="AB847" s="1"/>
      <c r="AC847" s="1"/>
      <c r="AD847" s="1">
        <f>X847+Z847+AA847+AB847+AC847</f>
        <v>0</v>
      </c>
      <c r="AE847" s="1">
        <f>Y847+AC847</f>
        <v>0</v>
      </c>
      <c r="AF847" s="1"/>
      <c r="AG847" s="1"/>
      <c r="AH847" s="1"/>
      <c r="AI847" s="1"/>
      <c r="AJ847" s="1">
        <f>AD847+AF847+AG847+AH847+AI847</f>
        <v>0</v>
      </c>
      <c r="AK847" s="1">
        <f>AE847+AI847</f>
        <v>0</v>
      </c>
      <c r="AL847" s="1"/>
      <c r="AM847" s="1"/>
      <c r="AN847" s="1"/>
      <c r="AO847" s="1">
        <v>496753</v>
      </c>
      <c r="AP847" s="1">
        <f>AJ847+AL847+AM847+AN847+AO847</f>
        <v>496753</v>
      </c>
      <c r="AQ847" s="1">
        <f>AK847+AO847</f>
        <v>496753</v>
      </c>
      <c r="AR847" s="1"/>
      <c r="AS847" s="1"/>
      <c r="AT847" s="1"/>
      <c r="AU847" s="1"/>
      <c r="AV847" s="1">
        <f>AP847+AR847+AS847+AT847+AU847</f>
        <v>496753</v>
      </c>
      <c r="AW847" s="1">
        <f>AQ847+AU847</f>
        <v>496753</v>
      </c>
      <c r="AX847" s="1"/>
      <c r="AY847" s="1"/>
      <c r="AZ847" s="1"/>
      <c r="BA847" s="1"/>
      <c r="BB847" s="1">
        <f>AV847+AX847+AY847+AZ847+BA847</f>
        <v>496753</v>
      </c>
      <c r="BC847" s="1">
        <f>AW847+BA847</f>
        <v>496753</v>
      </c>
      <c r="BD847" s="1"/>
      <c r="BE847" s="1"/>
      <c r="BF847" s="1"/>
      <c r="BG847" s="1"/>
      <c r="BH847" s="1">
        <f>BB847+BD847+BE847+BF847+BG847</f>
        <v>496753</v>
      </c>
      <c r="BI847" s="1">
        <f>BC847+BG847</f>
        <v>496753</v>
      </c>
      <c r="BJ847" s="1"/>
      <c r="BK847" s="1"/>
      <c r="BL847" s="1"/>
      <c r="BM847" s="1"/>
      <c r="BN847" s="1">
        <f>BH847+BJ847+BK847+BL847+BM847</f>
        <v>496753</v>
      </c>
      <c r="BO847" s="1">
        <f>BI847+BM847</f>
        <v>496753</v>
      </c>
      <c r="BP847" s="1"/>
      <c r="BQ847" s="1"/>
      <c r="BR847" s="1"/>
      <c r="BS847" s="1"/>
      <c r="BT847" s="1">
        <f>BN847+BP847+BQ847+BR847+BS847</f>
        <v>496753</v>
      </c>
      <c r="BU847" s="1">
        <f>BO847+BS847</f>
        <v>496753</v>
      </c>
      <c r="BV847" s="1"/>
      <c r="BW847" s="1"/>
      <c r="BX847" s="1"/>
      <c r="BY847" s="1"/>
      <c r="BZ847" s="1">
        <f>BT847+BV847+BW847+BX847+BY847</f>
        <v>496753</v>
      </c>
      <c r="CA847" s="1">
        <f>BU847+BY847</f>
        <v>496753</v>
      </c>
      <c r="CB847" s="97"/>
      <c r="CC847" s="97"/>
      <c r="CD847" s="97"/>
      <c r="CE847" s="97">
        <v>-9646</v>
      </c>
      <c r="CF847" s="124">
        <f>BZ847+CB847+CC847+CD847+CE847</f>
        <v>487107</v>
      </c>
      <c r="CG847" s="124">
        <f>CA847+CE847</f>
        <v>487107</v>
      </c>
      <c r="CH847" s="97"/>
      <c r="CI847" s="97"/>
      <c r="CJ847" s="97"/>
      <c r="CK847" s="97"/>
      <c r="CL847" s="191">
        <f>CF847+CH847+CI847+CJ847+CK847</f>
        <v>487107</v>
      </c>
      <c r="CM847" s="191">
        <f>CG847+CK847</f>
        <v>487107</v>
      </c>
      <c r="CN847" s="191">
        <v>487107</v>
      </c>
      <c r="CO847" s="191">
        <v>487107</v>
      </c>
      <c r="CP847" s="210">
        <f t="shared" si="2594"/>
        <v>100</v>
      </c>
      <c r="CQ847" s="210">
        <f t="shared" si="2595"/>
        <v>100</v>
      </c>
    </row>
    <row r="848" spans="1:95" s="166" customFormat="1" ht="116.25" hidden="1">
      <c r="A848" s="165" t="s">
        <v>430</v>
      </c>
      <c r="B848" s="114" t="s">
        <v>203</v>
      </c>
      <c r="C848" s="114" t="s">
        <v>14</v>
      </c>
      <c r="D848" s="147" t="s">
        <v>431</v>
      </c>
      <c r="E848" s="114"/>
      <c r="F848" s="116">
        <f>F849</f>
        <v>0</v>
      </c>
      <c r="G848" s="116">
        <f>G849</f>
        <v>0</v>
      </c>
      <c r="H848" s="116">
        <f t="shared" ref="H848:BS848" si="2807">H849</f>
        <v>0</v>
      </c>
      <c r="I848" s="116">
        <f t="shared" si="2807"/>
        <v>0</v>
      </c>
      <c r="J848" s="116">
        <f t="shared" si="2807"/>
        <v>0</v>
      </c>
      <c r="K848" s="116">
        <f t="shared" si="2807"/>
        <v>0</v>
      </c>
      <c r="L848" s="116">
        <f t="shared" si="2807"/>
        <v>0</v>
      </c>
      <c r="M848" s="116">
        <f t="shared" si="2807"/>
        <v>0</v>
      </c>
      <c r="N848" s="116">
        <f t="shared" si="2807"/>
        <v>0</v>
      </c>
      <c r="O848" s="116">
        <f t="shared" si="2807"/>
        <v>0</v>
      </c>
      <c r="P848" s="116">
        <f t="shared" si="2807"/>
        <v>0</v>
      </c>
      <c r="Q848" s="116">
        <f t="shared" si="2807"/>
        <v>0</v>
      </c>
      <c r="R848" s="116">
        <f t="shared" si="2807"/>
        <v>0</v>
      </c>
      <c r="S848" s="116">
        <f t="shared" si="2807"/>
        <v>0</v>
      </c>
      <c r="T848" s="116">
        <f t="shared" si="2807"/>
        <v>0</v>
      </c>
      <c r="U848" s="116">
        <f t="shared" si="2807"/>
        <v>0</v>
      </c>
      <c r="V848" s="116">
        <f t="shared" si="2807"/>
        <v>0</v>
      </c>
      <c r="W848" s="116">
        <f t="shared" si="2807"/>
        <v>0</v>
      </c>
      <c r="X848" s="116">
        <f t="shared" si="2807"/>
        <v>0</v>
      </c>
      <c r="Y848" s="116">
        <f t="shared" si="2807"/>
        <v>0</v>
      </c>
      <c r="Z848" s="116">
        <f t="shared" si="2807"/>
        <v>0</v>
      </c>
      <c r="AA848" s="116">
        <f t="shared" si="2807"/>
        <v>0</v>
      </c>
      <c r="AB848" s="116">
        <f t="shared" si="2807"/>
        <v>0</v>
      </c>
      <c r="AC848" s="116">
        <f t="shared" si="2807"/>
        <v>0</v>
      </c>
      <c r="AD848" s="116">
        <f t="shared" si="2807"/>
        <v>0</v>
      </c>
      <c r="AE848" s="116">
        <f t="shared" si="2807"/>
        <v>0</v>
      </c>
      <c r="AF848" s="116">
        <f t="shared" si="2807"/>
        <v>0</v>
      </c>
      <c r="AG848" s="116">
        <f t="shared" si="2807"/>
        <v>0</v>
      </c>
      <c r="AH848" s="116">
        <f t="shared" si="2807"/>
        <v>0</v>
      </c>
      <c r="AI848" s="116">
        <f t="shared" si="2807"/>
        <v>0</v>
      </c>
      <c r="AJ848" s="116">
        <f t="shared" si="2807"/>
        <v>0</v>
      </c>
      <c r="AK848" s="116">
        <f t="shared" si="2807"/>
        <v>0</v>
      </c>
      <c r="AL848" s="116">
        <f t="shared" si="2807"/>
        <v>0</v>
      </c>
      <c r="AM848" s="116">
        <f t="shared" si="2807"/>
        <v>0</v>
      </c>
      <c r="AN848" s="116">
        <f t="shared" si="2807"/>
        <v>0</v>
      </c>
      <c r="AO848" s="116">
        <f t="shared" si="2807"/>
        <v>0</v>
      </c>
      <c r="AP848" s="116">
        <f t="shared" si="2807"/>
        <v>0</v>
      </c>
      <c r="AQ848" s="116">
        <f t="shared" si="2807"/>
        <v>0</v>
      </c>
      <c r="AR848" s="116">
        <f t="shared" si="2807"/>
        <v>0</v>
      </c>
      <c r="AS848" s="116">
        <f t="shared" si="2807"/>
        <v>0</v>
      </c>
      <c r="AT848" s="116">
        <f t="shared" si="2807"/>
        <v>0</v>
      </c>
      <c r="AU848" s="116">
        <f t="shared" si="2807"/>
        <v>0</v>
      </c>
      <c r="AV848" s="116">
        <f t="shared" si="2807"/>
        <v>0</v>
      </c>
      <c r="AW848" s="116">
        <f t="shared" si="2807"/>
        <v>0</v>
      </c>
      <c r="AX848" s="116">
        <f t="shared" si="2807"/>
        <v>0</v>
      </c>
      <c r="AY848" s="116">
        <f t="shared" si="2807"/>
        <v>0</v>
      </c>
      <c r="AZ848" s="116">
        <f t="shared" si="2807"/>
        <v>0</v>
      </c>
      <c r="BA848" s="116">
        <f t="shared" si="2807"/>
        <v>0</v>
      </c>
      <c r="BB848" s="116">
        <f t="shared" si="2807"/>
        <v>0</v>
      </c>
      <c r="BC848" s="116">
        <f t="shared" si="2807"/>
        <v>0</v>
      </c>
      <c r="BD848" s="116">
        <f t="shared" si="2807"/>
        <v>0</v>
      </c>
      <c r="BE848" s="116">
        <f t="shared" si="2807"/>
        <v>0</v>
      </c>
      <c r="BF848" s="116">
        <f t="shared" si="2807"/>
        <v>0</v>
      </c>
      <c r="BG848" s="116">
        <f t="shared" si="2807"/>
        <v>0</v>
      </c>
      <c r="BH848" s="116">
        <f t="shared" si="2807"/>
        <v>0</v>
      </c>
      <c r="BI848" s="116">
        <f t="shared" si="2807"/>
        <v>0</v>
      </c>
      <c r="BJ848" s="116">
        <f t="shared" si="2807"/>
        <v>0</v>
      </c>
      <c r="BK848" s="116">
        <f t="shared" si="2807"/>
        <v>0</v>
      </c>
      <c r="BL848" s="116">
        <f t="shared" si="2807"/>
        <v>0</v>
      </c>
      <c r="BM848" s="116">
        <f t="shared" si="2807"/>
        <v>0</v>
      </c>
      <c r="BN848" s="116">
        <f t="shared" si="2807"/>
        <v>0</v>
      </c>
      <c r="BO848" s="116">
        <f t="shared" si="2807"/>
        <v>0</v>
      </c>
      <c r="BP848" s="116">
        <f>BP849</f>
        <v>0</v>
      </c>
      <c r="BQ848" s="116">
        <f t="shared" si="2807"/>
        <v>0</v>
      </c>
      <c r="BR848" s="116">
        <f t="shared" si="2807"/>
        <v>0</v>
      </c>
      <c r="BS848" s="116">
        <f t="shared" si="2807"/>
        <v>0</v>
      </c>
      <c r="BT848" s="116">
        <f t="shared" ref="BT848:CM848" si="2808">BT849</f>
        <v>0</v>
      </c>
      <c r="BU848" s="116">
        <f t="shared" si="2808"/>
        <v>0</v>
      </c>
      <c r="BV848" s="116">
        <f t="shared" si="2808"/>
        <v>0</v>
      </c>
      <c r="BW848" s="116">
        <f t="shared" si="2808"/>
        <v>0</v>
      </c>
      <c r="BX848" s="116">
        <f t="shared" si="2808"/>
        <v>0</v>
      </c>
      <c r="BY848" s="116">
        <f t="shared" si="2808"/>
        <v>0</v>
      </c>
      <c r="BZ848" s="116">
        <f t="shared" si="2808"/>
        <v>0</v>
      </c>
      <c r="CA848" s="116">
        <f t="shared" si="2808"/>
        <v>0</v>
      </c>
      <c r="CB848" s="116">
        <f t="shared" si="2808"/>
        <v>0</v>
      </c>
      <c r="CC848" s="116">
        <f t="shared" si="2808"/>
        <v>0</v>
      </c>
      <c r="CD848" s="116">
        <f t="shared" si="2808"/>
        <v>0</v>
      </c>
      <c r="CE848" s="116">
        <f t="shared" si="2808"/>
        <v>0</v>
      </c>
      <c r="CF848" s="116">
        <f t="shared" si="2808"/>
        <v>0</v>
      </c>
      <c r="CG848" s="116">
        <f t="shared" si="2808"/>
        <v>0</v>
      </c>
      <c r="CH848" s="116">
        <f t="shared" si="2808"/>
        <v>0</v>
      </c>
      <c r="CI848" s="116">
        <f t="shared" si="2808"/>
        <v>0</v>
      </c>
      <c r="CJ848" s="116">
        <f t="shared" si="2808"/>
        <v>0</v>
      </c>
      <c r="CK848" s="116">
        <f t="shared" si="2808"/>
        <v>0</v>
      </c>
      <c r="CL848" s="191">
        <f t="shared" si="2808"/>
        <v>0</v>
      </c>
      <c r="CM848" s="191">
        <f t="shared" si="2808"/>
        <v>0</v>
      </c>
      <c r="CN848" s="218"/>
      <c r="CO848" s="218"/>
      <c r="CP848" s="210" t="e">
        <f t="shared" si="2594"/>
        <v>#DIV/0!</v>
      </c>
      <c r="CQ848" s="210" t="e">
        <f t="shared" si="2595"/>
        <v>#DIV/0!</v>
      </c>
    </row>
    <row r="849" spans="1:95" s="166" customFormat="1" ht="33.75" hidden="1">
      <c r="A849" s="113" t="s">
        <v>92</v>
      </c>
      <c r="B849" s="114" t="s">
        <v>203</v>
      </c>
      <c r="C849" s="114" t="s">
        <v>14</v>
      </c>
      <c r="D849" s="147" t="s">
        <v>431</v>
      </c>
      <c r="E849" s="115">
        <v>600</v>
      </c>
      <c r="F849" s="116">
        <f>SUM(F850:F851)</f>
        <v>0</v>
      </c>
      <c r="G849" s="116">
        <f>SUM(G850:G851)</f>
        <v>0</v>
      </c>
      <c r="H849" s="116">
        <f t="shared" ref="H849:M849" si="2809">SUM(H850:H851)</f>
        <v>0</v>
      </c>
      <c r="I849" s="116">
        <f t="shared" si="2809"/>
        <v>0</v>
      </c>
      <c r="J849" s="116">
        <f t="shared" si="2809"/>
        <v>0</v>
      </c>
      <c r="K849" s="116">
        <f t="shared" si="2809"/>
        <v>0</v>
      </c>
      <c r="L849" s="116">
        <f t="shared" si="2809"/>
        <v>0</v>
      </c>
      <c r="M849" s="116">
        <f t="shared" si="2809"/>
        <v>0</v>
      </c>
      <c r="N849" s="116">
        <f t="shared" ref="N849:S849" si="2810">SUM(N850:N851)</f>
        <v>0</v>
      </c>
      <c r="O849" s="116">
        <f t="shared" si="2810"/>
        <v>0</v>
      </c>
      <c r="P849" s="116">
        <f t="shared" si="2810"/>
        <v>0</v>
      </c>
      <c r="Q849" s="116">
        <f t="shared" si="2810"/>
        <v>0</v>
      </c>
      <c r="R849" s="116">
        <f t="shared" si="2810"/>
        <v>0</v>
      </c>
      <c r="S849" s="116">
        <f t="shared" si="2810"/>
        <v>0</v>
      </c>
      <c r="T849" s="116">
        <f t="shared" ref="T849:Y849" si="2811">SUM(T850:T851)</f>
        <v>0</v>
      </c>
      <c r="U849" s="116">
        <f t="shared" si="2811"/>
        <v>0</v>
      </c>
      <c r="V849" s="116">
        <f t="shared" si="2811"/>
        <v>0</v>
      </c>
      <c r="W849" s="116">
        <f t="shared" si="2811"/>
        <v>0</v>
      </c>
      <c r="X849" s="116">
        <f t="shared" si="2811"/>
        <v>0</v>
      </c>
      <c r="Y849" s="116">
        <f t="shared" si="2811"/>
        <v>0</v>
      </c>
      <c r="Z849" s="116">
        <f t="shared" ref="Z849:AE849" si="2812">SUM(Z850:Z851)</f>
        <v>0</v>
      </c>
      <c r="AA849" s="116">
        <f t="shared" si="2812"/>
        <v>0</v>
      </c>
      <c r="AB849" s="116">
        <f t="shared" si="2812"/>
        <v>0</v>
      </c>
      <c r="AC849" s="116">
        <f t="shared" si="2812"/>
        <v>0</v>
      </c>
      <c r="AD849" s="116">
        <f t="shared" si="2812"/>
        <v>0</v>
      </c>
      <c r="AE849" s="116">
        <f t="shared" si="2812"/>
        <v>0</v>
      </c>
      <c r="AF849" s="116">
        <f t="shared" ref="AF849:AK849" si="2813">SUM(AF850:AF851)</f>
        <v>0</v>
      </c>
      <c r="AG849" s="116">
        <f t="shared" si="2813"/>
        <v>0</v>
      </c>
      <c r="AH849" s="116">
        <f t="shared" si="2813"/>
        <v>0</v>
      </c>
      <c r="AI849" s="116">
        <f t="shared" si="2813"/>
        <v>0</v>
      </c>
      <c r="AJ849" s="116">
        <f t="shared" si="2813"/>
        <v>0</v>
      </c>
      <c r="AK849" s="116">
        <f t="shared" si="2813"/>
        <v>0</v>
      </c>
      <c r="AL849" s="116">
        <f t="shared" ref="AL849:AQ849" si="2814">SUM(AL850:AL851)</f>
        <v>0</v>
      </c>
      <c r="AM849" s="116">
        <f t="shared" si="2814"/>
        <v>0</v>
      </c>
      <c r="AN849" s="116">
        <f t="shared" si="2814"/>
        <v>0</v>
      </c>
      <c r="AO849" s="116">
        <f t="shared" si="2814"/>
        <v>0</v>
      </c>
      <c r="AP849" s="116">
        <f t="shared" si="2814"/>
        <v>0</v>
      </c>
      <c r="AQ849" s="116">
        <f t="shared" si="2814"/>
        <v>0</v>
      </c>
      <c r="AR849" s="116">
        <f t="shared" ref="AR849:AW849" si="2815">SUM(AR850:AR851)</f>
        <v>0</v>
      </c>
      <c r="AS849" s="116">
        <f t="shared" si="2815"/>
        <v>0</v>
      </c>
      <c r="AT849" s="116">
        <f t="shared" si="2815"/>
        <v>0</v>
      </c>
      <c r="AU849" s="116">
        <f t="shared" si="2815"/>
        <v>0</v>
      </c>
      <c r="AV849" s="116">
        <f t="shared" si="2815"/>
        <v>0</v>
      </c>
      <c r="AW849" s="116">
        <f t="shared" si="2815"/>
        <v>0</v>
      </c>
      <c r="AX849" s="116">
        <f t="shared" ref="AX849:BC849" si="2816">SUM(AX850:AX851)</f>
        <v>0</v>
      </c>
      <c r="AY849" s="116">
        <f t="shared" si="2816"/>
        <v>0</v>
      </c>
      <c r="AZ849" s="116">
        <f t="shared" si="2816"/>
        <v>0</v>
      </c>
      <c r="BA849" s="116">
        <f t="shared" si="2816"/>
        <v>0</v>
      </c>
      <c r="BB849" s="116">
        <f t="shared" si="2816"/>
        <v>0</v>
      </c>
      <c r="BC849" s="116">
        <f t="shared" si="2816"/>
        <v>0</v>
      </c>
      <c r="BD849" s="116">
        <f t="shared" ref="BD849:BI849" si="2817">SUM(BD850:BD851)</f>
        <v>0</v>
      </c>
      <c r="BE849" s="116">
        <f t="shared" si="2817"/>
        <v>0</v>
      </c>
      <c r="BF849" s="116">
        <f t="shared" si="2817"/>
        <v>0</v>
      </c>
      <c r="BG849" s="116">
        <f t="shared" si="2817"/>
        <v>0</v>
      </c>
      <c r="BH849" s="116">
        <f t="shared" si="2817"/>
        <v>0</v>
      </c>
      <c r="BI849" s="116">
        <f t="shared" si="2817"/>
        <v>0</v>
      </c>
      <c r="BJ849" s="116">
        <f t="shared" ref="BJ849:BO849" si="2818">SUM(BJ850:BJ851)</f>
        <v>0</v>
      </c>
      <c r="BK849" s="116">
        <f t="shared" si="2818"/>
        <v>0</v>
      </c>
      <c r="BL849" s="116">
        <f t="shared" si="2818"/>
        <v>0</v>
      </c>
      <c r="BM849" s="116">
        <f t="shared" si="2818"/>
        <v>0</v>
      </c>
      <c r="BN849" s="116">
        <f t="shared" si="2818"/>
        <v>0</v>
      </c>
      <c r="BO849" s="116">
        <f t="shared" si="2818"/>
        <v>0</v>
      </c>
      <c r="BP849" s="116">
        <f t="shared" ref="BP849:BU849" si="2819">SUM(BP850:BP851)</f>
        <v>0</v>
      </c>
      <c r="BQ849" s="116">
        <f t="shared" si="2819"/>
        <v>0</v>
      </c>
      <c r="BR849" s="116">
        <f t="shared" si="2819"/>
        <v>0</v>
      </c>
      <c r="BS849" s="116">
        <f t="shared" si="2819"/>
        <v>0</v>
      </c>
      <c r="BT849" s="116">
        <f t="shared" si="2819"/>
        <v>0</v>
      </c>
      <c r="BU849" s="116">
        <f t="shared" si="2819"/>
        <v>0</v>
      </c>
      <c r="BV849" s="116">
        <f t="shared" ref="BV849:CA849" si="2820">SUM(BV850:BV851)</f>
        <v>0</v>
      </c>
      <c r="BW849" s="116">
        <f t="shared" si="2820"/>
        <v>0</v>
      </c>
      <c r="BX849" s="116">
        <f t="shared" si="2820"/>
        <v>0</v>
      </c>
      <c r="BY849" s="116">
        <f t="shared" si="2820"/>
        <v>0</v>
      </c>
      <c r="BZ849" s="116">
        <f t="shared" si="2820"/>
        <v>0</v>
      </c>
      <c r="CA849" s="116">
        <f t="shared" si="2820"/>
        <v>0</v>
      </c>
      <c r="CB849" s="116">
        <f t="shared" ref="CB849:CG849" si="2821">SUM(CB850:CB851)</f>
        <v>0</v>
      </c>
      <c r="CC849" s="116">
        <f t="shared" si="2821"/>
        <v>0</v>
      </c>
      <c r="CD849" s="116">
        <f t="shared" si="2821"/>
        <v>0</v>
      </c>
      <c r="CE849" s="116">
        <f t="shared" si="2821"/>
        <v>0</v>
      </c>
      <c r="CF849" s="116">
        <f t="shared" si="2821"/>
        <v>0</v>
      </c>
      <c r="CG849" s="116">
        <f t="shared" si="2821"/>
        <v>0</v>
      </c>
      <c r="CH849" s="116">
        <f t="shared" ref="CH849:CM849" si="2822">SUM(CH850:CH851)</f>
        <v>0</v>
      </c>
      <c r="CI849" s="116">
        <f t="shared" si="2822"/>
        <v>0</v>
      </c>
      <c r="CJ849" s="116">
        <f t="shared" si="2822"/>
        <v>0</v>
      </c>
      <c r="CK849" s="116">
        <f t="shared" si="2822"/>
        <v>0</v>
      </c>
      <c r="CL849" s="191">
        <f t="shared" si="2822"/>
        <v>0</v>
      </c>
      <c r="CM849" s="191">
        <f t="shared" si="2822"/>
        <v>0</v>
      </c>
      <c r="CN849" s="218"/>
      <c r="CO849" s="218"/>
      <c r="CP849" s="210" t="e">
        <f t="shared" ref="CP849:CP912" si="2823">CN849/CL849*100</f>
        <v>#DIV/0!</v>
      </c>
      <c r="CQ849" s="210" t="e">
        <f t="shared" ref="CQ849:CQ895" si="2824">CO849/CM849*100</f>
        <v>#DIV/0!</v>
      </c>
    </row>
    <row r="850" spans="1:95" s="166" customFormat="1" ht="20.25" hidden="1">
      <c r="A850" s="167" t="s">
        <v>174</v>
      </c>
      <c r="B850" s="114" t="s">
        <v>203</v>
      </c>
      <c r="C850" s="114" t="s">
        <v>14</v>
      </c>
      <c r="D850" s="147" t="s">
        <v>431</v>
      </c>
      <c r="E850" s="115">
        <v>610</v>
      </c>
      <c r="F850" s="116"/>
      <c r="G850" s="116"/>
      <c r="H850" s="116"/>
      <c r="I850" s="116"/>
      <c r="J850" s="116"/>
      <c r="K850" s="116"/>
      <c r="L850" s="116">
        <f>F850+H850+I850+J850+K850</f>
        <v>0</v>
      </c>
      <c r="M850" s="116">
        <f>G850+K850</f>
        <v>0</v>
      </c>
      <c r="N850" s="116"/>
      <c r="O850" s="116"/>
      <c r="P850" s="116"/>
      <c r="Q850" s="116"/>
      <c r="R850" s="116">
        <f>L850+N850+O850+P850+Q850</f>
        <v>0</v>
      </c>
      <c r="S850" s="116">
        <f>M850+Q850</f>
        <v>0</v>
      </c>
      <c r="T850" s="116"/>
      <c r="U850" s="116"/>
      <c r="V850" s="116"/>
      <c r="W850" s="116"/>
      <c r="X850" s="116">
        <f>R850+T850+U850+V850+W850</f>
        <v>0</v>
      </c>
      <c r="Y850" s="116">
        <f>S850+W850</f>
        <v>0</v>
      </c>
      <c r="Z850" s="116"/>
      <c r="AA850" s="116"/>
      <c r="AB850" s="116"/>
      <c r="AC850" s="116"/>
      <c r="AD850" s="116">
        <f>X850+Z850+AA850+AB850+AC850</f>
        <v>0</v>
      </c>
      <c r="AE850" s="116">
        <f>Y850+AC850</f>
        <v>0</v>
      </c>
      <c r="AF850" s="116"/>
      <c r="AG850" s="116"/>
      <c r="AH850" s="116"/>
      <c r="AI850" s="116"/>
      <c r="AJ850" s="116">
        <f>AD850+AF850+AG850+AH850+AI850</f>
        <v>0</v>
      </c>
      <c r="AK850" s="116">
        <f>AE850+AI850</f>
        <v>0</v>
      </c>
      <c r="AL850" s="116"/>
      <c r="AM850" s="116"/>
      <c r="AN850" s="116"/>
      <c r="AO850" s="116"/>
      <c r="AP850" s="116">
        <f>AJ850+AL850+AM850+AN850+AO850</f>
        <v>0</v>
      </c>
      <c r="AQ850" s="116">
        <f>AK850+AO850</f>
        <v>0</v>
      </c>
      <c r="AR850" s="116"/>
      <c r="AS850" s="116"/>
      <c r="AT850" s="116"/>
      <c r="AU850" s="116"/>
      <c r="AV850" s="116">
        <f>AP850+AR850+AS850+AT850+AU850</f>
        <v>0</v>
      </c>
      <c r="AW850" s="116">
        <f>AQ850+AU850</f>
        <v>0</v>
      </c>
      <c r="AX850" s="116"/>
      <c r="AY850" s="116"/>
      <c r="AZ850" s="116"/>
      <c r="BA850" s="116"/>
      <c r="BB850" s="116">
        <f>AV850+AX850+AY850+AZ850+BA850</f>
        <v>0</v>
      </c>
      <c r="BC850" s="116">
        <f>AW850+BA850</f>
        <v>0</v>
      </c>
      <c r="BD850" s="116"/>
      <c r="BE850" s="116"/>
      <c r="BF850" s="116"/>
      <c r="BG850" s="116"/>
      <c r="BH850" s="116">
        <f>BB850+BD850+BE850+BF850+BG850</f>
        <v>0</v>
      </c>
      <c r="BI850" s="116">
        <f>BC850+BG850</f>
        <v>0</v>
      </c>
      <c r="BJ850" s="116"/>
      <c r="BK850" s="116"/>
      <c r="BL850" s="116"/>
      <c r="BM850" s="116"/>
      <c r="BN850" s="116">
        <f>BH850+BJ850+BK850+BL850+BM850</f>
        <v>0</v>
      </c>
      <c r="BO850" s="116">
        <f>BI850+BM850</f>
        <v>0</v>
      </c>
      <c r="BP850" s="116"/>
      <c r="BQ850" s="116"/>
      <c r="BR850" s="116"/>
      <c r="BS850" s="116"/>
      <c r="BT850" s="116">
        <f>BN850+BP850+BQ850+BR850+BS850</f>
        <v>0</v>
      </c>
      <c r="BU850" s="116">
        <f>BO850+BS850</f>
        <v>0</v>
      </c>
      <c r="BV850" s="116"/>
      <c r="BW850" s="116"/>
      <c r="BX850" s="116"/>
      <c r="BY850" s="116"/>
      <c r="BZ850" s="116">
        <f>BT850+BV850+BW850+BX850+BY850</f>
        <v>0</v>
      </c>
      <c r="CA850" s="116">
        <f>BU850+BY850</f>
        <v>0</v>
      </c>
      <c r="CB850" s="116"/>
      <c r="CC850" s="116"/>
      <c r="CD850" s="116"/>
      <c r="CE850" s="116"/>
      <c r="CF850" s="116">
        <f>BZ850+CB850+CC850+CD850+CE850</f>
        <v>0</v>
      </c>
      <c r="CG850" s="116">
        <f>CA850+CE850</f>
        <v>0</v>
      </c>
      <c r="CH850" s="116"/>
      <c r="CI850" s="116"/>
      <c r="CJ850" s="116"/>
      <c r="CK850" s="116"/>
      <c r="CL850" s="191">
        <f>CF850+CH850+CI850+CJ850+CK850</f>
        <v>0</v>
      </c>
      <c r="CM850" s="191">
        <f>CG850+CK850</f>
        <v>0</v>
      </c>
      <c r="CN850" s="218"/>
      <c r="CO850" s="218"/>
      <c r="CP850" s="210" t="e">
        <f t="shared" si="2823"/>
        <v>#DIV/0!</v>
      </c>
      <c r="CQ850" s="210" t="e">
        <f t="shared" si="2824"/>
        <v>#DIV/0!</v>
      </c>
    </row>
    <row r="851" spans="1:95" s="166" customFormat="1" ht="20.25" hidden="1">
      <c r="A851" s="146" t="s">
        <v>93</v>
      </c>
      <c r="B851" s="114" t="s">
        <v>203</v>
      </c>
      <c r="C851" s="114" t="s">
        <v>14</v>
      </c>
      <c r="D851" s="147" t="s">
        <v>431</v>
      </c>
      <c r="E851" s="115">
        <v>620</v>
      </c>
      <c r="F851" s="116"/>
      <c r="G851" s="116"/>
      <c r="H851" s="116"/>
      <c r="I851" s="116"/>
      <c r="J851" s="116"/>
      <c r="K851" s="116"/>
      <c r="L851" s="116">
        <f>F851+H851+I851+J851+K851</f>
        <v>0</v>
      </c>
      <c r="M851" s="116">
        <f>G851+K851</f>
        <v>0</v>
      </c>
      <c r="N851" s="116"/>
      <c r="O851" s="116"/>
      <c r="P851" s="116"/>
      <c r="Q851" s="116"/>
      <c r="R851" s="116">
        <f>L851+N851+O851+P851+Q851</f>
        <v>0</v>
      </c>
      <c r="S851" s="116">
        <f>M851+Q851</f>
        <v>0</v>
      </c>
      <c r="T851" s="116"/>
      <c r="U851" s="116"/>
      <c r="V851" s="116"/>
      <c r="W851" s="116"/>
      <c r="X851" s="116">
        <f>R851+T851+U851+V851+W851</f>
        <v>0</v>
      </c>
      <c r="Y851" s="116">
        <f>S851+W851</f>
        <v>0</v>
      </c>
      <c r="Z851" s="116"/>
      <c r="AA851" s="116"/>
      <c r="AB851" s="116"/>
      <c r="AC851" s="116"/>
      <c r="AD851" s="116">
        <f>X851+Z851+AA851+AB851+AC851</f>
        <v>0</v>
      </c>
      <c r="AE851" s="116">
        <f>Y851+AC851</f>
        <v>0</v>
      </c>
      <c r="AF851" s="116"/>
      <c r="AG851" s="116"/>
      <c r="AH851" s="116"/>
      <c r="AI851" s="116"/>
      <c r="AJ851" s="116">
        <f>AD851+AF851+AG851+AH851+AI851</f>
        <v>0</v>
      </c>
      <c r="AK851" s="116">
        <f>AE851+AI851</f>
        <v>0</v>
      </c>
      <c r="AL851" s="116"/>
      <c r="AM851" s="116"/>
      <c r="AN851" s="116"/>
      <c r="AO851" s="116"/>
      <c r="AP851" s="116">
        <f>AJ851+AL851+AM851+AN851+AO851</f>
        <v>0</v>
      </c>
      <c r="AQ851" s="116">
        <f>AK851+AO851</f>
        <v>0</v>
      </c>
      <c r="AR851" s="116"/>
      <c r="AS851" s="116"/>
      <c r="AT851" s="116"/>
      <c r="AU851" s="116"/>
      <c r="AV851" s="116">
        <f>AP851+AR851+AS851+AT851+AU851</f>
        <v>0</v>
      </c>
      <c r="AW851" s="116">
        <f>AQ851+AU851</f>
        <v>0</v>
      </c>
      <c r="AX851" s="116"/>
      <c r="AY851" s="116"/>
      <c r="AZ851" s="116"/>
      <c r="BA851" s="116"/>
      <c r="BB851" s="116">
        <f>AV851+AX851+AY851+AZ851+BA851</f>
        <v>0</v>
      </c>
      <c r="BC851" s="116">
        <f>AW851+BA851</f>
        <v>0</v>
      </c>
      <c r="BD851" s="116"/>
      <c r="BE851" s="116"/>
      <c r="BF851" s="116"/>
      <c r="BG851" s="116"/>
      <c r="BH851" s="116">
        <f>BB851+BD851+BE851+BF851+BG851</f>
        <v>0</v>
      </c>
      <c r="BI851" s="116">
        <f>BC851+BG851</f>
        <v>0</v>
      </c>
      <c r="BJ851" s="116"/>
      <c r="BK851" s="116"/>
      <c r="BL851" s="116"/>
      <c r="BM851" s="116"/>
      <c r="BN851" s="116">
        <f>BH851+BJ851+BK851+BL851+BM851</f>
        <v>0</v>
      </c>
      <c r="BO851" s="116">
        <f>BI851+BM851</f>
        <v>0</v>
      </c>
      <c r="BP851" s="116"/>
      <c r="BQ851" s="116"/>
      <c r="BR851" s="116"/>
      <c r="BS851" s="116"/>
      <c r="BT851" s="116">
        <f>BN851+BP851+BQ851+BR851+BS851</f>
        <v>0</v>
      </c>
      <c r="BU851" s="116">
        <f>BO851+BS851</f>
        <v>0</v>
      </c>
      <c r="BV851" s="116"/>
      <c r="BW851" s="116"/>
      <c r="BX851" s="116"/>
      <c r="BY851" s="116"/>
      <c r="BZ851" s="116">
        <f>BT851+BV851+BW851+BX851+BY851</f>
        <v>0</v>
      </c>
      <c r="CA851" s="116">
        <f>BU851+BY851</f>
        <v>0</v>
      </c>
      <c r="CB851" s="116"/>
      <c r="CC851" s="116"/>
      <c r="CD851" s="116"/>
      <c r="CE851" s="116"/>
      <c r="CF851" s="116">
        <f>BZ851+CB851+CC851+CD851+CE851</f>
        <v>0</v>
      </c>
      <c r="CG851" s="116">
        <f>CA851+CE851</f>
        <v>0</v>
      </c>
      <c r="CH851" s="116"/>
      <c r="CI851" s="116"/>
      <c r="CJ851" s="116"/>
      <c r="CK851" s="116"/>
      <c r="CL851" s="191">
        <f>CF851+CH851+CI851+CJ851+CK851</f>
        <v>0</v>
      </c>
      <c r="CM851" s="191">
        <f>CG851+CK851</f>
        <v>0</v>
      </c>
      <c r="CN851" s="218"/>
      <c r="CO851" s="218"/>
      <c r="CP851" s="210" t="e">
        <f t="shared" si="2823"/>
        <v>#DIV/0!</v>
      </c>
      <c r="CQ851" s="210" t="e">
        <f t="shared" si="2824"/>
        <v>#DIV/0!</v>
      </c>
    </row>
    <row r="852" spans="1:95" s="46" customFormat="1" ht="133.5" customHeight="1">
      <c r="A852" s="34" t="s">
        <v>432</v>
      </c>
      <c r="B852" s="27" t="s">
        <v>203</v>
      </c>
      <c r="C852" s="27" t="s">
        <v>14</v>
      </c>
      <c r="D852" s="29" t="s">
        <v>433</v>
      </c>
      <c r="E852" s="27"/>
      <c r="F852" s="1">
        <f>F853</f>
        <v>0</v>
      </c>
      <c r="G852" s="1">
        <f>G853</f>
        <v>0</v>
      </c>
      <c r="H852" s="1">
        <f t="shared" ref="H852:BS852" si="2825">H853</f>
        <v>0</v>
      </c>
      <c r="I852" s="1">
        <f t="shared" si="2825"/>
        <v>0</v>
      </c>
      <c r="J852" s="1">
        <f t="shared" si="2825"/>
        <v>0</v>
      </c>
      <c r="K852" s="1">
        <f t="shared" si="2825"/>
        <v>0</v>
      </c>
      <c r="L852" s="1">
        <f t="shared" si="2825"/>
        <v>0</v>
      </c>
      <c r="M852" s="1">
        <f t="shared" si="2825"/>
        <v>0</v>
      </c>
      <c r="N852" s="1">
        <f t="shared" si="2825"/>
        <v>0</v>
      </c>
      <c r="O852" s="1">
        <f t="shared" si="2825"/>
        <v>0</v>
      </c>
      <c r="P852" s="1">
        <f t="shared" si="2825"/>
        <v>0</v>
      </c>
      <c r="Q852" s="1">
        <f t="shared" si="2825"/>
        <v>0</v>
      </c>
      <c r="R852" s="1">
        <f t="shared" si="2825"/>
        <v>0</v>
      </c>
      <c r="S852" s="1">
        <f t="shared" si="2825"/>
        <v>0</v>
      </c>
      <c r="T852" s="1">
        <f t="shared" si="2825"/>
        <v>0</v>
      </c>
      <c r="U852" s="1">
        <f t="shared" si="2825"/>
        <v>0</v>
      </c>
      <c r="V852" s="1">
        <f t="shared" si="2825"/>
        <v>0</v>
      </c>
      <c r="W852" s="1">
        <f t="shared" si="2825"/>
        <v>0</v>
      </c>
      <c r="X852" s="1">
        <f t="shared" si="2825"/>
        <v>0</v>
      </c>
      <c r="Y852" s="1">
        <f t="shared" si="2825"/>
        <v>0</v>
      </c>
      <c r="Z852" s="1">
        <f t="shared" si="2825"/>
        <v>0</v>
      </c>
      <c r="AA852" s="1">
        <f t="shared" si="2825"/>
        <v>0</v>
      </c>
      <c r="AB852" s="1">
        <f t="shared" si="2825"/>
        <v>0</v>
      </c>
      <c r="AC852" s="1">
        <f t="shared" si="2825"/>
        <v>0</v>
      </c>
      <c r="AD852" s="1">
        <f t="shared" si="2825"/>
        <v>0</v>
      </c>
      <c r="AE852" s="1">
        <f t="shared" si="2825"/>
        <v>0</v>
      </c>
      <c r="AF852" s="1">
        <f t="shared" si="2825"/>
        <v>0</v>
      </c>
      <c r="AG852" s="1">
        <f t="shared" si="2825"/>
        <v>0</v>
      </c>
      <c r="AH852" s="1">
        <f t="shared" si="2825"/>
        <v>0</v>
      </c>
      <c r="AI852" s="1">
        <f t="shared" si="2825"/>
        <v>0</v>
      </c>
      <c r="AJ852" s="1">
        <f t="shared" si="2825"/>
        <v>0</v>
      </c>
      <c r="AK852" s="1">
        <f t="shared" si="2825"/>
        <v>0</v>
      </c>
      <c r="AL852" s="1">
        <f t="shared" si="2825"/>
        <v>0</v>
      </c>
      <c r="AM852" s="1">
        <f t="shared" si="2825"/>
        <v>0</v>
      </c>
      <c r="AN852" s="1">
        <f t="shared" si="2825"/>
        <v>0</v>
      </c>
      <c r="AO852" s="1">
        <f t="shared" si="2825"/>
        <v>243222</v>
      </c>
      <c r="AP852" s="1">
        <f t="shared" si="2825"/>
        <v>243222</v>
      </c>
      <c r="AQ852" s="1">
        <f t="shared" si="2825"/>
        <v>243222</v>
      </c>
      <c r="AR852" s="1">
        <f t="shared" si="2825"/>
        <v>0</v>
      </c>
      <c r="AS852" s="1">
        <f t="shared" si="2825"/>
        <v>0</v>
      </c>
      <c r="AT852" s="1">
        <f t="shared" si="2825"/>
        <v>0</v>
      </c>
      <c r="AU852" s="1">
        <f t="shared" si="2825"/>
        <v>0</v>
      </c>
      <c r="AV852" s="1">
        <f t="shared" si="2825"/>
        <v>243222</v>
      </c>
      <c r="AW852" s="1">
        <f t="shared" si="2825"/>
        <v>243222</v>
      </c>
      <c r="AX852" s="1">
        <f t="shared" si="2825"/>
        <v>0</v>
      </c>
      <c r="AY852" s="1">
        <f t="shared" si="2825"/>
        <v>0</v>
      </c>
      <c r="AZ852" s="1">
        <f t="shared" si="2825"/>
        <v>0</v>
      </c>
      <c r="BA852" s="1">
        <f t="shared" si="2825"/>
        <v>0</v>
      </c>
      <c r="BB852" s="1">
        <f t="shared" si="2825"/>
        <v>243222</v>
      </c>
      <c r="BC852" s="1">
        <f t="shared" si="2825"/>
        <v>243222</v>
      </c>
      <c r="BD852" s="1">
        <f t="shared" si="2825"/>
        <v>0</v>
      </c>
      <c r="BE852" s="1">
        <f t="shared" si="2825"/>
        <v>0</v>
      </c>
      <c r="BF852" s="1">
        <f t="shared" si="2825"/>
        <v>0</v>
      </c>
      <c r="BG852" s="1">
        <f t="shared" si="2825"/>
        <v>0</v>
      </c>
      <c r="BH852" s="1">
        <f t="shared" si="2825"/>
        <v>243222</v>
      </c>
      <c r="BI852" s="1">
        <f t="shared" si="2825"/>
        <v>243222</v>
      </c>
      <c r="BJ852" s="1">
        <f t="shared" si="2825"/>
        <v>0</v>
      </c>
      <c r="BK852" s="1">
        <f t="shared" si="2825"/>
        <v>0</v>
      </c>
      <c r="BL852" s="1">
        <f t="shared" si="2825"/>
        <v>0</v>
      </c>
      <c r="BM852" s="1">
        <f t="shared" si="2825"/>
        <v>0</v>
      </c>
      <c r="BN852" s="1">
        <f t="shared" si="2825"/>
        <v>243222</v>
      </c>
      <c r="BO852" s="1">
        <f t="shared" si="2825"/>
        <v>243222</v>
      </c>
      <c r="BP852" s="1">
        <f t="shared" si="2825"/>
        <v>0</v>
      </c>
      <c r="BQ852" s="1">
        <f t="shared" si="2825"/>
        <v>0</v>
      </c>
      <c r="BR852" s="1">
        <f t="shared" si="2825"/>
        <v>0</v>
      </c>
      <c r="BS852" s="1">
        <f t="shared" si="2825"/>
        <v>0</v>
      </c>
      <c r="BT852" s="1">
        <f t="shared" ref="BT852:CO852" si="2826">BT853</f>
        <v>243222</v>
      </c>
      <c r="BU852" s="1">
        <f t="shared" si="2826"/>
        <v>243222</v>
      </c>
      <c r="BV852" s="1">
        <f t="shared" si="2826"/>
        <v>0</v>
      </c>
      <c r="BW852" s="1">
        <f t="shared" si="2826"/>
        <v>0</v>
      </c>
      <c r="BX852" s="1">
        <f t="shared" si="2826"/>
        <v>0</v>
      </c>
      <c r="BY852" s="1">
        <f t="shared" si="2826"/>
        <v>0</v>
      </c>
      <c r="BZ852" s="1">
        <f t="shared" si="2826"/>
        <v>243222</v>
      </c>
      <c r="CA852" s="1">
        <f t="shared" si="2826"/>
        <v>243222</v>
      </c>
      <c r="CB852" s="97">
        <f t="shared" si="2826"/>
        <v>0</v>
      </c>
      <c r="CC852" s="97">
        <f t="shared" si="2826"/>
        <v>0</v>
      </c>
      <c r="CD852" s="97">
        <f t="shared" si="2826"/>
        <v>0</v>
      </c>
      <c r="CE852" s="97">
        <f t="shared" si="2826"/>
        <v>-3585</v>
      </c>
      <c r="CF852" s="124">
        <f t="shared" si="2826"/>
        <v>239637</v>
      </c>
      <c r="CG852" s="124">
        <f t="shared" si="2826"/>
        <v>239637</v>
      </c>
      <c r="CH852" s="97">
        <f t="shared" si="2826"/>
        <v>0</v>
      </c>
      <c r="CI852" s="97">
        <f t="shared" si="2826"/>
        <v>0</v>
      </c>
      <c r="CJ852" s="97">
        <f t="shared" si="2826"/>
        <v>0</v>
      </c>
      <c r="CK852" s="97">
        <f t="shared" si="2826"/>
        <v>0</v>
      </c>
      <c r="CL852" s="191">
        <f t="shared" si="2826"/>
        <v>239637</v>
      </c>
      <c r="CM852" s="191">
        <f t="shared" si="2826"/>
        <v>239637</v>
      </c>
      <c r="CN852" s="191">
        <f t="shared" si="2826"/>
        <v>229463</v>
      </c>
      <c r="CO852" s="191">
        <f t="shared" si="2826"/>
        <v>229463</v>
      </c>
      <c r="CP852" s="210">
        <f t="shared" si="2823"/>
        <v>95.75441188130381</v>
      </c>
      <c r="CQ852" s="210">
        <f t="shared" si="2824"/>
        <v>95.75441188130381</v>
      </c>
    </row>
    <row r="853" spans="1:95" s="46" customFormat="1" ht="45" customHeight="1">
      <c r="A853" s="2" t="s">
        <v>92</v>
      </c>
      <c r="B853" s="27" t="s">
        <v>203</v>
      </c>
      <c r="C853" s="27" t="s">
        <v>14</v>
      </c>
      <c r="D853" s="29" t="s">
        <v>433</v>
      </c>
      <c r="E853" s="30">
        <v>600</v>
      </c>
      <c r="F853" s="1">
        <f>SUM(F854:F855)</f>
        <v>0</v>
      </c>
      <c r="G853" s="1">
        <f>SUM(G854:G855)</f>
        <v>0</v>
      </c>
      <c r="H853" s="1">
        <f t="shared" ref="H853:M853" si="2827">SUM(H854:H855)</f>
        <v>0</v>
      </c>
      <c r="I853" s="1">
        <f t="shared" si="2827"/>
        <v>0</v>
      </c>
      <c r="J853" s="1">
        <f t="shared" si="2827"/>
        <v>0</v>
      </c>
      <c r="K853" s="1">
        <f t="shared" si="2827"/>
        <v>0</v>
      </c>
      <c r="L853" s="1">
        <f t="shared" si="2827"/>
        <v>0</v>
      </c>
      <c r="M853" s="1">
        <f t="shared" si="2827"/>
        <v>0</v>
      </c>
      <c r="N853" s="1">
        <f t="shared" ref="N853:S853" si="2828">SUM(N854:N855)</f>
        <v>0</v>
      </c>
      <c r="O853" s="1">
        <f t="shared" si="2828"/>
        <v>0</v>
      </c>
      <c r="P853" s="1">
        <f t="shared" si="2828"/>
        <v>0</v>
      </c>
      <c r="Q853" s="1">
        <f t="shared" si="2828"/>
        <v>0</v>
      </c>
      <c r="R853" s="1">
        <f t="shared" si="2828"/>
        <v>0</v>
      </c>
      <c r="S853" s="1">
        <f t="shared" si="2828"/>
        <v>0</v>
      </c>
      <c r="T853" s="1">
        <f t="shared" ref="T853:Y853" si="2829">SUM(T854:T855)</f>
        <v>0</v>
      </c>
      <c r="U853" s="1">
        <f t="shared" si="2829"/>
        <v>0</v>
      </c>
      <c r="V853" s="1">
        <f t="shared" si="2829"/>
        <v>0</v>
      </c>
      <c r="W853" s="1">
        <f t="shared" si="2829"/>
        <v>0</v>
      </c>
      <c r="X853" s="1">
        <f t="shared" si="2829"/>
        <v>0</v>
      </c>
      <c r="Y853" s="1">
        <f t="shared" si="2829"/>
        <v>0</v>
      </c>
      <c r="Z853" s="1">
        <f t="shared" ref="Z853:AE853" si="2830">SUM(Z854:Z855)</f>
        <v>0</v>
      </c>
      <c r="AA853" s="1">
        <f t="shared" si="2830"/>
        <v>0</v>
      </c>
      <c r="AB853" s="1">
        <f t="shared" si="2830"/>
        <v>0</v>
      </c>
      <c r="AC853" s="1">
        <f t="shared" si="2830"/>
        <v>0</v>
      </c>
      <c r="AD853" s="1">
        <f t="shared" si="2830"/>
        <v>0</v>
      </c>
      <c r="AE853" s="1">
        <f t="shared" si="2830"/>
        <v>0</v>
      </c>
      <c r="AF853" s="1">
        <f t="shared" ref="AF853:AK853" si="2831">SUM(AF854:AF855)</f>
        <v>0</v>
      </c>
      <c r="AG853" s="1">
        <f t="shared" si="2831"/>
        <v>0</v>
      </c>
      <c r="AH853" s="1">
        <f t="shared" si="2831"/>
        <v>0</v>
      </c>
      <c r="AI853" s="1">
        <f t="shared" si="2831"/>
        <v>0</v>
      </c>
      <c r="AJ853" s="1">
        <f t="shared" si="2831"/>
        <v>0</v>
      </c>
      <c r="AK853" s="1">
        <f t="shared" si="2831"/>
        <v>0</v>
      </c>
      <c r="AL853" s="1">
        <f t="shared" ref="AL853:AQ853" si="2832">SUM(AL854:AL855)</f>
        <v>0</v>
      </c>
      <c r="AM853" s="1">
        <f t="shared" si="2832"/>
        <v>0</v>
      </c>
      <c r="AN853" s="1">
        <f t="shared" si="2832"/>
        <v>0</v>
      </c>
      <c r="AO853" s="1">
        <f t="shared" si="2832"/>
        <v>243222</v>
      </c>
      <c r="AP853" s="1">
        <f t="shared" si="2832"/>
        <v>243222</v>
      </c>
      <c r="AQ853" s="1">
        <f t="shared" si="2832"/>
        <v>243222</v>
      </c>
      <c r="AR853" s="1">
        <f t="shared" ref="AR853:AW853" si="2833">SUM(AR854:AR855)</f>
        <v>0</v>
      </c>
      <c r="AS853" s="1">
        <f t="shared" si="2833"/>
        <v>0</v>
      </c>
      <c r="AT853" s="1">
        <f t="shared" si="2833"/>
        <v>0</v>
      </c>
      <c r="AU853" s="1">
        <f t="shared" si="2833"/>
        <v>0</v>
      </c>
      <c r="AV853" s="1">
        <f t="shared" si="2833"/>
        <v>243222</v>
      </c>
      <c r="AW853" s="1">
        <f t="shared" si="2833"/>
        <v>243222</v>
      </c>
      <c r="AX853" s="1">
        <f t="shared" ref="AX853:BC853" si="2834">SUM(AX854:AX855)</f>
        <v>0</v>
      </c>
      <c r="AY853" s="1">
        <f t="shared" si="2834"/>
        <v>0</v>
      </c>
      <c r="AZ853" s="1">
        <f t="shared" si="2834"/>
        <v>0</v>
      </c>
      <c r="BA853" s="1">
        <f t="shared" si="2834"/>
        <v>0</v>
      </c>
      <c r="BB853" s="1">
        <f t="shared" si="2834"/>
        <v>243222</v>
      </c>
      <c r="BC853" s="1">
        <f t="shared" si="2834"/>
        <v>243222</v>
      </c>
      <c r="BD853" s="1">
        <f t="shared" ref="BD853:BI853" si="2835">SUM(BD854:BD855)</f>
        <v>0</v>
      </c>
      <c r="BE853" s="1">
        <f t="shared" si="2835"/>
        <v>0</v>
      </c>
      <c r="BF853" s="1">
        <f t="shared" si="2835"/>
        <v>0</v>
      </c>
      <c r="BG853" s="1">
        <f t="shared" si="2835"/>
        <v>0</v>
      </c>
      <c r="BH853" s="1">
        <f t="shared" si="2835"/>
        <v>243222</v>
      </c>
      <c r="BI853" s="1">
        <f t="shared" si="2835"/>
        <v>243222</v>
      </c>
      <c r="BJ853" s="1">
        <f t="shared" ref="BJ853:BO853" si="2836">SUM(BJ854:BJ855)</f>
        <v>0</v>
      </c>
      <c r="BK853" s="1">
        <f t="shared" si="2836"/>
        <v>0</v>
      </c>
      <c r="BL853" s="1">
        <f t="shared" si="2836"/>
        <v>0</v>
      </c>
      <c r="BM853" s="1">
        <f t="shared" si="2836"/>
        <v>0</v>
      </c>
      <c r="BN853" s="1">
        <f t="shared" si="2836"/>
        <v>243222</v>
      </c>
      <c r="BO853" s="1">
        <f t="shared" si="2836"/>
        <v>243222</v>
      </c>
      <c r="BP853" s="1">
        <f t="shared" ref="BP853:BU853" si="2837">SUM(BP854:BP855)</f>
        <v>0</v>
      </c>
      <c r="BQ853" s="1">
        <f t="shared" si="2837"/>
        <v>0</v>
      </c>
      <c r="BR853" s="1">
        <f t="shared" si="2837"/>
        <v>0</v>
      </c>
      <c r="BS853" s="1">
        <f t="shared" si="2837"/>
        <v>0</v>
      </c>
      <c r="BT853" s="1">
        <f t="shared" si="2837"/>
        <v>243222</v>
      </c>
      <c r="BU853" s="1">
        <f t="shared" si="2837"/>
        <v>243222</v>
      </c>
      <c r="BV853" s="1">
        <f t="shared" ref="BV853:CA853" si="2838">SUM(BV854:BV855)</f>
        <v>0</v>
      </c>
      <c r="BW853" s="1">
        <f t="shared" si="2838"/>
        <v>0</v>
      </c>
      <c r="BX853" s="1">
        <f t="shared" si="2838"/>
        <v>0</v>
      </c>
      <c r="BY853" s="1">
        <f t="shared" si="2838"/>
        <v>0</v>
      </c>
      <c r="BZ853" s="1">
        <f t="shared" si="2838"/>
        <v>243222</v>
      </c>
      <c r="CA853" s="1">
        <f t="shared" si="2838"/>
        <v>243222</v>
      </c>
      <c r="CB853" s="97">
        <f t="shared" ref="CB853:CG853" si="2839">SUM(CB854:CB855)</f>
        <v>0</v>
      </c>
      <c r="CC853" s="97">
        <f t="shared" si="2839"/>
        <v>0</v>
      </c>
      <c r="CD853" s="97">
        <f t="shared" si="2839"/>
        <v>0</v>
      </c>
      <c r="CE853" s="97">
        <f t="shared" si="2839"/>
        <v>-3585</v>
      </c>
      <c r="CF853" s="124">
        <f t="shared" si="2839"/>
        <v>239637</v>
      </c>
      <c r="CG853" s="124">
        <f t="shared" si="2839"/>
        <v>239637</v>
      </c>
      <c r="CH853" s="97">
        <f t="shared" ref="CH853:CM853" si="2840">SUM(CH854:CH855)</f>
        <v>0</v>
      </c>
      <c r="CI853" s="97">
        <f t="shared" si="2840"/>
        <v>0</v>
      </c>
      <c r="CJ853" s="97">
        <f t="shared" si="2840"/>
        <v>0</v>
      </c>
      <c r="CK853" s="97">
        <f t="shared" si="2840"/>
        <v>0</v>
      </c>
      <c r="CL853" s="191">
        <f t="shared" si="2840"/>
        <v>239637</v>
      </c>
      <c r="CM853" s="191">
        <f t="shared" si="2840"/>
        <v>239637</v>
      </c>
      <c r="CN853" s="191">
        <f t="shared" ref="CN853:CO853" si="2841">SUM(CN854:CN855)</f>
        <v>229463</v>
      </c>
      <c r="CO853" s="191">
        <f t="shared" si="2841"/>
        <v>229463</v>
      </c>
      <c r="CP853" s="210">
        <f t="shared" si="2823"/>
        <v>95.75441188130381</v>
      </c>
      <c r="CQ853" s="210">
        <f t="shared" si="2824"/>
        <v>95.75441188130381</v>
      </c>
    </row>
    <row r="854" spans="1:95" s="46" customFormat="1" ht="19.5" customHeight="1">
      <c r="A854" s="28" t="s">
        <v>174</v>
      </c>
      <c r="B854" s="27" t="s">
        <v>203</v>
      </c>
      <c r="C854" s="27" t="s">
        <v>14</v>
      </c>
      <c r="D854" s="29" t="s">
        <v>433</v>
      </c>
      <c r="E854" s="30">
        <v>610</v>
      </c>
      <c r="F854" s="1"/>
      <c r="G854" s="1"/>
      <c r="H854" s="1"/>
      <c r="I854" s="1"/>
      <c r="J854" s="1"/>
      <c r="K854" s="1"/>
      <c r="L854" s="1">
        <f>F854+H854+I854+J854+K854</f>
        <v>0</v>
      </c>
      <c r="M854" s="1">
        <f>G854+K854</f>
        <v>0</v>
      </c>
      <c r="N854" s="1"/>
      <c r="O854" s="1"/>
      <c r="P854" s="1"/>
      <c r="Q854" s="1"/>
      <c r="R854" s="1">
        <f>L854+N854+O854+P854+Q854</f>
        <v>0</v>
      </c>
      <c r="S854" s="1">
        <f>M854+Q854</f>
        <v>0</v>
      </c>
      <c r="T854" s="1"/>
      <c r="U854" s="1"/>
      <c r="V854" s="1"/>
      <c r="W854" s="1"/>
      <c r="X854" s="1">
        <f>R854+T854+U854+V854+W854</f>
        <v>0</v>
      </c>
      <c r="Y854" s="1">
        <f>S854+W854</f>
        <v>0</v>
      </c>
      <c r="Z854" s="1"/>
      <c r="AA854" s="1"/>
      <c r="AB854" s="1"/>
      <c r="AC854" s="1"/>
      <c r="AD854" s="1">
        <f>X854+Z854+AA854+AB854+AC854</f>
        <v>0</v>
      </c>
      <c r="AE854" s="1">
        <f>Y854+AC854</f>
        <v>0</v>
      </c>
      <c r="AF854" s="1"/>
      <c r="AG854" s="1"/>
      <c r="AH854" s="1"/>
      <c r="AI854" s="1"/>
      <c r="AJ854" s="1">
        <f>AD854+AF854+AG854+AH854+AI854</f>
        <v>0</v>
      </c>
      <c r="AK854" s="1">
        <f>AE854+AI854</f>
        <v>0</v>
      </c>
      <c r="AL854" s="1"/>
      <c r="AM854" s="1"/>
      <c r="AN854" s="1"/>
      <c r="AO854" s="1">
        <v>166829</v>
      </c>
      <c r="AP854" s="1">
        <f>AJ854+AL854+AM854+AN854+AO854</f>
        <v>166829</v>
      </c>
      <c r="AQ854" s="1">
        <f>AK854+AO854</f>
        <v>166829</v>
      </c>
      <c r="AR854" s="1"/>
      <c r="AS854" s="1"/>
      <c r="AT854" s="1"/>
      <c r="AU854" s="1"/>
      <c r="AV854" s="1">
        <f>AP854+AR854+AS854+AT854+AU854</f>
        <v>166829</v>
      </c>
      <c r="AW854" s="1">
        <f>AQ854+AU854</f>
        <v>166829</v>
      </c>
      <c r="AX854" s="1"/>
      <c r="AY854" s="1"/>
      <c r="AZ854" s="1"/>
      <c r="BA854" s="1"/>
      <c r="BB854" s="1">
        <f>AV854+AX854+AY854+AZ854+BA854</f>
        <v>166829</v>
      </c>
      <c r="BC854" s="1">
        <f>AW854+BA854</f>
        <v>166829</v>
      </c>
      <c r="BD854" s="1"/>
      <c r="BE854" s="1"/>
      <c r="BF854" s="1"/>
      <c r="BG854" s="1"/>
      <c r="BH854" s="1">
        <f>BB854+BD854+BE854+BF854+BG854</f>
        <v>166829</v>
      </c>
      <c r="BI854" s="1">
        <f>BC854+BG854</f>
        <v>166829</v>
      </c>
      <c r="BJ854" s="1"/>
      <c r="BK854" s="1"/>
      <c r="BL854" s="1"/>
      <c r="BM854" s="1"/>
      <c r="BN854" s="1">
        <f>BH854+BJ854+BK854+BL854+BM854</f>
        <v>166829</v>
      </c>
      <c r="BO854" s="1">
        <f>BI854+BM854</f>
        <v>166829</v>
      </c>
      <c r="BP854" s="1"/>
      <c r="BQ854" s="1"/>
      <c r="BR854" s="1"/>
      <c r="BS854" s="1"/>
      <c r="BT854" s="1">
        <f>BN854+BP854+BQ854+BR854+BS854</f>
        <v>166829</v>
      </c>
      <c r="BU854" s="1">
        <f>BO854+BS854</f>
        <v>166829</v>
      </c>
      <c r="BV854" s="1"/>
      <c r="BW854" s="1"/>
      <c r="BX854" s="1"/>
      <c r="BY854" s="1"/>
      <c r="BZ854" s="1">
        <f>BT854+BV854+BW854+BX854+BY854</f>
        <v>166829</v>
      </c>
      <c r="CA854" s="1">
        <f>BU854+BY854</f>
        <v>166829</v>
      </c>
      <c r="CB854" s="97"/>
      <c r="CC854" s="97"/>
      <c r="CD854" s="97"/>
      <c r="CE854" s="97">
        <f>-3000-1585</f>
        <v>-4585</v>
      </c>
      <c r="CF854" s="124">
        <f>BZ854+CB854+CC854+CD854+CE854</f>
        <v>162244</v>
      </c>
      <c r="CG854" s="124">
        <f>CA854+CE854</f>
        <v>162244</v>
      </c>
      <c r="CH854" s="97"/>
      <c r="CI854" s="97"/>
      <c r="CJ854" s="97"/>
      <c r="CK854" s="97"/>
      <c r="CL854" s="191">
        <f>CF854+CH854+CI854+CJ854+CK854</f>
        <v>162244</v>
      </c>
      <c r="CM854" s="191">
        <f>CG854+CK854</f>
        <v>162244</v>
      </c>
      <c r="CN854" s="191">
        <v>153505</v>
      </c>
      <c r="CO854" s="191">
        <v>153505</v>
      </c>
      <c r="CP854" s="210">
        <f t="shared" si="2823"/>
        <v>94.613668302063559</v>
      </c>
      <c r="CQ854" s="210">
        <f t="shared" si="2824"/>
        <v>94.613668302063559</v>
      </c>
    </row>
    <row r="855" spans="1:95" s="46" customFormat="1" ht="18.75" customHeight="1">
      <c r="A855" s="33" t="s">
        <v>93</v>
      </c>
      <c r="B855" s="27" t="s">
        <v>203</v>
      </c>
      <c r="C855" s="27" t="s">
        <v>14</v>
      </c>
      <c r="D855" s="29" t="s">
        <v>433</v>
      </c>
      <c r="E855" s="30">
        <v>620</v>
      </c>
      <c r="F855" s="1"/>
      <c r="G855" s="1"/>
      <c r="H855" s="1"/>
      <c r="I855" s="1"/>
      <c r="J855" s="1"/>
      <c r="K855" s="1"/>
      <c r="L855" s="1">
        <f>F855+H855+I855+J855+K855</f>
        <v>0</v>
      </c>
      <c r="M855" s="1">
        <f>G855+K855</f>
        <v>0</v>
      </c>
      <c r="N855" s="1"/>
      <c r="O855" s="1"/>
      <c r="P855" s="1"/>
      <c r="Q855" s="1"/>
      <c r="R855" s="1">
        <f>L855+N855+O855+P855+Q855</f>
        <v>0</v>
      </c>
      <c r="S855" s="1">
        <f>M855+Q855</f>
        <v>0</v>
      </c>
      <c r="T855" s="1"/>
      <c r="U855" s="1"/>
      <c r="V855" s="1"/>
      <c r="W855" s="1"/>
      <c r="X855" s="1">
        <f>R855+T855+U855+V855+W855</f>
        <v>0</v>
      </c>
      <c r="Y855" s="1">
        <f>S855+W855</f>
        <v>0</v>
      </c>
      <c r="Z855" s="1"/>
      <c r="AA855" s="1"/>
      <c r="AB855" s="1"/>
      <c r="AC855" s="1"/>
      <c r="AD855" s="1">
        <f>X855+Z855+AA855+AB855+AC855</f>
        <v>0</v>
      </c>
      <c r="AE855" s="1">
        <f>Y855+AC855</f>
        <v>0</v>
      </c>
      <c r="AF855" s="1"/>
      <c r="AG855" s="1"/>
      <c r="AH855" s="1"/>
      <c r="AI855" s="1"/>
      <c r="AJ855" s="1">
        <f>AD855+AF855+AG855+AH855+AI855</f>
        <v>0</v>
      </c>
      <c r="AK855" s="1">
        <f>AE855+AI855</f>
        <v>0</v>
      </c>
      <c r="AL855" s="1"/>
      <c r="AM855" s="1"/>
      <c r="AN855" s="1"/>
      <c r="AO855" s="1">
        <v>76393</v>
      </c>
      <c r="AP855" s="1">
        <f>AJ855+AL855+AM855+AN855+AO855</f>
        <v>76393</v>
      </c>
      <c r="AQ855" s="1">
        <f>AK855+AO855</f>
        <v>76393</v>
      </c>
      <c r="AR855" s="1"/>
      <c r="AS855" s="1"/>
      <c r="AT855" s="1"/>
      <c r="AU855" s="1"/>
      <c r="AV855" s="1">
        <f>AP855+AR855+AS855+AT855+AU855</f>
        <v>76393</v>
      </c>
      <c r="AW855" s="1">
        <f>AQ855+AU855</f>
        <v>76393</v>
      </c>
      <c r="AX855" s="1"/>
      <c r="AY855" s="1"/>
      <c r="AZ855" s="1"/>
      <c r="BA855" s="1"/>
      <c r="BB855" s="1">
        <f>AV855+AX855+AY855+AZ855+BA855</f>
        <v>76393</v>
      </c>
      <c r="BC855" s="1">
        <f>AW855+BA855</f>
        <v>76393</v>
      </c>
      <c r="BD855" s="1"/>
      <c r="BE855" s="1"/>
      <c r="BF855" s="1"/>
      <c r="BG855" s="1"/>
      <c r="BH855" s="1">
        <f>BB855+BD855+BE855+BF855+BG855</f>
        <v>76393</v>
      </c>
      <c r="BI855" s="1">
        <f>BC855+BG855</f>
        <v>76393</v>
      </c>
      <c r="BJ855" s="1"/>
      <c r="BK855" s="1"/>
      <c r="BL855" s="1"/>
      <c r="BM855" s="1"/>
      <c r="BN855" s="1">
        <f>BH855+BJ855+BK855+BL855+BM855</f>
        <v>76393</v>
      </c>
      <c r="BO855" s="1">
        <f>BI855+BM855</f>
        <v>76393</v>
      </c>
      <c r="BP855" s="1"/>
      <c r="BQ855" s="1"/>
      <c r="BR855" s="1"/>
      <c r="BS855" s="1"/>
      <c r="BT855" s="1">
        <f>BN855+BP855+BQ855+BR855+BS855</f>
        <v>76393</v>
      </c>
      <c r="BU855" s="1">
        <f>BO855+BS855</f>
        <v>76393</v>
      </c>
      <c r="BV855" s="1"/>
      <c r="BW855" s="1"/>
      <c r="BX855" s="1"/>
      <c r="BY855" s="1"/>
      <c r="BZ855" s="1">
        <f>BT855+BV855+BW855+BX855+BY855</f>
        <v>76393</v>
      </c>
      <c r="CA855" s="1">
        <f>BU855+BY855</f>
        <v>76393</v>
      </c>
      <c r="CB855" s="97"/>
      <c r="CC855" s="97"/>
      <c r="CD855" s="97"/>
      <c r="CE855" s="97">
        <v>1000</v>
      </c>
      <c r="CF855" s="124">
        <f>BZ855+CB855+CC855+CD855+CE855</f>
        <v>77393</v>
      </c>
      <c r="CG855" s="124">
        <f>CA855+CE855</f>
        <v>77393</v>
      </c>
      <c r="CH855" s="97"/>
      <c r="CI855" s="97"/>
      <c r="CJ855" s="97"/>
      <c r="CK855" s="97"/>
      <c r="CL855" s="191">
        <f>CF855+CH855+CI855+CJ855+CK855</f>
        <v>77393</v>
      </c>
      <c r="CM855" s="191">
        <f>CG855+CK855</f>
        <v>77393</v>
      </c>
      <c r="CN855" s="191">
        <v>75958</v>
      </c>
      <c r="CO855" s="191">
        <v>75958</v>
      </c>
      <c r="CP855" s="210">
        <f t="shared" si="2823"/>
        <v>98.145827141989585</v>
      </c>
      <c r="CQ855" s="210">
        <f t="shared" si="2824"/>
        <v>98.145827141989585</v>
      </c>
    </row>
    <row r="856" spans="1:95" s="46" customFormat="1" ht="186" customHeight="1">
      <c r="A856" s="33" t="s">
        <v>839</v>
      </c>
      <c r="B856" s="27" t="s">
        <v>203</v>
      </c>
      <c r="C856" s="27" t="s">
        <v>14</v>
      </c>
      <c r="D856" s="27" t="s">
        <v>840</v>
      </c>
      <c r="E856" s="27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>
        <f>BP857</f>
        <v>0</v>
      </c>
      <c r="BQ856" s="1">
        <f t="shared" ref="BQ856:BU856" si="2842">BQ857</f>
        <v>0</v>
      </c>
      <c r="BR856" s="1">
        <f t="shared" si="2842"/>
        <v>0</v>
      </c>
      <c r="BS856" s="1">
        <f t="shared" si="2842"/>
        <v>37876</v>
      </c>
      <c r="BT856" s="1">
        <f>BT857</f>
        <v>37876</v>
      </c>
      <c r="BU856" s="1">
        <f t="shared" si="2842"/>
        <v>37876</v>
      </c>
      <c r="BV856" s="1"/>
      <c r="BW856" s="1"/>
      <c r="BX856" s="1"/>
      <c r="BY856" s="1"/>
      <c r="BZ856" s="1">
        <f t="shared" ref="BZ856:CA856" si="2843">BZ857</f>
        <v>37876</v>
      </c>
      <c r="CA856" s="1">
        <f t="shared" si="2843"/>
        <v>37876</v>
      </c>
      <c r="CB856" s="97"/>
      <c r="CC856" s="97"/>
      <c r="CD856" s="97"/>
      <c r="CE856" s="97"/>
      <c r="CF856" s="124">
        <f t="shared" ref="CF856:CG856" si="2844">CF857</f>
        <v>37876</v>
      </c>
      <c r="CG856" s="124">
        <f t="shared" si="2844"/>
        <v>37876</v>
      </c>
      <c r="CH856" s="97"/>
      <c r="CI856" s="97"/>
      <c r="CJ856" s="97"/>
      <c r="CK856" s="97"/>
      <c r="CL856" s="191">
        <f t="shared" ref="CL856:CO856" si="2845">CL857</f>
        <v>37876</v>
      </c>
      <c r="CM856" s="191">
        <f t="shared" si="2845"/>
        <v>37876</v>
      </c>
      <c r="CN856" s="191">
        <f t="shared" si="2845"/>
        <v>32496</v>
      </c>
      <c r="CO856" s="191">
        <f t="shared" si="2845"/>
        <v>32496</v>
      </c>
      <c r="CP856" s="210">
        <f t="shared" si="2823"/>
        <v>85.795754567536179</v>
      </c>
      <c r="CQ856" s="210">
        <f t="shared" si="2824"/>
        <v>85.795754567536179</v>
      </c>
    </row>
    <row r="857" spans="1:95" s="46" customFormat="1" ht="42" customHeight="1">
      <c r="A857" s="2" t="s">
        <v>92</v>
      </c>
      <c r="B857" s="27" t="s">
        <v>203</v>
      </c>
      <c r="C857" s="27" t="s">
        <v>14</v>
      </c>
      <c r="D857" s="27" t="s">
        <v>840</v>
      </c>
      <c r="E857" s="36">
        <v>600</v>
      </c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>
        <f>BP858+BP859</f>
        <v>0</v>
      </c>
      <c r="BQ857" s="1">
        <f t="shared" ref="BQ857:BU857" si="2846">BQ858+BQ859</f>
        <v>0</v>
      </c>
      <c r="BR857" s="1">
        <f t="shared" si="2846"/>
        <v>0</v>
      </c>
      <c r="BS857" s="1">
        <f t="shared" si="2846"/>
        <v>37876</v>
      </c>
      <c r="BT857" s="1">
        <f t="shared" si="2846"/>
        <v>37876</v>
      </c>
      <c r="BU857" s="1">
        <f t="shared" si="2846"/>
        <v>37876</v>
      </c>
      <c r="BV857" s="1"/>
      <c r="BW857" s="1"/>
      <c r="BX857" s="1"/>
      <c r="BY857" s="1"/>
      <c r="BZ857" s="1">
        <f t="shared" ref="BZ857:CA857" si="2847">BZ858+BZ859</f>
        <v>37876</v>
      </c>
      <c r="CA857" s="1">
        <f t="shared" si="2847"/>
        <v>37876</v>
      </c>
      <c r="CB857" s="97"/>
      <c r="CC857" s="97"/>
      <c r="CD857" s="97"/>
      <c r="CE857" s="97"/>
      <c r="CF857" s="124">
        <f t="shared" ref="CF857:CG857" si="2848">CF858+CF859</f>
        <v>37876</v>
      </c>
      <c r="CG857" s="124">
        <f t="shared" si="2848"/>
        <v>37876</v>
      </c>
      <c r="CH857" s="97"/>
      <c r="CI857" s="97"/>
      <c r="CJ857" s="97"/>
      <c r="CK857" s="97"/>
      <c r="CL857" s="191">
        <f t="shared" ref="CL857:CM857" si="2849">CL858+CL859</f>
        <v>37876</v>
      </c>
      <c r="CM857" s="191">
        <f t="shared" si="2849"/>
        <v>37876</v>
      </c>
      <c r="CN857" s="191">
        <f t="shared" ref="CN857:CO857" si="2850">CN858+CN859</f>
        <v>32496</v>
      </c>
      <c r="CO857" s="191">
        <f t="shared" si="2850"/>
        <v>32496</v>
      </c>
      <c r="CP857" s="210">
        <f t="shared" si="2823"/>
        <v>85.795754567536179</v>
      </c>
      <c r="CQ857" s="210">
        <f t="shared" si="2824"/>
        <v>85.795754567536179</v>
      </c>
    </row>
    <row r="858" spans="1:95" s="46" customFormat="1" ht="22.5" customHeight="1">
      <c r="A858" s="33" t="s">
        <v>174</v>
      </c>
      <c r="B858" s="27" t="s">
        <v>203</v>
      </c>
      <c r="C858" s="27" t="s">
        <v>14</v>
      </c>
      <c r="D858" s="27" t="s">
        <v>840</v>
      </c>
      <c r="E858" s="27">
        <v>610</v>
      </c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>
        <v>25338</v>
      </c>
      <c r="BT858" s="1">
        <f>BN858+BP858+BQ858+BR858+BS858</f>
        <v>25338</v>
      </c>
      <c r="BU858" s="1">
        <f>BO858+BS858</f>
        <v>25338</v>
      </c>
      <c r="BV858" s="1"/>
      <c r="BW858" s="1"/>
      <c r="BX858" s="1"/>
      <c r="BY858" s="1"/>
      <c r="BZ858" s="1">
        <f>BT858+BV858+BW858+BX858+BY858</f>
        <v>25338</v>
      </c>
      <c r="CA858" s="1">
        <f>BU858+BY858</f>
        <v>25338</v>
      </c>
      <c r="CB858" s="97"/>
      <c r="CC858" s="97"/>
      <c r="CD858" s="97"/>
      <c r="CE858" s="97"/>
      <c r="CF858" s="124">
        <f>BZ858+CB858+CC858+CD858+CE858</f>
        <v>25338</v>
      </c>
      <c r="CG858" s="124">
        <f>CA858+CE858</f>
        <v>25338</v>
      </c>
      <c r="CH858" s="97"/>
      <c r="CI858" s="97"/>
      <c r="CJ858" s="97"/>
      <c r="CK858" s="97"/>
      <c r="CL858" s="191">
        <f>CF858+CH858+CI858+CJ858+CK858</f>
        <v>25338</v>
      </c>
      <c r="CM858" s="191">
        <f>CG858+CK858</f>
        <v>25338</v>
      </c>
      <c r="CN858" s="191">
        <v>22074</v>
      </c>
      <c r="CO858" s="191">
        <v>22074</v>
      </c>
      <c r="CP858" s="210">
        <f t="shared" si="2823"/>
        <v>87.118162443760355</v>
      </c>
      <c r="CQ858" s="210">
        <f t="shared" si="2824"/>
        <v>87.118162443760355</v>
      </c>
    </row>
    <row r="859" spans="1:95" s="46" customFormat="1" ht="23.25" customHeight="1">
      <c r="A859" s="33" t="s">
        <v>93</v>
      </c>
      <c r="B859" s="27" t="s">
        <v>203</v>
      </c>
      <c r="C859" s="27" t="s">
        <v>14</v>
      </c>
      <c r="D859" s="27" t="s">
        <v>840</v>
      </c>
      <c r="E859" s="27">
        <v>620</v>
      </c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>
        <v>12538</v>
      </c>
      <c r="BT859" s="1">
        <f>BN859+BP859+BQ859+BR859+BS859</f>
        <v>12538</v>
      </c>
      <c r="BU859" s="1">
        <f>BO859+BS859</f>
        <v>12538</v>
      </c>
      <c r="BV859" s="1"/>
      <c r="BW859" s="1"/>
      <c r="BX859" s="1"/>
      <c r="BY859" s="1"/>
      <c r="BZ859" s="1">
        <f>BT859+BV859+BW859+BX859+BY859</f>
        <v>12538</v>
      </c>
      <c r="CA859" s="1">
        <f>BU859+BY859</f>
        <v>12538</v>
      </c>
      <c r="CB859" s="97"/>
      <c r="CC859" s="97"/>
      <c r="CD859" s="97"/>
      <c r="CE859" s="97"/>
      <c r="CF859" s="124">
        <f>BZ859+CB859+CC859+CD859+CE859</f>
        <v>12538</v>
      </c>
      <c r="CG859" s="124">
        <f>CA859+CE859</f>
        <v>12538</v>
      </c>
      <c r="CH859" s="97"/>
      <c r="CI859" s="97"/>
      <c r="CJ859" s="97"/>
      <c r="CK859" s="97"/>
      <c r="CL859" s="191">
        <f>CF859+CH859+CI859+CJ859+CK859</f>
        <v>12538</v>
      </c>
      <c r="CM859" s="191">
        <f>CG859+CK859</f>
        <v>12538</v>
      </c>
      <c r="CN859" s="191">
        <v>10422</v>
      </c>
      <c r="CO859" s="191">
        <v>10422</v>
      </c>
      <c r="CP859" s="210">
        <f t="shared" si="2823"/>
        <v>83.123305152336897</v>
      </c>
      <c r="CQ859" s="210">
        <f t="shared" si="2824"/>
        <v>83.123305152336897</v>
      </c>
    </row>
    <row r="860" spans="1:95" s="166" customFormat="1" ht="83.25" hidden="1">
      <c r="A860" s="113" t="s">
        <v>434</v>
      </c>
      <c r="B860" s="114" t="s">
        <v>203</v>
      </c>
      <c r="C860" s="114" t="s">
        <v>14</v>
      </c>
      <c r="D860" s="151" t="s">
        <v>435</v>
      </c>
      <c r="E860" s="143"/>
      <c r="F860" s="116">
        <f>F861</f>
        <v>0</v>
      </c>
      <c r="G860" s="116">
        <f>G861</f>
        <v>0</v>
      </c>
      <c r="H860" s="116">
        <f t="shared" ref="H860:BR860" si="2851">H861</f>
        <v>0</v>
      </c>
      <c r="I860" s="116">
        <f t="shared" si="2851"/>
        <v>0</v>
      </c>
      <c r="J860" s="116">
        <f t="shared" si="2851"/>
        <v>0</v>
      </c>
      <c r="K860" s="116">
        <f t="shared" si="2851"/>
        <v>0</v>
      </c>
      <c r="L860" s="116">
        <f t="shared" si="2851"/>
        <v>0</v>
      </c>
      <c r="M860" s="116">
        <f t="shared" si="2851"/>
        <v>0</v>
      </c>
      <c r="N860" s="116">
        <f t="shared" si="2851"/>
        <v>0</v>
      </c>
      <c r="O860" s="116">
        <f t="shared" si="2851"/>
        <v>0</v>
      </c>
      <c r="P860" s="116">
        <f t="shared" si="2851"/>
        <v>0</v>
      </c>
      <c r="Q860" s="116">
        <f t="shared" si="2851"/>
        <v>0</v>
      </c>
      <c r="R860" s="116">
        <f t="shared" si="2851"/>
        <v>0</v>
      </c>
      <c r="S860" s="116">
        <f t="shared" si="2851"/>
        <v>0</v>
      </c>
      <c r="T860" s="116">
        <f t="shared" si="2851"/>
        <v>0</v>
      </c>
      <c r="U860" s="116">
        <f t="shared" si="2851"/>
        <v>0</v>
      </c>
      <c r="V860" s="116">
        <f t="shared" si="2851"/>
        <v>0</v>
      </c>
      <c r="W860" s="116">
        <f t="shared" si="2851"/>
        <v>0</v>
      </c>
      <c r="X860" s="116">
        <f t="shared" si="2851"/>
        <v>0</v>
      </c>
      <c r="Y860" s="116">
        <f t="shared" si="2851"/>
        <v>0</v>
      </c>
      <c r="Z860" s="116">
        <f t="shared" si="2851"/>
        <v>0</v>
      </c>
      <c r="AA860" s="116">
        <f t="shared" si="2851"/>
        <v>0</v>
      </c>
      <c r="AB860" s="116">
        <f t="shared" si="2851"/>
        <v>0</v>
      </c>
      <c r="AC860" s="116">
        <f t="shared" si="2851"/>
        <v>0</v>
      </c>
      <c r="AD860" s="116">
        <f t="shared" si="2851"/>
        <v>0</v>
      </c>
      <c r="AE860" s="116">
        <f t="shared" si="2851"/>
        <v>0</v>
      </c>
      <c r="AF860" s="116">
        <f t="shared" si="2851"/>
        <v>0</v>
      </c>
      <c r="AG860" s="116">
        <f t="shared" si="2851"/>
        <v>0</v>
      </c>
      <c r="AH860" s="116">
        <f t="shared" si="2851"/>
        <v>0</v>
      </c>
      <c r="AI860" s="116">
        <f t="shared" si="2851"/>
        <v>0</v>
      </c>
      <c r="AJ860" s="116">
        <f t="shared" si="2851"/>
        <v>0</v>
      </c>
      <c r="AK860" s="116">
        <f t="shared" si="2851"/>
        <v>0</v>
      </c>
      <c r="AL860" s="116">
        <f t="shared" si="2851"/>
        <v>0</v>
      </c>
      <c r="AM860" s="116">
        <f t="shared" si="2851"/>
        <v>0</v>
      </c>
      <c r="AN860" s="116">
        <f t="shared" si="2851"/>
        <v>0</v>
      </c>
      <c r="AO860" s="116">
        <f t="shared" si="2851"/>
        <v>0</v>
      </c>
      <c r="AP860" s="116">
        <f t="shared" si="2851"/>
        <v>0</v>
      </c>
      <c r="AQ860" s="116">
        <f t="shared" si="2851"/>
        <v>0</v>
      </c>
      <c r="AR860" s="116">
        <f t="shared" si="2851"/>
        <v>0</v>
      </c>
      <c r="AS860" s="116">
        <f t="shared" si="2851"/>
        <v>0</v>
      </c>
      <c r="AT860" s="116">
        <f t="shared" si="2851"/>
        <v>0</v>
      </c>
      <c r="AU860" s="116">
        <f t="shared" si="2851"/>
        <v>0</v>
      </c>
      <c r="AV860" s="116">
        <f t="shared" si="2851"/>
        <v>0</v>
      </c>
      <c r="AW860" s="116">
        <f t="shared" si="2851"/>
        <v>0</v>
      </c>
      <c r="AX860" s="116">
        <f t="shared" si="2851"/>
        <v>0</v>
      </c>
      <c r="AY860" s="116">
        <f t="shared" si="2851"/>
        <v>0</v>
      </c>
      <c r="AZ860" s="116">
        <f t="shared" si="2851"/>
        <v>0</v>
      </c>
      <c r="BA860" s="116">
        <f t="shared" si="2851"/>
        <v>0</v>
      </c>
      <c r="BB860" s="116">
        <f t="shared" si="2851"/>
        <v>0</v>
      </c>
      <c r="BC860" s="116">
        <f t="shared" si="2851"/>
        <v>0</v>
      </c>
      <c r="BD860" s="116">
        <f t="shared" si="2851"/>
        <v>0</v>
      </c>
      <c r="BE860" s="116">
        <f t="shared" si="2851"/>
        <v>0</v>
      </c>
      <c r="BF860" s="116">
        <f t="shared" si="2851"/>
        <v>0</v>
      </c>
      <c r="BG860" s="116">
        <f t="shared" si="2851"/>
        <v>0</v>
      </c>
      <c r="BH860" s="116">
        <f t="shared" si="2851"/>
        <v>0</v>
      </c>
      <c r="BI860" s="116">
        <f t="shared" si="2851"/>
        <v>0</v>
      </c>
      <c r="BJ860" s="116">
        <f t="shared" si="2851"/>
        <v>0</v>
      </c>
      <c r="BK860" s="116">
        <f t="shared" si="2851"/>
        <v>0</v>
      </c>
      <c r="BL860" s="116">
        <f t="shared" si="2851"/>
        <v>0</v>
      </c>
      <c r="BM860" s="116">
        <f t="shared" si="2851"/>
        <v>0</v>
      </c>
      <c r="BN860" s="116">
        <f t="shared" si="2851"/>
        <v>0</v>
      </c>
      <c r="BO860" s="116">
        <f t="shared" si="2851"/>
        <v>0</v>
      </c>
      <c r="BP860" s="116">
        <f t="shared" si="2851"/>
        <v>0</v>
      </c>
      <c r="BQ860" s="116">
        <f t="shared" si="2851"/>
        <v>0</v>
      </c>
      <c r="BR860" s="116">
        <f t="shared" si="2851"/>
        <v>0</v>
      </c>
      <c r="BS860" s="116">
        <f>BM860+BO860+BP860+BQ860+BR860</f>
        <v>0</v>
      </c>
      <c r="BT860" s="116">
        <f>BN860+BR860</f>
        <v>0</v>
      </c>
      <c r="BU860" s="116">
        <f t="shared" ref="BU860:CM860" si="2852">BU861</f>
        <v>0</v>
      </c>
      <c r="BV860" s="116">
        <f t="shared" si="2852"/>
        <v>0</v>
      </c>
      <c r="BW860" s="116">
        <f t="shared" si="2852"/>
        <v>0</v>
      </c>
      <c r="BX860" s="116">
        <f t="shared" si="2852"/>
        <v>0</v>
      </c>
      <c r="BY860" s="116">
        <f t="shared" si="2852"/>
        <v>0</v>
      </c>
      <c r="BZ860" s="116">
        <f t="shared" si="2852"/>
        <v>0</v>
      </c>
      <c r="CA860" s="116">
        <f t="shared" si="2852"/>
        <v>0</v>
      </c>
      <c r="CB860" s="116">
        <f t="shared" si="2852"/>
        <v>0</v>
      </c>
      <c r="CC860" s="116">
        <f t="shared" si="2852"/>
        <v>0</v>
      </c>
      <c r="CD860" s="116">
        <f t="shared" si="2852"/>
        <v>0</v>
      </c>
      <c r="CE860" s="116">
        <f t="shared" si="2852"/>
        <v>0</v>
      </c>
      <c r="CF860" s="116">
        <f t="shared" si="2852"/>
        <v>0</v>
      </c>
      <c r="CG860" s="116">
        <f t="shared" si="2852"/>
        <v>0</v>
      </c>
      <c r="CH860" s="116">
        <f t="shared" si="2852"/>
        <v>0</v>
      </c>
      <c r="CI860" s="116">
        <f t="shared" si="2852"/>
        <v>0</v>
      </c>
      <c r="CJ860" s="116">
        <f t="shared" si="2852"/>
        <v>0</v>
      </c>
      <c r="CK860" s="116">
        <f t="shared" si="2852"/>
        <v>0</v>
      </c>
      <c r="CL860" s="191">
        <f t="shared" si="2852"/>
        <v>0</v>
      </c>
      <c r="CM860" s="191">
        <f t="shared" si="2852"/>
        <v>0</v>
      </c>
      <c r="CN860" s="218"/>
      <c r="CO860" s="218"/>
      <c r="CP860" s="210" t="e">
        <f t="shared" si="2823"/>
        <v>#DIV/0!</v>
      </c>
      <c r="CQ860" s="210" t="e">
        <f t="shared" si="2824"/>
        <v>#DIV/0!</v>
      </c>
    </row>
    <row r="861" spans="1:95" s="166" customFormat="1" ht="33.75" hidden="1">
      <c r="A861" s="113" t="s">
        <v>92</v>
      </c>
      <c r="B861" s="114" t="s">
        <v>203</v>
      </c>
      <c r="C861" s="114" t="s">
        <v>14</v>
      </c>
      <c r="D861" s="151" t="s">
        <v>435</v>
      </c>
      <c r="E861" s="143">
        <v>600</v>
      </c>
      <c r="F861" s="116">
        <f>F862+F863</f>
        <v>0</v>
      </c>
      <c r="G861" s="116">
        <f>G862+G863</f>
        <v>0</v>
      </c>
      <c r="H861" s="116">
        <f t="shared" ref="H861:M861" si="2853">H862+H863</f>
        <v>0</v>
      </c>
      <c r="I861" s="116">
        <f t="shared" si="2853"/>
        <v>0</v>
      </c>
      <c r="J861" s="116">
        <f t="shared" si="2853"/>
        <v>0</v>
      </c>
      <c r="K861" s="116">
        <f t="shared" si="2853"/>
        <v>0</v>
      </c>
      <c r="L861" s="116">
        <f t="shared" si="2853"/>
        <v>0</v>
      </c>
      <c r="M861" s="116">
        <f t="shared" si="2853"/>
        <v>0</v>
      </c>
      <c r="N861" s="116">
        <f t="shared" ref="N861:S861" si="2854">N862+N863</f>
        <v>0</v>
      </c>
      <c r="O861" s="116">
        <f t="shared" si="2854"/>
        <v>0</v>
      </c>
      <c r="P861" s="116">
        <f t="shared" si="2854"/>
        <v>0</v>
      </c>
      <c r="Q861" s="116">
        <f t="shared" si="2854"/>
        <v>0</v>
      </c>
      <c r="R861" s="116">
        <f t="shared" si="2854"/>
        <v>0</v>
      </c>
      <c r="S861" s="116">
        <f t="shared" si="2854"/>
        <v>0</v>
      </c>
      <c r="T861" s="116">
        <f t="shared" ref="T861:Y861" si="2855">T862+T863</f>
        <v>0</v>
      </c>
      <c r="U861" s="116">
        <f t="shared" si="2855"/>
        <v>0</v>
      </c>
      <c r="V861" s="116">
        <f t="shared" si="2855"/>
        <v>0</v>
      </c>
      <c r="W861" s="116">
        <f t="shared" si="2855"/>
        <v>0</v>
      </c>
      <c r="X861" s="116">
        <f t="shared" si="2855"/>
        <v>0</v>
      </c>
      <c r="Y861" s="116">
        <f t="shared" si="2855"/>
        <v>0</v>
      </c>
      <c r="Z861" s="116">
        <f t="shared" ref="Z861:AE861" si="2856">Z862+Z863</f>
        <v>0</v>
      </c>
      <c r="AA861" s="116">
        <f t="shared" si="2856"/>
        <v>0</v>
      </c>
      <c r="AB861" s="116">
        <f t="shared" si="2856"/>
        <v>0</v>
      </c>
      <c r="AC861" s="116">
        <f t="shared" si="2856"/>
        <v>0</v>
      </c>
      <c r="AD861" s="116">
        <f t="shared" si="2856"/>
        <v>0</v>
      </c>
      <c r="AE861" s="116">
        <f t="shared" si="2856"/>
        <v>0</v>
      </c>
      <c r="AF861" s="116">
        <f t="shared" ref="AF861:AK861" si="2857">AF862+AF863</f>
        <v>0</v>
      </c>
      <c r="AG861" s="116">
        <f t="shared" si="2857"/>
        <v>0</v>
      </c>
      <c r="AH861" s="116">
        <f t="shared" si="2857"/>
        <v>0</v>
      </c>
      <c r="AI861" s="116">
        <f t="shared" si="2857"/>
        <v>0</v>
      </c>
      <c r="AJ861" s="116">
        <f t="shared" si="2857"/>
        <v>0</v>
      </c>
      <c r="AK861" s="116">
        <f t="shared" si="2857"/>
        <v>0</v>
      </c>
      <c r="AL861" s="116">
        <f t="shared" ref="AL861:AQ861" si="2858">AL862+AL863</f>
        <v>0</v>
      </c>
      <c r="AM861" s="116">
        <f t="shared" si="2858"/>
        <v>0</v>
      </c>
      <c r="AN861" s="116">
        <f t="shared" si="2858"/>
        <v>0</v>
      </c>
      <c r="AO861" s="116">
        <f t="shared" si="2858"/>
        <v>0</v>
      </c>
      <c r="AP861" s="116">
        <f t="shared" si="2858"/>
        <v>0</v>
      </c>
      <c r="AQ861" s="116">
        <f t="shared" si="2858"/>
        <v>0</v>
      </c>
      <c r="AR861" s="116">
        <f t="shared" ref="AR861:AW861" si="2859">AR862+AR863</f>
        <v>0</v>
      </c>
      <c r="AS861" s="116">
        <f t="shared" si="2859"/>
        <v>0</v>
      </c>
      <c r="AT861" s="116">
        <f t="shared" si="2859"/>
        <v>0</v>
      </c>
      <c r="AU861" s="116">
        <f t="shared" si="2859"/>
        <v>0</v>
      </c>
      <c r="AV861" s="116">
        <f t="shared" si="2859"/>
        <v>0</v>
      </c>
      <c r="AW861" s="116">
        <f t="shared" si="2859"/>
        <v>0</v>
      </c>
      <c r="AX861" s="116">
        <f t="shared" ref="AX861:BC861" si="2860">AX862+AX863</f>
        <v>0</v>
      </c>
      <c r="AY861" s="116">
        <f t="shared" si="2860"/>
        <v>0</v>
      </c>
      <c r="AZ861" s="116">
        <f t="shared" si="2860"/>
        <v>0</v>
      </c>
      <c r="BA861" s="116">
        <f t="shared" si="2860"/>
        <v>0</v>
      </c>
      <c r="BB861" s="116">
        <f t="shared" si="2860"/>
        <v>0</v>
      </c>
      <c r="BC861" s="116">
        <f t="shared" si="2860"/>
        <v>0</v>
      </c>
      <c r="BD861" s="116">
        <f t="shared" ref="BD861:BI861" si="2861">BD862+BD863</f>
        <v>0</v>
      </c>
      <c r="BE861" s="116">
        <f t="shared" si="2861"/>
        <v>0</v>
      </c>
      <c r="BF861" s="116">
        <f t="shared" si="2861"/>
        <v>0</v>
      </c>
      <c r="BG861" s="116">
        <f t="shared" si="2861"/>
        <v>0</v>
      </c>
      <c r="BH861" s="116">
        <f t="shared" si="2861"/>
        <v>0</v>
      </c>
      <c r="BI861" s="116">
        <f t="shared" si="2861"/>
        <v>0</v>
      </c>
      <c r="BJ861" s="116">
        <f t="shared" ref="BJ861:BO861" si="2862">BJ862+BJ863</f>
        <v>0</v>
      </c>
      <c r="BK861" s="116">
        <f t="shared" si="2862"/>
        <v>0</v>
      </c>
      <c r="BL861" s="116">
        <f t="shared" si="2862"/>
        <v>0</v>
      </c>
      <c r="BM861" s="116">
        <f t="shared" si="2862"/>
        <v>0</v>
      </c>
      <c r="BN861" s="116">
        <f t="shared" si="2862"/>
        <v>0</v>
      </c>
      <c r="BO861" s="116">
        <f t="shared" si="2862"/>
        <v>0</v>
      </c>
      <c r="BP861" s="116">
        <f t="shared" ref="BP861:BU861" si="2863">BP862+BP863</f>
        <v>0</v>
      </c>
      <c r="BQ861" s="116">
        <f t="shared" si="2863"/>
        <v>0</v>
      </c>
      <c r="BR861" s="116">
        <f t="shared" si="2863"/>
        <v>0</v>
      </c>
      <c r="BS861" s="116">
        <f t="shared" si="2863"/>
        <v>0</v>
      </c>
      <c r="BT861" s="116">
        <f t="shared" si="2863"/>
        <v>0</v>
      </c>
      <c r="BU861" s="116">
        <f t="shared" si="2863"/>
        <v>0</v>
      </c>
      <c r="BV861" s="116">
        <f t="shared" ref="BV861:CA861" si="2864">BV862+BV863</f>
        <v>0</v>
      </c>
      <c r="BW861" s="116">
        <f t="shared" si="2864"/>
        <v>0</v>
      </c>
      <c r="BX861" s="116">
        <f t="shared" si="2864"/>
        <v>0</v>
      </c>
      <c r="BY861" s="116">
        <f t="shared" si="2864"/>
        <v>0</v>
      </c>
      <c r="BZ861" s="116">
        <f t="shared" si="2864"/>
        <v>0</v>
      </c>
      <c r="CA861" s="116">
        <f t="shared" si="2864"/>
        <v>0</v>
      </c>
      <c r="CB861" s="116">
        <f t="shared" ref="CB861:CG861" si="2865">CB862+CB863</f>
        <v>0</v>
      </c>
      <c r="CC861" s="116">
        <f t="shared" si="2865"/>
        <v>0</v>
      </c>
      <c r="CD861" s="116">
        <f t="shared" si="2865"/>
        <v>0</v>
      </c>
      <c r="CE861" s="116">
        <f t="shared" si="2865"/>
        <v>0</v>
      </c>
      <c r="CF861" s="116">
        <f t="shared" si="2865"/>
        <v>0</v>
      </c>
      <c r="CG861" s="116">
        <f t="shared" si="2865"/>
        <v>0</v>
      </c>
      <c r="CH861" s="116">
        <f t="shared" ref="CH861:CM861" si="2866">CH862+CH863</f>
        <v>0</v>
      </c>
      <c r="CI861" s="116">
        <f t="shared" si="2866"/>
        <v>0</v>
      </c>
      <c r="CJ861" s="116">
        <f t="shared" si="2866"/>
        <v>0</v>
      </c>
      <c r="CK861" s="116">
        <f t="shared" si="2866"/>
        <v>0</v>
      </c>
      <c r="CL861" s="191">
        <f t="shared" si="2866"/>
        <v>0</v>
      </c>
      <c r="CM861" s="191">
        <f t="shared" si="2866"/>
        <v>0</v>
      </c>
      <c r="CN861" s="218"/>
      <c r="CO861" s="218"/>
      <c r="CP861" s="210" t="e">
        <f t="shared" si="2823"/>
        <v>#DIV/0!</v>
      </c>
      <c r="CQ861" s="210" t="e">
        <f t="shared" si="2824"/>
        <v>#DIV/0!</v>
      </c>
    </row>
    <row r="862" spans="1:95" s="166" customFormat="1" ht="20.25" hidden="1">
      <c r="A862" s="146" t="s">
        <v>174</v>
      </c>
      <c r="B862" s="114" t="s">
        <v>203</v>
      </c>
      <c r="C862" s="114" t="s">
        <v>14</v>
      </c>
      <c r="D862" s="151" t="s">
        <v>435</v>
      </c>
      <c r="E862" s="143">
        <v>610</v>
      </c>
      <c r="F862" s="116"/>
      <c r="G862" s="116"/>
      <c r="H862" s="116"/>
      <c r="I862" s="116"/>
      <c r="J862" s="116"/>
      <c r="K862" s="116"/>
      <c r="L862" s="116">
        <f>F862+H862+I862+J862+K862</f>
        <v>0</v>
      </c>
      <c r="M862" s="116">
        <f>G862+K862</f>
        <v>0</v>
      </c>
      <c r="N862" s="116"/>
      <c r="O862" s="116"/>
      <c r="P862" s="116"/>
      <c r="Q862" s="116"/>
      <c r="R862" s="116">
        <f>L862+N862+O862+P862+Q862</f>
        <v>0</v>
      </c>
      <c r="S862" s="116">
        <f>M862+Q862</f>
        <v>0</v>
      </c>
      <c r="T862" s="116"/>
      <c r="U862" s="116"/>
      <c r="V862" s="116"/>
      <c r="W862" s="116"/>
      <c r="X862" s="116">
        <f>R862+T862+U862+V862+W862</f>
        <v>0</v>
      </c>
      <c r="Y862" s="116">
        <f>S862+W862</f>
        <v>0</v>
      </c>
      <c r="Z862" s="116"/>
      <c r="AA862" s="116"/>
      <c r="AB862" s="116"/>
      <c r="AC862" s="116"/>
      <c r="AD862" s="116">
        <f>X862+Z862+AA862+AB862+AC862</f>
        <v>0</v>
      </c>
      <c r="AE862" s="116">
        <f>Y862+AC862</f>
        <v>0</v>
      </c>
      <c r="AF862" s="116"/>
      <c r="AG862" s="116"/>
      <c r="AH862" s="116"/>
      <c r="AI862" s="116"/>
      <c r="AJ862" s="116">
        <f>AD862+AF862+AG862+AH862+AI862</f>
        <v>0</v>
      </c>
      <c r="AK862" s="116">
        <f>AE862+AI862</f>
        <v>0</v>
      </c>
      <c r="AL862" s="116"/>
      <c r="AM862" s="116"/>
      <c r="AN862" s="116"/>
      <c r="AO862" s="116"/>
      <c r="AP862" s="116">
        <f>AJ862+AL862+AM862+AN862+AO862</f>
        <v>0</v>
      </c>
      <c r="AQ862" s="116">
        <f>AK862+AO862</f>
        <v>0</v>
      </c>
      <c r="AR862" s="116"/>
      <c r="AS862" s="116"/>
      <c r="AT862" s="116"/>
      <c r="AU862" s="116"/>
      <c r="AV862" s="116">
        <f>AP862+AR862+AS862+AT862+AU862</f>
        <v>0</v>
      </c>
      <c r="AW862" s="116">
        <f>AQ862+AU862</f>
        <v>0</v>
      </c>
      <c r="AX862" s="116"/>
      <c r="AY862" s="116"/>
      <c r="AZ862" s="116"/>
      <c r="BA862" s="116"/>
      <c r="BB862" s="116">
        <f>AV862+AX862+AY862+AZ862+BA862</f>
        <v>0</v>
      </c>
      <c r="BC862" s="116">
        <f>AW862+BA862</f>
        <v>0</v>
      </c>
      <c r="BD862" s="116"/>
      <c r="BE862" s="116"/>
      <c r="BF862" s="116"/>
      <c r="BG862" s="116"/>
      <c r="BH862" s="116">
        <f>BB862+BD862+BE862+BF862+BG862</f>
        <v>0</v>
      </c>
      <c r="BI862" s="116">
        <f>BC862+BG862</f>
        <v>0</v>
      </c>
      <c r="BJ862" s="116"/>
      <c r="BK862" s="116"/>
      <c r="BL862" s="116"/>
      <c r="BM862" s="116"/>
      <c r="BN862" s="116">
        <f>BH862+BJ862+BK862+BL862+BM862</f>
        <v>0</v>
      </c>
      <c r="BO862" s="116">
        <f>BI862+BM862</f>
        <v>0</v>
      </c>
      <c r="BP862" s="116"/>
      <c r="BQ862" s="116"/>
      <c r="BR862" s="116"/>
      <c r="BS862" s="116"/>
      <c r="BT862" s="116">
        <f>BN862+BP862+BQ862+BR862+BS862</f>
        <v>0</v>
      </c>
      <c r="BU862" s="116">
        <f>BO862+BS862</f>
        <v>0</v>
      </c>
      <c r="BV862" s="116"/>
      <c r="BW862" s="116"/>
      <c r="BX862" s="116"/>
      <c r="BY862" s="116"/>
      <c r="BZ862" s="116">
        <f>BT862+BV862+BW862+BX862+BY862</f>
        <v>0</v>
      </c>
      <c r="CA862" s="116">
        <f>BU862+BY862</f>
        <v>0</v>
      </c>
      <c r="CB862" s="116"/>
      <c r="CC862" s="116"/>
      <c r="CD862" s="116"/>
      <c r="CE862" s="116"/>
      <c r="CF862" s="116">
        <f>BZ862+CB862+CC862+CD862+CE862</f>
        <v>0</v>
      </c>
      <c r="CG862" s="116">
        <f>CA862+CE862</f>
        <v>0</v>
      </c>
      <c r="CH862" s="116"/>
      <c r="CI862" s="116"/>
      <c r="CJ862" s="116"/>
      <c r="CK862" s="116"/>
      <c r="CL862" s="191">
        <f>CF862+CH862+CI862+CJ862+CK862</f>
        <v>0</v>
      </c>
      <c r="CM862" s="191">
        <f>CG862+CK862</f>
        <v>0</v>
      </c>
      <c r="CN862" s="218"/>
      <c r="CO862" s="218"/>
      <c r="CP862" s="210" t="e">
        <f t="shared" si="2823"/>
        <v>#DIV/0!</v>
      </c>
      <c r="CQ862" s="210" t="e">
        <f t="shared" si="2824"/>
        <v>#DIV/0!</v>
      </c>
    </row>
    <row r="863" spans="1:95" s="166" customFormat="1" ht="20.25" hidden="1">
      <c r="A863" s="146" t="s">
        <v>93</v>
      </c>
      <c r="B863" s="114" t="s">
        <v>203</v>
      </c>
      <c r="C863" s="114" t="s">
        <v>14</v>
      </c>
      <c r="D863" s="151" t="s">
        <v>435</v>
      </c>
      <c r="E863" s="143">
        <v>620</v>
      </c>
      <c r="F863" s="116"/>
      <c r="G863" s="116"/>
      <c r="H863" s="116"/>
      <c r="I863" s="116"/>
      <c r="J863" s="116"/>
      <c r="K863" s="116"/>
      <c r="L863" s="116">
        <f>F863+H863+I863+J863+K863</f>
        <v>0</v>
      </c>
      <c r="M863" s="116">
        <f>G863+K863</f>
        <v>0</v>
      </c>
      <c r="N863" s="116"/>
      <c r="O863" s="116"/>
      <c r="P863" s="116"/>
      <c r="Q863" s="116"/>
      <c r="R863" s="116">
        <f>L863+N863+O863+P863+Q863</f>
        <v>0</v>
      </c>
      <c r="S863" s="116">
        <f>M863+Q863</f>
        <v>0</v>
      </c>
      <c r="T863" s="116"/>
      <c r="U863" s="116"/>
      <c r="V863" s="116"/>
      <c r="W863" s="116"/>
      <c r="X863" s="116">
        <f>R863+T863+U863+V863+W863</f>
        <v>0</v>
      </c>
      <c r="Y863" s="116">
        <f>S863+W863</f>
        <v>0</v>
      </c>
      <c r="Z863" s="116"/>
      <c r="AA863" s="116"/>
      <c r="AB863" s="116"/>
      <c r="AC863" s="116"/>
      <c r="AD863" s="116">
        <f>X863+Z863+AA863+AB863+AC863</f>
        <v>0</v>
      </c>
      <c r="AE863" s="116">
        <f>Y863+AC863</f>
        <v>0</v>
      </c>
      <c r="AF863" s="116"/>
      <c r="AG863" s="116"/>
      <c r="AH863" s="116"/>
      <c r="AI863" s="116"/>
      <c r="AJ863" s="116">
        <f>AD863+AF863+AG863+AH863+AI863</f>
        <v>0</v>
      </c>
      <c r="AK863" s="116">
        <f>AE863+AI863</f>
        <v>0</v>
      </c>
      <c r="AL863" s="116"/>
      <c r="AM863" s="116"/>
      <c r="AN863" s="116"/>
      <c r="AO863" s="116"/>
      <c r="AP863" s="116">
        <f>AJ863+AL863+AM863+AN863+AO863</f>
        <v>0</v>
      </c>
      <c r="AQ863" s="116">
        <f>AK863+AO863</f>
        <v>0</v>
      </c>
      <c r="AR863" s="116"/>
      <c r="AS863" s="116"/>
      <c r="AT863" s="116"/>
      <c r="AU863" s="116"/>
      <c r="AV863" s="116">
        <f>AP863+AR863+AS863+AT863+AU863</f>
        <v>0</v>
      </c>
      <c r="AW863" s="116">
        <f>AQ863+AU863</f>
        <v>0</v>
      </c>
      <c r="AX863" s="116"/>
      <c r="AY863" s="116"/>
      <c r="AZ863" s="116"/>
      <c r="BA863" s="116"/>
      <c r="BB863" s="116">
        <f>AV863+AX863+AY863+AZ863+BA863</f>
        <v>0</v>
      </c>
      <c r="BC863" s="116">
        <f>AW863+BA863</f>
        <v>0</v>
      </c>
      <c r="BD863" s="116"/>
      <c r="BE863" s="116"/>
      <c r="BF863" s="116"/>
      <c r="BG863" s="116"/>
      <c r="BH863" s="116">
        <f>BB863+BD863+BE863+BF863+BG863</f>
        <v>0</v>
      </c>
      <c r="BI863" s="116">
        <f>BC863+BG863</f>
        <v>0</v>
      </c>
      <c r="BJ863" s="116"/>
      <c r="BK863" s="116"/>
      <c r="BL863" s="116"/>
      <c r="BM863" s="116"/>
      <c r="BN863" s="116">
        <f>BH863+BJ863+BK863+BL863+BM863</f>
        <v>0</v>
      </c>
      <c r="BO863" s="116">
        <f>BI863+BM863</f>
        <v>0</v>
      </c>
      <c r="BP863" s="116"/>
      <c r="BQ863" s="116"/>
      <c r="BR863" s="116"/>
      <c r="BS863" s="116"/>
      <c r="BT863" s="116">
        <f>BN863+BP863+BQ863+BR863+BS863</f>
        <v>0</v>
      </c>
      <c r="BU863" s="116">
        <f>BO863+BS863</f>
        <v>0</v>
      </c>
      <c r="BV863" s="116"/>
      <c r="BW863" s="116"/>
      <c r="BX863" s="116"/>
      <c r="BY863" s="116"/>
      <c r="BZ863" s="116">
        <f>BT863+BV863+BW863+BX863+BY863</f>
        <v>0</v>
      </c>
      <c r="CA863" s="116">
        <f>BU863+BY863</f>
        <v>0</v>
      </c>
      <c r="CB863" s="116"/>
      <c r="CC863" s="116"/>
      <c r="CD863" s="116"/>
      <c r="CE863" s="116"/>
      <c r="CF863" s="116">
        <f>BZ863+CB863+CC863+CD863+CE863</f>
        <v>0</v>
      </c>
      <c r="CG863" s="116">
        <f>CA863+CE863</f>
        <v>0</v>
      </c>
      <c r="CH863" s="116"/>
      <c r="CI863" s="116"/>
      <c r="CJ863" s="116"/>
      <c r="CK863" s="116"/>
      <c r="CL863" s="191">
        <f>CF863+CH863+CI863+CJ863+CK863</f>
        <v>0</v>
      </c>
      <c r="CM863" s="191">
        <f>CG863+CK863</f>
        <v>0</v>
      </c>
      <c r="CN863" s="218"/>
      <c r="CO863" s="218"/>
      <c r="CP863" s="210" t="e">
        <f t="shared" si="2823"/>
        <v>#DIV/0!</v>
      </c>
      <c r="CQ863" s="210" t="e">
        <f t="shared" si="2824"/>
        <v>#DIV/0!</v>
      </c>
    </row>
    <row r="864" spans="1:95" s="166" customFormat="1" ht="83.25" hidden="1">
      <c r="A864" s="146" t="s">
        <v>434</v>
      </c>
      <c r="B864" s="114" t="s">
        <v>203</v>
      </c>
      <c r="C864" s="114" t="s">
        <v>14</v>
      </c>
      <c r="D864" s="151" t="s">
        <v>436</v>
      </c>
      <c r="E864" s="143"/>
      <c r="F864" s="116">
        <f>F865</f>
        <v>0</v>
      </c>
      <c r="G864" s="116">
        <f>G865</f>
        <v>0</v>
      </c>
      <c r="H864" s="116">
        <f t="shared" ref="H864:BS864" si="2867">H865</f>
        <v>0</v>
      </c>
      <c r="I864" s="116">
        <f t="shared" si="2867"/>
        <v>0</v>
      </c>
      <c r="J864" s="116">
        <f t="shared" si="2867"/>
        <v>0</v>
      </c>
      <c r="K864" s="116">
        <f t="shared" si="2867"/>
        <v>0</v>
      </c>
      <c r="L864" s="116">
        <f t="shared" si="2867"/>
        <v>0</v>
      </c>
      <c r="M864" s="116">
        <f t="shared" si="2867"/>
        <v>0</v>
      </c>
      <c r="N864" s="116">
        <f t="shared" si="2867"/>
        <v>0</v>
      </c>
      <c r="O864" s="116">
        <f t="shared" si="2867"/>
        <v>0</v>
      </c>
      <c r="P864" s="116">
        <f t="shared" si="2867"/>
        <v>0</v>
      </c>
      <c r="Q864" s="116">
        <f t="shared" si="2867"/>
        <v>0</v>
      </c>
      <c r="R864" s="116">
        <f t="shared" si="2867"/>
        <v>0</v>
      </c>
      <c r="S864" s="116">
        <f t="shared" si="2867"/>
        <v>0</v>
      </c>
      <c r="T864" s="116">
        <f t="shared" si="2867"/>
        <v>0</v>
      </c>
      <c r="U864" s="116">
        <f t="shared" si="2867"/>
        <v>0</v>
      </c>
      <c r="V864" s="116">
        <f t="shared" si="2867"/>
        <v>0</v>
      </c>
      <c r="W864" s="116">
        <f t="shared" si="2867"/>
        <v>0</v>
      </c>
      <c r="X864" s="116">
        <f t="shared" si="2867"/>
        <v>0</v>
      </c>
      <c r="Y864" s="116">
        <f t="shared" si="2867"/>
        <v>0</v>
      </c>
      <c r="Z864" s="116">
        <f t="shared" si="2867"/>
        <v>0</v>
      </c>
      <c r="AA864" s="116">
        <f t="shared" si="2867"/>
        <v>0</v>
      </c>
      <c r="AB864" s="116">
        <f t="shared" si="2867"/>
        <v>0</v>
      </c>
      <c r="AC864" s="116">
        <f t="shared" si="2867"/>
        <v>0</v>
      </c>
      <c r="AD864" s="116">
        <f t="shared" si="2867"/>
        <v>0</v>
      </c>
      <c r="AE864" s="116">
        <f t="shared" si="2867"/>
        <v>0</v>
      </c>
      <c r="AF864" s="116">
        <f t="shared" si="2867"/>
        <v>0</v>
      </c>
      <c r="AG864" s="116">
        <f t="shared" si="2867"/>
        <v>0</v>
      </c>
      <c r="AH864" s="116">
        <f t="shared" si="2867"/>
        <v>0</v>
      </c>
      <c r="AI864" s="116">
        <f t="shared" si="2867"/>
        <v>0</v>
      </c>
      <c r="AJ864" s="116">
        <f t="shared" si="2867"/>
        <v>0</v>
      </c>
      <c r="AK864" s="116">
        <f t="shared" si="2867"/>
        <v>0</v>
      </c>
      <c r="AL864" s="116">
        <f t="shared" si="2867"/>
        <v>0</v>
      </c>
      <c r="AM864" s="116">
        <f t="shared" si="2867"/>
        <v>0</v>
      </c>
      <c r="AN864" s="116">
        <f t="shared" si="2867"/>
        <v>0</v>
      </c>
      <c r="AO864" s="116">
        <f t="shared" si="2867"/>
        <v>0</v>
      </c>
      <c r="AP864" s="116">
        <f t="shared" si="2867"/>
        <v>0</v>
      </c>
      <c r="AQ864" s="116">
        <f t="shared" si="2867"/>
        <v>0</v>
      </c>
      <c r="AR864" s="116">
        <f t="shared" si="2867"/>
        <v>0</v>
      </c>
      <c r="AS864" s="116">
        <f t="shared" si="2867"/>
        <v>0</v>
      </c>
      <c r="AT864" s="116">
        <f t="shared" si="2867"/>
        <v>0</v>
      </c>
      <c r="AU864" s="116">
        <f t="shared" si="2867"/>
        <v>0</v>
      </c>
      <c r="AV864" s="116">
        <f t="shared" si="2867"/>
        <v>0</v>
      </c>
      <c r="AW864" s="116">
        <f t="shared" si="2867"/>
        <v>0</v>
      </c>
      <c r="AX864" s="116">
        <f t="shared" si="2867"/>
        <v>0</v>
      </c>
      <c r="AY864" s="116">
        <f t="shared" si="2867"/>
        <v>0</v>
      </c>
      <c r="AZ864" s="116">
        <f t="shared" si="2867"/>
        <v>0</v>
      </c>
      <c r="BA864" s="116">
        <f t="shared" si="2867"/>
        <v>0</v>
      </c>
      <c r="BB864" s="116">
        <f t="shared" si="2867"/>
        <v>0</v>
      </c>
      <c r="BC864" s="116">
        <f t="shared" si="2867"/>
        <v>0</v>
      </c>
      <c r="BD864" s="116">
        <f t="shared" si="2867"/>
        <v>0</v>
      </c>
      <c r="BE864" s="116">
        <f t="shared" si="2867"/>
        <v>0</v>
      </c>
      <c r="BF864" s="116">
        <f t="shared" si="2867"/>
        <v>0</v>
      </c>
      <c r="BG864" s="116">
        <f t="shared" si="2867"/>
        <v>0</v>
      </c>
      <c r="BH864" s="116">
        <f t="shared" si="2867"/>
        <v>0</v>
      </c>
      <c r="BI864" s="116">
        <f t="shared" si="2867"/>
        <v>0</v>
      </c>
      <c r="BJ864" s="116">
        <f t="shared" si="2867"/>
        <v>0</v>
      </c>
      <c r="BK864" s="116">
        <f t="shared" si="2867"/>
        <v>0</v>
      </c>
      <c r="BL864" s="116">
        <f t="shared" si="2867"/>
        <v>0</v>
      </c>
      <c r="BM864" s="116">
        <f t="shared" si="2867"/>
        <v>0</v>
      </c>
      <c r="BN864" s="116">
        <f t="shared" si="2867"/>
        <v>0</v>
      </c>
      <c r="BO864" s="116">
        <f t="shared" si="2867"/>
        <v>0</v>
      </c>
      <c r="BP864" s="116">
        <f t="shared" si="2867"/>
        <v>0</v>
      </c>
      <c r="BQ864" s="116">
        <f t="shared" si="2867"/>
        <v>0</v>
      </c>
      <c r="BR864" s="116">
        <f t="shared" si="2867"/>
        <v>0</v>
      </c>
      <c r="BS864" s="116">
        <f t="shared" si="2867"/>
        <v>0</v>
      </c>
      <c r="BT864" s="116">
        <f t="shared" ref="BT864:CM864" si="2868">BT865</f>
        <v>0</v>
      </c>
      <c r="BU864" s="116">
        <f t="shared" si="2868"/>
        <v>0</v>
      </c>
      <c r="BV864" s="116">
        <f t="shared" si="2868"/>
        <v>0</v>
      </c>
      <c r="BW864" s="116">
        <f t="shared" si="2868"/>
        <v>0</v>
      </c>
      <c r="BX864" s="116">
        <f t="shared" si="2868"/>
        <v>0</v>
      </c>
      <c r="BY864" s="116">
        <f t="shared" si="2868"/>
        <v>0</v>
      </c>
      <c r="BZ864" s="116">
        <f t="shared" si="2868"/>
        <v>0</v>
      </c>
      <c r="CA864" s="116">
        <f t="shared" si="2868"/>
        <v>0</v>
      </c>
      <c r="CB864" s="116">
        <f t="shared" si="2868"/>
        <v>0</v>
      </c>
      <c r="CC864" s="116">
        <f t="shared" si="2868"/>
        <v>0</v>
      </c>
      <c r="CD864" s="116">
        <f t="shared" si="2868"/>
        <v>0</v>
      </c>
      <c r="CE864" s="116">
        <f t="shared" si="2868"/>
        <v>0</v>
      </c>
      <c r="CF864" s="116">
        <f t="shared" si="2868"/>
        <v>0</v>
      </c>
      <c r="CG864" s="116">
        <f t="shared" si="2868"/>
        <v>0</v>
      </c>
      <c r="CH864" s="116">
        <f t="shared" si="2868"/>
        <v>0</v>
      </c>
      <c r="CI864" s="116">
        <f t="shared" si="2868"/>
        <v>0</v>
      </c>
      <c r="CJ864" s="116">
        <f t="shared" si="2868"/>
        <v>0</v>
      </c>
      <c r="CK864" s="116">
        <f t="shared" si="2868"/>
        <v>0</v>
      </c>
      <c r="CL864" s="191">
        <f t="shared" si="2868"/>
        <v>0</v>
      </c>
      <c r="CM864" s="191">
        <f t="shared" si="2868"/>
        <v>0</v>
      </c>
      <c r="CN864" s="218"/>
      <c r="CO864" s="218"/>
      <c r="CP864" s="210" t="e">
        <f t="shared" si="2823"/>
        <v>#DIV/0!</v>
      </c>
      <c r="CQ864" s="210" t="e">
        <f t="shared" si="2824"/>
        <v>#DIV/0!</v>
      </c>
    </row>
    <row r="865" spans="1:95" s="166" customFormat="1" ht="33.75" hidden="1">
      <c r="A865" s="113" t="s">
        <v>92</v>
      </c>
      <c r="B865" s="114" t="s">
        <v>203</v>
      </c>
      <c r="C865" s="114" t="s">
        <v>14</v>
      </c>
      <c r="D865" s="151" t="s">
        <v>436</v>
      </c>
      <c r="E865" s="143">
        <v>600</v>
      </c>
      <c r="F865" s="116">
        <f>F866+F867</f>
        <v>0</v>
      </c>
      <c r="G865" s="116">
        <f>G866+G867</f>
        <v>0</v>
      </c>
      <c r="H865" s="116">
        <f t="shared" ref="H865:M865" si="2869">H866+H867</f>
        <v>0</v>
      </c>
      <c r="I865" s="116">
        <f t="shared" si="2869"/>
        <v>0</v>
      </c>
      <c r="J865" s="116">
        <f t="shared" si="2869"/>
        <v>0</v>
      </c>
      <c r="K865" s="116">
        <f t="shared" si="2869"/>
        <v>0</v>
      </c>
      <c r="L865" s="116">
        <f t="shared" si="2869"/>
        <v>0</v>
      </c>
      <c r="M865" s="116">
        <f t="shared" si="2869"/>
        <v>0</v>
      </c>
      <c r="N865" s="116">
        <f t="shared" ref="N865:S865" si="2870">N866+N867</f>
        <v>0</v>
      </c>
      <c r="O865" s="116">
        <f t="shared" si="2870"/>
        <v>0</v>
      </c>
      <c r="P865" s="116">
        <f t="shared" si="2870"/>
        <v>0</v>
      </c>
      <c r="Q865" s="116">
        <f t="shared" si="2870"/>
        <v>0</v>
      </c>
      <c r="R865" s="116">
        <f t="shared" si="2870"/>
        <v>0</v>
      </c>
      <c r="S865" s="116">
        <f t="shared" si="2870"/>
        <v>0</v>
      </c>
      <c r="T865" s="116">
        <f t="shared" ref="T865:Y865" si="2871">T866+T867</f>
        <v>0</v>
      </c>
      <c r="U865" s="116">
        <f t="shared" si="2871"/>
        <v>0</v>
      </c>
      <c r="V865" s="116">
        <f t="shared" si="2871"/>
        <v>0</v>
      </c>
      <c r="W865" s="116">
        <f t="shared" si="2871"/>
        <v>0</v>
      </c>
      <c r="X865" s="116">
        <f t="shared" si="2871"/>
        <v>0</v>
      </c>
      <c r="Y865" s="116">
        <f t="shared" si="2871"/>
        <v>0</v>
      </c>
      <c r="Z865" s="116">
        <f t="shared" ref="Z865:AE865" si="2872">Z866+Z867</f>
        <v>0</v>
      </c>
      <c r="AA865" s="116">
        <f t="shared" si="2872"/>
        <v>0</v>
      </c>
      <c r="AB865" s="116">
        <f t="shared" si="2872"/>
        <v>0</v>
      </c>
      <c r="AC865" s="116">
        <f t="shared" si="2872"/>
        <v>0</v>
      </c>
      <c r="AD865" s="116">
        <f t="shared" si="2872"/>
        <v>0</v>
      </c>
      <c r="AE865" s="116">
        <f t="shared" si="2872"/>
        <v>0</v>
      </c>
      <c r="AF865" s="116">
        <f t="shared" ref="AF865:AK865" si="2873">AF866+AF867</f>
        <v>0</v>
      </c>
      <c r="AG865" s="116">
        <f t="shared" si="2873"/>
        <v>0</v>
      </c>
      <c r="AH865" s="116">
        <f t="shared" si="2873"/>
        <v>0</v>
      </c>
      <c r="AI865" s="116">
        <f t="shared" si="2873"/>
        <v>0</v>
      </c>
      <c r="AJ865" s="116">
        <f t="shared" si="2873"/>
        <v>0</v>
      </c>
      <c r="AK865" s="116">
        <f t="shared" si="2873"/>
        <v>0</v>
      </c>
      <c r="AL865" s="116">
        <f t="shared" ref="AL865:AQ865" si="2874">AL866+AL867</f>
        <v>0</v>
      </c>
      <c r="AM865" s="116">
        <f t="shared" si="2874"/>
        <v>0</v>
      </c>
      <c r="AN865" s="116">
        <f t="shared" si="2874"/>
        <v>0</v>
      </c>
      <c r="AO865" s="116">
        <f t="shared" si="2874"/>
        <v>0</v>
      </c>
      <c r="AP865" s="116">
        <f t="shared" si="2874"/>
        <v>0</v>
      </c>
      <c r="AQ865" s="116">
        <f t="shared" si="2874"/>
        <v>0</v>
      </c>
      <c r="AR865" s="116">
        <f t="shared" ref="AR865:AW865" si="2875">AR866+AR867</f>
        <v>0</v>
      </c>
      <c r="AS865" s="116">
        <f t="shared" si="2875"/>
        <v>0</v>
      </c>
      <c r="AT865" s="116">
        <f t="shared" si="2875"/>
        <v>0</v>
      </c>
      <c r="AU865" s="116">
        <f t="shared" si="2875"/>
        <v>0</v>
      </c>
      <c r="AV865" s="116">
        <f t="shared" si="2875"/>
        <v>0</v>
      </c>
      <c r="AW865" s="116">
        <f t="shared" si="2875"/>
        <v>0</v>
      </c>
      <c r="AX865" s="116">
        <f t="shared" ref="AX865:BC865" si="2876">AX866+AX867</f>
        <v>0</v>
      </c>
      <c r="AY865" s="116">
        <f t="shared" si="2876"/>
        <v>0</v>
      </c>
      <c r="AZ865" s="116">
        <f t="shared" si="2876"/>
        <v>0</v>
      </c>
      <c r="BA865" s="116">
        <f t="shared" si="2876"/>
        <v>0</v>
      </c>
      <c r="BB865" s="116">
        <f t="shared" si="2876"/>
        <v>0</v>
      </c>
      <c r="BC865" s="116">
        <f t="shared" si="2876"/>
        <v>0</v>
      </c>
      <c r="BD865" s="116">
        <f t="shared" ref="BD865:BI865" si="2877">BD866+BD867</f>
        <v>0</v>
      </c>
      <c r="BE865" s="116">
        <f t="shared" si="2877"/>
        <v>0</v>
      </c>
      <c r="BF865" s="116">
        <f t="shared" si="2877"/>
        <v>0</v>
      </c>
      <c r="BG865" s="116">
        <f t="shared" si="2877"/>
        <v>0</v>
      </c>
      <c r="BH865" s="116">
        <f t="shared" si="2877"/>
        <v>0</v>
      </c>
      <c r="BI865" s="116">
        <f t="shared" si="2877"/>
        <v>0</v>
      </c>
      <c r="BJ865" s="116">
        <f t="shared" ref="BJ865:BO865" si="2878">BJ866+BJ867</f>
        <v>0</v>
      </c>
      <c r="BK865" s="116">
        <f t="shared" si="2878"/>
        <v>0</v>
      </c>
      <c r="BL865" s="116">
        <f t="shared" si="2878"/>
        <v>0</v>
      </c>
      <c r="BM865" s="116">
        <f t="shared" si="2878"/>
        <v>0</v>
      </c>
      <c r="BN865" s="116">
        <f t="shared" si="2878"/>
        <v>0</v>
      </c>
      <c r="BO865" s="116">
        <f t="shared" si="2878"/>
        <v>0</v>
      </c>
      <c r="BP865" s="116">
        <f t="shared" ref="BP865:BU865" si="2879">BP866+BP867</f>
        <v>0</v>
      </c>
      <c r="BQ865" s="116">
        <f t="shared" si="2879"/>
        <v>0</v>
      </c>
      <c r="BR865" s="116">
        <f t="shared" si="2879"/>
        <v>0</v>
      </c>
      <c r="BS865" s="116">
        <f t="shared" si="2879"/>
        <v>0</v>
      </c>
      <c r="BT865" s="116">
        <f t="shared" si="2879"/>
        <v>0</v>
      </c>
      <c r="BU865" s="116">
        <f t="shared" si="2879"/>
        <v>0</v>
      </c>
      <c r="BV865" s="116">
        <f t="shared" ref="BV865:CA865" si="2880">BV866+BV867</f>
        <v>0</v>
      </c>
      <c r="BW865" s="116">
        <f t="shared" si="2880"/>
        <v>0</v>
      </c>
      <c r="BX865" s="116">
        <f t="shared" si="2880"/>
        <v>0</v>
      </c>
      <c r="BY865" s="116">
        <f t="shared" si="2880"/>
        <v>0</v>
      </c>
      <c r="BZ865" s="116">
        <f t="shared" si="2880"/>
        <v>0</v>
      </c>
      <c r="CA865" s="116">
        <f t="shared" si="2880"/>
        <v>0</v>
      </c>
      <c r="CB865" s="116">
        <f t="shared" ref="CB865:CG865" si="2881">CB866+CB867</f>
        <v>0</v>
      </c>
      <c r="CC865" s="116">
        <f t="shared" si="2881"/>
        <v>0</v>
      </c>
      <c r="CD865" s="116">
        <f t="shared" si="2881"/>
        <v>0</v>
      </c>
      <c r="CE865" s="116">
        <f t="shared" si="2881"/>
        <v>0</v>
      </c>
      <c r="CF865" s="116">
        <f t="shared" si="2881"/>
        <v>0</v>
      </c>
      <c r="CG865" s="116">
        <f t="shared" si="2881"/>
        <v>0</v>
      </c>
      <c r="CH865" s="116">
        <f t="shared" ref="CH865:CM865" si="2882">CH866+CH867</f>
        <v>0</v>
      </c>
      <c r="CI865" s="116">
        <f t="shared" si="2882"/>
        <v>0</v>
      </c>
      <c r="CJ865" s="116">
        <f t="shared" si="2882"/>
        <v>0</v>
      </c>
      <c r="CK865" s="116">
        <f t="shared" si="2882"/>
        <v>0</v>
      </c>
      <c r="CL865" s="191">
        <f t="shared" si="2882"/>
        <v>0</v>
      </c>
      <c r="CM865" s="191">
        <f t="shared" si="2882"/>
        <v>0</v>
      </c>
      <c r="CN865" s="218"/>
      <c r="CO865" s="218"/>
      <c r="CP865" s="210" t="e">
        <f t="shared" si="2823"/>
        <v>#DIV/0!</v>
      </c>
      <c r="CQ865" s="210" t="e">
        <f t="shared" si="2824"/>
        <v>#DIV/0!</v>
      </c>
    </row>
    <row r="866" spans="1:95" s="166" customFormat="1" ht="20.25" hidden="1">
      <c r="A866" s="146" t="s">
        <v>174</v>
      </c>
      <c r="B866" s="114" t="s">
        <v>203</v>
      </c>
      <c r="C866" s="114" t="s">
        <v>14</v>
      </c>
      <c r="D866" s="151" t="s">
        <v>436</v>
      </c>
      <c r="E866" s="143">
        <v>610</v>
      </c>
      <c r="F866" s="116"/>
      <c r="G866" s="116"/>
      <c r="H866" s="116"/>
      <c r="I866" s="116"/>
      <c r="J866" s="116"/>
      <c r="K866" s="116"/>
      <c r="L866" s="116">
        <f>F866+H866+I866+J866+K866</f>
        <v>0</v>
      </c>
      <c r="M866" s="116">
        <f>G866+K866</f>
        <v>0</v>
      </c>
      <c r="N866" s="116"/>
      <c r="O866" s="116"/>
      <c r="P866" s="116"/>
      <c r="Q866" s="116"/>
      <c r="R866" s="116">
        <f>L866+N866+O866+P866+Q866</f>
        <v>0</v>
      </c>
      <c r="S866" s="116">
        <f>M866+Q866</f>
        <v>0</v>
      </c>
      <c r="T866" s="116"/>
      <c r="U866" s="116"/>
      <c r="V866" s="116"/>
      <c r="W866" s="116"/>
      <c r="X866" s="116">
        <f>R866+T866+U866+V866+W866</f>
        <v>0</v>
      </c>
      <c r="Y866" s="116">
        <f>S866+W866</f>
        <v>0</v>
      </c>
      <c r="Z866" s="116"/>
      <c r="AA866" s="116"/>
      <c r="AB866" s="116"/>
      <c r="AC866" s="116"/>
      <c r="AD866" s="116">
        <f>X866+Z866+AA866+AB866+AC866</f>
        <v>0</v>
      </c>
      <c r="AE866" s="116">
        <f>Y866+AC866</f>
        <v>0</v>
      </c>
      <c r="AF866" s="116"/>
      <c r="AG866" s="116"/>
      <c r="AH866" s="116"/>
      <c r="AI866" s="116"/>
      <c r="AJ866" s="116">
        <f>AD866+AF866+AG866+AH866+AI866</f>
        <v>0</v>
      </c>
      <c r="AK866" s="116">
        <f>AE866+AI866</f>
        <v>0</v>
      </c>
      <c r="AL866" s="116"/>
      <c r="AM866" s="116"/>
      <c r="AN866" s="116"/>
      <c r="AO866" s="116"/>
      <c r="AP866" s="116">
        <f>AJ866+AL866+AM866+AN866+AO866</f>
        <v>0</v>
      </c>
      <c r="AQ866" s="116">
        <f>AK866+AO866</f>
        <v>0</v>
      </c>
      <c r="AR866" s="116"/>
      <c r="AS866" s="116"/>
      <c r="AT866" s="116"/>
      <c r="AU866" s="116"/>
      <c r="AV866" s="116">
        <f>AP866+AR866+AS866+AT866+AU866</f>
        <v>0</v>
      </c>
      <c r="AW866" s="116">
        <f>AQ866+AU866</f>
        <v>0</v>
      </c>
      <c r="AX866" s="116"/>
      <c r="AY866" s="116"/>
      <c r="AZ866" s="116"/>
      <c r="BA866" s="116"/>
      <c r="BB866" s="116">
        <f>AV866+AX866+AY866+AZ866+BA866</f>
        <v>0</v>
      </c>
      <c r="BC866" s="116">
        <f>AW866+BA866</f>
        <v>0</v>
      </c>
      <c r="BD866" s="116"/>
      <c r="BE866" s="116"/>
      <c r="BF866" s="116"/>
      <c r="BG866" s="116"/>
      <c r="BH866" s="116">
        <f>BB866+BD866+BE866+BF866+BG866</f>
        <v>0</v>
      </c>
      <c r="BI866" s="116">
        <f>BC866+BG866</f>
        <v>0</v>
      </c>
      <c r="BJ866" s="116"/>
      <c r="BK866" s="116"/>
      <c r="BL866" s="116"/>
      <c r="BM866" s="116"/>
      <c r="BN866" s="116">
        <f>BH866+BJ866+BK866+BL866+BM866</f>
        <v>0</v>
      </c>
      <c r="BO866" s="116">
        <f>BI866+BM866</f>
        <v>0</v>
      </c>
      <c r="BP866" s="116"/>
      <c r="BQ866" s="116"/>
      <c r="BR866" s="116"/>
      <c r="BS866" s="116"/>
      <c r="BT866" s="116">
        <f>BN866+BP866+BQ866+BR866+BS866</f>
        <v>0</v>
      </c>
      <c r="BU866" s="116">
        <f>BO866+BS866</f>
        <v>0</v>
      </c>
      <c r="BV866" s="116"/>
      <c r="BW866" s="116"/>
      <c r="BX866" s="116"/>
      <c r="BY866" s="116"/>
      <c r="BZ866" s="116">
        <f>BT866+BV866+BW866+BX866+BY866</f>
        <v>0</v>
      </c>
      <c r="CA866" s="116">
        <f>BU866+BY866</f>
        <v>0</v>
      </c>
      <c r="CB866" s="116"/>
      <c r="CC866" s="116"/>
      <c r="CD866" s="116"/>
      <c r="CE866" s="116"/>
      <c r="CF866" s="116">
        <f>BZ866+CB866+CC866+CD866+CE866</f>
        <v>0</v>
      </c>
      <c r="CG866" s="116">
        <f>CA866+CE866</f>
        <v>0</v>
      </c>
      <c r="CH866" s="116"/>
      <c r="CI866" s="116"/>
      <c r="CJ866" s="116"/>
      <c r="CK866" s="116"/>
      <c r="CL866" s="191">
        <f>CF866+CH866+CI866+CJ866+CK866</f>
        <v>0</v>
      </c>
      <c r="CM866" s="191">
        <f>CG866+CK866</f>
        <v>0</v>
      </c>
      <c r="CN866" s="218"/>
      <c r="CO866" s="218"/>
      <c r="CP866" s="210" t="e">
        <f t="shared" si="2823"/>
        <v>#DIV/0!</v>
      </c>
      <c r="CQ866" s="210" t="e">
        <f t="shared" si="2824"/>
        <v>#DIV/0!</v>
      </c>
    </row>
    <row r="867" spans="1:95" s="166" customFormat="1" ht="20.25" hidden="1">
      <c r="A867" s="146" t="s">
        <v>93</v>
      </c>
      <c r="B867" s="114" t="s">
        <v>203</v>
      </c>
      <c r="C867" s="114" t="s">
        <v>14</v>
      </c>
      <c r="D867" s="151" t="s">
        <v>436</v>
      </c>
      <c r="E867" s="143">
        <v>620</v>
      </c>
      <c r="F867" s="116"/>
      <c r="G867" s="116"/>
      <c r="H867" s="116"/>
      <c r="I867" s="116"/>
      <c r="J867" s="116"/>
      <c r="K867" s="116"/>
      <c r="L867" s="116">
        <f>F867+H867+I867+J867+K867</f>
        <v>0</v>
      </c>
      <c r="M867" s="116">
        <f>G867+K867</f>
        <v>0</v>
      </c>
      <c r="N867" s="116"/>
      <c r="O867" s="116"/>
      <c r="P867" s="116"/>
      <c r="Q867" s="116"/>
      <c r="R867" s="116">
        <f>L867+N867+O867+P867+Q867</f>
        <v>0</v>
      </c>
      <c r="S867" s="116">
        <f>M867+Q867</f>
        <v>0</v>
      </c>
      <c r="T867" s="116"/>
      <c r="U867" s="116"/>
      <c r="V867" s="116"/>
      <c r="W867" s="116"/>
      <c r="X867" s="116">
        <f>R867+T867+U867+V867+W867</f>
        <v>0</v>
      </c>
      <c r="Y867" s="116">
        <f>S867+W867</f>
        <v>0</v>
      </c>
      <c r="Z867" s="116"/>
      <c r="AA867" s="116"/>
      <c r="AB867" s="116"/>
      <c r="AC867" s="116"/>
      <c r="AD867" s="116">
        <f>X867+Z867+AA867+AB867+AC867</f>
        <v>0</v>
      </c>
      <c r="AE867" s="116">
        <f>Y867+AC867</f>
        <v>0</v>
      </c>
      <c r="AF867" s="116"/>
      <c r="AG867" s="116"/>
      <c r="AH867" s="116"/>
      <c r="AI867" s="116"/>
      <c r="AJ867" s="116">
        <f>AD867+AF867+AG867+AH867+AI867</f>
        <v>0</v>
      </c>
      <c r="AK867" s="116">
        <f>AE867+AI867</f>
        <v>0</v>
      </c>
      <c r="AL867" s="116"/>
      <c r="AM867" s="116"/>
      <c r="AN867" s="116"/>
      <c r="AO867" s="116"/>
      <c r="AP867" s="116">
        <f>AJ867+AL867+AM867+AN867+AO867</f>
        <v>0</v>
      </c>
      <c r="AQ867" s="116">
        <f>AK867+AO867</f>
        <v>0</v>
      </c>
      <c r="AR867" s="116"/>
      <c r="AS867" s="116"/>
      <c r="AT867" s="116"/>
      <c r="AU867" s="116"/>
      <c r="AV867" s="116">
        <f>AP867+AR867+AS867+AT867+AU867</f>
        <v>0</v>
      </c>
      <c r="AW867" s="116">
        <f>AQ867+AU867</f>
        <v>0</v>
      </c>
      <c r="AX867" s="116"/>
      <c r="AY867" s="116"/>
      <c r="AZ867" s="116"/>
      <c r="BA867" s="116"/>
      <c r="BB867" s="116">
        <f>AV867+AX867+AY867+AZ867+BA867</f>
        <v>0</v>
      </c>
      <c r="BC867" s="116">
        <f>AW867+BA867</f>
        <v>0</v>
      </c>
      <c r="BD867" s="116"/>
      <c r="BE867" s="116"/>
      <c r="BF867" s="116"/>
      <c r="BG867" s="116"/>
      <c r="BH867" s="116">
        <f>BB867+BD867+BE867+BF867+BG867</f>
        <v>0</v>
      </c>
      <c r="BI867" s="116">
        <f>BC867+BG867</f>
        <v>0</v>
      </c>
      <c r="BJ867" s="116"/>
      <c r="BK867" s="116"/>
      <c r="BL867" s="116"/>
      <c r="BM867" s="116"/>
      <c r="BN867" s="116">
        <f>BH867+BJ867+BK867+BL867+BM867</f>
        <v>0</v>
      </c>
      <c r="BO867" s="116">
        <f>BI867+BM867</f>
        <v>0</v>
      </c>
      <c r="BP867" s="116"/>
      <c r="BQ867" s="116"/>
      <c r="BR867" s="116"/>
      <c r="BS867" s="116"/>
      <c r="BT867" s="116">
        <f>BN867+BP867+BQ867+BR867+BS867</f>
        <v>0</v>
      </c>
      <c r="BU867" s="116">
        <f>BO867+BS867</f>
        <v>0</v>
      </c>
      <c r="BV867" s="116"/>
      <c r="BW867" s="116"/>
      <c r="BX867" s="116"/>
      <c r="BY867" s="116"/>
      <c r="BZ867" s="116">
        <f>BT867+BV867+BW867+BX867+BY867</f>
        <v>0</v>
      </c>
      <c r="CA867" s="116">
        <f>BU867+BY867</f>
        <v>0</v>
      </c>
      <c r="CB867" s="116"/>
      <c r="CC867" s="116"/>
      <c r="CD867" s="116"/>
      <c r="CE867" s="116"/>
      <c r="CF867" s="116">
        <f>BZ867+CB867+CC867+CD867+CE867</f>
        <v>0</v>
      </c>
      <c r="CG867" s="116">
        <f>CA867+CE867</f>
        <v>0</v>
      </c>
      <c r="CH867" s="116"/>
      <c r="CI867" s="116"/>
      <c r="CJ867" s="116"/>
      <c r="CK867" s="116"/>
      <c r="CL867" s="191">
        <f>CF867+CH867+CI867+CJ867+CK867</f>
        <v>0</v>
      </c>
      <c r="CM867" s="191">
        <f>CG867+CK867</f>
        <v>0</v>
      </c>
      <c r="CN867" s="218"/>
      <c r="CO867" s="218"/>
      <c r="CP867" s="210" t="e">
        <f t="shared" si="2823"/>
        <v>#DIV/0!</v>
      </c>
      <c r="CQ867" s="210" t="e">
        <f t="shared" si="2824"/>
        <v>#DIV/0!</v>
      </c>
    </row>
    <row r="868" spans="1:95" s="46" customFormat="1" ht="72.75" customHeight="1">
      <c r="A868" s="33" t="s">
        <v>860</v>
      </c>
      <c r="B868" s="27" t="s">
        <v>203</v>
      </c>
      <c r="C868" s="27" t="s">
        <v>14</v>
      </c>
      <c r="D868" s="4" t="s">
        <v>437</v>
      </c>
      <c r="E868" s="36"/>
      <c r="F868" s="3">
        <f>F869</f>
        <v>0</v>
      </c>
      <c r="G868" s="3">
        <f>G869</f>
        <v>0</v>
      </c>
      <c r="H868" s="3">
        <f t="shared" ref="H868:BS868" si="2883">H869</f>
        <v>0</v>
      </c>
      <c r="I868" s="3">
        <f t="shared" si="2883"/>
        <v>0</v>
      </c>
      <c r="J868" s="3">
        <f t="shared" si="2883"/>
        <v>0</v>
      </c>
      <c r="K868" s="3">
        <f t="shared" si="2883"/>
        <v>0</v>
      </c>
      <c r="L868" s="3">
        <f t="shared" si="2883"/>
        <v>0</v>
      </c>
      <c r="M868" s="3">
        <f t="shared" si="2883"/>
        <v>0</v>
      </c>
      <c r="N868" s="3">
        <f t="shared" si="2883"/>
        <v>0</v>
      </c>
      <c r="O868" s="3">
        <f t="shared" si="2883"/>
        <v>0</v>
      </c>
      <c r="P868" s="3">
        <f t="shared" si="2883"/>
        <v>0</v>
      </c>
      <c r="Q868" s="3">
        <f t="shared" si="2883"/>
        <v>0</v>
      </c>
      <c r="R868" s="3">
        <f t="shared" si="2883"/>
        <v>0</v>
      </c>
      <c r="S868" s="3">
        <f t="shared" si="2883"/>
        <v>0</v>
      </c>
      <c r="T868" s="3">
        <f t="shared" si="2883"/>
        <v>0</v>
      </c>
      <c r="U868" s="3">
        <f t="shared" si="2883"/>
        <v>0</v>
      </c>
      <c r="V868" s="3">
        <f t="shared" si="2883"/>
        <v>0</v>
      </c>
      <c r="W868" s="3">
        <f t="shared" si="2883"/>
        <v>0</v>
      </c>
      <c r="X868" s="3">
        <f t="shared" si="2883"/>
        <v>0</v>
      </c>
      <c r="Y868" s="3">
        <f t="shared" si="2883"/>
        <v>0</v>
      </c>
      <c r="Z868" s="3">
        <f t="shared" si="2883"/>
        <v>0</v>
      </c>
      <c r="AA868" s="3">
        <f t="shared" si="2883"/>
        <v>115</v>
      </c>
      <c r="AB868" s="3">
        <f t="shared" si="2883"/>
        <v>0</v>
      </c>
      <c r="AC868" s="3">
        <f t="shared" si="2883"/>
        <v>653</v>
      </c>
      <c r="AD868" s="3">
        <f t="shared" si="2883"/>
        <v>768</v>
      </c>
      <c r="AE868" s="3">
        <f t="shared" si="2883"/>
        <v>653</v>
      </c>
      <c r="AF868" s="3">
        <f t="shared" si="2883"/>
        <v>0</v>
      </c>
      <c r="AG868" s="3">
        <f t="shared" si="2883"/>
        <v>0</v>
      </c>
      <c r="AH868" s="3">
        <f t="shared" si="2883"/>
        <v>0</v>
      </c>
      <c r="AI868" s="3">
        <f t="shared" si="2883"/>
        <v>0</v>
      </c>
      <c r="AJ868" s="3">
        <f t="shared" si="2883"/>
        <v>768</v>
      </c>
      <c r="AK868" s="3">
        <f t="shared" si="2883"/>
        <v>653</v>
      </c>
      <c r="AL868" s="3">
        <f t="shared" si="2883"/>
        <v>0</v>
      </c>
      <c r="AM868" s="3">
        <f t="shared" si="2883"/>
        <v>0</v>
      </c>
      <c r="AN868" s="3">
        <f t="shared" si="2883"/>
        <v>0</v>
      </c>
      <c r="AO868" s="3">
        <f t="shared" si="2883"/>
        <v>0</v>
      </c>
      <c r="AP868" s="3">
        <f t="shared" si="2883"/>
        <v>768</v>
      </c>
      <c r="AQ868" s="3">
        <f t="shared" si="2883"/>
        <v>653</v>
      </c>
      <c r="AR868" s="3">
        <f t="shared" si="2883"/>
        <v>0</v>
      </c>
      <c r="AS868" s="3">
        <f t="shared" si="2883"/>
        <v>0</v>
      </c>
      <c r="AT868" s="3">
        <f t="shared" si="2883"/>
        <v>0</v>
      </c>
      <c r="AU868" s="3">
        <f t="shared" si="2883"/>
        <v>0</v>
      </c>
      <c r="AV868" s="3">
        <f t="shared" si="2883"/>
        <v>768</v>
      </c>
      <c r="AW868" s="3">
        <f t="shared" si="2883"/>
        <v>653</v>
      </c>
      <c r="AX868" s="3">
        <f t="shared" si="2883"/>
        <v>0</v>
      </c>
      <c r="AY868" s="3">
        <f t="shared" si="2883"/>
        <v>0</v>
      </c>
      <c r="AZ868" s="3">
        <f t="shared" si="2883"/>
        <v>0</v>
      </c>
      <c r="BA868" s="3">
        <f t="shared" si="2883"/>
        <v>0</v>
      </c>
      <c r="BB868" s="3">
        <f t="shared" si="2883"/>
        <v>768</v>
      </c>
      <c r="BC868" s="3">
        <f t="shared" si="2883"/>
        <v>653</v>
      </c>
      <c r="BD868" s="3">
        <f t="shared" si="2883"/>
        <v>0</v>
      </c>
      <c r="BE868" s="3">
        <f t="shared" si="2883"/>
        <v>0</v>
      </c>
      <c r="BF868" s="3">
        <f t="shared" si="2883"/>
        <v>0</v>
      </c>
      <c r="BG868" s="3">
        <f t="shared" si="2883"/>
        <v>0</v>
      </c>
      <c r="BH868" s="3">
        <f t="shared" si="2883"/>
        <v>768</v>
      </c>
      <c r="BI868" s="3">
        <f t="shared" si="2883"/>
        <v>653</v>
      </c>
      <c r="BJ868" s="3">
        <f t="shared" si="2883"/>
        <v>0</v>
      </c>
      <c r="BK868" s="3">
        <f t="shared" si="2883"/>
        <v>0</v>
      </c>
      <c r="BL868" s="3">
        <f t="shared" si="2883"/>
        <v>0</v>
      </c>
      <c r="BM868" s="3">
        <f t="shared" si="2883"/>
        <v>0</v>
      </c>
      <c r="BN868" s="3">
        <f t="shared" si="2883"/>
        <v>768</v>
      </c>
      <c r="BO868" s="3">
        <f t="shared" si="2883"/>
        <v>653</v>
      </c>
      <c r="BP868" s="3">
        <f t="shared" si="2883"/>
        <v>0</v>
      </c>
      <c r="BQ868" s="3">
        <f t="shared" si="2883"/>
        <v>0</v>
      </c>
      <c r="BR868" s="3">
        <f t="shared" si="2883"/>
        <v>0</v>
      </c>
      <c r="BS868" s="3">
        <f t="shared" si="2883"/>
        <v>0</v>
      </c>
      <c r="BT868" s="3">
        <f t="shared" ref="BT868:CO868" si="2884">BT869</f>
        <v>768</v>
      </c>
      <c r="BU868" s="3">
        <f t="shared" si="2884"/>
        <v>653</v>
      </c>
      <c r="BV868" s="3">
        <f t="shared" si="2884"/>
        <v>0</v>
      </c>
      <c r="BW868" s="3">
        <f t="shared" si="2884"/>
        <v>0</v>
      </c>
      <c r="BX868" s="3">
        <f t="shared" si="2884"/>
        <v>0</v>
      </c>
      <c r="BY868" s="3">
        <f t="shared" si="2884"/>
        <v>0</v>
      </c>
      <c r="BZ868" s="3">
        <f t="shared" si="2884"/>
        <v>768</v>
      </c>
      <c r="CA868" s="3">
        <f t="shared" si="2884"/>
        <v>653</v>
      </c>
      <c r="CB868" s="99">
        <f t="shared" si="2884"/>
        <v>0</v>
      </c>
      <c r="CC868" s="99">
        <f t="shared" si="2884"/>
        <v>0</v>
      </c>
      <c r="CD868" s="99">
        <f t="shared" si="2884"/>
        <v>0</v>
      </c>
      <c r="CE868" s="99">
        <f t="shared" si="2884"/>
        <v>0</v>
      </c>
      <c r="CF868" s="126">
        <f t="shared" si="2884"/>
        <v>768</v>
      </c>
      <c r="CG868" s="126">
        <f t="shared" si="2884"/>
        <v>653</v>
      </c>
      <c r="CH868" s="99">
        <f t="shared" si="2884"/>
        <v>0</v>
      </c>
      <c r="CI868" s="99">
        <f t="shared" si="2884"/>
        <v>0</v>
      </c>
      <c r="CJ868" s="99">
        <f t="shared" si="2884"/>
        <v>0</v>
      </c>
      <c r="CK868" s="99">
        <f t="shared" si="2884"/>
        <v>0</v>
      </c>
      <c r="CL868" s="217">
        <f t="shared" si="2884"/>
        <v>768</v>
      </c>
      <c r="CM868" s="217">
        <f t="shared" si="2884"/>
        <v>653</v>
      </c>
      <c r="CN868" s="217">
        <f t="shared" si="2884"/>
        <v>768</v>
      </c>
      <c r="CO868" s="217">
        <f t="shared" si="2884"/>
        <v>653</v>
      </c>
      <c r="CP868" s="210">
        <f t="shared" si="2823"/>
        <v>100</v>
      </c>
      <c r="CQ868" s="210">
        <f t="shared" si="2824"/>
        <v>100</v>
      </c>
    </row>
    <row r="869" spans="1:95" s="46" customFormat="1" ht="33.75">
      <c r="A869" s="2" t="s">
        <v>92</v>
      </c>
      <c r="B869" s="27" t="s">
        <v>203</v>
      </c>
      <c r="C869" s="27" t="s">
        <v>14</v>
      </c>
      <c r="D869" s="4" t="s">
        <v>437</v>
      </c>
      <c r="E869" s="36">
        <v>600</v>
      </c>
      <c r="F869" s="3">
        <f>F870+F871</f>
        <v>0</v>
      </c>
      <c r="G869" s="3">
        <f>G870+G871</f>
        <v>0</v>
      </c>
      <c r="H869" s="3">
        <f t="shared" ref="H869:M869" si="2885">H870+H871</f>
        <v>0</v>
      </c>
      <c r="I869" s="3">
        <f t="shared" si="2885"/>
        <v>0</v>
      </c>
      <c r="J869" s="3">
        <f t="shared" si="2885"/>
        <v>0</v>
      </c>
      <c r="K869" s="3">
        <f t="shared" si="2885"/>
        <v>0</v>
      </c>
      <c r="L869" s="3">
        <f t="shared" si="2885"/>
        <v>0</v>
      </c>
      <c r="M869" s="3">
        <f t="shared" si="2885"/>
        <v>0</v>
      </c>
      <c r="N869" s="3">
        <f t="shared" ref="N869:S869" si="2886">N870+N871</f>
        <v>0</v>
      </c>
      <c r="O869" s="3">
        <f t="shared" si="2886"/>
        <v>0</v>
      </c>
      <c r="P869" s="3">
        <f t="shared" si="2886"/>
        <v>0</v>
      </c>
      <c r="Q869" s="3">
        <f t="shared" si="2886"/>
        <v>0</v>
      </c>
      <c r="R869" s="3">
        <f t="shared" si="2886"/>
        <v>0</v>
      </c>
      <c r="S869" s="3">
        <f t="shared" si="2886"/>
        <v>0</v>
      </c>
      <c r="T869" s="3">
        <f t="shared" ref="T869:Y869" si="2887">T870+T871</f>
        <v>0</v>
      </c>
      <c r="U869" s="3">
        <f t="shared" si="2887"/>
        <v>0</v>
      </c>
      <c r="V869" s="3">
        <f t="shared" si="2887"/>
        <v>0</v>
      </c>
      <c r="W869" s="3">
        <f t="shared" si="2887"/>
        <v>0</v>
      </c>
      <c r="X869" s="3">
        <f t="shared" si="2887"/>
        <v>0</v>
      </c>
      <c r="Y869" s="3">
        <f t="shared" si="2887"/>
        <v>0</v>
      </c>
      <c r="Z869" s="3">
        <f t="shared" ref="Z869:AE869" si="2888">Z870+Z871</f>
        <v>0</v>
      </c>
      <c r="AA869" s="3">
        <f t="shared" si="2888"/>
        <v>115</v>
      </c>
      <c r="AB869" s="3">
        <f t="shared" si="2888"/>
        <v>0</v>
      </c>
      <c r="AC869" s="3">
        <f t="shared" si="2888"/>
        <v>653</v>
      </c>
      <c r="AD869" s="3">
        <f t="shared" si="2888"/>
        <v>768</v>
      </c>
      <c r="AE869" s="3">
        <f t="shared" si="2888"/>
        <v>653</v>
      </c>
      <c r="AF869" s="3">
        <f t="shared" ref="AF869:AK869" si="2889">AF870+AF871</f>
        <v>0</v>
      </c>
      <c r="AG869" s="3">
        <f t="shared" si="2889"/>
        <v>0</v>
      </c>
      <c r="AH869" s="3">
        <f t="shared" si="2889"/>
        <v>0</v>
      </c>
      <c r="AI869" s="3">
        <f t="shared" si="2889"/>
        <v>0</v>
      </c>
      <c r="AJ869" s="3">
        <f t="shared" si="2889"/>
        <v>768</v>
      </c>
      <c r="AK869" s="3">
        <f t="shared" si="2889"/>
        <v>653</v>
      </c>
      <c r="AL869" s="3">
        <f t="shared" ref="AL869:AQ869" si="2890">AL870+AL871</f>
        <v>0</v>
      </c>
      <c r="AM869" s="3">
        <f t="shared" si="2890"/>
        <v>0</v>
      </c>
      <c r="AN869" s="3">
        <f t="shared" si="2890"/>
        <v>0</v>
      </c>
      <c r="AO869" s="3">
        <f t="shared" si="2890"/>
        <v>0</v>
      </c>
      <c r="AP869" s="3">
        <f t="shared" si="2890"/>
        <v>768</v>
      </c>
      <c r="AQ869" s="3">
        <f t="shared" si="2890"/>
        <v>653</v>
      </c>
      <c r="AR869" s="3">
        <f t="shared" ref="AR869:AW869" si="2891">AR870+AR871</f>
        <v>0</v>
      </c>
      <c r="AS869" s="3">
        <f t="shared" si="2891"/>
        <v>0</v>
      </c>
      <c r="AT869" s="3">
        <f t="shared" si="2891"/>
        <v>0</v>
      </c>
      <c r="AU869" s="3">
        <f t="shared" si="2891"/>
        <v>0</v>
      </c>
      <c r="AV869" s="3">
        <f t="shared" si="2891"/>
        <v>768</v>
      </c>
      <c r="AW869" s="3">
        <f t="shared" si="2891"/>
        <v>653</v>
      </c>
      <c r="AX869" s="3">
        <f t="shared" ref="AX869:BC869" si="2892">AX870+AX871</f>
        <v>0</v>
      </c>
      <c r="AY869" s="3">
        <f t="shared" si="2892"/>
        <v>0</v>
      </c>
      <c r="AZ869" s="3">
        <f t="shared" si="2892"/>
        <v>0</v>
      </c>
      <c r="BA869" s="3">
        <f t="shared" si="2892"/>
        <v>0</v>
      </c>
      <c r="BB869" s="3">
        <f t="shared" si="2892"/>
        <v>768</v>
      </c>
      <c r="BC869" s="3">
        <f t="shared" si="2892"/>
        <v>653</v>
      </c>
      <c r="BD869" s="3">
        <f t="shared" ref="BD869:BI869" si="2893">BD870+BD871</f>
        <v>0</v>
      </c>
      <c r="BE869" s="3">
        <f t="shared" si="2893"/>
        <v>0</v>
      </c>
      <c r="BF869" s="3">
        <f t="shared" si="2893"/>
        <v>0</v>
      </c>
      <c r="BG869" s="3">
        <f t="shared" si="2893"/>
        <v>0</v>
      </c>
      <c r="BH869" s="3">
        <f t="shared" si="2893"/>
        <v>768</v>
      </c>
      <c r="BI869" s="3">
        <f t="shared" si="2893"/>
        <v>653</v>
      </c>
      <c r="BJ869" s="3">
        <f t="shared" ref="BJ869:BO869" si="2894">BJ870+BJ871</f>
        <v>0</v>
      </c>
      <c r="BK869" s="3">
        <f t="shared" si="2894"/>
        <v>0</v>
      </c>
      <c r="BL869" s="3">
        <f t="shared" si="2894"/>
        <v>0</v>
      </c>
      <c r="BM869" s="3">
        <f t="shared" si="2894"/>
        <v>0</v>
      </c>
      <c r="BN869" s="3">
        <f t="shared" si="2894"/>
        <v>768</v>
      </c>
      <c r="BO869" s="3">
        <f t="shared" si="2894"/>
        <v>653</v>
      </c>
      <c r="BP869" s="3">
        <f t="shared" ref="BP869:BU869" si="2895">BP870+BP871</f>
        <v>0</v>
      </c>
      <c r="BQ869" s="3">
        <f t="shared" si="2895"/>
        <v>0</v>
      </c>
      <c r="BR869" s="3">
        <f t="shared" si="2895"/>
        <v>0</v>
      </c>
      <c r="BS869" s="3">
        <f t="shared" si="2895"/>
        <v>0</v>
      </c>
      <c r="BT869" s="3">
        <f t="shared" si="2895"/>
        <v>768</v>
      </c>
      <c r="BU869" s="3">
        <f t="shared" si="2895"/>
        <v>653</v>
      </c>
      <c r="BV869" s="3">
        <f t="shared" ref="BV869:CA869" si="2896">BV870+BV871</f>
        <v>0</v>
      </c>
      <c r="BW869" s="3">
        <f t="shared" si="2896"/>
        <v>0</v>
      </c>
      <c r="BX869" s="3">
        <f t="shared" si="2896"/>
        <v>0</v>
      </c>
      <c r="BY869" s="3">
        <f t="shared" si="2896"/>
        <v>0</v>
      </c>
      <c r="BZ869" s="3">
        <f t="shared" si="2896"/>
        <v>768</v>
      </c>
      <c r="CA869" s="3">
        <f t="shared" si="2896"/>
        <v>653</v>
      </c>
      <c r="CB869" s="99">
        <f t="shared" ref="CB869:CG869" si="2897">CB870+CB871</f>
        <v>0</v>
      </c>
      <c r="CC869" s="99">
        <f t="shared" si="2897"/>
        <v>0</v>
      </c>
      <c r="CD869" s="99">
        <f t="shared" si="2897"/>
        <v>0</v>
      </c>
      <c r="CE869" s="99">
        <f t="shared" si="2897"/>
        <v>0</v>
      </c>
      <c r="CF869" s="126">
        <f t="shared" si="2897"/>
        <v>768</v>
      </c>
      <c r="CG869" s="126">
        <f t="shared" si="2897"/>
        <v>653</v>
      </c>
      <c r="CH869" s="99">
        <f t="shared" ref="CH869:CM869" si="2898">CH870+CH871</f>
        <v>0</v>
      </c>
      <c r="CI869" s="99">
        <f t="shared" si="2898"/>
        <v>0</v>
      </c>
      <c r="CJ869" s="99">
        <f t="shared" si="2898"/>
        <v>0</v>
      </c>
      <c r="CK869" s="99">
        <f t="shared" si="2898"/>
        <v>0</v>
      </c>
      <c r="CL869" s="217">
        <f t="shared" si="2898"/>
        <v>768</v>
      </c>
      <c r="CM869" s="217">
        <f t="shared" si="2898"/>
        <v>653</v>
      </c>
      <c r="CN869" s="217">
        <f t="shared" ref="CN869:CO869" si="2899">CN870+CN871</f>
        <v>768</v>
      </c>
      <c r="CO869" s="217">
        <f t="shared" si="2899"/>
        <v>653</v>
      </c>
      <c r="CP869" s="210">
        <f t="shared" si="2823"/>
        <v>100</v>
      </c>
      <c r="CQ869" s="210">
        <f t="shared" si="2824"/>
        <v>100</v>
      </c>
    </row>
    <row r="870" spans="1:95" s="46" customFormat="1" ht="20.25">
      <c r="A870" s="33" t="s">
        <v>174</v>
      </c>
      <c r="B870" s="27" t="s">
        <v>203</v>
      </c>
      <c r="C870" s="27" t="s">
        <v>14</v>
      </c>
      <c r="D870" s="4" t="s">
        <v>437</v>
      </c>
      <c r="E870" s="36">
        <v>610</v>
      </c>
      <c r="F870" s="1"/>
      <c r="G870" s="1"/>
      <c r="H870" s="1"/>
      <c r="I870" s="1"/>
      <c r="J870" s="1"/>
      <c r="K870" s="1"/>
      <c r="L870" s="1">
        <f>F870+H870+I870+J870+K870</f>
        <v>0</v>
      </c>
      <c r="M870" s="1">
        <f>G870+K870</f>
        <v>0</v>
      </c>
      <c r="N870" s="1"/>
      <c r="O870" s="1"/>
      <c r="P870" s="1"/>
      <c r="Q870" s="1"/>
      <c r="R870" s="1">
        <f>L870+N870+O870+P870+Q870</f>
        <v>0</v>
      </c>
      <c r="S870" s="1">
        <f>M870+Q870</f>
        <v>0</v>
      </c>
      <c r="T870" s="1"/>
      <c r="U870" s="1"/>
      <c r="V870" s="1"/>
      <c r="W870" s="1"/>
      <c r="X870" s="1">
        <f>R870+T870+U870+V870+W870</f>
        <v>0</v>
      </c>
      <c r="Y870" s="1">
        <f>S870+W870</f>
        <v>0</v>
      </c>
      <c r="Z870" s="1"/>
      <c r="AA870" s="1">
        <v>115</v>
      </c>
      <c r="AB870" s="1"/>
      <c r="AC870" s="1">
        <v>653</v>
      </c>
      <c r="AD870" s="1">
        <f>X870+Z870+AA870+AB870+AC870</f>
        <v>768</v>
      </c>
      <c r="AE870" s="1">
        <f>Y870+AC870</f>
        <v>653</v>
      </c>
      <c r="AF870" s="1"/>
      <c r="AG870" s="1"/>
      <c r="AH870" s="1"/>
      <c r="AI870" s="1"/>
      <c r="AJ870" s="1">
        <f>AD870+AF870+AG870+AH870+AI870</f>
        <v>768</v>
      </c>
      <c r="AK870" s="1">
        <f>AE870+AI870</f>
        <v>653</v>
      </c>
      <c r="AL870" s="1"/>
      <c r="AM870" s="1"/>
      <c r="AN870" s="1"/>
      <c r="AO870" s="1"/>
      <c r="AP870" s="1">
        <f>AJ870+AL870+AM870+AN870+AO870</f>
        <v>768</v>
      </c>
      <c r="AQ870" s="1">
        <f>AK870+AO870</f>
        <v>653</v>
      </c>
      <c r="AR870" s="1"/>
      <c r="AS870" s="1"/>
      <c r="AT870" s="1"/>
      <c r="AU870" s="1"/>
      <c r="AV870" s="1">
        <f>AP870+AR870+AS870+AT870+AU870</f>
        <v>768</v>
      </c>
      <c r="AW870" s="1">
        <f>AQ870+AU870</f>
        <v>653</v>
      </c>
      <c r="AX870" s="1"/>
      <c r="AY870" s="1"/>
      <c r="AZ870" s="1"/>
      <c r="BA870" s="1"/>
      <c r="BB870" s="1">
        <f>AV870+AX870+AY870+AZ870+BA870</f>
        <v>768</v>
      </c>
      <c r="BC870" s="1">
        <f>AW870+BA870</f>
        <v>653</v>
      </c>
      <c r="BD870" s="1"/>
      <c r="BE870" s="1"/>
      <c r="BF870" s="1"/>
      <c r="BG870" s="1"/>
      <c r="BH870" s="1">
        <f>BB870+BD870+BE870+BF870+BG870</f>
        <v>768</v>
      </c>
      <c r="BI870" s="1">
        <f>BC870+BG870</f>
        <v>653</v>
      </c>
      <c r="BJ870" s="1"/>
      <c r="BK870" s="1"/>
      <c r="BL870" s="1"/>
      <c r="BM870" s="1"/>
      <c r="BN870" s="1">
        <f>BH870+BJ870+BK870+BL870+BM870</f>
        <v>768</v>
      </c>
      <c r="BO870" s="1">
        <f>BI870+BM870</f>
        <v>653</v>
      </c>
      <c r="BP870" s="1"/>
      <c r="BQ870" s="1"/>
      <c r="BR870" s="1"/>
      <c r="BS870" s="1"/>
      <c r="BT870" s="1">
        <f>BN870+BP870+BQ870+BR870+BS870</f>
        <v>768</v>
      </c>
      <c r="BU870" s="1">
        <f>BO870+BS870</f>
        <v>653</v>
      </c>
      <c r="BV870" s="1"/>
      <c r="BW870" s="1"/>
      <c r="BX870" s="1"/>
      <c r="BY870" s="1"/>
      <c r="BZ870" s="1">
        <f>BT870+BV870+BW870+BX870+BY870</f>
        <v>768</v>
      </c>
      <c r="CA870" s="1">
        <f>BU870+BY870</f>
        <v>653</v>
      </c>
      <c r="CB870" s="97"/>
      <c r="CC870" s="97"/>
      <c r="CD870" s="97"/>
      <c r="CE870" s="97"/>
      <c r="CF870" s="124">
        <f>BZ870+CB870+CC870+CD870+CE870</f>
        <v>768</v>
      </c>
      <c r="CG870" s="124">
        <f>CA870+CE870</f>
        <v>653</v>
      </c>
      <c r="CH870" s="97"/>
      <c r="CI870" s="97"/>
      <c r="CJ870" s="97"/>
      <c r="CK870" s="97"/>
      <c r="CL870" s="191">
        <f>CF870+CH870+CI870+CJ870+CK870</f>
        <v>768</v>
      </c>
      <c r="CM870" s="191">
        <f>CG870+CK870</f>
        <v>653</v>
      </c>
      <c r="CN870" s="217">
        <v>768</v>
      </c>
      <c r="CO870" s="217">
        <v>653</v>
      </c>
      <c r="CP870" s="210">
        <f t="shared" si="2823"/>
        <v>100</v>
      </c>
      <c r="CQ870" s="210">
        <f t="shared" si="2824"/>
        <v>100</v>
      </c>
    </row>
    <row r="871" spans="1:95" s="166" customFormat="1" ht="44.25" hidden="1" customHeight="1">
      <c r="A871" s="146" t="s">
        <v>93</v>
      </c>
      <c r="B871" s="114" t="s">
        <v>203</v>
      </c>
      <c r="C871" s="114" t="s">
        <v>14</v>
      </c>
      <c r="D871" s="151" t="s">
        <v>437</v>
      </c>
      <c r="E871" s="143">
        <v>620</v>
      </c>
      <c r="F871" s="116"/>
      <c r="G871" s="116"/>
      <c r="H871" s="116"/>
      <c r="I871" s="116"/>
      <c r="J871" s="116"/>
      <c r="K871" s="116"/>
      <c r="L871" s="116">
        <f>F871+H871+I871+J871+K871</f>
        <v>0</v>
      </c>
      <c r="M871" s="116">
        <f>G871+K871</f>
        <v>0</v>
      </c>
      <c r="N871" s="116"/>
      <c r="O871" s="116"/>
      <c r="P871" s="116"/>
      <c r="Q871" s="116"/>
      <c r="R871" s="116">
        <f>L871+N871+O871+P871+Q871</f>
        <v>0</v>
      </c>
      <c r="S871" s="116">
        <f>M871+Q871</f>
        <v>0</v>
      </c>
      <c r="T871" s="116"/>
      <c r="U871" s="116"/>
      <c r="V871" s="116"/>
      <c r="W871" s="116"/>
      <c r="X871" s="116">
        <f>R871+T871+U871+V871+W871</f>
        <v>0</v>
      </c>
      <c r="Y871" s="116">
        <f>S871+W871</f>
        <v>0</v>
      </c>
      <c r="Z871" s="116"/>
      <c r="AA871" s="116"/>
      <c r="AB871" s="116"/>
      <c r="AC871" s="116"/>
      <c r="AD871" s="116">
        <f>X871+Z871+AA871+AB871+AC871</f>
        <v>0</v>
      </c>
      <c r="AE871" s="116">
        <f>Y871+AC871</f>
        <v>0</v>
      </c>
      <c r="AF871" s="116"/>
      <c r="AG871" s="116"/>
      <c r="AH871" s="116"/>
      <c r="AI871" s="116"/>
      <c r="AJ871" s="116">
        <f>AD871+AF871+AG871+AH871+AI871</f>
        <v>0</v>
      </c>
      <c r="AK871" s="116">
        <f>AE871+AI871</f>
        <v>0</v>
      </c>
      <c r="AL871" s="116"/>
      <c r="AM871" s="116"/>
      <c r="AN871" s="116"/>
      <c r="AO871" s="116"/>
      <c r="AP871" s="116">
        <f>AJ871+AL871+AM871+AN871+AO871</f>
        <v>0</v>
      </c>
      <c r="AQ871" s="116">
        <f>AK871+AO871</f>
        <v>0</v>
      </c>
      <c r="AR871" s="116"/>
      <c r="AS871" s="116"/>
      <c r="AT871" s="116"/>
      <c r="AU871" s="116"/>
      <c r="AV871" s="116">
        <f>AP871+AR871+AS871+AT871+AU871</f>
        <v>0</v>
      </c>
      <c r="AW871" s="116">
        <f>AQ871+AU871</f>
        <v>0</v>
      </c>
      <c r="AX871" s="116"/>
      <c r="AY871" s="116"/>
      <c r="AZ871" s="116"/>
      <c r="BA871" s="116"/>
      <c r="BB871" s="116">
        <f>AV871+AX871+AY871+AZ871+BA871</f>
        <v>0</v>
      </c>
      <c r="BC871" s="116">
        <f>AW871+BA871</f>
        <v>0</v>
      </c>
      <c r="BD871" s="116"/>
      <c r="BE871" s="116"/>
      <c r="BF871" s="116"/>
      <c r="BG871" s="116"/>
      <c r="BH871" s="116">
        <f>BB871+BD871+BE871+BF871+BG871</f>
        <v>0</v>
      </c>
      <c r="BI871" s="116">
        <f>BC871+BG871</f>
        <v>0</v>
      </c>
      <c r="BJ871" s="116"/>
      <c r="BK871" s="116"/>
      <c r="BL871" s="116"/>
      <c r="BM871" s="116"/>
      <c r="BN871" s="116">
        <f>BH871+BJ871+BK871+BL871+BM871</f>
        <v>0</v>
      </c>
      <c r="BO871" s="116">
        <f>BI871+BM871</f>
        <v>0</v>
      </c>
      <c r="BP871" s="116"/>
      <c r="BQ871" s="116"/>
      <c r="BR871" s="116"/>
      <c r="BS871" s="116"/>
      <c r="BT871" s="116">
        <f>BN871+BP871+BQ871+BR871+BS871</f>
        <v>0</v>
      </c>
      <c r="BU871" s="116">
        <f>BO871+BS871</f>
        <v>0</v>
      </c>
      <c r="BV871" s="116"/>
      <c r="BW871" s="116"/>
      <c r="BX871" s="116"/>
      <c r="BY871" s="116"/>
      <c r="BZ871" s="116">
        <f>BT871+BV871+BW871+BX871+BY871</f>
        <v>0</v>
      </c>
      <c r="CA871" s="116">
        <f>BU871+BY871</f>
        <v>0</v>
      </c>
      <c r="CB871" s="116"/>
      <c r="CC871" s="116"/>
      <c r="CD871" s="116"/>
      <c r="CE871" s="116"/>
      <c r="CF871" s="116">
        <f>BZ871+CB871+CC871+CD871+CE871</f>
        <v>0</v>
      </c>
      <c r="CG871" s="116">
        <f>CA871+CE871</f>
        <v>0</v>
      </c>
      <c r="CH871" s="116"/>
      <c r="CI871" s="116"/>
      <c r="CJ871" s="116"/>
      <c r="CK871" s="116"/>
      <c r="CL871" s="191">
        <f>CF871+CH871+CI871+CJ871+CK871</f>
        <v>0</v>
      </c>
      <c r="CM871" s="191">
        <f>CG871+CK871</f>
        <v>0</v>
      </c>
      <c r="CN871" s="218"/>
      <c r="CO871" s="218"/>
      <c r="CP871" s="210" t="e">
        <f t="shared" si="2823"/>
        <v>#DIV/0!</v>
      </c>
      <c r="CQ871" s="210" t="e">
        <f t="shared" si="2824"/>
        <v>#DIV/0!</v>
      </c>
    </row>
    <row r="872" spans="1:95" s="46" customFormat="1" ht="50.25">
      <c r="A872" s="2" t="s">
        <v>438</v>
      </c>
      <c r="B872" s="27" t="s">
        <v>203</v>
      </c>
      <c r="C872" s="27" t="s">
        <v>14</v>
      </c>
      <c r="D872" s="4" t="s">
        <v>439</v>
      </c>
      <c r="E872" s="36"/>
      <c r="F872" s="1">
        <f>F873</f>
        <v>1309</v>
      </c>
      <c r="G872" s="1">
        <f>G873</f>
        <v>0</v>
      </c>
      <c r="H872" s="1">
        <f t="shared" ref="H872:BS872" si="2900">H873</f>
        <v>0</v>
      </c>
      <c r="I872" s="1">
        <f t="shared" si="2900"/>
        <v>0</v>
      </c>
      <c r="J872" s="1">
        <f t="shared" si="2900"/>
        <v>0</v>
      </c>
      <c r="K872" s="1">
        <f t="shared" si="2900"/>
        <v>0</v>
      </c>
      <c r="L872" s="1">
        <f t="shared" si="2900"/>
        <v>1309</v>
      </c>
      <c r="M872" s="1">
        <f t="shared" si="2900"/>
        <v>0</v>
      </c>
      <c r="N872" s="1">
        <f t="shared" si="2900"/>
        <v>0</v>
      </c>
      <c r="O872" s="1">
        <f t="shared" si="2900"/>
        <v>0</v>
      </c>
      <c r="P872" s="1">
        <f t="shared" si="2900"/>
        <v>0</v>
      </c>
      <c r="Q872" s="1">
        <f t="shared" si="2900"/>
        <v>0</v>
      </c>
      <c r="R872" s="1">
        <f t="shared" si="2900"/>
        <v>1309</v>
      </c>
      <c r="S872" s="1">
        <f t="shared" si="2900"/>
        <v>0</v>
      </c>
      <c r="T872" s="1">
        <f t="shared" si="2900"/>
        <v>0</v>
      </c>
      <c r="U872" s="1">
        <f t="shared" si="2900"/>
        <v>0</v>
      </c>
      <c r="V872" s="1">
        <f t="shared" si="2900"/>
        <v>0</v>
      </c>
      <c r="W872" s="1">
        <f t="shared" si="2900"/>
        <v>0</v>
      </c>
      <c r="X872" s="1">
        <f t="shared" si="2900"/>
        <v>1309</v>
      </c>
      <c r="Y872" s="1">
        <f t="shared" si="2900"/>
        <v>0</v>
      </c>
      <c r="Z872" s="1">
        <f t="shared" si="2900"/>
        <v>0</v>
      </c>
      <c r="AA872" s="1">
        <f t="shared" si="2900"/>
        <v>0</v>
      </c>
      <c r="AB872" s="1">
        <f t="shared" si="2900"/>
        <v>0</v>
      </c>
      <c r="AC872" s="1">
        <f t="shared" si="2900"/>
        <v>768</v>
      </c>
      <c r="AD872" s="1">
        <f t="shared" si="2900"/>
        <v>2077</v>
      </c>
      <c r="AE872" s="1">
        <f t="shared" si="2900"/>
        <v>768</v>
      </c>
      <c r="AF872" s="1">
        <f t="shared" si="2900"/>
        <v>0</v>
      </c>
      <c r="AG872" s="1">
        <f t="shared" si="2900"/>
        <v>0</v>
      </c>
      <c r="AH872" s="1">
        <f t="shared" si="2900"/>
        <v>0</v>
      </c>
      <c r="AI872" s="1">
        <f t="shared" si="2900"/>
        <v>0</v>
      </c>
      <c r="AJ872" s="1">
        <f t="shared" si="2900"/>
        <v>2077</v>
      </c>
      <c r="AK872" s="1">
        <f t="shared" si="2900"/>
        <v>768</v>
      </c>
      <c r="AL872" s="1">
        <f t="shared" si="2900"/>
        <v>0</v>
      </c>
      <c r="AM872" s="1">
        <f t="shared" si="2900"/>
        <v>0</v>
      </c>
      <c r="AN872" s="1">
        <f t="shared" si="2900"/>
        <v>0</v>
      </c>
      <c r="AO872" s="1">
        <f t="shared" si="2900"/>
        <v>0</v>
      </c>
      <c r="AP872" s="1">
        <f t="shared" si="2900"/>
        <v>2077</v>
      </c>
      <c r="AQ872" s="1">
        <f t="shared" si="2900"/>
        <v>768</v>
      </c>
      <c r="AR872" s="1">
        <f t="shared" si="2900"/>
        <v>0</v>
      </c>
      <c r="AS872" s="1">
        <f t="shared" si="2900"/>
        <v>0</v>
      </c>
      <c r="AT872" s="1">
        <f t="shared" si="2900"/>
        <v>0</v>
      </c>
      <c r="AU872" s="1">
        <f t="shared" si="2900"/>
        <v>0</v>
      </c>
      <c r="AV872" s="1">
        <f t="shared" si="2900"/>
        <v>2077</v>
      </c>
      <c r="AW872" s="1">
        <f t="shared" si="2900"/>
        <v>768</v>
      </c>
      <c r="AX872" s="1">
        <f t="shared" si="2900"/>
        <v>0</v>
      </c>
      <c r="AY872" s="1">
        <f t="shared" si="2900"/>
        <v>0</v>
      </c>
      <c r="AZ872" s="1">
        <f t="shared" si="2900"/>
        <v>0</v>
      </c>
      <c r="BA872" s="1">
        <f t="shared" si="2900"/>
        <v>0</v>
      </c>
      <c r="BB872" s="1">
        <f t="shared" si="2900"/>
        <v>2077</v>
      </c>
      <c r="BC872" s="1">
        <f t="shared" si="2900"/>
        <v>768</v>
      </c>
      <c r="BD872" s="1">
        <f t="shared" si="2900"/>
        <v>0</v>
      </c>
      <c r="BE872" s="1">
        <f t="shared" si="2900"/>
        <v>0</v>
      </c>
      <c r="BF872" s="1">
        <f t="shared" si="2900"/>
        <v>0</v>
      </c>
      <c r="BG872" s="1">
        <f t="shared" si="2900"/>
        <v>0</v>
      </c>
      <c r="BH872" s="1">
        <f t="shared" si="2900"/>
        <v>2077</v>
      </c>
      <c r="BI872" s="1">
        <f t="shared" si="2900"/>
        <v>768</v>
      </c>
      <c r="BJ872" s="1">
        <f t="shared" si="2900"/>
        <v>0</v>
      </c>
      <c r="BK872" s="1">
        <f t="shared" si="2900"/>
        <v>0</v>
      </c>
      <c r="BL872" s="1">
        <f t="shared" si="2900"/>
        <v>0</v>
      </c>
      <c r="BM872" s="1">
        <f t="shared" si="2900"/>
        <v>0</v>
      </c>
      <c r="BN872" s="1">
        <f t="shared" si="2900"/>
        <v>2077</v>
      </c>
      <c r="BO872" s="1">
        <f t="shared" si="2900"/>
        <v>768</v>
      </c>
      <c r="BP872" s="1">
        <f t="shared" si="2900"/>
        <v>0</v>
      </c>
      <c r="BQ872" s="1">
        <f t="shared" si="2900"/>
        <v>-1053</v>
      </c>
      <c r="BR872" s="1">
        <f t="shared" si="2900"/>
        <v>0</v>
      </c>
      <c r="BS872" s="1">
        <f t="shared" si="2900"/>
        <v>0</v>
      </c>
      <c r="BT872" s="1">
        <f t="shared" ref="BT872:CO872" si="2901">BT873</f>
        <v>1024</v>
      </c>
      <c r="BU872" s="1">
        <f t="shared" si="2901"/>
        <v>768</v>
      </c>
      <c r="BV872" s="1">
        <f t="shared" si="2901"/>
        <v>0</v>
      </c>
      <c r="BW872" s="1">
        <f t="shared" si="2901"/>
        <v>0</v>
      </c>
      <c r="BX872" s="1">
        <f t="shared" si="2901"/>
        <v>0</v>
      </c>
      <c r="BY872" s="1">
        <f t="shared" si="2901"/>
        <v>0</v>
      </c>
      <c r="BZ872" s="1">
        <f t="shared" si="2901"/>
        <v>1024</v>
      </c>
      <c r="CA872" s="1">
        <f t="shared" si="2901"/>
        <v>768</v>
      </c>
      <c r="CB872" s="97">
        <f t="shared" si="2901"/>
        <v>0</v>
      </c>
      <c r="CC872" s="97">
        <f t="shared" si="2901"/>
        <v>0</v>
      </c>
      <c r="CD872" s="97">
        <f t="shared" si="2901"/>
        <v>0</v>
      </c>
      <c r="CE872" s="97">
        <f t="shared" si="2901"/>
        <v>0</v>
      </c>
      <c r="CF872" s="124">
        <f t="shared" si="2901"/>
        <v>1024</v>
      </c>
      <c r="CG872" s="124">
        <f t="shared" si="2901"/>
        <v>768</v>
      </c>
      <c r="CH872" s="97">
        <f t="shared" si="2901"/>
        <v>0</v>
      </c>
      <c r="CI872" s="97">
        <f t="shared" si="2901"/>
        <v>0</v>
      </c>
      <c r="CJ872" s="97">
        <f t="shared" si="2901"/>
        <v>0</v>
      </c>
      <c r="CK872" s="97">
        <f t="shared" si="2901"/>
        <v>0</v>
      </c>
      <c r="CL872" s="191">
        <f t="shared" si="2901"/>
        <v>1024</v>
      </c>
      <c r="CM872" s="191">
        <f t="shared" si="2901"/>
        <v>768</v>
      </c>
      <c r="CN872" s="191">
        <f t="shared" si="2901"/>
        <v>1024</v>
      </c>
      <c r="CO872" s="191">
        <f t="shared" si="2901"/>
        <v>768</v>
      </c>
      <c r="CP872" s="210">
        <f t="shared" si="2823"/>
        <v>100</v>
      </c>
      <c r="CQ872" s="210">
        <f t="shared" si="2824"/>
        <v>100</v>
      </c>
    </row>
    <row r="873" spans="1:95" s="46" customFormat="1" ht="39.75" customHeight="1">
      <c r="A873" s="2" t="s">
        <v>92</v>
      </c>
      <c r="B873" s="27" t="s">
        <v>203</v>
      </c>
      <c r="C873" s="27" t="s">
        <v>14</v>
      </c>
      <c r="D873" s="4" t="s">
        <v>439</v>
      </c>
      <c r="E873" s="36">
        <v>600</v>
      </c>
      <c r="F873" s="1">
        <f>F874+F875</f>
        <v>1309</v>
      </c>
      <c r="G873" s="1">
        <f>G874+G875</f>
        <v>0</v>
      </c>
      <c r="H873" s="1">
        <f t="shared" ref="H873:M873" si="2902">H874+H875</f>
        <v>0</v>
      </c>
      <c r="I873" s="1">
        <f t="shared" si="2902"/>
        <v>0</v>
      </c>
      <c r="J873" s="1">
        <f t="shared" si="2902"/>
        <v>0</v>
      </c>
      <c r="K873" s="1">
        <f t="shared" si="2902"/>
        <v>0</v>
      </c>
      <c r="L873" s="1">
        <f t="shared" si="2902"/>
        <v>1309</v>
      </c>
      <c r="M873" s="1">
        <f t="shared" si="2902"/>
        <v>0</v>
      </c>
      <c r="N873" s="1">
        <f t="shared" ref="N873:S873" si="2903">N874+N875</f>
        <v>0</v>
      </c>
      <c r="O873" s="1">
        <f t="shared" si="2903"/>
        <v>0</v>
      </c>
      <c r="P873" s="1">
        <f t="shared" si="2903"/>
        <v>0</v>
      </c>
      <c r="Q873" s="1">
        <f t="shared" si="2903"/>
        <v>0</v>
      </c>
      <c r="R873" s="1">
        <f t="shared" si="2903"/>
        <v>1309</v>
      </c>
      <c r="S873" s="1">
        <f t="shared" si="2903"/>
        <v>0</v>
      </c>
      <c r="T873" s="1">
        <f t="shared" ref="T873:Y873" si="2904">T874+T875</f>
        <v>0</v>
      </c>
      <c r="U873" s="1">
        <f t="shared" si="2904"/>
        <v>0</v>
      </c>
      <c r="V873" s="1">
        <f t="shared" si="2904"/>
        <v>0</v>
      </c>
      <c r="W873" s="1">
        <f t="shared" si="2904"/>
        <v>0</v>
      </c>
      <c r="X873" s="1">
        <f t="shared" si="2904"/>
        <v>1309</v>
      </c>
      <c r="Y873" s="1">
        <f t="shared" si="2904"/>
        <v>0</v>
      </c>
      <c r="Z873" s="1">
        <f t="shared" ref="Z873:AE873" si="2905">Z874+Z875</f>
        <v>0</v>
      </c>
      <c r="AA873" s="1">
        <f t="shared" si="2905"/>
        <v>0</v>
      </c>
      <c r="AB873" s="1">
        <f t="shared" si="2905"/>
        <v>0</v>
      </c>
      <c r="AC873" s="1">
        <f t="shared" si="2905"/>
        <v>768</v>
      </c>
      <c r="AD873" s="1">
        <f t="shared" si="2905"/>
        <v>2077</v>
      </c>
      <c r="AE873" s="1">
        <f t="shared" si="2905"/>
        <v>768</v>
      </c>
      <c r="AF873" s="1">
        <f t="shared" ref="AF873:AK873" si="2906">AF874+AF875</f>
        <v>0</v>
      </c>
      <c r="AG873" s="1">
        <f t="shared" si="2906"/>
        <v>0</v>
      </c>
      <c r="AH873" s="1">
        <f t="shared" si="2906"/>
        <v>0</v>
      </c>
      <c r="AI873" s="1">
        <f t="shared" si="2906"/>
        <v>0</v>
      </c>
      <c r="AJ873" s="1">
        <f t="shared" si="2906"/>
        <v>2077</v>
      </c>
      <c r="AK873" s="1">
        <f t="shared" si="2906"/>
        <v>768</v>
      </c>
      <c r="AL873" s="1">
        <f t="shared" ref="AL873:AQ873" si="2907">AL874+AL875</f>
        <v>0</v>
      </c>
      <c r="AM873" s="1">
        <f t="shared" si="2907"/>
        <v>0</v>
      </c>
      <c r="AN873" s="1">
        <f t="shared" si="2907"/>
        <v>0</v>
      </c>
      <c r="AO873" s="1">
        <f t="shared" si="2907"/>
        <v>0</v>
      </c>
      <c r="AP873" s="1">
        <f t="shared" si="2907"/>
        <v>2077</v>
      </c>
      <c r="AQ873" s="1">
        <f t="shared" si="2907"/>
        <v>768</v>
      </c>
      <c r="AR873" s="1">
        <f t="shared" ref="AR873:AW873" si="2908">AR874+AR875</f>
        <v>0</v>
      </c>
      <c r="AS873" s="1">
        <f t="shared" si="2908"/>
        <v>0</v>
      </c>
      <c r="AT873" s="1">
        <f t="shared" si="2908"/>
        <v>0</v>
      </c>
      <c r="AU873" s="1">
        <f t="shared" si="2908"/>
        <v>0</v>
      </c>
      <c r="AV873" s="1">
        <f t="shared" si="2908"/>
        <v>2077</v>
      </c>
      <c r="AW873" s="1">
        <f t="shared" si="2908"/>
        <v>768</v>
      </c>
      <c r="AX873" s="1">
        <f t="shared" ref="AX873:BC873" si="2909">AX874+AX875</f>
        <v>0</v>
      </c>
      <c r="AY873" s="1">
        <f t="shared" si="2909"/>
        <v>0</v>
      </c>
      <c r="AZ873" s="1">
        <f t="shared" si="2909"/>
        <v>0</v>
      </c>
      <c r="BA873" s="1">
        <f t="shared" si="2909"/>
        <v>0</v>
      </c>
      <c r="BB873" s="1">
        <f t="shared" si="2909"/>
        <v>2077</v>
      </c>
      <c r="BC873" s="1">
        <f t="shared" si="2909"/>
        <v>768</v>
      </c>
      <c r="BD873" s="1">
        <f t="shared" ref="BD873:BI873" si="2910">BD874+BD875</f>
        <v>0</v>
      </c>
      <c r="BE873" s="1">
        <f t="shared" si="2910"/>
        <v>0</v>
      </c>
      <c r="BF873" s="1">
        <f t="shared" si="2910"/>
        <v>0</v>
      </c>
      <c r="BG873" s="1">
        <f t="shared" si="2910"/>
        <v>0</v>
      </c>
      <c r="BH873" s="1">
        <f t="shared" si="2910"/>
        <v>2077</v>
      </c>
      <c r="BI873" s="1">
        <f t="shared" si="2910"/>
        <v>768</v>
      </c>
      <c r="BJ873" s="1">
        <f t="shared" ref="BJ873:BO873" si="2911">BJ874+BJ875</f>
        <v>0</v>
      </c>
      <c r="BK873" s="1">
        <f t="shared" si="2911"/>
        <v>0</v>
      </c>
      <c r="BL873" s="1">
        <f t="shared" si="2911"/>
        <v>0</v>
      </c>
      <c r="BM873" s="1">
        <f t="shared" si="2911"/>
        <v>0</v>
      </c>
      <c r="BN873" s="1">
        <f t="shared" si="2911"/>
        <v>2077</v>
      </c>
      <c r="BO873" s="1">
        <f t="shared" si="2911"/>
        <v>768</v>
      </c>
      <c r="BP873" s="1">
        <f t="shared" ref="BP873:BU873" si="2912">BP874+BP875</f>
        <v>0</v>
      </c>
      <c r="BQ873" s="1">
        <f t="shared" si="2912"/>
        <v>-1053</v>
      </c>
      <c r="BR873" s="1">
        <f t="shared" si="2912"/>
        <v>0</v>
      </c>
      <c r="BS873" s="1">
        <f t="shared" si="2912"/>
        <v>0</v>
      </c>
      <c r="BT873" s="1">
        <f t="shared" si="2912"/>
        <v>1024</v>
      </c>
      <c r="BU873" s="1">
        <f t="shared" si="2912"/>
        <v>768</v>
      </c>
      <c r="BV873" s="1">
        <f t="shared" ref="BV873:CA873" si="2913">BV874+BV875</f>
        <v>0</v>
      </c>
      <c r="BW873" s="1">
        <f t="shared" si="2913"/>
        <v>0</v>
      </c>
      <c r="BX873" s="1">
        <f t="shared" si="2913"/>
        <v>0</v>
      </c>
      <c r="BY873" s="1">
        <f t="shared" si="2913"/>
        <v>0</v>
      </c>
      <c r="BZ873" s="1">
        <f t="shared" si="2913"/>
        <v>1024</v>
      </c>
      <c r="CA873" s="1">
        <f t="shared" si="2913"/>
        <v>768</v>
      </c>
      <c r="CB873" s="97">
        <f t="shared" ref="CB873:CG873" si="2914">CB874+CB875</f>
        <v>0</v>
      </c>
      <c r="CC873" s="97">
        <f t="shared" si="2914"/>
        <v>0</v>
      </c>
      <c r="CD873" s="97">
        <f t="shared" si="2914"/>
        <v>0</v>
      </c>
      <c r="CE873" s="97">
        <f t="shared" si="2914"/>
        <v>0</v>
      </c>
      <c r="CF873" s="124">
        <f t="shared" si="2914"/>
        <v>1024</v>
      </c>
      <c r="CG873" s="124">
        <f t="shared" si="2914"/>
        <v>768</v>
      </c>
      <c r="CH873" s="97">
        <f t="shared" ref="CH873:CM873" si="2915">CH874+CH875</f>
        <v>0</v>
      </c>
      <c r="CI873" s="97">
        <f t="shared" si="2915"/>
        <v>0</v>
      </c>
      <c r="CJ873" s="97">
        <f t="shared" si="2915"/>
        <v>0</v>
      </c>
      <c r="CK873" s="97">
        <f t="shared" si="2915"/>
        <v>0</v>
      </c>
      <c r="CL873" s="191">
        <f t="shared" si="2915"/>
        <v>1024</v>
      </c>
      <c r="CM873" s="191">
        <f t="shared" si="2915"/>
        <v>768</v>
      </c>
      <c r="CN873" s="191">
        <f t="shared" ref="CN873:CO873" si="2916">CN874+CN875</f>
        <v>1024</v>
      </c>
      <c r="CO873" s="191">
        <f t="shared" si="2916"/>
        <v>768</v>
      </c>
      <c r="CP873" s="210">
        <f t="shared" si="2823"/>
        <v>100</v>
      </c>
      <c r="CQ873" s="210">
        <f t="shared" si="2824"/>
        <v>100</v>
      </c>
    </row>
    <row r="874" spans="1:95" s="166" customFormat="1" ht="20.25" hidden="1">
      <c r="A874" s="146" t="s">
        <v>174</v>
      </c>
      <c r="B874" s="114" t="s">
        <v>203</v>
      </c>
      <c r="C874" s="114" t="s">
        <v>14</v>
      </c>
      <c r="D874" s="151" t="s">
        <v>439</v>
      </c>
      <c r="E874" s="143">
        <v>610</v>
      </c>
      <c r="F874" s="116">
        <v>655</v>
      </c>
      <c r="G874" s="116"/>
      <c r="H874" s="116"/>
      <c r="I874" s="116"/>
      <c r="J874" s="116"/>
      <c r="K874" s="116"/>
      <c r="L874" s="116">
        <f>F874+H874+I874+J874+K874</f>
        <v>655</v>
      </c>
      <c r="M874" s="116">
        <f>G874+K874</f>
        <v>0</v>
      </c>
      <c r="N874" s="116"/>
      <c r="O874" s="116"/>
      <c r="P874" s="116"/>
      <c r="Q874" s="116"/>
      <c r="R874" s="116">
        <f>L874+N874+O874+P874+Q874</f>
        <v>655</v>
      </c>
      <c r="S874" s="116">
        <f>M874+Q874</f>
        <v>0</v>
      </c>
      <c r="T874" s="116"/>
      <c r="U874" s="116"/>
      <c r="V874" s="116"/>
      <c r="W874" s="116"/>
      <c r="X874" s="116">
        <f>R874+T874+U874+V874+W874</f>
        <v>655</v>
      </c>
      <c r="Y874" s="116">
        <f>S874+W874</f>
        <v>0</v>
      </c>
      <c r="Z874" s="116"/>
      <c r="AA874" s="116"/>
      <c r="AB874" s="116"/>
      <c r="AC874" s="116"/>
      <c r="AD874" s="116">
        <f>X874+Z874+AA874+AB874+AC874</f>
        <v>655</v>
      </c>
      <c r="AE874" s="116">
        <f>Y874+AC874</f>
        <v>0</v>
      </c>
      <c r="AF874" s="116"/>
      <c r="AG874" s="116"/>
      <c r="AH874" s="116"/>
      <c r="AI874" s="116"/>
      <c r="AJ874" s="116">
        <f>AD874+AF874+AG874+AH874+AI874</f>
        <v>655</v>
      </c>
      <c r="AK874" s="116">
        <f>AE874+AI874</f>
        <v>0</v>
      </c>
      <c r="AL874" s="116"/>
      <c r="AM874" s="116"/>
      <c r="AN874" s="116"/>
      <c r="AO874" s="116"/>
      <c r="AP874" s="116">
        <f>AJ874+AL874+AM874+AN874+AO874</f>
        <v>655</v>
      </c>
      <c r="AQ874" s="116">
        <f>AK874+AO874</f>
        <v>0</v>
      </c>
      <c r="AR874" s="116"/>
      <c r="AS874" s="116"/>
      <c r="AT874" s="116"/>
      <c r="AU874" s="116"/>
      <c r="AV874" s="116">
        <f>AP874+AR874+AS874+AT874+AU874</f>
        <v>655</v>
      </c>
      <c r="AW874" s="116">
        <f>AQ874+AU874</f>
        <v>0</v>
      </c>
      <c r="AX874" s="116"/>
      <c r="AY874" s="116"/>
      <c r="AZ874" s="116"/>
      <c r="BA874" s="116"/>
      <c r="BB874" s="116">
        <f>AV874+AX874+AY874+AZ874+BA874</f>
        <v>655</v>
      </c>
      <c r="BC874" s="116">
        <f>AW874+BA874</f>
        <v>0</v>
      </c>
      <c r="BD874" s="116"/>
      <c r="BE874" s="116"/>
      <c r="BF874" s="116"/>
      <c r="BG874" s="116"/>
      <c r="BH874" s="116">
        <f>BB874+BD874+BE874+BF874+BG874</f>
        <v>655</v>
      </c>
      <c r="BI874" s="116">
        <f>BC874+BG874</f>
        <v>0</v>
      </c>
      <c r="BJ874" s="116"/>
      <c r="BK874" s="116"/>
      <c r="BL874" s="116"/>
      <c r="BM874" s="116"/>
      <c r="BN874" s="116">
        <f>BH874+BJ874+BK874+BL874+BM874</f>
        <v>655</v>
      </c>
      <c r="BO874" s="116">
        <f>BI874+BM874</f>
        <v>0</v>
      </c>
      <c r="BP874" s="116"/>
      <c r="BQ874" s="116">
        <v>-655</v>
      </c>
      <c r="BR874" s="116"/>
      <c r="BS874" s="116"/>
      <c r="BT874" s="116">
        <f>BN874+BP874+BQ874+BR874+BS874</f>
        <v>0</v>
      </c>
      <c r="BU874" s="116">
        <f>BO874+BS874</f>
        <v>0</v>
      </c>
      <c r="BV874" s="116"/>
      <c r="BW874" s="116"/>
      <c r="BX874" s="116"/>
      <c r="BY874" s="116"/>
      <c r="BZ874" s="116">
        <f>BT874+BV874+BW874+BX874+BY874</f>
        <v>0</v>
      </c>
      <c r="CA874" s="116">
        <f>BU874+BY874</f>
        <v>0</v>
      </c>
      <c r="CB874" s="116"/>
      <c r="CC874" s="116"/>
      <c r="CD874" s="116"/>
      <c r="CE874" s="116"/>
      <c r="CF874" s="116">
        <f>BZ874+CB874+CC874+CD874+CE874</f>
        <v>0</v>
      </c>
      <c r="CG874" s="116">
        <f>CA874+CE874</f>
        <v>0</v>
      </c>
      <c r="CH874" s="116"/>
      <c r="CI874" s="116"/>
      <c r="CJ874" s="116"/>
      <c r="CK874" s="116"/>
      <c r="CL874" s="191">
        <f>CF874+CH874+CI874+CJ874+CK874</f>
        <v>0</v>
      </c>
      <c r="CM874" s="191">
        <f>CG874+CK874</f>
        <v>0</v>
      </c>
      <c r="CN874" s="218"/>
      <c r="CO874" s="218"/>
      <c r="CP874" s="210" t="e">
        <f t="shared" si="2823"/>
        <v>#DIV/0!</v>
      </c>
      <c r="CQ874" s="210" t="e">
        <f t="shared" si="2824"/>
        <v>#DIV/0!</v>
      </c>
    </row>
    <row r="875" spans="1:95" s="46" customFormat="1" ht="20.25">
      <c r="A875" s="33" t="s">
        <v>93</v>
      </c>
      <c r="B875" s="27" t="s">
        <v>203</v>
      </c>
      <c r="C875" s="27" t="s">
        <v>14</v>
      </c>
      <c r="D875" s="4" t="s">
        <v>439</v>
      </c>
      <c r="E875" s="36">
        <v>620</v>
      </c>
      <c r="F875" s="1">
        <v>654</v>
      </c>
      <c r="G875" s="1"/>
      <c r="H875" s="1"/>
      <c r="I875" s="1"/>
      <c r="J875" s="1"/>
      <c r="K875" s="1"/>
      <c r="L875" s="1">
        <f>F875+H875+I875+J875+K875</f>
        <v>654</v>
      </c>
      <c r="M875" s="1">
        <f>G875+K875</f>
        <v>0</v>
      </c>
      <c r="N875" s="1"/>
      <c r="O875" s="1"/>
      <c r="P875" s="1"/>
      <c r="Q875" s="1"/>
      <c r="R875" s="1">
        <f>L875+N875+O875+P875+Q875</f>
        <v>654</v>
      </c>
      <c r="S875" s="1">
        <f>M875+Q875</f>
        <v>0</v>
      </c>
      <c r="T875" s="1"/>
      <c r="U875" s="1"/>
      <c r="V875" s="1"/>
      <c r="W875" s="1"/>
      <c r="X875" s="1">
        <f>R875+T875+U875+V875+W875</f>
        <v>654</v>
      </c>
      <c r="Y875" s="1">
        <f>S875+W875</f>
        <v>0</v>
      </c>
      <c r="Z875" s="1"/>
      <c r="AA875" s="1"/>
      <c r="AB875" s="1"/>
      <c r="AC875" s="1">
        <v>768</v>
      </c>
      <c r="AD875" s="1">
        <f>X875+Z875+AA875+AB875+AC875</f>
        <v>1422</v>
      </c>
      <c r="AE875" s="1">
        <f>Y875+AC875</f>
        <v>768</v>
      </c>
      <c r="AF875" s="1"/>
      <c r="AG875" s="1"/>
      <c r="AH875" s="1"/>
      <c r="AI875" s="1"/>
      <c r="AJ875" s="1">
        <f>AD875+AF875+AG875+AH875+AI875</f>
        <v>1422</v>
      </c>
      <c r="AK875" s="1">
        <f>AE875+AI875</f>
        <v>768</v>
      </c>
      <c r="AL875" s="1"/>
      <c r="AM875" s="1"/>
      <c r="AN875" s="1"/>
      <c r="AO875" s="1"/>
      <c r="AP875" s="1">
        <f>AJ875+AL875+AM875+AN875+AO875</f>
        <v>1422</v>
      </c>
      <c r="AQ875" s="1">
        <f>AK875+AO875</f>
        <v>768</v>
      </c>
      <c r="AR875" s="1"/>
      <c r="AS875" s="1"/>
      <c r="AT875" s="1"/>
      <c r="AU875" s="1"/>
      <c r="AV875" s="1">
        <f>AP875+AR875+AS875+AT875+AU875</f>
        <v>1422</v>
      </c>
      <c r="AW875" s="1">
        <f>AQ875+AU875</f>
        <v>768</v>
      </c>
      <c r="AX875" s="1"/>
      <c r="AY875" s="1"/>
      <c r="AZ875" s="1"/>
      <c r="BA875" s="1"/>
      <c r="BB875" s="1">
        <f>AV875+AX875+AY875+AZ875+BA875</f>
        <v>1422</v>
      </c>
      <c r="BC875" s="1">
        <f>AW875+BA875</f>
        <v>768</v>
      </c>
      <c r="BD875" s="1"/>
      <c r="BE875" s="1"/>
      <c r="BF875" s="1"/>
      <c r="BG875" s="1"/>
      <c r="BH875" s="1">
        <f>BB875+BD875+BE875+BF875+BG875</f>
        <v>1422</v>
      </c>
      <c r="BI875" s="1">
        <f>BC875+BG875</f>
        <v>768</v>
      </c>
      <c r="BJ875" s="1"/>
      <c r="BK875" s="1"/>
      <c r="BL875" s="1"/>
      <c r="BM875" s="1"/>
      <c r="BN875" s="1">
        <f>BH875+BJ875+BK875+BL875+BM875</f>
        <v>1422</v>
      </c>
      <c r="BO875" s="1">
        <f>BI875+BM875</f>
        <v>768</v>
      </c>
      <c r="BP875" s="1"/>
      <c r="BQ875" s="1">
        <v>-398</v>
      </c>
      <c r="BR875" s="1"/>
      <c r="BS875" s="1"/>
      <c r="BT875" s="1">
        <f>BN875+BP875+BQ875+BR875+BS875</f>
        <v>1024</v>
      </c>
      <c r="BU875" s="1">
        <f>BO875+BS875</f>
        <v>768</v>
      </c>
      <c r="BV875" s="1"/>
      <c r="BW875" s="1"/>
      <c r="BX875" s="1"/>
      <c r="BY875" s="1"/>
      <c r="BZ875" s="1">
        <f>BT875+BV875+BW875+BX875+BY875</f>
        <v>1024</v>
      </c>
      <c r="CA875" s="1">
        <f>BU875+BY875</f>
        <v>768</v>
      </c>
      <c r="CB875" s="97"/>
      <c r="CC875" s="97"/>
      <c r="CD875" s="97"/>
      <c r="CE875" s="97"/>
      <c r="CF875" s="124">
        <f>BZ875+CB875+CC875+CD875+CE875</f>
        <v>1024</v>
      </c>
      <c r="CG875" s="124">
        <f>CA875+CE875</f>
        <v>768</v>
      </c>
      <c r="CH875" s="97"/>
      <c r="CI875" s="97"/>
      <c r="CJ875" s="97"/>
      <c r="CK875" s="97"/>
      <c r="CL875" s="191">
        <f>CF875+CH875+CI875+CJ875+CK875</f>
        <v>1024</v>
      </c>
      <c r="CM875" s="191">
        <f>CG875+CK875</f>
        <v>768</v>
      </c>
      <c r="CN875" s="191">
        <v>1024</v>
      </c>
      <c r="CO875" s="191">
        <v>768</v>
      </c>
      <c r="CP875" s="210">
        <f t="shared" si="2823"/>
        <v>100</v>
      </c>
      <c r="CQ875" s="210">
        <f t="shared" si="2824"/>
        <v>100</v>
      </c>
    </row>
    <row r="876" spans="1:95" s="166" customFormat="1" ht="44.25" hidden="1" customHeight="1">
      <c r="A876" s="113" t="s">
        <v>440</v>
      </c>
      <c r="B876" s="114" t="s">
        <v>203</v>
      </c>
      <c r="C876" s="114" t="s">
        <v>14</v>
      </c>
      <c r="D876" s="157" t="s">
        <v>441</v>
      </c>
      <c r="E876" s="116"/>
      <c r="F876" s="116">
        <f>F877</f>
        <v>0</v>
      </c>
      <c r="G876" s="116">
        <f>G877</f>
        <v>0</v>
      </c>
      <c r="H876" s="116">
        <f t="shared" ref="H876:W877" si="2917">H877</f>
        <v>0</v>
      </c>
      <c r="I876" s="116">
        <f t="shared" si="2917"/>
        <v>0</v>
      </c>
      <c r="J876" s="116">
        <f t="shared" si="2917"/>
        <v>0</v>
      </c>
      <c r="K876" s="116">
        <f t="shared" si="2917"/>
        <v>0</v>
      </c>
      <c r="L876" s="116">
        <f t="shared" si="2917"/>
        <v>0</v>
      </c>
      <c r="M876" s="116">
        <f t="shared" si="2917"/>
        <v>0</v>
      </c>
      <c r="N876" s="116">
        <f t="shared" si="2917"/>
        <v>0</v>
      </c>
      <c r="O876" s="116">
        <f t="shared" si="2917"/>
        <v>0</v>
      </c>
      <c r="P876" s="116">
        <f t="shared" si="2917"/>
        <v>0</v>
      </c>
      <c r="Q876" s="116">
        <f t="shared" si="2917"/>
        <v>0</v>
      </c>
      <c r="R876" s="116">
        <f t="shared" si="2917"/>
        <v>0</v>
      </c>
      <c r="S876" s="116">
        <f t="shared" si="2917"/>
        <v>0</v>
      </c>
      <c r="T876" s="116">
        <f t="shared" si="2917"/>
        <v>0</v>
      </c>
      <c r="U876" s="116">
        <f t="shared" si="2917"/>
        <v>0</v>
      </c>
      <c r="V876" s="116">
        <f t="shared" si="2917"/>
        <v>0</v>
      </c>
      <c r="W876" s="116">
        <f t="shared" si="2917"/>
        <v>0</v>
      </c>
      <c r="X876" s="116">
        <f t="shared" ref="T876:AI877" si="2918">X877</f>
        <v>0</v>
      </c>
      <c r="Y876" s="116">
        <f t="shared" si="2918"/>
        <v>0</v>
      </c>
      <c r="Z876" s="116">
        <f t="shared" si="2918"/>
        <v>0</v>
      </c>
      <c r="AA876" s="116">
        <f t="shared" si="2918"/>
        <v>0</v>
      </c>
      <c r="AB876" s="116">
        <f t="shared" si="2918"/>
        <v>0</v>
      </c>
      <c r="AC876" s="116">
        <f t="shared" si="2918"/>
        <v>0</v>
      </c>
      <c r="AD876" s="116">
        <f t="shared" si="2918"/>
        <v>0</v>
      </c>
      <c r="AE876" s="116">
        <f t="shared" si="2918"/>
        <v>0</v>
      </c>
      <c r="AF876" s="116">
        <f t="shared" si="2918"/>
        <v>0</v>
      </c>
      <c r="AG876" s="116">
        <f t="shared" si="2918"/>
        <v>0</v>
      </c>
      <c r="AH876" s="116">
        <f t="shared" si="2918"/>
        <v>0</v>
      </c>
      <c r="AI876" s="116">
        <f t="shared" si="2918"/>
        <v>0</v>
      </c>
      <c r="AJ876" s="116">
        <f t="shared" ref="AF876:BD877" si="2919">AJ877</f>
        <v>0</v>
      </c>
      <c r="AK876" s="116">
        <f t="shared" si="2919"/>
        <v>0</v>
      </c>
      <c r="AL876" s="116">
        <f t="shared" si="2919"/>
        <v>0</v>
      </c>
      <c r="AM876" s="116">
        <f t="shared" si="2919"/>
        <v>0</v>
      </c>
      <c r="AN876" s="116">
        <f t="shared" si="2919"/>
        <v>0</v>
      </c>
      <c r="AO876" s="116">
        <f t="shared" si="2919"/>
        <v>0</v>
      </c>
      <c r="AP876" s="116">
        <f t="shared" si="2919"/>
        <v>0</v>
      </c>
      <c r="AQ876" s="116">
        <f t="shared" si="2919"/>
        <v>0</v>
      </c>
      <c r="AR876" s="116">
        <f t="shared" si="2919"/>
        <v>0</v>
      </c>
      <c r="AS876" s="116">
        <f t="shared" si="2919"/>
        <v>0</v>
      </c>
      <c r="AT876" s="116">
        <f t="shared" si="2919"/>
        <v>0</v>
      </c>
      <c r="AU876" s="116">
        <f t="shared" si="2919"/>
        <v>0</v>
      </c>
      <c r="AV876" s="116">
        <f t="shared" si="2919"/>
        <v>0</v>
      </c>
      <c r="AW876" s="116">
        <f t="shared" si="2919"/>
        <v>0</v>
      </c>
      <c r="AX876" s="116">
        <f t="shared" si="2919"/>
        <v>0</v>
      </c>
      <c r="AY876" s="116">
        <f t="shared" si="2919"/>
        <v>0</v>
      </c>
      <c r="AZ876" s="116">
        <f t="shared" si="2919"/>
        <v>0</v>
      </c>
      <c r="BA876" s="116">
        <f t="shared" si="2919"/>
        <v>0</v>
      </c>
      <c r="BB876" s="116">
        <f t="shared" si="2919"/>
        <v>0</v>
      </c>
      <c r="BC876" s="116">
        <f t="shared" ref="BB876:BC877" si="2920">BC877</f>
        <v>0</v>
      </c>
      <c r="BD876" s="116">
        <f t="shared" si="2919"/>
        <v>0</v>
      </c>
      <c r="BE876" s="116">
        <f t="shared" ref="BE876:BV877" si="2921">BE877</f>
        <v>0</v>
      </c>
      <c r="BF876" s="116">
        <f t="shared" si="2921"/>
        <v>0</v>
      </c>
      <c r="BG876" s="116">
        <f t="shared" si="2921"/>
        <v>0</v>
      </c>
      <c r="BH876" s="116">
        <f t="shared" si="2921"/>
        <v>0</v>
      </c>
      <c r="BI876" s="116">
        <f t="shared" si="2921"/>
        <v>0</v>
      </c>
      <c r="BJ876" s="116">
        <f t="shared" si="2921"/>
        <v>0</v>
      </c>
      <c r="BK876" s="116">
        <f t="shared" si="2921"/>
        <v>0</v>
      </c>
      <c r="BL876" s="116">
        <f t="shared" si="2921"/>
        <v>0</v>
      </c>
      <c r="BM876" s="116">
        <f t="shared" si="2921"/>
        <v>0</v>
      </c>
      <c r="BN876" s="116">
        <f t="shared" si="2921"/>
        <v>0</v>
      </c>
      <c r="BO876" s="116">
        <f t="shared" si="2921"/>
        <v>0</v>
      </c>
      <c r="BP876" s="116">
        <f t="shared" si="2921"/>
        <v>0</v>
      </c>
      <c r="BQ876" s="116">
        <f t="shared" si="2921"/>
        <v>0</v>
      </c>
      <c r="BR876" s="116">
        <f t="shared" si="2921"/>
        <v>0</v>
      </c>
      <c r="BS876" s="116">
        <f t="shared" si="2921"/>
        <v>0</v>
      </c>
      <c r="BT876" s="116">
        <f t="shared" si="2921"/>
        <v>0</v>
      </c>
      <c r="BU876" s="116">
        <f t="shared" ref="BP876:BU877" si="2922">BU877</f>
        <v>0</v>
      </c>
      <c r="BV876" s="116">
        <f t="shared" si="2921"/>
        <v>0</v>
      </c>
      <c r="BW876" s="116">
        <f t="shared" ref="BV876:CK877" si="2923">BW877</f>
        <v>0</v>
      </c>
      <c r="BX876" s="116">
        <f t="shared" si="2923"/>
        <v>0</v>
      </c>
      <c r="BY876" s="116">
        <f t="shared" si="2923"/>
        <v>0</v>
      </c>
      <c r="BZ876" s="116">
        <f t="shared" si="2923"/>
        <v>0</v>
      </c>
      <c r="CA876" s="116">
        <f t="shared" si="2923"/>
        <v>0</v>
      </c>
      <c r="CB876" s="116">
        <f t="shared" si="2923"/>
        <v>0</v>
      </c>
      <c r="CC876" s="116">
        <f t="shared" si="2923"/>
        <v>0</v>
      </c>
      <c r="CD876" s="116">
        <f t="shared" si="2923"/>
        <v>0</v>
      </c>
      <c r="CE876" s="116">
        <f t="shared" si="2923"/>
        <v>0</v>
      </c>
      <c r="CF876" s="116">
        <f t="shared" si="2923"/>
        <v>0</v>
      </c>
      <c r="CG876" s="116">
        <f t="shared" si="2923"/>
        <v>0</v>
      </c>
      <c r="CH876" s="116">
        <f t="shared" si="2923"/>
        <v>0</v>
      </c>
      <c r="CI876" s="116">
        <f t="shared" si="2923"/>
        <v>0</v>
      </c>
      <c r="CJ876" s="116">
        <f t="shared" si="2923"/>
        <v>0</v>
      </c>
      <c r="CK876" s="116">
        <f t="shared" si="2923"/>
        <v>0</v>
      </c>
      <c r="CL876" s="191">
        <f t="shared" ref="CH876:CM877" si="2924">CL877</f>
        <v>0</v>
      </c>
      <c r="CM876" s="191">
        <f t="shared" si="2924"/>
        <v>0</v>
      </c>
      <c r="CN876" s="218"/>
      <c r="CO876" s="218"/>
      <c r="CP876" s="210" t="e">
        <f t="shared" si="2823"/>
        <v>#DIV/0!</v>
      </c>
      <c r="CQ876" s="210" t="e">
        <f t="shared" si="2824"/>
        <v>#DIV/0!</v>
      </c>
    </row>
    <row r="877" spans="1:95" s="166" customFormat="1" ht="44.25" hidden="1" customHeight="1">
      <c r="A877" s="113" t="s">
        <v>265</v>
      </c>
      <c r="B877" s="114" t="s">
        <v>203</v>
      </c>
      <c r="C877" s="114" t="s">
        <v>14</v>
      </c>
      <c r="D877" s="157" t="s">
        <v>441</v>
      </c>
      <c r="E877" s="152">
        <v>400</v>
      </c>
      <c r="F877" s="116">
        <f>F878</f>
        <v>0</v>
      </c>
      <c r="G877" s="116">
        <f>G878</f>
        <v>0</v>
      </c>
      <c r="H877" s="116">
        <f t="shared" si="2917"/>
        <v>0</v>
      </c>
      <c r="I877" s="116">
        <f t="shared" si="2917"/>
        <v>0</v>
      </c>
      <c r="J877" s="116">
        <f t="shared" si="2917"/>
        <v>0</v>
      </c>
      <c r="K877" s="116">
        <f t="shared" si="2917"/>
        <v>0</v>
      </c>
      <c r="L877" s="116">
        <f t="shared" si="2917"/>
        <v>0</v>
      </c>
      <c r="M877" s="116">
        <f t="shared" si="2917"/>
        <v>0</v>
      </c>
      <c r="N877" s="116">
        <f t="shared" si="2917"/>
        <v>0</v>
      </c>
      <c r="O877" s="116">
        <f t="shared" si="2917"/>
        <v>0</v>
      </c>
      <c r="P877" s="116">
        <f t="shared" si="2917"/>
        <v>0</v>
      </c>
      <c r="Q877" s="116">
        <f t="shared" si="2917"/>
        <v>0</v>
      </c>
      <c r="R877" s="116">
        <f t="shared" si="2917"/>
        <v>0</v>
      </c>
      <c r="S877" s="116">
        <f t="shared" si="2917"/>
        <v>0</v>
      </c>
      <c r="T877" s="116">
        <f t="shared" si="2918"/>
        <v>0</v>
      </c>
      <c r="U877" s="116">
        <f t="shared" si="2918"/>
        <v>0</v>
      </c>
      <c r="V877" s="116">
        <f t="shared" si="2918"/>
        <v>0</v>
      </c>
      <c r="W877" s="116">
        <f t="shared" si="2918"/>
        <v>0</v>
      </c>
      <c r="X877" s="116">
        <f t="shared" si="2918"/>
        <v>0</v>
      </c>
      <c r="Y877" s="116">
        <f t="shared" si="2918"/>
        <v>0</v>
      </c>
      <c r="Z877" s="116">
        <f t="shared" si="2918"/>
        <v>0</v>
      </c>
      <c r="AA877" s="116">
        <f t="shared" si="2918"/>
        <v>0</v>
      </c>
      <c r="AB877" s="116">
        <f t="shared" si="2918"/>
        <v>0</v>
      </c>
      <c r="AC877" s="116">
        <f t="shared" si="2918"/>
        <v>0</v>
      </c>
      <c r="AD877" s="116">
        <f t="shared" si="2918"/>
        <v>0</v>
      </c>
      <c r="AE877" s="116">
        <f t="shared" si="2918"/>
        <v>0</v>
      </c>
      <c r="AF877" s="116">
        <f t="shared" si="2919"/>
        <v>0</v>
      </c>
      <c r="AG877" s="116">
        <f t="shared" si="2919"/>
        <v>0</v>
      </c>
      <c r="AH877" s="116">
        <f t="shared" si="2919"/>
        <v>0</v>
      </c>
      <c r="AI877" s="116">
        <f t="shared" si="2919"/>
        <v>0</v>
      </c>
      <c r="AJ877" s="116">
        <f t="shared" si="2919"/>
        <v>0</v>
      </c>
      <c r="AK877" s="116">
        <f t="shared" si="2919"/>
        <v>0</v>
      </c>
      <c r="AL877" s="116">
        <f t="shared" si="2919"/>
        <v>0</v>
      </c>
      <c r="AM877" s="116">
        <f t="shared" si="2919"/>
        <v>0</v>
      </c>
      <c r="AN877" s="116">
        <f t="shared" si="2919"/>
        <v>0</v>
      </c>
      <c r="AO877" s="116">
        <f t="shared" si="2919"/>
        <v>0</v>
      </c>
      <c r="AP877" s="116">
        <f t="shared" si="2919"/>
        <v>0</v>
      </c>
      <c r="AQ877" s="116">
        <f t="shared" si="2919"/>
        <v>0</v>
      </c>
      <c r="AR877" s="116">
        <f t="shared" si="2919"/>
        <v>0</v>
      </c>
      <c r="AS877" s="116">
        <f t="shared" si="2919"/>
        <v>0</v>
      </c>
      <c r="AT877" s="116">
        <f t="shared" si="2919"/>
        <v>0</v>
      </c>
      <c r="AU877" s="116">
        <f t="shared" si="2919"/>
        <v>0</v>
      </c>
      <c r="AV877" s="116">
        <f t="shared" si="2919"/>
        <v>0</v>
      </c>
      <c r="AW877" s="116">
        <f t="shared" si="2919"/>
        <v>0</v>
      </c>
      <c r="AX877" s="116">
        <f t="shared" ref="AX877:BA877" si="2925">AX878</f>
        <v>0</v>
      </c>
      <c r="AY877" s="116">
        <f t="shared" si="2925"/>
        <v>0</v>
      </c>
      <c r="AZ877" s="116">
        <f t="shared" si="2925"/>
        <v>0</v>
      </c>
      <c r="BA877" s="116">
        <f t="shared" si="2925"/>
        <v>0</v>
      </c>
      <c r="BB877" s="116">
        <f t="shared" si="2920"/>
        <v>0</v>
      </c>
      <c r="BC877" s="116">
        <f t="shared" si="2920"/>
        <v>0</v>
      </c>
      <c r="BD877" s="116">
        <f t="shared" si="2919"/>
        <v>0</v>
      </c>
      <c r="BE877" s="116">
        <f t="shared" si="2921"/>
        <v>0</v>
      </c>
      <c r="BF877" s="116">
        <f t="shared" si="2921"/>
        <v>0</v>
      </c>
      <c r="BG877" s="116">
        <f t="shared" si="2921"/>
        <v>0</v>
      </c>
      <c r="BH877" s="116">
        <f t="shared" si="2921"/>
        <v>0</v>
      </c>
      <c r="BI877" s="116">
        <f t="shared" si="2921"/>
        <v>0</v>
      </c>
      <c r="BJ877" s="116">
        <f t="shared" si="2921"/>
        <v>0</v>
      </c>
      <c r="BK877" s="116">
        <f t="shared" si="2921"/>
        <v>0</v>
      </c>
      <c r="BL877" s="116">
        <f t="shared" si="2921"/>
        <v>0</v>
      </c>
      <c r="BM877" s="116">
        <f t="shared" si="2921"/>
        <v>0</v>
      </c>
      <c r="BN877" s="116">
        <f t="shared" si="2921"/>
        <v>0</v>
      </c>
      <c r="BO877" s="116">
        <f t="shared" si="2921"/>
        <v>0</v>
      </c>
      <c r="BP877" s="116">
        <f t="shared" si="2922"/>
        <v>0</v>
      </c>
      <c r="BQ877" s="116">
        <f t="shared" si="2922"/>
        <v>0</v>
      </c>
      <c r="BR877" s="116">
        <f t="shared" si="2922"/>
        <v>0</v>
      </c>
      <c r="BS877" s="116">
        <f t="shared" si="2922"/>
        <v>0</v>
      </c>
      <c r="BT877" s="116">
        <f t="shared" si="2922"/>
        <v>0</v>
      </c>
      <c r="BU877" s="116">
        <f t="shared" si="2922"/>
        <v>0</v>
      </c>
      <c r="BV877" s="116">
        <f t="shared" si="2923"/>
        <v>0</v>
      </c>
      <c r="BW877" s="116">
        <f t="shared" si="2923"/>
        <v>0</v>
      </c>
      <c r="BX877" s="116">
        <f t="shared" si="2923"/>
        <v>0</v>
      </c>
      <c r="BY877" s="116">
        <f t="shared" si="2923"/>
        <v>0</v>
      </c>
      <c r="BZ877" s="116">
        <f t="shared" si="2923"/>
        <v>0</v>
      </c>
      <c r="CA877" s="116">
        <f t="shared" si="2923"/>
        <v>0</v>
      </c>
      <c r="CB877" s="116">
        <f t="shared" si="2923"/>
        <v>0</v>
      </c>
      <c r="CC877" s="116">
        <f t="shared" si="2923"/>
        <v>0</v>
      </c>
      <c r="CD877" s="116">
        <f t="shared" si="2923"/>
        <v>0</v>
      </c>
      <c r="CE877" s="116">
        <f t="shared" si="2923"/>
        <v>0</v>
      </c>
      <c r="CF877" s="116">
        <f t="shared" si="2923"/>
        <v>0</v>
      </c>
      <c r="CG877" s="116">
        <f t="shared" si="2923"/>
        <v>0</v>
      </c>
      <c r="CH877" s="116">
        <f t="shared" si="2924"/>
        <v>0</v>
      </c>
      <c r="CI877" s="116">
        <f t="shared" si="2924"/>
        <v>0</v>
      </c>
      <c r="CJ877" s="116">
        <f t="shared" si="2924"/>
        <v>0</v>
      </c>
      <c r="CK877" s="116">
        <f t="shared" si="2924"/>
        <v>0</v>
      </c>
      <c r="CL877" s="191">
        <f t="shared" si="2924"/>
        <v>0</v>
      </c>
      <c r="CM877" s="191">
        <f t="shared" si="2924"/>
        <v>0</v>
      </c>
      <c r="CN877" s="218"/>
      <c r="CO877" s="218"/>
      <c r="CP877" s="210" t="e">
        <f t="shared" si="2823"/>
        <v>#DIV/0!</v>
      </c>
      <c r="CQ877" s="210" t="e">
        <f t="shared" si="2824"/>
        <v>#DIV/0!</v>
      </c>
    </row>
    <row r="878" spans="1:95" s="166" customFormat="1" ht="44.25" hidden="1" customHeight="1">
      <c r="A878" s="113" t="s">
        <v>263</v>
      </c>
      <c r="B878" s="114" t="s">
        <v>203</v>
      </c>
      <c r="C878" s="114" t="s">
        <v>14</v>
      </c>
      <c r="D878" s="157" t="s">
        <v>441</v>
      </c>
      <c r="E878" s="152">
        <v>410</v>
      </c>
      <c r="F878" s="116"/>
      <c r="G878" s="116"/>
      <c r="H878" s="116"/>
      <c r="I878" s="116"/>
      <c r="J878" s="116"/>
      <c r="K878" s="116"/>
      <c r="L878" s="116">
        <f>F878+H878+I878+J878+K878</f>
        <v>0</v>
      </c>
      <c r="M878" s="116">
        <f>G878+K878</f>
        <v>0</v>
      </c>
      <c r="N878" s="116"/>
      <c r="O878" s="116"/>
      <c r="P878" s="116"/>
      <c r="Q878" s="116"/>
      <c r="R878" s="116">
        <f>L878+N878+O878+P878+Q878</f>
        <v>0</v>
      </c>
      <c r="S878" s="116">
        <f>M878+Q878</f>
        <v>0</v>
      </c>
      <c r="T878" s="116"/>
      <c r="U878" s="116"/>
      <c r="V878" s="116"/>
      <c r="W878" s="116"/>
      <c r="X878" s="116">
        <f>R878+T878+U878+V878+W878</f>
        <v>0</v>
      </c>
      <c r="Y878" s="116">
        <f>S878+W878</f>
        <v>0</v>
      </c>
      <c r="Z878" s="116"/>
      <c r="AA878" s="116"/>
      <c r="AB878" s="116"/>
      <c r="AC878" s="116"/>
      <c r="AD878" s="116">
        <f>X878+Z878+AA878+AB878+AC878</f>
        <v>0</v>
      </c>
      <c r="AE878" s="116">
        <f>Y878+AC878</f>
        <v>0</v>
      </c>
      <c r="AF878" s="116"/>
      <c r="AG878" s="116"/>
      <c r="AH878" s="116"/>
      <c r="AI878" s="116"/>
      <c r="AJ878" s="116">
        <f>AD878+AF878+AG878+AH878+AI878</f>
        <v>0</v>
      </c>
      <c r="AK878" s="116">
        <f>AE878+AI878</f>
        <v>0</v>
      </c>
      <c r="AL878" s="116"/>
      <c r="AM878" s="116"/>
      <c r="AN878" s="116"/>
      <c r="AO878" s="116"/>
      <c r="AP878" s="116">
        <f>AJ878+AL878+AM878+AN878+AO878</f>
        <v>0</v>
      </c>
      <c r="AQ878" s="116">
        <f>AK878+AO878</f>
        <v>0</v>
      </c>
      <c r="AR878" s="116"/>
      <c r="AS878" s="116"/>
      <c r="AT878" s="116"/>
      <c r="AU878" s="116"/>
      <c r="AV878" s="116">
        <f>AP878+AR878+AS878+AT878+AU878</f>
        <v>0</v>
      </c>
      <c r="AW878" s="116">
        <f>AQ878+AU878</f>
        <v>0</v>
      </c>
      <c r="AX878" s="116"/>
      <c r="AY878" s="116"/>
      <c r="AZ878" s="116"/>
      <c r="BA878" s="116"/>
      <c r="BB878" s="116">
        <f>AV878+AX878+AY878+AZ878+BA878</f>
        <v>0</v>
      </c>
      <c r="BC878" s="116">
        <f>AW878+BA878</f>
        <v>0</v>
      </c>
      <c r="BD878" s="116"/>
      <c r="BE878" s="116"/>
      <c r="BF878" s="116"/>
      <c r="BG878" s="116"/>
      <c r="BH878" s="116">
        <f>BB878+BD878+BE878+BF878+BG878</f>
        <v>0</v>
      </c>
      <c r="BI878" s="116">
        <f>BC878+BG878</f>
        <v>0</v>
      </c>
      <c r="BJ878" s="116"/>
      <c r="BK878" s="116"/>
      <c r="BL878" s="116"/>
      <c r="BM878" s="116"/>
      <c r="BN878" s="116">
        <f>BH878+BJ878+BK878+BL878+BM878</f>
        <v>0</v>
      </c>
      <c r="BO878" s="116">
        <f>BI878+BM878</f>
        <v>0</v>
      </c>
      <c r="BP878" s="116"/>
      <c r="BQ878" s="116"/>
      <c r="BR878" s="116"/>
      <c r="BS878" s="116"/>
      <c r="BT878" s="116">
        <f>BN878+BP878+BQ878+BR878+BS878</f>
        <v>0</v>
      </c>
      <c r="BU878" s="116">
        <f>BO878+BS878</f>
        <v>0</v>
      </c>
      <c r="BV878" s="116"/>
      <c r="BW878" s="116"/>
      <c r="BX878" s="116"/>
      <c r="BY878" s="116"/>
      <c r="BZ878" s="116">
        <f>BT878+BV878+BW878+BX878+BY878</f>
        <v>0</v>
      </c>
      <c r="CA878" s="116">
        <f>BU878+BY878</f>
        <v>0</v>
      </c>
      <c r="CB878" s="116"/>
      <c r="CC878" s="116"/>
      <c r="CD878" s="116"/>
      <c r="CE878" s="116"/>
      <c r="CF878" s="116">
        <f>BZ878+CB878+CC878+CD878+CE878</f>
        <v>0</v>
      </c>
      <c r="CG878" s="116">
        <f>CA878+CE878</f>
        <v>0</v>
      </c>
      <c r="CH878" s="116"/>
      <c r="CI878" s="116"/>
      <c r="CJ878" s="116"/>
      <c r="CK878" s="116"/>
      <c r="CL878" s="191">
        <f>CF878+CH878+CI878+CJ878+CK878</f>
        <v>0</v>
      </c>
      <c r="CM878" s="191">
        <f>CG878+CK878</f>
        <v>0</v>
      </c>
      <c r="CN878" s="218"/>
      <c r="CO878" s="218"/>
      <c r="CP878" s="210" t="e">
        <f t="shared" si="2823"/>
        <v>#DIV/0!</v>
      </c>
      <c r="CQ878" s="210" t="e">
        <f t="shared" si="2824"/>
        <v>#DIV/0!</v>
      </c>
    </row>
    <row r="879" spans="1:95" s="46" customFormat="1" ht="33.75">
      <c r="A879" s="2" t="s">
        <v>440</v>
      </c>
      <c r="B879" s="27" t="s">
        <v>203</v>
      </c>
      <c r="C879" s="27" t="s">
        <v>14</v>
      </c>
      <c r="D879" s="32" t="s">
        <v>442</v>
      </c>
      <c r="E879" s="1"/>
      <c r="F879" s="1">
        <f>F880</f>
        <v>0</v>
      </c>
      <c r="G879" s="1">
        <f>G880</f>
        <v>0</v>
      </c>
      <c r="H879" s="1">
        <f t="shared" ref="H879:W880" si="2926">H880</f>
        <v>0</v>
      </c>
      <c r="I879" s="1">
        <f t="shared" si="2926"/>
        <v>0</v>
      </c>
      <c r="J879" s="1">
        <f t="shared" si="2926"/>
        <v>0</v>
      </c>
      <c r="K879" s="1">
        <f t="shared" si="2926"/>
        <v>0</v>
      </c>
      <c r="L879" s="1">
        <f t="shared" si="2926"/>
        <v>0</v>
      </c>
      <c r="M879" s="1">
        <f t="shared" si="2926"/>
        <v>0</v>
      </c>
      <c r="N879" s="1">
        <f t="shared" si="2926"/>
        <v>0</v>
      </c>
      <c r="O879" s="1">
        <f t="shared" si="2926"/>
        <v>0</v>
      </c>
      <c r="P879" s="1">
        <f t="shared" si="2926"/>
        <v>0</v>
      </c>
      <c r="Q879" s="1">
        <f t="shared" si="2926"/>
        <v>0</v>
      </c>
      <c r="R879" s="1">
        <f t="shared" si="2926"/>
        <v>0</v>
      </c>
      <c r="S879" s="1">
        <f t="shared" si="2926"/>
        <v>0</v>
      </c>
      <c r="T879" s="1">
        <f t="shared" si="2926"/>
        <v>0</v>
      </c>
      <c r="U879" s="1">
        <f t="shared" si="2926"/>
        <v>0</v>
      </c>
      <c r="V879" s="1">
        <f t="shared" si="2926"/>
        <v>0</v>
      </c>
      <c r="W879" s="1">
        <f t="shared" si="2926"/>
        <v>0</v>
      </c>
      <c r="X879" s="1">
        <f t="shared" ref="T879:AI880" si="2927">X880</f>
        <v>0</v>
      </c>
      <c r="Y879" s="1">
        <f t="shared" si="2927"/>
        <v>0</v>
      </c>
      <c r="Z879" s="1">
        <f t="shared" si="2927"/>
        <v>1342</v>
      </c>
      <c r="AA879" s="1">
        <f t="shared" si="2927"/>
        <v>0</v>
      </c>
      <c r="AB879" s="1">
        <f t="shared" si="2927"/>
        <v>0</v>
      </c>
      <c r="AC879" s="1">
        <f t="shared" si="2927"/>
        <v>25497</v>
      </c>
      <c r="AD879" s="1">
        <f t="shared" si="2927"/>
        <v>26839</v>
      </c>
      <c r="AE879" s="1">
        <f t="shared" si="2927"/>
        <v>25497</v>
      </c>
      <c r="AF879" s="1">
        <f t="shared" si="2927"/>
        <v>0</v>
      </c>
      <c r="AG879" s="1">
        <f t="shared" si="2927"/>
        <v>0</v>
      </c>
      <c r="AH879" s="1">
        <f t="shared" si="2927"/>
        <v>0</v>
      </c>
      <c r="AI879" s="1">
        <f t="shared" si="2927"/>
        <v>0</v>
      </c>
      <c r="AJ879" s="1">
        <f t="shared" ref="AF879:BD880" si="2928">AJ880</f>
        <v>26839</v>
      </c>
      <c r="AK879" s="1">
        <f t="shared" si="2928"/>
        <v>25497</v>
      </c>
      <c r="AL879" s="1">
        <f t="shared" si="2928"/>
        <v>0</v>
      </c>
      <c r="AM879" s="1">
        <f t="shared" si="2928"/>
        <v>0</v>
      </c>
      <c r="AN879" s="1">
        <f t="shared" si="2928"/>
        <v>0</v>
      </c>
      <c r="AO879" s="1">
        <f t="shared" si="2928"/>
        <v>0</v>
      </c>
      <c r="AP879" s="1">
        <f t="shared" si="2928"/>
        <v>26839</v>
      </c>
      <c r="AQ879" s="1">
        <f t="shared" si="2928"/>
        <v>25497</v>
      </c>
      <c r="AR879" s="1">
        <f t="shared" si="2928"/>
        <v>0</v>
      </c>
      <c r="AS879" s="1">
        <f t="shared" si="2928"/>
        <v>0</v>
      </c>
      <c r="AT879" s="1">
        <f t="shared" si="2928"/>
        <v>0</v>
      </c>
      <c r="AU879" s="1">
        <f t="shared" si="2928"/>
        <v>0</v>
      </c>
      <c r="AV879" s="1">
        <f t="shared" si="2928"/>
        <v>26839</v>
      </c>
      <c r="AW879" s="1">
        <f t="shared" si="2928"/>
        <v>25497</v>
      </c>
      <c r="AX879" s="1">
        <f t="shared" si="2928"/>
        <v>0</v>
      </c>
      <c r="AY879" s="1">
        <f t="shared" si="2928"/>
        <v>0</v>
      </c>
      <c r="AZ879" s="1">
        <f t="shared" si="2928"/>
        <v>0</v>
      </c>
      <c r="BA879" s="1">
        <f t="shared" si="2928"/>
        <v>0</v>
      </c>
      <c r="BB879" s="1">
        <f t="shared" si="2928"/>
        <v>26839</v>
      </c>
      <c r="BC879" s="1">
        <f t="shared" ref="BB879:BC880" si="2929">BC880</f>
        <v>25497</v>
      </c>
      <c r="BD879" s="1">
        <f t="shared" si="2928"/>
        <v>0</v>
      </c>
      <c r="BE879" s="1">
        <f t="shared" ref="BE879:BV880" si="2930">BE880</f>
        <v>0</v>
      </c>
      <c r="BF879" s="1">
        <f t="shared" si="2930"/>
        <v>0</v>
      </c>
      <c r="BG879" s="1">
        <f t="shared" si="2930"/>
        <v>0</v>
      </c>
      <c r="BH879" s="1">
        <f t="shared" si="2930"/>
        <v>26839</v>
      </c>
      <c r="BI879" s="1">
        <f t="shared" si="2930"/>
        <v>25497</v>
      </c>
      <c r="BJ879" s="1">
        <f t="shared" si="2930"/>
        <v>0</v>
      </c>
      <c r="BK879" s="1">
        <f t="shared" si="2930"/>
        <v>0</v>
      </c>
      <c r="BL879" s="1">
        <f t="shared" si="2930"/>
        <v>0</v>
      </c>
      <c r="BM879" s="1">
        <f t="shared" si="2930"/>
        <v>0</v>
      </c>
      <c r="BN879" s="1">
        <f t="shared" si="2930"/>
        <v>26839</v>
      </c>
      <c r="BO879" s="1">
        <f t="shared" si="2930"/>
        <v>25497</v>
      </c>
      <c r="BP879" s="1">
        <f t="shared" si="2930"/>
        <v>169</v>
      </c>
      <c r="BQ879" s="1">
        <f t="shared" si="2930"/>
        <v>0</v>
      </c>
      <c r="BR879" s="1">
        <f t="shared" si="2930"/>
        <v>0</v>
      </c>
      <c r="BS879" s="1">
        <f t="shared" si="2930"/>
        <v>3207</v>
      </c>
      <c r="BT879" s="1">
        <f t="shared" si="2930"/>
        <v>30215</v>
      </c>
      <c r="BU879" s="1">
        <f t="shared" ref="BP879:BU880" si="2931">BU880</f>
        <v>28704</v>
      </c>
      <c r="BV879" s="1">
        <f t="shared" si="2930"/>
        <v>0</v>
      </c>
      <c r="BW879" s="1">
        <f t="shared" ref="BV879:CK880" si="2932">BW880</f>
        <v>0</v>
      </c>
      <c r="BX879" s="1">
        <f t="shared" si="2932"/>
        <v>0</v>
      </c>
      <c r="BY879" s="1">
        <f t="shared" si="2932"/>
        <v>0</v>
      </c>
      <c r="BZ879" s="1">
        <f t="shared" si="2932"/>
        <v>30215</v>
      </c>
      <c r="CA879" s="1">
        <f t="shared" si="2932"/>
        <v>28704</v>
      </c>
      <c r="CB879" s="97">
        <f t="shared" si="2932"/>
        <v>0</v>
      </c>
      <c r="CC879" s="97">
        <f t="shared" si="2932"/>
        <v>0</v>
      </c>
      <c r="CD879" s="97">
        <f t="shared" si="2932"/>
        <v>0</v>
      </c>
      <c r="CE879" s="97">
        <f t="shared" si="2932"/>
        <v>0</v>
      </c>
      <c r="CF879" s="124">
        <f t="shared" si="2932"/>
        <v>30215</v>
      </c>
      <c r="CG879" s="124">
        <f t="shared" si="2932"/>
        <v>28704</v>
      </c>
      <c r="CH879" s="97">
        <f t="shared" si="2932"/>
        <v>0</v>
      </c>
      <c r="CI879" s="97">
        <f t="shared" si="2932"/>
        <v>-169</v>
      </c>
      <c r="CJ879" s="97">
        <f t="shared" si="2932"/>
        <v>0</v>
      </c>
      <c r="CK879" s="97">
        <f t="shared" si="2932"/>
        <v>-3207</v>
      </c>
      <c r="CL879" s="191">
        <f t="shared" ref="CH879:CO880" si="2933">CL880</f>
        <v>26839</v>
      </c>
      <c r="CM879" s="191">
        <f t="shared" si="2933"/>
        <v>25497</v>
      </c>
      <c r="CN879" s="191">
        <f t="shared" si="2933"/>
        <v>19963</v>
      </c>
      <c r="CO879" s="191">
        <f t="shared" si="2933"/>
        <v>18965</v>
      </c>
      <c r="CP879" s="210">
        <f t="shared" si="2823"/>
        <v>74.380565594843333</v>
      </c>
      <c r="CQ879" s="210">
        <f t="shared" si="2824"/>
        <v>74.381299760756164</v>
      </c>
    </row>
    <row r="880" spans="1:95" s="46" customFormat="1" ht="33.75">
      <c r="A880" s="2" t="s">
        <v>265</v>
      </c>
      <c r="B880" s="27" t="s">
        <v>203</v>
      </c>
      <c r="C880" s="27" t="s">
        <v>14</v>
      </c>
      <c r="D880" s="32" t="s">
        <v>442</v>
      </c>
      <c r="E880" s="5">
        <v>400</v>
      </c>
      <c r="F880" s="1">
        <f>F881</f>
        <v>0</v>
      </c>
      <c r="G880" s="1">
        <f>G881</f>
        <v>0</v>
      </c>
      <c r="H880" s="1">
        <f t="shared" si="2926"/>
        <v>0</v>
      </c>
      <c r="I880" s="1">
        <f t="shared" si="2926"/>
        <v>0</v>
      </c>
      <c r="J880" s="1">
        <f t="shared" si="2926"/>
        <v>0</v>
      </c>
      <c r="K880" s="1">
        <f t="shared" si="2926"/>
        <v>0</v>
      </c>
      <c r="L880" s="1">
        <f t="shared" si="2926"/>
        <v>0</v>
      </c>
      <c r="M880" s="1">
        <f t="shared" si="2926"/>
        <v>0</v>
      </c>
      <c r="N880" s="1">
        <f t="shared" si="2926"/>
        <v>0</v>
      </c>
      <c r="O880" s="1">
        <f t="shared" si="2926"/>
        <v>0</v>
      </c>
      <c r="P880" s="1">
        <f t="shared" si="2926"/>
        <v>0</v>
      </c>
      <c r="Q880" s="1">
        <f t="shared" si="2926"/>
        <v>0</v>
      </c>
      <c r="R880" s="1">
        <f t="shared" si="2926"/>
        <v>0</v>
      </c>
      <c r="S880" s="1">
        <f t="shared" si="2926"/>
        <v>0</v>
      </c>
      <c r="T880" s="1">
        <f t="shared" si="2927"/>
        <v>0</v>
      </c>
      <c r="U880" s="1">
        <f t="shared" si="2927"/>
        <v>0</v>
      </c>
      <c r="V880" s="1">
        <f t="shared" si="2927"/>
        <v>0</v>
      </c>
      <c r="W880" s="1">
        <f t="shared" si="2927"/>
        <v>0</v>
      </c>
      <c r="X880" s="1">
        <f t="shared" si="2927"/>
        <v>0</v>
      </c>
      <c r="Y880" s="1">
        <f t="shared" si="2927"/>
        <v>0</v>
      </c>
      <c r="Z880" s="1">
        <f t="shared" si="2927"/>
        <v>1342</v>
      </c>
      <c r="AA880" s="1">
        <f t="shared" si="2927"/>
        <v>0</v>
      </c>
      <c r="AB880" s="1">
        <f t="shared" si="2927"/>
        <v>0</v>
      </c>
      <c r="AC880" s="1">
        <f t="shared" si="2927"/>
        <v>25497</v>
      </c>
      <c r="AD880" s="1">
        <f t="shared" si="2927"/>
        <v>26839</v>
      </c>
      <c r="AE880" s="1">
        <f t="shared" si="2927"/>
        <v>25497</v>
      </c>
      <c r="AF880" s="1">
        <f t="shared" si="2928"/>
        <v>0</v>
      </c>
      <c r="AG880" s="1">
        <f t="shared" si="2928"/>
        <v>0</v>
      </c>
      <c r="AH880" s="1">
        <f t="shared" si="2928"/>
        <v>0</v>
      </c>
      <c r="AI880" s="1">
        <f t="shared" si="2928"/>
        <v>0</v>
      </c>
      <c r="AJ880" s="1">
        <f t="shared" si="2928"/>
        <v>26839</v>
      </c>
      <c r="AK880" s="1">
        <f t="shared" si="2928"/>
        <v>25497</v>
      </c>
      <c r="AL880" s="1">
        <f t="shared" si="2928"/>
        <v>0</v>
      </c>
      <c r="AM880" s="1">
        <f t="shared" si="2928"/>
        <v>0</v>
      </c>
      <c r="AN880" s="1">
        <f t="shared" si="2928"/>
        <v>0</v>
      </c>
      <c r="AO880" s="1">
        <f t="shared" si="2928"/>
        <v>0</v>
      </c>
      <c r="AP880" s="1">
        <f t="shared" si="2928"/>
        <v>26839</v>
      </c>
      <c r="AQ880" s="1">
        <f t="shared" si="2928"/>
        <v>25497</v>
      </c>
      <c r="AR880" s="1">
        <f t="shared" si="2928"/>
        <v>0</v>
      </c>
      <c r="AS880" s="1">
        <f t="shared" si="2928"/>
        <v>0</v>
      </c>
      <c r="AT880" s="1">
        <f t="shared" si="2928"/>
        <v>0</v>
      </c>
      <c r="AU880" s="1">
        <f t="shared" si="2928"/>
        <v>0</v>
      </c>
      <c r="AV880" s="1">
        <f t="shared" si="2928"/>
        <v>26839</v>
      </c>
      <c r="AW880" s="1">
        <f t="shared" si="2928"/>
        <v>25497</v>
      </c>
      <c r="AX880" s="1">
        <f t="shared" ref="AX880:BA880" si="2934">AX881</f>
        <v>0</v>
      </c>
      <c r="AY880" s="1">
        <f t="shared" si="2934"/>
        <v>0</v>
      </c>
      <c r="AZ880" s="1">
        <f t="shared" si="2934"/>
        <v>0</v>
      </c>
      <c r="BA880" s="1">
        <f t="shared" si="2934"/>
        <v>0</v>
      </c>
      <c r="BB880" s="1">
        <f t="shared" si="2929"/>
        <v>26839</v>
      </c>
      <c r="BC880" s="1">
        <f t="shared" si="2929"/>
        <v>25497</v>
      </c>
      <c r="BD880" s="1">
        <f t="shared" si="2928"/>
        <v>0</v>
      </c>
      <c r="BE880" s="1">
        <f t="shared" si="2930"/>
        <v>0</v>
      </c>
      <c r="BF880" s="1">
        <f t="shared" si="2930"/>
        <v>0</v>
      </c>
      <c r="BG880" s="1">
        <f t="shared" si="2930"/>
        <v>0</v>
      </c>
      <c r="BH880" s="1">
        <f t="shared" si="2930"/>
        <v>26839</v>
      </c>
      <c r="BI880" s="1">
        <f t="shared" si="2930"/>
        <v>25497</v>
      </c>
      <c r="BJ880" s="1">
        <f t="shared" si="2930"/>
        <v>0</v>
      </c>
      <c r="BK880" s="1">
        <f t="shared" si="2930"/>
        <v>0</v>
      </c>
      <c r="BL880" s="1">
        <f t="shared" si="2930"/>
        <v>0</v>
      </c>
      <c r="BM880" s="1">
        <f t="shared" si="2930"/>
        <v>0</v>
      </c>
      <c r="BN880" s="1">
        <f t="shared" si="2930"/>
        <v>26839</v>
      </c>
      <c r="BO880" s="1">
        <f t="shared" si="2930"/>
        <v>25497</v>
      </c>
      <c r="BP880" s="1">
        <f t="shared" si="2931"/>
        <v>169</v>
      </c>
      <c r="BQ880" s="1">
        <f t="shared" si="2931"/>
        <v>0</v>
      </c>
      <c r="BR880" s="1">
        <f t="shared" si="2931"/>
        <v>0</v>
      </c>
      <c r="BS880" s="1">
        <f t="shared" si="2931"/>
        <v>3207</v>
      </c>
      <c r="BT880" s="1">
        <f t="shared" si="2931"/>
        <v>30215</v>
      </c>
      <c r="BU880" s="1">
        <f t="shared" si="2931"/>
        <v>28704</v>
      </c>
      <c r="BV880" s="1">
        <f t="shared" si="2932"/>
        <v>0</v>
      </c>
      <c r="BW880" s="1">
        <f t="shared" si="2932"/>
        <v>0</v>
      </c>
      <c r="BX880" s="1">
        <f t="shared" si="2932"/>
        <v>0</v>
      </c>
      <c r="BY880" s="1">
        <f t="shared" si="2932"/>
        <v>0</v>
      </c>
      <c r="BZ880" s="1">
        <f t="shared" si="2932"/>
        <v>30215</v>
      </c>
      <c r="CA880" s="1">
        <f t="shared" si="2932"/>
        <v>28704</v>
      </c>
      <c r="CB880" s="97">
        <f t="shared" si="2932"/>
        <v>0</v>
      </c>
      <c r="CC880" s="97">
        <f t="shared" si="2932"/>
        <v>0</v>
      </c>
      <c r="CD880" s="97">
        <f t="shared" si="2932"/>
        <v>0</v>
      </c>
      <c r="CE880" s="97">
        <f t="shared" si="2932"/>
        <v>0</v>
      </c>
      <c r="CF880" s="124">
        <f t="shared" si="2932"/>
        <v>30215</v>
      </c>
      <c r="CG880" s="124">
        <f t="shared" si="2932"/>
        <v>28704</v>
      </c>
      <c r="CH880" s="97">
        <f t="shared" si="2933"/>
        <v>0</v>
      </c>
      <c r="CI880" s="97">
        <f t="shared" si="2933"/>
        <v>-169</v>
      </c>
      <c r="CJ880" s="97">
        <f t="shared" si="2933"/>
        <v>0</v>
      </c>
      <c r="CK880" s="97">
        <f t="shared" si="2933"/>
        <v>-3207</v>
      </c>
      <c r="CL880" s="191">
        <f t="shared" si="2933"/>
        <v>26839</v>
      </c>
      <c r="CM880" s="191">
        <f t="shared" si="2933"/>
        <v>25497</v>
      </c>
      <c r="CN880" s="191">
        <f t="shared" si="2933"/>
        <v>19963</v>
      </c>
      <c r="CO880" s="191">
        <f t="shared" si="2933"/>
        <v>18965</v>
      </c>
      <c r="CP880" s="210">
        <f t="shared" si="2823"/>
        <v>74.380565594843333</v>
      </c>
      <c r="CQ880" s="210">
        <f t="shared" si="2824"/>
        <v>74.381299760756164</v>
      </c>
    </row>
    <row r="881" spans="1:96" s="46" customFormat="1" ht="18.75" customHeight="1">
      <c r="A881" s="2" t="s">
        <v>263</v>
      </c>
      <c r="B881" s="27" t="s">
        <v>203</v>
      </c>
      <c r="C881" s="27" t="s">
        <v>14</v>
      </c>
      <c r="D881" s="32" t="s">
        <v>442</v>
      </c>
      <c r="E881" s="5">
        <v>410</v>
      </c>
      <c r="F881" s="1"/>
      <c r="G881" s="1"/>
      <c r="H881" s="1"/>
      <c r="I881" s="1"/>
      <c r="J881" s="1"/>
      <c r="K881" s="1"/>
      <c r="L881" s="1">
        <f>F881+H881+I881+J881+K881</f>
        <v>0</v>
      </c>
      <c r="M881" s="1">
        <f>G881+K881</f>
        <v>0</v>
      </c>
      <c r="N881" s="1"/>
      <c r="O881" s="1"/>
      <c r="P881" s="1"/>
      <c r="Q881" s="1"/>
      <c r="R881" s="1">
        <f>L881+N881+O881+P881+Q881</f>
        <v>0</v>
      </c>
      <c r="S881" s="1">
        <f>M881+Q881</f>
        <v>0</v>
      </c>
      <c r="T881" s="1"/>
      <c r="U881" s="1"/>
      <c r="V881" s="1"/>
      <c r="W881" s="1"/>
      <c r="X881" s="1">
        <f>R881+T881+U881+V881+W881</f>
        <v>0</v>
      </c>
      <c r="Y881" s="1">
        <f>S881+W881</f>
        <v>0</v>
      </c>
      <c r="Z881" s="1">
        <v>1342</v>
      </c>
      <c r="AA881" s="1"/>
      <c r="AB881" s="1"/>
      <c r="AC881" s="1">
        <v>25497</v>
      </c>
      <c r="AD881" s="1">
        <f>X881+Z881+AA881+AB881+AC881</f>
        <v>26839</v>
      </c>
      <c r="AE881" s="1">
        <f>Y881+AC881</f>
        <v>25497</v>
      </c>
      <c r="AF881" s="1"/>
      <c r="AG881" s="1"/>
      <c r="AH881" s="1"/>
      <c r="AI881" s="1"/>
      <c r="AJ881" s="1">
        <f>AD881+AF881+AG881+AH881+AI881</f>
        <v>26839</v>
      </c>
      <c r="AK881" s="1">
        <f>AE881+AI881</f>
        <v>25497</v>
      </c>
      <c r="AL881" s="1"/>
      <c r="AM881" s="1"/>
      <c r="AN881" s="1"/>
      <c r="AO881" s="1"/>
      <c r="AP881" s="1">
        <f>AJ881+AL881+AM881+AN881+AO881</f>
        <v>26839</v>
      </c>
      <c r="AQ881" s="1">
        <f>AK881+AO881</f>
        <v>25497</v>
      </c>
      <c r="AR881" s="1"/>
      <c r="AS881" s="1"/>
      <c r="AT881" s="1"/>
      <c r="AU881" s="1"/>
      <c r="AV881" s="1">
        <f>AP881+AR881+AS881+AT881+AU881</f>
        <v>26839</v>
      </c>
      <c r="AW881" s="1">
        <f>AQ881+AU881</f>
        <v>25497</v>
      </c>
      <c r="AX881" s="1"/>
      <c r="AY881" s="1"/>
      <c r="AZ881" s="1"/>
      <c r="BA881" s="1"/>
      <c r="BB881" s="1">
        <f>AV881+AX881+AY881+AZ881+BA881</f>
        <v>26839</v>
      </c>
      <c r="BC881" s="1">
        <f>AW881+BA881</f>
        <v>25497</v>
      </c>
      <c r="BD881" s="1"/>
      <c r="BE881" s="1"/>
      <c r="BF881" s="1"/>
      <c r="BG881" s="1"/>
      <c r="BH881" s="1">
        <f>BB881+BD881+BE881+BF881+BG881</f>
        <v>26839</v>
      </c>
      <c r="BI881" s="1">
        <f>BC881+BG881</f>
        <v>25497</v>
      </c>
      <c r="BJ881" s="1"/>
      <c r="BK881" s="1"/>
      <c r="BL881" s="1"/>
      <c r="BM881" s="1"/>
      <c r="BN881" s="1">
        <f>BH881+BJ881+BK881+BL881+BM881</f>
        <v>26839</v>
      </c>
      <c r="BO881" s="1">
        <f>BI881+BM881</f>
        <v>25497</v>
      </c>
      <c r="BP881" s="1">
        <v>169</v>
      </c>
      <c r="BQ881" s="1"/>
      <c r="BR881" s="1"/>
      <c r="BS881" s="1">
        <v>3207</v>
      </c>
      <c r="BT881" s="1">
        <f>BN881+BP881+BQ881+BR881+BS881</f>
        <v>30215</v>
      </c>
      <c r="BU881" s="1">
        <f>BO881+BS881</f>
        <v>28704</v>
      </c>
      <c r="BV881" s="1"/>
      <c r="BW881" s="1"/>
      <c r="BX881" s="1"/>
      <c r="BY881" s="1"/>
      <c r="BZ881" s="1">
        <f>BT881+BV881+BW881+BX881+BY881</f>
        <v>30215</v>
      </c>
      <c r="CA881" s="1">
        <f>BU881+BY881</f>
        <v>28704</v>
      </c>
      <c r="CB881" s="97"/>
      <c r="CC881" s="97"/>
      <c r="CD881" s="97"/>
      <c r="CE881" s="97"/>
      <c r="CF881" s="124">
        <f>BZ881+CB881+CC881+CD881+CE881</f>
        <v>30215</v>
      </c>
      <c r="CG881" s="124">
        <f>CA881+CE881</f>
        <v>28704</v>
      </c>
      <c r="CH881" s="97"/>
      <c r="CI881" s="97">
        <v>-169</v>
      </c>
      <c r="CJ881" s="97"/>
      <c r="CK881" s="97">
        <v>-3207</v>
      </c>
      <c r="CL881" s="191">
        <f>CF881+CH881+CI881+CJ881+CK881</f>
        <v>26839</v>
      </c>
      <c r="CM881" s="191">
        <f>CG881+CK881</f>
        <v>25497</v>
      </c>
      <c r="CN881" s="191">
        <v>19963</v>
      </c>
      <c r="CO881" s="191">
        <v>18965</v>
      </c>
      <c r="CP881" s="210">
        <f t="shared" si="2823"/>
        <v>74.380565594843333</v>
      </c>
      <c r="CQ881" s="210">
        <f t="shared" si="2824"/>
        <v>74.381299760756164</v>
      </c>
    </row>
    <row r="882" spans="1:96" s="46" customFormat="1" ht="50.25">
      <c r="A882" s="2" t="s">
        <v>366</v>
      </c>
      <c r="B882" s="27" t="s">
        <v>203</v>
      </c>
      <c r="C882" s="27" t="s">
        <v>14</v>
      </c>
      <c r="D882" s="27" t="s">
        <v>367</v>
      </c>
      <c r="E882" s="27"/>
      <c r="F882" s="1">
        <f t="shared" ref="F882:U884" si="2935">F883</f>
        <v>1861</v>
      </c>
      <c r="G882" s="1">
        <f t="shared" si="2935"/>
        <v>0</v>
      </c>
      <c r="H882" s="1">
        <f t="shared" si="2935"/>
        <v>0</v>
      </c>
      <c r="I882" s="1">
        <f t="shared" si="2935"/>
        <v>0</v>
      </c>
      <c r="J882" s="1">
        <f t="shared" si="2935"/>
        <v>0</v>
      </c>
      <c r="K882" s="1">
        <f t="shared" si="2935"/>
        <v>0</v>
      </c>
      <c r="L882" s="1">
        <f t="shared" si="2935"/>
        <v>1861</v>
      </c>
      <c r="M882" s="1">
        <f t="shared" si="2935"/>
        <v>0</v>
      </c>
      <c r="N882" s="1">
        <f t="shared" si="2935"/>
        <v>0</v>
      </c>
      <c r="O882" s="1">
        <f t="shared" si="2935"/>
        <v>0</v>
      </c>
      <c r="P882" s="1">
        <f t="shared" si="2935"/>
        <v>0</v>
      </c>
      <c r="Q882" s="1">
        <f t="shared" si="2935"/>
        <v>0</v>
      </c>
      <c r="R882" s="1">
        <f t="shared" si="2935"/>
        <v>1861</v>
      </c>
      <c r="S882" s="1">
        <f t="shared" si="2935"/>
        <v>0</v>
      </c>
      <c r="T882" s="1">
        <f t="shared" si="2935"/>
        <v>0</v>
      </c>
      <c r="U882" s="1">
        <f t="shared" si="2935"/>
        <v>0</v>
      </c>
      <c r="V882" s="1">
        <f t="shared" ref="T882:AI884" si="2936">V883</f>
        <v>0</v>
      </c>
      <c r="W882" s="1">
        <f t="shared" si="2936"/>
        <v>0</v>
      </c>
      <c r="X882" s="1">
        <f t="shared" si="2936"/>
        <v>1861</v>
      </c>
      <c r="Y882" s="1">
        <f t="shared" si="2936"/>
        <v>0</v>
      </c>
      <c r="Z882" s="1">
        <f t="shared" si="2936"/>
        <v>0</v>
      </c>
      <c r="AA882" s="1">
        <f t="shared" si="2936"/>
        <v>0</v>
      </c>
      <c r="AB882" s="1">
        <f t="shared" si="2936"/>
        <v>0</v>
      </c>
      <c r="AC882" s="1">
        <f t="shared" si="2936"/>
        <v>0</v>
      </c>
      <c r="AD882" s="1">
        <f t="shared" si="2936"/>
        <v>1861</v>
      </c>
      <c r="AE882" s="1">
        <f t="shared" si="2936"/>
        <v>0</v>
      </c>
      <c r="AF882" s="1">
        <f t="shared" si="2936"/>
        <v>0</v>
      </c>
      <c r="AG882" s="1">
        <f t="shared" si="2936"/>
        <v>0</v>
      </c>
      <c r="AH882" s="1">
        <f t="shared" si="2936"/>
        <v>0</v>
      </c>
      <c r="AI882" s="1">
        <f t="shared" si="2936"/>
        <v>0</v>
      </c>
      <c r="AJ882" s="1">
        <f t="shared" ref="AF882:BD884" si="2937">AJ883</f>
        <v>1861</v>
      </c>
      <c r="AK882" s="1">
        <f t="shared" si="2937"/>
        <v>0</v>
      </c>
      <c r="AL882" s="1">
        <f t="shared" si="2937"/>
        <v>0</v>
      </c>
      <c r="AM882" s="1">
        <f t="shared" si="2937"/>
        <v>0</v>
      </c>
      <c r="AN882" s="1">
        <f t="shared" si="2937"/>
        <v>0</v>
      </c>
      <c r="AO882" s="1">
        <f t="shared" si="2937"/>
        <v>0</v>
      </c>
      <c r="AP882" s="1">
        <f t="shared" si="2937"/>
        <v>1861</v>
      </c>
      <c r="AQ882" s="1">
        <f t="shared" si="2937"/>
        <v>0</v>
      </c>
      <c r="AR882" s="1">
        <f t="shared" si="2937"/>
        <v>0</v>
      </c>
      <c r="AS882" s="1">
        <f t="shared" si="2937"/>
        <v>0</v>
      </c>
      <c r="AT882" s="1">
        <f t="shared" si="2937"/>
        <v>0</v>
      </c>
      <c r="AU882" s="1">
        <f t="shared" si="2937"/>
        <v>0</v>
      </c>
      <c r="AV882" s="1">
        <f t="shared" si="2937"/>
        <v>1861</v>
      </c>
      <c r="AW882" s="1">
        <f t="shared" si="2937"/>
        <v>0</v>
      </c>
      <c r="AX882" s="1">
        <f t="shared" si="2937"/>
        <v>0</v>
      </c>
      <c r="AY882" s="1">
        <f t="shared" si="2937"/>
        <v>0</v>
      </c>
      <c r="AZ882" s="1">
        <f t="shared" si="2937"/>
        <v>0</v>
      </c>
      <c r="BA882" s="1">
        <f t="shared" si="2937"/>
        <v>0</v>
      </c>
      <c r="BB882" s="1">
        <f t="shared" si="2937"/>
        <v>1861</v>
      </c>
      <c r="BC882" s="1">
        <f t="shared" ref="BB882:BC884" si="2938">BC883</f>
        <v>0</v>
      </c>
      <c r="BD882" s="1">
        <f t="shared" si="2937"/>
        <v>0</v>
      </c>
      <c r="BE882" s="1">
        <f t="shared" ref="BD882:BS884" si="2939">BE883</f>
        <v>0</v>
      </c>
      <c r="BF882" s="1">
        <f t="shared" si="2939"/>
        <v>0</v>
      </c>
      <c r="BG882" s="1">
        <f t="shared" si="2939"/>
        <v>0</v>
      </c>
      <c r="BH882" s="1">
        <f t="shared" si="2939"/>
        <v>1861</v>
      </c>
      <c r="BI882" s="1">
        <f t="shared" si="2939"/>
        <v>0</v>
      </c>
      <c r="BJ882" s="1">
        <f t="shared" si="2939"/>
        <v>0</v>
      </c>
      <c r="BK882" s="1">
        <f t="shared" si="2939"/>
        <v>0</v>
      </c>
      <c r="BL882" s="1">
        <f t="shared" si="2939"/>
        <v>0</v>
      </c>
      <c r="BM882" s="1">
        <f t="shared" si="2939"/>
        <v>0</v>
      </c>
      <c r="BN882" s="1">
        <f t="shared" si="2939"/>
        <v>1861</v>
      </c>
      <c r="BO882" s="1">
        <f t="shared" si="2939"/>
        <v>0</v>
      </c>
      <c r="BP882" s="1">
        <f t="shared" si="2939"/>
        <v>0</v>
      </c>
      <c r="BQ882" s="1">
        <f t="shared" si="2939"/>
        <v>0</v>
      </c>
      <c r="BR882" s="1">
        <f t="shared" si="2939"/>
        <v>0</v>
      </c>
      <c r="BS882" s="1">
        <f t="shared" si="2939"/>
        <v>0</v>
      </c>
      <c r="BT882" s="1">
        <f t="shared" ref="BP882:CE884" si="2940">BT883</f>
        <v>1861</v>
      </c>
      <c r="BU882" s="1">
        <f t="shared" si="2940"/>
        <v>0</v>
      </c>
      <c r="BV882" s="1">
        <f t="shared" si="2940"/>
        <v>0</v>
      </c>
      <c r="BW882" s="1">
        <f t="shared" si="2940"/>
        <v>0</v>
      </c>
      <c r="BX882" s="1">
        <f t="shared" si="2940"/>
        <v>0</v>
      </c>
      <c r="BY882" s="1">
        <f t="shared" si="2940"/>
        <v>0</v>
      </c>
      <c r="BZ882" s="1">
        <f t="shared" si="2940"/>
        <v>1861</v>
      </c>
      <c r="CA882" s="1">
        <f t="shared" si="2940"/>
        <v>0</v>
      </c>
      <c r="CB882" s="97">
        <f t="shared" si="2940"/>
        <v>0</v>
      </c>
      <c r="CC882" s="97">
        <f t="shared" si="2940"/>
        <v>0</v>
      </c>
      <c r="CD882" s="97">
        <f t="shared" si="2940"/>
        <v>0</v>
      </c>
      <c r="CE882" s="97">
        <f t="shared" si="2940"/>
        <v>0</v>
      </c>
      <c r="CF882" s="124">
        <f t="shared" ref="CB882:CO884" si="2941">CF883</f>
        <v>1861</v>
      </c>
      <c r="CG882" s="124">
        <f t="shared" si="2941"/>
        <v>0</v>
      </c>
      <c r="CH882" s="97">
        <f t="shared" si="2941"/>
        <v>0</v>
      </c>
      <c r="CI882" s="97">
        <f t="shared" si="2941"/>
        <v>0</v>
      </c>
      <c r="CJ882" s="97">
        <f t="shared" si="2941"/>
        <v>0</v>
      </c>
      <c r="CK882" s="97">
        <f t="shared" si="2941"/>
        <v>0</v>
      </c>
      <c r="CL882" s="191">
        <f t="shared" si="2941"/>
        <v>1861</v>
      </c>
      <c r="CM882" s="191">
        <f t="shared" si="2941"/>
        <v>0</v>
      </c>
      <c r="CN882" s="191">
        <f t="shared" si="2941"/>
        <v>1860</v>
      </c>
      <c r="CO882" s="191">
        <f t="shared" si="2941"/>
        <v>0</v>
      </c>
      <c r="CP882" s="210">
        <f t="shared" si="2823"/>
        <v>99.946265448683505</v>
      </c>
      <c r="CQ882" s="210"/>
    </row>
    <row r="883" spans="1:96" s="46" customFormat="1" ht="18.75" customHeight="1">
      <c r="A883" s="33" t="s">
        <v>78</v>
      </c>
      <c r="B883" s="27" t="s">
        <v>203</v>
      </c>
      <c r="C883" s="27" t="s">
        <v>14</v>
      </c>
      <c r="D883" s="27" t="s">
        <v>368</v>
      </c>
      <c r="E883" s="27"/>
      <c r="F883" s="1">
        <f t="shared" si="2935"/>
        <v>1861</v>
      </c>
      <c r="G883" s="1">
        <f t="shared" si="2935"/>
        <v>0</v>
      </c>
      <c r="H883" s="1">
        <f t="shared" si="2935"/>
        <v>0</v>
      </c>
      <c r="I883" s="1">
        <f t="shared" si="2935"/>
        <v>0</v>
      </c>
      <c r="J883" s="1">
        <f t="shared" si="2935"/>
        <v>0</v>
      </c>
      <c r="K883" s="1">
        <f t="shared" si="2935"/>
        <v>0</v>
      </c>
      <c r="L883" s="1">
        <f t="shared" si="2935"/>
        <v>1861</v>
      </c>
      <c r="M883" s="1">
        <f t="shared" si="2935"/>
        <v>0</v>
      </c>
      <c r="N883" s="1">
        <f t="shared" si="2935"/>
        <v>0</v>
      </c>
      <c r="O883" s="1">
        <f t="shared" si="2935"/>
        <v>0</v>
      </c>
      <c r="P883" s="1">
        <f t="shared" si="2935"/>
        <v>0</v>
      </c>
      <c r="Q883" s="1">
        <f t="shared" si="2935"/>
        <v>0</v>
      </c>
      <c r="R883" s="1">
        <f t="shared" si="2935"/>
        <v>1861</v>
      </c>
      <c r="S883" s="1">
        <f t="shared" si="2935"/>
        <v>0</v>
      </c>
      <c r="T883" s="1">
        <f t="shared" si="2936"/>
        <v>0</v>
      </c>
      <c r="U883" s="1">
        <f t="shared" si="2936"/>
        <v>0</v>
      </c>
      <c r="V883" s="1">
        <f t="shared" si="2936"/>
        <v>0</v>
      </c>
      <c r="W883" s="1">
        <f t="shared" si="2936"/>
        <v>0</v>
      </c>
      <c r="X883" s="1">
        <f t="shared" si="2936"/>
        <v>1861</v>
      </c>
      <c r="Y883" s="1">
        <f t="shared" si="2936"/>
        <v>0</v>
      </c>
      <c r="Z883" s="1">
        <f t="shared" si="2936"/>
        <v>0</v>
      </c>
      <c r="AA883" s="1">
        <f t="shared" si="2936"/>
        <v>0</v>
      </c>
      <c r="AB883" s="1">
        <f t="shared" si="2936"/>
        <v>0</v>
      </c>
      <c r="AC883" s="1">
        <f t="shared" si="2936"/>
        <v>0</v>
      </c>
      <c r="AD883" s="1">
        <f t="shared" si="2936"/>
        <v>1861</v>
      </c>
      <c r="AE883" s="1">
        <f t="shared" si="2936"/>
        <v>0</v>
      </c>
      <c r="AF883" s="1">
        <f t="shared" si="2937"/>
        <v>0</v>
      </c>
      <c r="AG883" s="1">
        <f t="shared" si="2937"/>
        <v>0</v>
      </c>
      <c r="AH883" s="1">
        <f t="shared" si="2937"/>
        <v>0</v>
      </c>
      <c r="AI883" s="1">
        <f t="shared" si="2937"/>
        <v>0</v>
      </c>
      <c r="AJ883" s="1">
        <f t="shared" si="2937"/>
        <v>1861</v>
      </c>
      <c r="AK883" s="1">
        <f t="shared" si="2937"/>
        <v>0</v>
      </c>
      <c r="AL883" s="1">
        <f t="shared" si="2937"/>
        <v>0</v>
      </c>
      <c r="AM883" s="1">
        <f t="shared" si="2937"/>
        <v>0</v>
      </c>
      <c r="AN883" s="1">
        <f t="shared" si="2937"/>
        <v>0</v>
      </c>
      <c r="AO883" s="1">
        <f t="shared" si="2937"/>
        <v>0</v>
      </c>
      <c r="AP883" s="1">
        <f t="shared" si="2937"/>
        <v>1861</v>
      </c>
      <c r="AQ883" s="1">
        <f t="shared" si="2937"/>
        <v>0</v>
      </c>
      <c r="AR883" s="1">
        <f t="shared" si="2937"/>
        <v>0</v>
      </c>
      <c r="AS883" s="1">
        <f t="shared" si="2937"/>
        <v>0</v>
      </c>
      <c r="AT883" s="1">
        <f t="shared" si="2937"/>
        <v>0</v>
      </c>
      <c r="AU883" s="1">
        <f t="shared" si="2937"/>
        <v>0</v>
      </c>
      <c r="AV883" s="1">
        <f t="shared" si="2937"/>
        <v>1861</v>
      </c>
      <c r="AW883" s="1">
        <f t="shared" si="2937"/>
        <v>0</v>
      </c>
      <c r="AX883" s="1">
        <f t="shared" ref="AX883:BA884" si="2942">AX884</f>
        <v>0</v>
      </c>
      <c r="AY883" s="1">
        <f t="shared" si="2942"/>
        <v>0</v>
      </c>
      <c r="AZ883" s="1">
        <f t="shared" si="2942"/>
        <v>0</v>
      </c>
      <c r="BA883" s="1">
        <f t="shared" si="2942"/>
        <v>0</v>
      </c>
      <c r="BB883" s="1">
        <f t="shared" si="2938"/>
        <v>1861</v>
      </c>
      <c r="BC883" s="1">
        <f t="shared" si="2938"/>
        <v>0</v>
      </c>
      <c r="BD883" s="1">
        <f t="shared" si="2937"/>
        <v>0</v>
      </c>
      <c r="BE883" s="1">
        <f t="shared" si="2939"/>
        <v>0</v>
      </c>
      <c r="BF883" s="1">
        <f t="shared" si="2939"/>
        <v>0</v>
      </c>
      <c r="BG883" s="1">
        <f t="shared" si="2939"/>
        <v>0</v>
      </c>
      <c r="BH883" s="1">
        <f t="shared" si="2939"/>
        <v>1861</v>
      </c>
      <c r="BI883" s="1">
        <f t="shared" si="2939"/>
        <v>0</v>
      </c>
      <c r="BJ883" s="1">
        <f t="shared" si="2939"/>
        <v>0</v>
      </c>
      <c r="BK883" s="1">
        <f t="shared" si="2939"/>
        <v>0</v>
      </c>
      <c r="BL883" s="1">
        <f t="shared" si="2939"/>
        <v>0</v>
      </c>
      <c r="BM883" s="1">
        <f t="shared" si="2939"/>
        <v>0</v>
      </c>
      <c r="BN883" s="1">
        <f t="shared" si="2939"/>
        <v>1861</v>
      </c>
      <c r="BO883" s="1">
        <f t="shared" si="2939"/>
        <v>0</v>
      </c>
      <c r="BP883" s="1">
        <f t="shared" si="2940"/>
        <v>0</v>
      </c>
      <c r="BQ883" s="1">
        <f t="shared" si="2940"/>
        <v>0</v>
      </c>
      <c r="BR883" s="1">
        <f t="shared" si="2940"/>
        <v>0</v>
      </c>
      <c r="BS883" s="1">
        <f t="shared" si="2940"/>
        <v>0</v>
      </c>
      <c r="BT883" s="1">
        <f t="shared" si="2940"/>
        <v>1861</v>
      </c>
      <c r="BU883" s="1">
        <f t="shared" si="2940"/>
        <v>0</v>
      </c>
      <c r="BV883" s="1">
        <f t="shared" si="2940"/>
        <v>0</v>
      </c>
      <c r="BW883" s="1">
        <f t="shared" si="2940"/>
        <v>0</v>
      </c>
      <c r="BX883" s="1">
        <f t="shared" si="2940"/>
        <v>0</v>
      </c>
      <c r="BY883" s="1">
        <f t="shared" si="2940"/>
        <v>0</v>
      </c>
      <c r="BZ883" s="1">
        <f t="shared" si="2940"/>
        <v>1861</v>
      </c>
      <c r="CA883" s="1">
        <f t="shared" si="2940"/>
        <v>0</v>
      </c>
      <c r="CB883" s="97">
        <f t="shared" si="2941"/>
        <v>0</v>
      </c>
      <c r="CC883" s="97">
        <f t="shared" si="2941"/>
        <v>0</v>
      </c>
      <c r="CD883" s="97">
        <f t="shared" si="2941"/>
        <v>0</v>
      </c>
      <c r="CE883" s="97">
        <f t="shared" si="2941"/>
        <v>0</v>
      </c>
      <c r="CF883" s="124">
        <f t="shared" si="2941"/>
        <v>1861</v>
      </c>
      <c r="CG883" s="124">
        <f t="shared" si="2941"/>
        <v>0</v>
      </c>
      <c r="CH883" s="97">
        <f t="shared" si="2941"/>
        <v>0</v>
      </c>
      <c r="CI883" s="97">
        <f t="shared" si="2941"/>
        <v>0</v>
      </c>
      <c r="CJ883" s="97">
        <f t="shared" si="2941"/>
        <v>0</v>
      </c>
      <c r="CK883" s="97">
        <f t="shared" si="2941"/>
        <v>0</v>
      </c>
      <c r="CL883" s="191">
        <f t="shared" si="2941"/>
        <v>1861</v>
      </c>
      <c r="CM883" s="191">
        <f t="shared" si="2941"/>
        <v>0</v>
      </c>
      <c r="CN883" s="191">
        <f t="shared" si="2941"/>
        <v>1860</v>
      </c>
      <c r="CO883" s="191">
        <f t="shared" si="2941"/>
        <v>0</v>
      </c>
      <c r="CP883" s="210">
        <f t="shared" si="2823"/>
        <v>99.946265448683505</v>
      </c>
      <c r="CQ883" s="210"/>
    </row>
    <row r="884" spans="1:96" s="46" customFormat="1" ht="18.75" customHeight="1">
      <c r="A884" s="33" t="s">
        <v>422</v>
      </c>
      <c r="B884" s="27" t="s">
        <v>203</v>
      </c>
      <c r="C884" s="27" t="s">
        <v>14</v>
      </c>
      <c r="D884" s="27" t="s">
        <v>443</v>
      </c>
      <c r="E884" s="27"/>
      <c r="F884" s="1">
        <f t="shared" si="2935"/>
        <v>1861</v>
      </c>
      <c r="G884" s="1">
        <f t="shared" si="2935"/>
        <v>0</v>
      </c>
      <c r="H884" s="1">
        <f t="shared" si="2935"/>
        <v>0</v>
      </c>
      <c r="I884" s="1">
        <f t="shared" si="2935"/>
        <v>0</v>
      </c>
      <c r="J884" s="1">
        <f t="shared" si="2935"/>
        <v>0</v>
      </c>
      <c r="K884" s="1">
        <f t="shared" si="2935"/>
        <v>0</v>
      </c>
      <c r="L884" s="1">
        <f t="shared" si="2935"/>
        <v>1861</v>
      </c>
      <c r="M884" s="1">
        <f t="shared" si="2935"/>
        <v>0</v>
      </c>
      <c r="N884" s="1">
        <f t="shared" si="2935"/>
        <v>0</v>
      </c>
      <c r="O884" s="1">
        <f t="shared" si="2935"/>
        <v>0</v>
      </c>
      <c r="P884" s="1">
        <f t="shared" si="2935"/>
        <v>0</v>
      </c>
      <c r="Q884" s="1">
        <f t="shared" si="2935"/>
        <v>0</v>
      </c>
      <c r="R884" s="1">
        <f t="shared" si="2935"/>
        <v>1861</v>
      </c>
      <c r="S884" s="1">
        <f t="shared" si="2935"/>
        <v>0</v>
      </c>
      <c r="T884" s="1">
        <f t="shared" si="2936"/>
        <v>0</v>
      </c>
      <c r="U884" s="1">
        <f t="shared" si="2936"/>
        <v>0</v>
      </c>
      <c r="V884" s="1">
        <f t="shared" si="2936"/>
        <v>0</v>
      </c>
      <c r="W884" s="1">
        <f t="shared" si="2936"/>
        <v>0</v>
      </c>
      <c r="X884" s="1">
        <f t="shared" si="2936"/>
        <v>1861</v>
      </c>
      <c r="Y884" s="1">
        <f t="shared" si="2936"/>
        <v>0</v>
      </c>
      <c r="Z884" s="1">
        <f t="shared" si="2936"/>
        <v>0</v>
      </c>
      <c r="AA884" s="1">
        <f t="shared" si="2936"/>
        <v>0</v>
      </c>
      <c r="AB884" s="1">
        <f t="shared" si="2936"/>
        <v>0</v>
      </c>
      <c r="AC884" s="1">
        <f t="shared" si="2936"/>
        <v>0</v>
      </c>
      <c r="AD884" s="1">
        <f t="shared" si="2936"/>
        <v>1861</v>
      </c>
      <c r="AE884" s="1">
        <f t="shared" si="2936"/>
        <v>0</v>
      </c>
      <c r="AF884" s="1">
        <f t="shared" si="2937"/>
        <v>0</v>
      </c>
      <c r="AG884" s="1">
        <f t="shared" si="2937"/>
        <v>0</v>
      </c>
      <c r="AH884" s="1">
        <f t="shared" si="2937"/>
        <v>0</v>
      </c>
      <c r="AI884" s="1">
        <f t="shared" si="2937"/>
        <v>0</v>
      </c>
      <c r="AJ884" s="1">
        <f t="shared" si="2937"/>
        <v>1861</v>
      </c>
      <c r="AK884" s="1">
        <f t="shared" si="2937"/>
        <v>0</v>
      </c>
      <c r="AL884" s="1">
        <f t="shared" si="2937"/>
        <v>0</v>
      </c>
      <c r="AM884" s="1">
        <f t="shared" si="2937"/>
        <v>0</v>
      </c>
      <c r="AN884" s="1">
        <f t="shared" si="2937"/>
        <v>0</v>
      </c>
      <c r="AO884" s="1">
        <f t="shared" si="2937"/>
        <v>0</v>
      </c>
      <c r="AP884" s="1">
        <f t="shared" si="2937"/>
        <v>1861</v>
      </c>
      <c r="AQ884" s="1">
        <f t="shared" si="2937"/>
        <v>0</v>
      </c>
      <c r="AR884" s="1">
        <f t="shared" si="2937"/>
        <v>0</v>
      </c>
      <c r="AS884" s="1">
        <f t="shared" si="2937"/>
        <v>0</v>
      </c>
      <c r="AT884" s="1">
        <f t="shared" si="2937"/>
        <v>0</v>
      </c>
      <c r="AU884" s="1">
        <f t="shared" si="2937"/>
        <v>0</v>
      </c>
      <c r="AV884" s="1">
        <f t="shared" si="2937"/>
        <v>1861</v>
      </c>
      <c r="AW884" s="1">
        <f t="shared" si="2937"/>
        <v>0</v>
      </c>
      <c r="AX884" s="1">
        <f t="shared" si="2942"/>
        <v>0</v>
      </c>
      <c r="AY884" s="1">
        <f t="shared" si="2942"/>
        <v>0</v>
      </c>
      <c r="AZ884" s="1">
        <f t="shared" si="2942"/>
        <v>0</v>
      </c>
      <c r="BA884" s="1">
        <f t="shared" si="2942"/>
        <v>0</v>
      </c>
      <c r="BB884" s="1">
        <f t="shared" si="2938"/>
        <v>1861</v>
      </c>
      <c r="BC884" s="1">
        <f t="shared" si="2938"/>
        <v>0</v>
      </c>
      <c r="BD884" s="1">
        <f t="shared" si="2939"/>
        <v>0</v>
      </c>
      <c r="BE884" s="1">
        <f t="shared" si="2939"/>
        <v>0</v>
      </c>
      <c r="BF884" s="1">
        <f t="shared" si="2939"/>
        <v>0</v>
      </c>
      <c r="BG884" s="1">
        <f t="shared" si="2939"/>
        <v>0</v>
      </c>
      <c r="BH884" s="1">
        <f t="shared" si="2939"/>
        <v>1861</v>
      </c>
      <c r="BI884" s="1">
        <f t="shared" si="2939"/>
        <v>0</v>
      </c>
      <c r="BJ884" s="1">
        <f t="shared" si="2939"/>
        <v>0</v>
      </c>
      <c r="BK884" s="1">
        <f t="shared" si="2939"/>
        <v>0</v>
      </c>
      <c r="BL884" s="1">
        <f t="shared" si="2939"/>
        <v>0</v>
      </c>
      <c r="BM884" s="1">
        <f t="shared" si="2939"/>
        <v>0</v>
      </c>
      <c r="BN884" s="1">
        <f t="shared" si="2939"/>
        <v>1861</v>
      </c>
      <c r="BO884" s="1">
        <f t="shared" si="2939"/>
        <v>0</v>
      </c>
      <c r="BP884" s="1">
        <f t="shared" si="2940"/>
        <v>0</v>
      </c>
      <c r="BQ884" s="1">
        <f t="shared" si="2940"/>
        <v>0</v>
      </c>
      <c r="BR884" s="1">
        <f t="shared" si="2940"/>
        <v>0</v>
      </c>
      <c r="BS884" s="1">
        <f t="shared" si="2940"/>
        <v>0</v>
      </c>
      <c r="BT884" s="1">
        <f t="shared" si="2940"/>
        <v>1861</v>
      </c>
      <c r="BU884" s="1">
        <f t="shared" si="2940"/>
        <v>0</v>
      </c>
      <c r="BV884" s="1">
        <f t="shared" si="2940"/>
        <v>0</v>
      </c>
      <c r="BW884" s="1">
        <f t="shared" si="2940"/>
        <v>0</v>
      </c>
      <c r="BX884" s="1">
        <f t="shared" si="2940"/>
        <v>0</v>
      </c>
      <c r="BY884" s="1">
        <f t="shared" si="2940"/>
        <v>0</v>
      </c>
      <c r="BZ884" s="1">
        <f t="shared" si="2940"/>
        <v>1861</v>
      </c>
      <c r="CA884" s="1">
        <f t="shared" si="2940"/>
        <v>0</v>
      </c>
      <c r="CB884" s="97">
        <f t="shared" si="2941"/>
        <v>0</v>
      </c>
      <c r="CC884" s="97">
        <f t="shared" si="2941"/>
        <v>0</v>
      </c>
      <c r="CD884" s="97">
        <f t="shared" si="2941"/>
        <v>0</v>
      </c>
      <c r="CE884" s="97">
        <f t="shared" si="2941"/>
        <v>0</v>
      </c>
      <c r="CF884" s="124">
        <f t="shared" si="2941"/>
        <v>1861</v>
      </c>
      <c r="CG884" s="124">
        <f t="shared" si="2941"/>
        <v>0</v>
      </c>
      <c r="CH884" s="97">
        <f t="shared" si="2941"/>
        <v>0</v>
      </c>
      <c r="CI884" s="97">
        <f t="shared" si="2941"/>
        <v>0</v>
      </c>
      <c r="CJ884" s="97">
        <f t="shared" si="2941"/>
        <v>0</v>
      </c>
      <c r="CK884" s="97">
        <f t="shared" si="2941"/>
        <v>0</v>
      </c>
      <c r="CL884" s="191">
        <f t="shared" si="2941"/>
        <v>1861</v>
      </c>
      <c r="CM884" s="191">
        <f t="shared" si="2941"/>
        <v>0</v>
      </c>
      <c r="CN884" s="191">
        <f t="shared" si="2941"/>
        <v>1860</v>
      </c>
      <c r="CO884" s="191">
        <f t="shared" si="2941"/>
        <v>0</v>
      </c>
      <c r="CP884" s="210">
        <f t="shared" si="2823"/>
        <v>99.946265448683505</v>
      </c>
      <c r="CQ884" s="210"/>
    </row>
    <row r="885" spans="1:96" s="46" customFormat="1" ht="36.75" customHeight="1">
      <c r="A885" s="35" t="s">
        <v>92</v>
      </c>
      <c r="B885" s="27" t="s">
        <v>203</v>
      </c>
      <c r="C885" s="27" t="s">
        <v>14</v>
      </c>
      <c r="D885" s="27" t="s">
        <v>443</v>
      </c>
      <c r="E885" s="30">
        <v>600</v>
      </c>
      <c r="F885" s="1">
        <f>F886+F887</f>
        <v>1861</v>
      </c>
      <c r="G885" s="1">
        <f>G886+G887</f>
        <v>0</v>
      </c>
      <c r="H885" s="1">
        <f t="shared" ref="H885:M885" si="2943">H886+H887</f>
        <v>0</v>
      </c>
      <c r="I885" s="1">
        <f t="shared" si="2943"/>
        <v>0</v>
      </c>
      <c r="J885" s="1">
        <f t="shared" si="2943"/>
        <v>0</v>
      </c>
      <c r="K885" s="1">
        <f t="shared" si="2943"/>
        <v>0</v>
      </c>
      <c r="L885" s="1">
        <f t="shared" si="2943"/>
        <v>1861</v>
      </c>
      <c r="M885" s="1">
        <f t="shared" si="2943"/>
        <v>0</v>
      </c>
      <c r="N885" s="1">
        <f t="shared" ref="N885:S885" si="2944">N886+N887</f>
        <v>0</v>
      </c>
      <c r="O885" s="1">
        <f t="shared" si="2944"/>
        <v>0</v>
      </c>
      <c r="P885" s="1">
        <f t="shared" si="2944"/>
        <v>0</v>
      </c>
      <c r="Q885" s="1">
        <f t="shared" si="2944"/>
        <v>0</v>
      </c>
      <c r="R885" s="1">
        <f t="shared" si="2944"/>
        <v>1861</v>
      </c>
      <c r="S885" s="1">
        <f t="shared" si="2944"/>
        <v>0</v>
      </c>
      <c r="T885" s="1">
        <f t="shared" ref="T885:Y885" si="2945">T886+T887</f>
        <v>0</v>
      </c>
      <c r="U885" s="1">
        <f t="shared" si="2945"/>
        <v>0</v>
      </c>
      <c r="V885" s="1">
        <f t="shared" si="2945"/>
        <v>0</v>
      </c>
      <c r="W885" s="1">
        <f t="shared" si="2945"/>
        <v>0</v>
      </c>
      <c r="X885" s="1">
        <f t="shared" si="2945"/>
        <v>1861</v>
      </c>
      <c r="Y885" s="1">
        <f t="shared" si="2945"/>
        <v>0</v>
      </c>
      <c r="Z885" s="1">
        <f t="shared" ref="Z885:AE885" si="2946">Z886+Z887</f>
        <v>0</v>
      </c>
      <c r="AA885" s="1">
        <f t="shared" si="2946"/>
        <v>0</v>
      </c>
      <c r="AB885" s="1">
        <f t="shared" si="2946"/>
        <v>0</v>
      </c>
      <c r="AC885" s="1">
        <f t="shared" si="2946"/>
        <v>0</v>
      </c>
      <c r="AD885" s="1">
        <f t="shared" si="2946"/>
        <v>1861</v>
      </c>
      <c r="AE885" s="1">
        <f t="shared" si="2946"/>
        <v>0</v>
      </c>
      <c r="AF885" s="1">
        <f t="shared" ref="AF885:AK885" si="2947">AF886+AF887</f>
        <v>0</v>
      </c>
      <c r="AG885" s="1">
        <f t="shared" si="2947"/>
        <v>0</v>
      </c>
      <c r="AH885" s="1">
        <f t="shared" si="2947"/>
        <v>0</v>
      </c>
      <c r="AI885" s="1">
        <f t="shared" si="2947"/>
        <v>0</v>
      </c>
      <c r="AJ885" s="1">
        <f t="shared" si="2947"/>
        <v>1861</v>
      </c>
      <c r="AK885" s="1">
        <f t="shared" si="2947"/>
        <v>0</v>
      </c>
      <c r="AL885" s="1">
        <f t="shared" ref="AL885:AQ885" si="2948">AL886+AL887</f>
        <v>0</v>
      </c>
      <c r="AM885" s="1">
        <f t="shared" si="2948"/>
        <v>0</v>
      </c>
      <c r="AN885" s="1">
        <f t="shared" si="2948"/>
        <v>0</v>
      </c>
      <c r="AO885" s="1">
        <f t="shared" si="2948"/>
        <v>0</v>
      </c>
      <c r="AP885" s="1">
        <f t="shared" si="2948"/>
        <v>1861</v>
      </c>
      <c r="AQ885" s="1">
        <f t="shared" si="2948"/>
        <v>0</v>
      </c>
      <c r="AR885" s="1">
        <f t="shared" ref="AR885:AW885" si="2949">AR886+AR887</f>
        <v>0</v>
      </c>
      <c r="AS885" s="1">
        <f t="shared" si="2949"/>
        <v>0</v>
      </c>
      <c r="AT885" s="1">
        <f t="shared" si="2949"/>
        <v>0</v>
      </c>
      <c r="AU885" s="1">
        <f t="shared" si="2949"/>
        <v>0</v>
      </c>
      <c r="AV885" s="1">
        <f t="shared" si="2949"/>
        <v>1861</v>
      </c>
      <c r="AW885" s="1">
        <f t="shared" si="2949"/>
        <v>0</v>
      </c>
      <c r="AX885" s="1">
        <f t="shared" ref="AX885:BC885" si="2950">AX886+AX887</f>
        <v>0</v>
      </c>
      <c r="AY885" s="1">
        <f t="shared" si="2950"/>
        <v>0</v>
      </c>
      <c r="AZ885" s="1">
        <f t="shared" si="2950"/>
        <v>0</v>
      </c>
      <c r="BA885" s="1">
        <f t="shared" si="2950"/>
        <v>0</v>
      </c>
      <c r="BB885" s="1">
        <f t="shared" si="2950"/>
        <v>1861</v>
      </c>
      <c r="BC885" s="1">
        <f t="shared" si="2950"/>
        <v>0</v>
      </c>
      <c r="BD885" s="1">
        <f t="shared" ref="BD885:BI885" si="2951">BD886+BD887</f>
        <v>0</v>
      </c>
      <c r="BE885" s="1">
        <f t="shared" si="2951"/>
        <v>0</v>
      </c>
      <c r="BF885" s="1">
        <f t="shared" si="2951"/>
        <v>0</v>
      </c>
      <c r="BG885" s="1">
        <f t="shared" si="2951"/>
        <v>0</v>
      </c>
      <c r="BH885" s="1">
        <f t="shared" si="2951"/>
        <v>1861</v>
      </c>
      <c r="BI885" s="1">
        <f t="shared" si="2951"/>
        <v>0</v>
      </c>
      <c r="BJ885" s="1">
        <f t="shared" ref="BJ885:BO885" si="2952">BJ886+BJ887</f>
        <v>0</v>
      </c>
      <c r="BK885" s="1">
        <f t="shared" si="2952"/>
        <v>0</v>
      </c>
      <c r="BL885" s="1">
        <f t="shared" si="2952"/>
        <v>0</v>
      </c>
      <c r="BM885" s="1">
        <f t="shared" si="2952"/>
        <v>0</v>
      </c>
      <c r="BN885" s="1">
        <f t="shared" si="2952"/>
        <v>1861</v>
      </c>
      <c r="BO885" s="1">
        <f t="shared" si="2952"/>
        <v>0</v>
      </c>
      <c r="BP885" s="1">
        <f t="shared" ref="BP885:BU885" si="2953">BP886+BP887</f>
        <v>0</v>
      </c>
      <c r="BQ885" s="1">
        <f t="shared" si="2953"/>
        <v>0</v>
      </c>
      <c r="BR885" s="1">
        <f t="shared" si="2953"/>
        <v>0</v>
      </c>
      <c r="BS885" s="1">
        <f t="shared" si="2953"/>
        <v>0</v>
      </c>
      <c r="BT885" s="1">
        <f t="shared" si="2953"/>
        <v>1861</v>
      </c>
      <c r="BU885" s="1">
        <f t="shared" si="2953"/>
        <v>0</v>
      </c>
      <c r="BV885" s="1">
        <f t="shared" ref="BV885:CA885" si="2954">BV886+BV887</f>
        <v>0</v>
      </c>
      <c r="BW885" s="1">
        <f t="shared" si="2954"/>
        <v>0</v>
      </c>
      <c r="BX885" s="1">
        <f t="shared" si="2954"/>
        <v>0</v>
      </c>
      <c r="BY885" s="1">
        <f t="shared" si="2954"/>
        <v>0</v>
      </c>
      <c r="BZ885" s="1">
        <f t="shared" si="2954"/>
        <v>1861</v>
      </c>
      <c r="CA885" s="1">
        <f t="shared" si="2954"/>
        <v>0</v>
      </c>
      <c r="CB885" s="97">
        <f t="shared" ref="CB885:CG885" si="2955">CB886+CB887</f>
        <v>0</v>
      </c>
      <c r="CC885" s="97">
        <f t="shared" si="2955"/>
        <v>0</v>
      </c>
      <c r="CD885" s="97">
        <f t="shared" si="2955"/>
        <v>0</v>
      </c>
      <c r="CE885" s="97">
        <f t="shared" si="2955"/>
        <v>0</v>
      </c>
      <c r="CF885" s="124">
        <f t="shared" si="2955"/>
        <v>1861</v>
      </c>
      <c r="CG885" s="124">
        <f t="shared" si="2955"/>
        <v>0</v>
      </c>
      <c r="CH885" s="97">
        <f t="shared" ref="CH885:CL885" si="2956">CH886+CH887</f>
        <v>0</v>
      </c>
      <c r="CI885" s="97">
        <f t="shared" si="2956"/>
        <v>0</v>
      </c>
      <c r="CJ885" s="97">
        <f t="shared" si="2956"/>
        <v>0</v>
      </c>
      <c r="CK885" s="97">
        <f t="shared" si="2956"/>
        <v>0</v>
      </c>
      <c r="CL885" s="191">
        <f t="shared" si="2956"/>
        <v>1861</v>
      </c>
      <c r="CM885" s="191">
        <f t="shared" ref="CM885:CO885" si="2957">CM886+CM887</f>
        <v>0</v>
      </c>
      <c r="CN885" s="191">
        <f t="shared" si="2957"/>
        <v>1860</v>
      </c>
      <c r="CO885" s="191">
        <f t="shared" si="2957"/>
        <v>0</v>
      </c>
      <c r="CP885" s="210">
        <f t="shared" si="2823"/>
        <v>99.946265448683505</v>
      </c>
      <c r="CQ885" s="210"/>
    </row>
    <row r="886" spans="1:96" s="46" customFormat="1" ht="19.5" customHeight="1">
      <c r="A886" s="33" t="s">
        <v>174</v>
      </c>
      <c r="B886" s="27" t="s">
        <v>203</v>
      </c>
      <c r="C886" s="27" t="s">
        <v>14</v>
      </c>
      <c r="D886" s="27" t="s">
        <v>443</v>
      </c>
      <c r="E886" s="30">
        <v>610</v>
      </c>
      <c r="F886" s="1">
        <v>1341</v>
      </c>
      <c r="G886" s="1"/>
      <c r="H886" s="1"/>
      <c r="I886" s="1"/>
      <c r="J886" s="1"/>
      <c r="K886" s="1"/>
      <c r="L886" s="1">
        <f>F886+H886+I886+J886+K886</f>
        <v>1341</v>
      </c>
      <c r="M886" s="1">
        <f>G886+K886</f>
        <v>0</v>
      </c>
      <c r="N886" s="1"/>
      <c r="O886" s="1"/>
      <c r="P886" s="1"/>
      <c r="Q886" s="1"/>
      <c r="R886" s="1">
        <f>L886+N886+O886+P886+Q886</f>
        <v>1341</v>
      </c>
      <c r="S886" s="1">
        <f>M886+Q886</f>
        <v>0</v>
      </c>
      <c r="T886" s="1"/>
      <c r="U886" s="1"/>
      <c r="V886" s="1"/>
      <c r="W886" s="1"/>
      <c r="X886" s="1">
        <f>R886+T886+U886+V886+W886</f>
        <v>1341</v>
      </c>
      <c r="Y886" s="1">
        <f>S886+W886</f>
        <v>0</v>
      </c>
      <c r="Z886" s="1"/>
      <c r="AA886" s="1"/>
      <c r="AB886" s="1"/>
      <c r="AC886" s="1"/>
      <c r="AD886" s="1">
        <f>X886+Z886+AA886+AB886+AC886</f>
        <v>1341</v>
      </c>
      <c r="AE886" s="1">
        <f>Y886+AC886</f>
        <v>0</v>
      </c>
      <c r="AF886" s="1"/>
      <c r="AG886" s="1"/>
      <c r="AH886" s="1"/>
      <c r="AI886" s="1"/>
      <c r="AJ886" s="1">
        <f>AD886+AF886+AG886+AH886+AI886</f>
        <v>1341</v>
      </c>
      <c r="AK886" s="1">
        <f>AE886+AI886</f>
        <v>0</v>
      </c>
      <c r="AL886" s="1"/>
      <c r="AM886" s="1"/>
      <c r="AN886" s="1"/>
      <c r="AO886" s="1"/>
      <c r="AP886" s="1">
        <f>AJ886+AL886+AM886+AN886+AO886</f>
        <v>1341</v>
      </c>
      <c r="AQ886" s="1">
        <f>AK886+AO886</f>
        <v>0</v>
      </c>
      <c r="AR886" s="1"/>
      <c r="AS886" s="1"/>
      <c r="AT886" s="1"/>
      <c r="AU886" s="1"/>
      <c r="AV886" s="1">
        <f>AP886+AR886+AS886+AT886+AU886</f>
        <v>1341</v>
      </c>
      <c r="AW886" s="1">
        <f>AQ886+AU886</f>
        <v>0</v>
      </c>
      <c r="AX886" s="1"/>
      <c r="AY886" s="1"/>
      <c r="AZ886" s="1"/>
      <c r="BA886" s="1"/>
      <c r="BB886" s="1">
        <f>AV886+AX886+AY886+AZ886+BA886</f>
        <v>1341</v>
      </c>
      <c r="BC886" s="1">
        <f>AW886+BA886</f>
        <v>0</v>
      </c>
      <c r="BD886" s="1"/>
      <c r="BE886" s="1"/>
      <c r="BF886" s="1"/>
      <c r="BG886" s="1"/>
      <c r="BH886" s="1">
        <f>BB886+BD886+BE886+BF886+BG886</f>
        <v>1341</v>
      </c>
      <c r="BI886" s="1">
        <f>BC886+BG886</f>
        <v>0</v>
      </c>
      <c r="BJ886" s="1"/>
      <c r="BK886" s="1"/>
      <c r="BL886" s="1"/>
      <c r="BM886" s="1"/>
      <c r="BN886" s="1">
        <f>BH886+BJ886+BK886+BL886+BM886</f>
        <v>1341</v>
      </c>
      <c r="BO886" s="1">
        <f>BI886+BM886</f>
        <v>0</v>
      </c>
      <c r="BP886" s="1"/>
      <c r="BQ886" s="1"/>
      <c r="BR886" s="1"/>
      <c r="BS886" s="1"/>
      <c r="BT886" s="1">
        <f>BN886+BP886+BQ886+BR886+BS886</f>
        <v>1341</v>
      </c>
      <c r="BU886" s="1">
        <f>BO886+BS886</f>
        <v>0</v>
      </c>
      <c r="BV886" s="1"/>
      <c r="BW886" s="1"/>
      <c r="BX886" s="1"/>
      <c r="BY886" s="1"/>
      <c r="BZ886" s="1">
        <f>BT886+BV886+BW886+BX886+BY886</f>
        <v>1341</v>
      </c>
      <c r="CA886" s="1">
        <f>BU886+BY886</f>
        <v>0</v>
      </c>
      <c r="CB886" s="97"/>
      <c r="CC886" s="97"/>
      <c r="CD886" s="97"/>
      <c r="CE886" s="97"/>
      <c r="CF886" s="124">
        <f>BZ886+CB886+CC886+CD886+CE886</f>
        <v>1341</v>
      </c>
      <c r="CG886" s="124">
        <f>CA886+CE886</f>
        <v>0</v>
      </c>
      <c r="CH886" s="97"/>
      <c r="CI886" s="97"/>
      <c r="CJ886" s="97"/>
      <c r="CK886" s="97"/>
      <c r="CL886" s="191">
        <f>CF886+CH886+CI886+CJ886+CK886</f>
        <v>1341</v>
      </c>
      <c r="CM886" s="191">
        <f>CG886+CK886</f>
        <v>0</v>
      </c>
      <c r="CN886" s="191">
        <v>1341</v>
      </c>
      <c r="CO886" s="218"/>
      <c r="CP886" s="210">
        <f t="shared" si="2823"/>
        <v>100</v>
      </c>
      <c r="CQ886" s="210"/>
    </row>
    <row r="887" spans="1:96" s="46" customFormat="1" ht="20.25" customHeight="1">
      <c r="A887" s="2" t="s">
        <v>93</v>
      </c>
      <c r="B887" s="27" t="s">
        <v>203</v>
      </c>
      <c r="C887" s="27" t="s">
        <v>14</v>
      </c>
      <c r="D887" s="27" t="s">
        <v>443</v>
      </c>
      <c r="E887" s="30">
        <v>620</v>
      </c>
      <c r="F887" s="1">
        <v>520</v>
      </c>
      <c r="G887" s="1"/>
      <c r="H887" s="1"/>
      <c r="I887" s="1"/>
      <c r="J887" s="1"/>
      <c r="K887" s="1"/>
      <c r="L887" s="1">
        <f>F887+H887+I887+J887+K887</f>
        <v>520</v>
      </c>
      <c r="M887" s="1">
        <f>G887+K887</f>
        <v>0</v>
      </c>
      <c r="N887" s="1"/>
      <c r="O887" s="1"/>
      <c r="P887" s="1"/>
      <c r="Q887" s="1"/>
      <c r="R887" s="1">
        <f>L887+N887+O887+P887+Q887</f>
        <v>520</v>
      </c>
      <c r="S887" s="1">
        <f>M887+Q887</f>
        <v>0</v>
      </c>
      <c r="T887" s="1"/>
      <c r="U887" s="1"/>
      <c r="V887" s="1"/>
      <c r="W887" s="1"/>
      <c r="X887" s="1">
        <f>R887+T887+U887+V887+W887</f>
        <v>520</v>
      </c>
      <c r="Y887" s="1">
        <f>S887+W887</f>
        <v>0</v>
      </c>
      <c r="Z887" s="1"/>
      <c r="AA887" s="1"/>
      <c r="AB887" s="1"/>
      <c r="AC887" s="1"/>
      <c r="AD887" s="1">
        <f>X887+Z887+AA887+AB887+AC887</f>
        <v>520</v>
      </c>
      <c r="AE887" s="1">
        <f>Y887+AC887</f>
        <v>0</v>
      </c>
      <c r="AF887" s="1"/>
      <c r="AG887" s="1"/>
      <c r="AH887" s="1"/>
      <c r="AI887" s="1"/>
      <c r="AJ887" s="1">
        <f>AD887+AF887+AG887+AH887+AI887</f>
        <v>520</v>
      </c>
      <c r="AK887" s="1">
        <f>AE887+AI887</f>
        <v>0</v>
      </c>
      <c r="AL887" s="1"/>
      <c r="AM887" s="1"/>
      <c r="AN887" s="1"/>
      <c r="AO887" s="1"/>
      <c r="AP887" s="1">
        <f>AJ887+AL887+AM887+AN887+AO887</f>
        <v>520</v>
      </c>
      <c r="AQ887" s="1">
        <f>AK887+AO887</f>
        <v>0</v>
      </c>
      <c r="AR887" s="1"/>
      <c r="AS887" s="1"/>
      <c r="AT887" s="1"/>
      <c r="AU887" s="1"/>
      <c r="AV887" s="1">
        <f>AP887+AR887+AS887+AT887+AU887</f>
        <v>520</v>
      </c>
      <c r="AW887" s="1">
        <f>AQ887+AU887</f>
        <v>0</v>
      </c>
      <c r="AX887" s="1"/>
      <c r="AY887" s="1"/>
      <c r="AZ887" s="1"/>
      <c r="BA887" s="1"/>
      <c r="BB887" s="1">
        <f>AV887+AX887+AY887+AZ887+BA887</f>
        <v>520</v>
      </c>
      <c r="BC887" s="1">
        <f>AW887+BA887</f>
        <v>0</v>
      </c>
      <c r="BD887" s="1"/>
      <c r="BE887" s="1"/>
      <c r="BF887" s="1"/>
      <c r="BG887" s="1"/>
      <c r="BH887" s="1">
        <f>BB887+BD887+BE887+BF887+BG887</f>
        <v>520</v>
      </c>
      <c r="BI887" s="1">
        <f>BC887+BG887</f>
        <v>0</v>
      </c>
      <c r="BJ887" s="1"/>
      <c r="BK887" s="1"/>
      <c r="BL887" s="1"/>
      <c r="BM887" s="1"/>
      <c r="BN887" s="1">
        <f>BH887+BJ887+BK887+BL887+BM887</f>
        <v>520</v>
      </c>
      <c r="BO887" s="1">
        <f>BI887+BM887</f>
        <v>0</v>
      </c>
      <c r="BP887" s="1"/>
      <c r="BQ887" s="1"/>
      <c r="BR887" s="1"/>
      <c r="BS887" s="1"/>
      <c r="BT887" s="1">
        <f>BN887+BP887+BQ887+BR887+BS887</f>
        <v>520</v>
      </c>
      <c r="BU887" s="1">
        <f>BO887+BS887</f>
        <v>0</v>
      </c>
      <c r="BV887" s="1"/>
      <c r="BW887" s="1"/>
      <c r="BX887" s="1"/>
      <c r="BY887" s="1"/>
      <c r="BZ887" s="1">
        <f>BT887+BV887+BW887+BX887+BY887</f>
        <v>520</v>
      </c>
      <c r="CA887" s="1">
        <f>BU887+BY887</f>
        <v>0</v>
      </c>
      <c r="CB887" s="97"/>
      <c r="CC887" s="97"/>
      <c r="CD887" s="97"/>
      <c r="CE887" s="97"/>
      <c r="CF887" s="124">
        <f>BZ887+CB887+CC887+CD887+CE887</f>
        <v>520</v>
      </c>
      <c r="CG887" s="124">
        <f>CA887+CE887</f>
        <v>0</v>
      </c>
      <c r="CH887" s="97"/>
      <c r="CI887" s="97"/>
      <c r="CJ887" s="97"/>
      <c r="CK887" s="97"/>
      <c r="CL887" s="191">
        <f>CF887+CH887+CI887+CJ887+CK887</f>
        <v>520</v>
      </c>
      <c r="CM887" s="191">
        <f>CG887+CK887</f>
        <v>0</v>
      </c>
      <c r="CN887" s="191">
        <v>519</v>
      </c>
      <c r="CO887" s="218"/>
      <c r="CP887" s="210">
        <f t="shared" si="2823"/>
        <v>99.807692307692307</v>
      </c>
      <c r="CQ887" s="210"/>
    </row>
    <row r="888" spans="1:96" s="166" customFormat="1" ht="44.25" hidden="1" customHeight="1">
      <c r="A888" s="167" t="s">
        <v>26</v>
      </c>
      <c r="B888" s="168" t="s">
        <v>203</v>
      </c>
      <c r="C888" s="168" t="s">
        <v>14</v>
      </c>
      <c r="D888" s="114" t="s">
        <v>27</v>
      </c>
      <c r="E888" s="143"/>
      <c r="F888" s="116">
        <f t="shared" ref="F888:U891" si="2958">F889</f>
        <v>0</v>
      </c>
      <c r="G888" s="116">
        <f t="shared" si="2958"/>
        <v>0</v>
      </c>
      <c r="H888" s="116">
        <f t="shared" si="2958"/>
        <v>0</v>
      </c>
      <c r="I888" s="116">
        <f t="shared" si="2958"/>
        <v>0</v>
      </c>
      <c r="J888" s="116">
        <f t="shared" si="2958"/>
        <v>0</v>
      </c>
      <c r="K888" s="116">
        <f t="shared" si="2958"/>
        <v>0</v>
      </c>
      <c r="L888" s="116">
        <f t="shared" si="2958"/>
        <v>0</v>
      </c>
      <c r="M888" s="116">
        <f t="shared" si="2958"/>
        <v>0</v>
      </c>
      <c r="N888" s="116">
        <f t="shared" si="2958"/>
        <v>0</v>
      </c>
      <c r="O888" s="116">
        <f t="shared" si="2958"/>
        <v>0</v>
      </c>
      <c r="P888" s="116">
        <f t="shared" si="2958"/>
        <v>0</v>
      </c>
      <c r="Q888" s="116">
        <f t="shared" si="2958"/>
        <v>0</v>
      </c>
      <c r="R888" s="116">
        <f t="shared" si="2958"/>
        <v>0</v>
      </c>
      <c r="S888" s="116">
        <f t="shared" si="2958"/>
        <v>0</v>
      </c>
      <c r="T888" s="116">
        <f t="shared" si="2958"/>
        <v>0</v>
      </c>
      <c r="U888" s="116">
        <f t="shared" si="2958"/>
        <v>0</v>
      </c>
      <c r="V888" s="116">
        <f t="shared" ref="T888:AI891" si="2959">V889</f>
        <v>0</v>
      </c>
      <c r="W888" s="116">
        <f t="shared" si="2959"/>
        <v>0</v>
      </c>
      <c r="X888" s="116">
        <f t="shared" si="2959"/>
        <v>0</v>
      </c>
      <c r="Y888" s="116">
        <f t="shared" si="2959"/>
        <v>0</v>
      </c>
      <c r="Z888" s="116">
        <f t="shared" si="2959"/>
        <v>0</v>
      </c>
      <c r="AA888" s="116">
        <f t="shared" si="2959"/>
        <v>0</v>
      </c>
      <c r="AB888" s="116">
        <f t="shared" si="2959"/>
        <v>0</v>
      </c>
      <c r="AC888" s="116">
        <f t="shared" si="2959"/>
        <v>0</v>
      </c>
      <c r="AD888" s="116">
        <f t="shared" si="2959"/>
        <v>0</v>
      </c>
      <c r="AE888" s="116">
        <f t="shared" si="2959"/>
        <v>0</v>
      </c>
      <c r="AF888" s="116">
        <f t="shared" si="2959"/>
        <v>0</v>
      </c>
      <c r="AG888" s="116">
        <f t="shared" si="2959"/>
        <v>0</v>
      </c>
      <c r="AH888" s="116">
        <f t="shared" si="2959"/>
        <v>0</v>
      </c>
      <c r="AI888" s="116">
        <f t="shared" si="2959"/>
        <v>0</v>
      </c>
      <c r="AJ888" s="116">
        <f t="shared" ref="AF888:BD891" si="2960">AJ889</f>
        <v>0</v>
      </c>
      <c r="AK888" s="116">
        <f t="shared" si="2960"/>
        <v>0</v>
      </c>
      <c r="AL888" s="116">
        <f t="shared" si="2960"/>
        <v>0</v>
      </c>
      <c r="AM888" s="116">
        <f t="shared" si="2960"/>
        <v>0</v>
      </c>
      <c r="AN888" s="116">
        <f t="shared" si="2960"/>
        <v>0</v>
      </c>
      <c r="AO888" s="116">
        <f t="shared" si="2960"/>
        <v>0</v>
      </c>
      <c r="AP888" s="116">
        <f t="shared" si="2960"/>
        <v>0</v>
      </c>
      <c r="AQ888" s="116">
        <f t="shared" si="2960"/>
        <v>0</v>
      </c>
      <c r="AR888" s="116">
        <f t="shared" si="2960"/>
        <v>0</v>
      </c>
      <c r="AS888" s="116">
        <f t="shared" si="2960"/>
        <v>0</v>
      </c>
      <c r="AT888" s="116">
        <f t="shared" si="2960"/>
        <v>0</v>
      </c>
      <c r="AU888" s="116">
        <f t="shared" si="2960"/>
        <v>0</v>
      </c>
      <c r="AV888" s="116">
        <f t="shared" si="2960"/>
        <v>0</v>
      </c>
      <c r="AW888" s="116">
        <f t="shared" si="2960"/>
        <v>0</v>
      </c>
      <c r="AX888" s="116">
        <f t="shared" si="2960"/>
        <v>0</v>
      </c>
      <c r="AY888" s="116">
        <f t="shared" si="2960"/>
        <v>0</v>
      </c>
      <c r="AZ888" s="116">
        <f t="shared" si="2960"/>
        <v>0</v>
      </c>
      <c r="BA888" s="116">
        <f t="shared" si="2960"/>
        <v>0</v>
      </c>
      <c r="BB888" s="116">
        <f t="shared" si="2960"/>
        <v>0</v>
      </c>
      <c r="BC888" s="116">
        <f t="shared" ref="BB888:BC891" si="2961">BC889</f>
        <v>0</v>
      </c>
      <c r="BD888" s="116">
        <f t="shared" si="2960"/>
        <v>0</v>
      </c>
      <c r="BE888" s="116">
        <f t="shared" ref="BD888:BS891" si="2962">BE889</f>
        <v>0</v>
      </c>
      <c r="BF888" s="116">
        <f t="shared" si="2962"/>
        <v>0</v>
      </c>
      <c r="BG888" s="116">
        <f t="shared" si="2962"/>
        <v>0</v>
      </c>
      <c r="BH888" s="116">
        <f t="shared" si="2962"/>
        <v>0</v>
      </c>
      <c r="BI888" s="116">
        <f t="shared" si="2962"/>
        <v>0</v>
      </c>
      <c r="BJ888" s="116">
        <f t="shared" si="2962"/>
        <v>0</v>
      </c>
      <c r="BK888" s="116">
        <f t="shared" si="2962"/>
        <v>0</v>
      </c>
      <c r="BL888" s="116">
        <f t="shared" si="2962"/>
        <v>0</v>
      </c>
      <c r="BM888" s="116">
        <f t="shared" si="2962"/>
        <v>0</v>
      </c>
      <c r="BN888" s="116">
        <f t="shared" si="2962"/>
        <v>0</v>
      </c>
      <c r="BO888" s="116">
        <f t="shared" si="2962"/>
        <v>0</v>
      </c>
      <c r="BP888" s="116">
        <f t="shared" si="2962"/>
        <v>0</v>
      </c>
      <c r="BQ888" s="116">
        <f t="shared" si="2962"/>
        <v>0</v>
      </c>
      <c r="BR888" s="116">
        <f t="shared" si="2962"/>
        <v>0</v>
      </c>
      <c r="BS888" s="116">
        <f t="shared" si="2962"/>
        <v>0</v>
      </c>
      <c r="BT888" s="116">
        <f t="shared" ref="BP888:CE891" si="2963">BT889</f>
        <v>0</v>
      </c>
      <c r="BU888" s="116">
        <f t="shared" si="2963"/>
        <v>0</v>
      </c>
      <c r="BV888" s="116">
        <f t="shared" si="2963"/>
        <v>0</v>
      </c>
      <c r="BW888" s="116">
        <f t="shared" si="2963"/>
        <v>0</v>
      </c>
      <c r="BX888" s="116">
        <f t="shared" si="2963"/>
        <v>0</v>
      </c>
      <c r="BY888" s="116">
        <f t="shared" si="2963"/>
        <v>0</v>
      </c>
      <c r="BZ888" s="116">
        <f t="shared" si="2963"/>
        <v>0</v>
      </c>
      <c r="CA888" s="116">
        <f t="shared" si="2963"/>
        <v>0</v>
      </c>
      <c r="CB888" s="116">
        <f t="shared" si="2963"/>
        <v>0</v>
      </c>
      <c r="CC888" s="116">
        <f t="shared" si="2963"/>
        <v>0</v>
      </c>
      <c r="CD888" s="116">
        <f t="shared" si="2963"/>
        <v>0</v>
      </c>
      <c r="CE888" s="116">
        <f t="shared" si="2963"/>
        <v>0</v>
      </c>
      <c r="CF888" s="116">
        <f t="shared" ref="CB888:CM891" si="2964">CF889</f>
        <v>0</v>
      </c>
      <c r="CG888" s="116">
        <f t="shared" si="2964"/>
        <v>0</v>
      </c>
      <c r="CH888" s="116">
        <f t="shared" si="2964"/>
        <v>0</v>
      </c>
      <c r="CI888" s="116">
        <f t="shared" si="2964"/>
        <v>0</v>
      </c>
      <c r="CJ888" s="116">
        <f t="shared" si="2964"/>
        <v>0</v>
      </c>
      <c r="CK888" s="116">
        <f t="shared" si="2964"/>
        <v>0</v>
      </c>
      <c r="CL888" s="191">
        <f t="shared" si="2964"/>
        <v>0</v>
      </c>
      <c r="CM888" s="191">
        <f t="shared" si="2964"/>
        <v>0</v>
      </c>
      <c r="CN888" s="218"/>
      <c r="CO888" s="218"/>
      <c r="CP888" s="210" t="e">
        <f t="shared" si="2823"/>
        <v>#DIV/0!</v>
      </c>
      <c r="CQ888" s="210"/>
    </row>
    <row r="889" spans="1:96" s="166" customFormat="1" ht="44.25" hidden="1" customHeight="1">
      <c r="A889" s="167" t="s">
        <v>78</v>
      </c>
      <c r="B889" s="168" t="s">
        <v>203</v>
      </c>
      <c r="C889" s="168" t="s">
        <v>14</v>
      </c>
      <c r="D889" s="114" t="s">
        <v>147</v>
      </c>
      <c r="E889" s="143"/>
      <c r="F889" s="116">
        <f t="shared" si="2958"/>
        <v>0</v>
      </c>
      <c r="G889" s="116">
        <f t="shared" si="2958"/>
        <v>0</v>
      </c>
      <c r="H889" s="116">
        <f t="shared" si="2958"/>
        <v>0</v>
      </c>
      <c r="I889" s="116">
        <f t="shared" si="2958"/>
        <v>0</v>
      </c>
      <c r="J889" s="116">
        <f t="shared" si="2958"/>
        <v>0</v>
      </c>
      <c r="K889" s="116">
        <f t="shared" si="2958"/>
        <v>0</v>
      </c>
      <c r="L889" s="116">
        <f t="shared" si="2958"/>
        <v>0</v>
      </c>
      <c r="M889" s="116">
        <f t="shared" si="2958"/>
        <v>0</v>
      </c>
      <c r="N889" s="116">
        <f t="shared" si="2958"/>
        <v>0</v>
      </c>
      <c r="O889" s="116">
        <f t="shared" si="2958"/>
        <v>0</v>
      </c>
      <c r="P889" s="116">
        <f t="shared" si="2958"/>
        <v>0</v>
      </c>
      <c r="Q889" s="116">
        <f t="shared" si="2958"/>
        <v>0</v>
      </c>
      <c r="R889" s="116">
        <f t="shared" si="2958"/>
        <v>0</v>
      </c>
      <c r="S889" s="116">
        <f t="shared" si="2958"/>
        <v>0</v>
      </c>
      <c r="T889" s="116">
        <f t="shared" si="2959"/>
        <v>0</v>
      </c>
      <c r="U889" s="116">
        <f t="shared" si="2959"/>
        <v>0</v>
      </c>
      <c r="V889" s="116">
        <f t="shared" si="2959"/>
        <v>0</v>
      </c>
      <c r="W889" s="116">
        <f t="shared" si="2959"/>
        <v>0</v>
      </c>
      <c r="X889" s="116">
        <f t="shared" si="2959"/>
        <v>0</v>
      </c>
      <c r="Y889" s="116">
        <f t="shared" si="2959"/>
        <v>0</v>
      </c>
      <c r="Z889" s="116">
        <f t="shared" si="2959"/>
        <v>0</v>
      </c>
      <c r="AA889" s="116">
        <f t="shared" si="2959"/>
        <v>0</v>
      </c>
      <c r="AB889" s="116">
        <f t="shared" si="2959"/>
        <v>0</v>
      </c>
      <c r="AC889" s="116">
        <f t="shared" si="2959"/>
        <v>0</v>
      </c>
      <c r="AD889" s="116">
        <f t="shared" si="2959"/>
        <v>0</v>
      </c>
      <c r="AE889" s="116">
        <f t="shared" si="2959"/>
        <v>0</v>
      </c>
      <c r="AF889" s="116">
        <f t="shared" si="2960"/>
        <v>0</v>
      </c>
      <c r="AG889" s="116">
        <f t="shared" si="2960"/>
        <v>0</v>
      </c>
      <c r="AH889" s="116">
        <f t="shared" si="2960"/>
        <v>0</v>
      </c>
      <c r="AI889" s="116">
        <f t="shared" si="2960"/>
        <v>0</v>
      </c>
      <c r="AJ889" s="116">
        <f t="shared" si="2960"/>
        <v>0</v>
      </c>
      <c r="AK889" s="116">
        <f t="shared" si="2960"/>
        <v>0</v>
      </c>
      <c r="AL889" s="116">
        <f t="shared" si="2960"/>
        <v>0</v>
      </c>
      <c r="AM889" s="116">
        <f t="shared" si="2960"/>
        <v>0</v>
      </c>
      <c r="AN889" s="116">
        <f t="shared" si="2960"/>
        <v>0</v>
      </c>
      <c r="AO889" s="116">
        <f t="shared" si="2960"/>
        <v>0</v>
      </c>
      <c r="AP889" s="116">
        <f t="shared" si="2960"/>
        <v>0</v>
      </c>
      <c r="AQ889" s="116">
        <f t="shared" si="2960"/>
        <v>0</v>
      </c>
      <c r="AR889" s="116">
        <f t="shared" si="2960"/>
        <v>0</v>
      </c>
      <c r="AS889" s="116">
        <f t="shared" si="2960"/>
        <v>0</v>
      </c>
      <c r="AT889" s="116">
        <f t="shared" si="2960"/>
        <v>0</v>
      </c>
      <c r="AU889" s="116">
        <f t="shared" si="2960"/>
        <v>0</v>
      </c>
      <c r="AV889" s="116">
        <f t="shared" si="2960"/>
        <v>0</v>
      </c>
      <c r="AW889" s="116">
        <f t="shared" si="2960"/>
        <v>0</v>
      </c>
      <c r="AX889" s="116">
        <f t="shared" ref="AX889:BA891" si="2965">AX890</f>
        <v>0</v>
      </c>
      <c r="AY889" s="116">
        <f t="shared" si="2965"/>
        <v>0</v>
      </c>
      <c r="AZ889" s="116">
        <f t="shared" si="2965"/>
        <v>0</v>
      </c>
      <c r="BA889" s="116">
        <f t="shared" si="2965"/>
        <v>0</v>
      </c>
      <c r="BB889" s="116">
        <f t="shared" si="2961"/>
        <v>0</v>
      </c>
      <c r="BC889" s="116">
        <f t="shared" si="2961"/>
        <v>0</v>
      </c>
      <c r="BD889" s="116">
        <f t="shared" si="2960"/>
        <v>0</v>
      </c>
      <c r="BE889" s="116">
        <f t="shared" si="2962"/>
        <v>0</v>
      </c>
      <c r="BF889" s="116">
        <f t="shared" si="2962"/>
        <v>0</v>
      </c>
      <c r="BG889" s="116">
        <f t="shared" si="2962"/>
        <v>0</v>
      </c>
      <c r="BH889" s="116">
        <f t="shared" si="2962"/>
        <v>0</v>
      </c>
      <c r="BI889" s="116">
        <f t="shared" si="2962"/>
        <v>0</v>
      </c>
      <c r="BJ889" s="116">
        <f t="shared" si="2962"/>
        <v>0</v>
      </c>
      <c r="BK889" s="116">
        <f t="shared" si="2962"/>
        <v>0</v>
      </c>
      <c r="BL889" s="116">
        <f t="shared" si="2962"/>
        <v>0</v>
      </c>
      <c r="BM889" s="116">
        <f t="shared" si="2962"/>
        <v>0</v>
      </c>
      <c r="BN889" s="116">
        <f t="shared" si="2962"/>
        <v>0</v>
      </c>
      <c r="BO889" s="116">
        <f t="shared" si="2962"/>
        <v>0</v>
      </c>
      <c r="BP889" s="116">
        <f t="shared" si="2963"/>
        <v>0</v>
      </c>
      <c r="BQ889" s="116">
        <f t="shared" si="2963"/>
        <v>0</v>
      </c>
      <c r="BR889" s="116">
        <f t="shared" si="2963"/>
        <v>0</v>
      </c>
      <c r="BS889" s="116">
        <f t="shared" si="2963"/>
        <v>0</v>
      </c>
      <c r="BT889" s="116">
        <f t="shared" si="2963"/>
        <v>0</v>
      </c>
      <c r="BU889" s="116">
        <f t="shared" si="2963"/>
        <v>0</v>
      </c>
      <c r="BV889" s="116">
        <f t="shared" si="2963"/>
        <v>0</v>
      </c>
      <c r="BW889" s="116">
        <f t="shared" si="2963"/>
        <v>0</v>
      </c>
      <c r="BX889" s="116">
        <f t="shared" si="2963"/>
        <v>0</v>
      </c>
      <c r="BY889" s="116">
        <f t="shared" si="2963"/>
        <v>0</v>
      </c>
      <c r="BZ889" s="116">
        <f t="shared" si="2963"/>
        <v>0</v>
      </c>
      <c r="CA889" s="116">
        <f t="shared" si="2963"/>
        <v>0</v>
      </c>
      <c r="CB889" s="116">
        <f t="shared" si="2964"/>
        <v>0</v>
      </c>
      <c r="CC889" s="116">
        <f t="shared" si="2964"/>
        <v>0</v>
      </c>
      <c r="CD889" s="116">
        <f t="shared" si="2964"/>
        <v>0</v>
      </c>
      <c r="CE889" s="116">
        <f t="shared" si="2964"/>
        <v>0</v>
      </c>
      <c r="CF889" s="116">
        <f t="shared" si="2964"/>
        <v>0</v>
      </c>
      <c r="CG889" s="116">
        <f t="shared" si="2964"/>
        <v>0</v>
      </c>
      <c r="CH889" s="116">
        <f t="shared" si="2964"/>
        <v>0</v>
      </c>
      <c r="CI889" s="116">
        <f t="shared" si="2964"/>
        <v>0</v>
      </c>
      <c r="CJ889" s="116">
        <f t="shared" si="2964"/>
        <v>0</v>
      </c>
      <c r="CK889" s="116">
        <f t="shared" si="2964"/>
        <v>0</v>
      </c>
      <c r="CL889" s="191">
        <f t="shared" si="2964"/>
        <v>0</v>
      </c>
      <c r="CM889" s="191">
        <f t="shared" si="2964"/>
        <v>0</v>
      </c>
      <c r="CN889" s="218"/>
      <c r="CO889" s="218"/>
      <c r="CP889" s="210" t="e">
        <f t="shared" si="2823"/>
        <v>#DIV/0!</v>
      </c>
      <c r="CQ889" s="210"/>
    </row>
    <row r="890" spans="1:96" s="166" customFormat="1" ht="44.25" hidden="1" customHeight="1">
      <c r="A890" s="167" t="s">
        <v>444</v>
      </c>
      <c r="B890" s="168" t="s">
        <v>203</v>
      </c>
      <c r="C890" s="168" t="s">
        <v>14</v>
      </c>
      <c r="D890" s="114" t="s">
        <v>445</v>
      </c>
      <c r="E890" s="143"/>
      <c r="F890" s="116">
        <f t="shared" si="2958"/>
        <v>0</v>
      </c>
      <c r="G890" s="116">
        <f t="shared" si="2958"/>
        <v>0</v>
      </c>
      <c r="H890" s="116">
        <f t="shared" si="2958"/>
        <v>0</v>
      </c>
      <c r="I890" s="116">
        <f t="shared" si="2958"/>
        <v>0</v>
      </c>
      <c r="J890" s="116">
        <f t="shared" si="2958"/>
        <v>0</v>
      </c>
      <c r="K890" s="116">
        <f t="shared" si="2958"/>
        <v>0</v>
      </c>
      <c r="L890" s="116">
        <f t="shared" si="2958"/>
        <v>0</v>
      </c>
      <c r="M890" s="116">
        <f t="shared" si="2958"/>
        <v>0</v>
      </c>
      <c r="N890" s="116">
        <f t="shared" si="2958"/>
        <v>0</v>
      </c>
      <c r="O890" s="116">
        <f t="shared" si="2958"/>
        <v>0</v>
      </c>
      <c r="P890" s="116">
        <f t="shared" si="2958"/>
        <v>0</v>
      </c>
      <c r="Q890" s="116">
        <f t="shared" si="2958"/>
        <v>0</v>
      </c>
      <c r="R890" s="116">
        <f t="shared" si="2958"/>
        <v>0</v>
      </c>
      <c r="S890" s="116">
        <f t="shared" si="2958"/>
        <v>0</v>
      </c>
      <c r="T890" s="116">
        <f t="shared" si="2959"/>
        <v>0</v>
      </c>
      <c r="U890" s="116">
        <f t="shared" si="2959"/>
        <v>0</v>
      </c>
      <c r="V890" s="116">
        <f t="shared" si="2959"/>
        <v>0</v>
      </c>
      <c r="W890" s="116">
        <f t="shared" si="2959"/>
        <v>0</v>
      </c>
      <c r="X890" s="116">
        <f t="shared" si="2959"/>
        <v>0</v>
      </c>
      <c r="Y890" s="116">
        <f t="shared" si="2959"/>
        <v>0</v>
      </c>
      <c r="Z890" s="116">
        <f t="shared" si="2959"/>
        <v>0</v>
      </c>
      <c r="AA890" s="116">
        <f t="shared" si="2959"/>
        <v>0</v>
      </c>
      <c r="AB890" s="116">
        <f t="shared" si="2959"/>
        <v>0</v>
      </c>
      <c r="AC890" s="116">
        <f t="shared" si="2959"/>
        <v>0</v>
      </c>
      <c r="AD890" s="116">
        <f t="shared" si="2959"/>
        <v>0</v>
      </c>
      <c r="AE890" s="116">
        <f t="shared" si="2959"/>
        <v>0</v>
      </c>
      <c r="AF890" s="116">
        <f t="shared" si="2960"/>
        <v>0</v>
      </c>
      <c r="AG890" s="116">
        <f t="shared" si="2960"/>
        <v>0</v>
      </c>
      <c r="AH890" s="116">
        <f t="shared" si="2960"/>
        <v>0</v>
      </c>
      <c r="AI890" s="116">
        <f t="shared" si="2960"/>
        <v>0</v>
      </c>
      <c r="AJ890" s="116">
        <f t="shared" si="2960"/>
        <v>0</v>
      </c>
      <c r="AK890" s="116">
        <f t="shared" si="2960"/>
        <v>0</v>
      </c>
      <c r="AL890" s="116">
        <f t="shared" si="2960"/>
        <v>0</v>
      </c>
      <c r="AM890" s="116">
        <f t="shared" si="2960"/>
        <v>0</v>
      </c>
      <c r="AN890" s="116">
        <f t="shared" si="2960"/>
        <v>0</v>
      </c>
      <c r="AO890" s="116">
        <f t="shared" si="2960"/>
        <v>0</v>
      </c>
      <c r="AP890" s="116">
        <f t="shared" si="2960"/>
        <v>0</v>
      </c>
      <c r="AQ890" s="116">
        <f t="shared" si="2960"/>
        <v>0</v>
      </c>
      <c r="AR890" s="116">
        <f t="shared" si="2960"/>
        <v>0</v>
      </c>
      <c r="AS890" s="116">
        <f t="shared" si="2960"/>
        <v>0</v>
      </c>
      <c r="AT890" s="116">
        <f t="shared" si="2960"/>
        <v>0</v>
      </c>
      <c r="AU890" s="116">
        <f t="shared" si="2960"/>
        <v>0</v>
      </c>
      <c r="AV890" s="116">
        <f t="shared" si="2960"/>
        <v>0</v>
      </c>
      <c r="AW890" s="116">
        <f t="shared" si="2960"/>
        <v>0</v>
      </c>
      <c r="AX890" s="116">
        <f t="shared" si="2965"/>
        <v>0</v>
      </c>
      <c r="AY890" s="116">
        <f t="shared" si="2965"/>
        <v>0</v>
      </c>
      <c r="AZ890" s="116">
        <f t="shared" si="2965"/>
        <v>0</v>
      </c>
      <c r="BA890" s="116">
        <f t="shared" si="2965"/>
        <v>0</v>
      </c>
      <c r="BB890" s="116">
        <f t="shared" si="2961"/>
        <v>0</v>
      </c>
      <c r="BC890" s="116">
        <f t="shared" si="2961"/>
        <v>0</v>
      </c>
      <c r="BD890" s="116">
        <f t="shared" si="2962"/>
        <v>0</v>
      </c>
      <c r="BE890" s="116">
        <f t="shared" si="2962"/>
        <v>0</v>
      </c>
      <c r="BF890" s="116">
        <f t="shared" si="2962"/>
        <v>0</v>
      </c>
      <c r="BG890" s="116">
        <f t="shared" si="2962"/>
        <v>0</v>
      </c>
      <c r="BH890" s="116">
        <f t="shared" si="2962"/>
        <v>0</v>
      </c>
      <c r="BI890" s="116">
        <f t="shared" si="2962"/>
        <v>0</v>
      </c>
      <c r="BJ890" s="116">
        <f t="shared" si="2962"/>
        <v>0</v>
      </c>
      <c r="BK890" s="116">
        <f t="shared" si="2962"/>
        <v>0</v>
      </c>
      <c r="BL890" s="116">
        <f t="shared" si="2962"/>
        <v>0</v>
      </c>
      <c r="BM890" s="116">
        <f t="shared" si="2962"/>
        <v>0</v>
      </c>
      <c r="BN890" s="116">
        <f t="shared" si="2962"/>
        <v>0</v>
      </c>
      <c r="BO890" s="116">
        <f t="shared" si="2962"/>
        <v>0</v>
      </c>
      <c r="BP890" s="116">
        <f t="shared" si="2963"/>
        <v>0</v>
      </c>
      <c r="BQ890" s="116">
        <f t="shared" si="2963"/>
        <v>0</v>
      </c>
      <c r="BR890" s="116">
        <f t="shared" si="2963"/>
        <v>0</v>
      </c>
      <c r="BS890" s="116">
        <f t="shared" si="2963"/>
        <v>0</v>
      </c>
      <c r="BT890" s="116">
        <f t="shared" si="2963"/>
        <v>0</v>
      </c>
      <c r="BU890" s="116">
        <f t="shared" si="2963"/>
        <v>0</v>
      </c>
      <c r="BV890" s="116">
        <f t="shared" si="2963"/>
        <v>0</v>
      </c>
      <c r="BW890" s="116">
        <f t="shared" si="2963"/>
        <v>0</v>
      </c>
      <c r="BX890" s="116">
        <f t="shared" si="2963"/>
        <v>0</v>
      </c>
      <c r="BY890" s="116">
        <f t="shared" si="2963"/>
        <v>0</v>
      </c>
      <c r="BZ890" s="116">
        <f t="shared" si="2963"/>
        <v>0</v>
      </c>
      <c r="CA890" s="116">
        <f t="shared" si="2963"/>
        <v>0</v>
      </c>
      <c r="CB890" s="116">
        <f t="shared" si="2964"/>
        <v>0</v>
      </c>
      <c r="CC890" s="116">
        <f t="shared" si="2964"/>
        <v>0</v>
      </c>
      <c r="CD890" s="116">
        <f t="shared" si="2964"/>
        <v>0</v>
      </c>
      <c r="CE890" s="116">
        <f t="shared" si="2964"/>
        <v>0</v>
      </c>
      <c r="CF890" s="116">
        <f t="shared" si="2964"/>
        <v>0</v>
      </c>
      <c r="CG890" s="116">
        <f t="shared" si="2964"/>
        <v>0</v>
      </c>
      <c r="CH890" s="116">
        <f t="shared" si="2964"/>
        <v>0</v>
      </c>
      <c r="CI890" s="116">
        <f t="shared" si="2964"/>
        <v>0</v>
      </c>
      <c r="CJ890" s="116">
        <f t="shared" si="2964"/>
        <v>0</v>
      </c>
      <c r="CK890" s="116">
        <f t="shared" si="2964"/>
        <v>0</v>
      </c>
      <c r="CL890" s="191">
        <f t="shared" si="2964"/>
        <v>0</v>
      </c>
      <c r="CM890" s="191">
        <f t="shared" si="2964"/>
        <v>0</v>
      </c>
      <c r="CN890" s="218"/>
      <c r="CO890" s="218"/>
      <c r="CP890" s="210" t="e">
        <f t="shared" si="2823"/>
        <v>#DIV/0!</v>
      </c>
      <c r="CQ890" s="210"/>
    </row>
    <row r="891" spans="1:96" s="166" customFormat="1" ht="44.25" hidden="1" customHeight="1">
      <c r="A891" s="167" t="s">
        <v>92</v>
      </c>
      <c r="B891" s="168" t="s">
        <v>203</v>
      </c>
      <c r="C891" s="168" t="s">
        <v>14</v>
      </c>
      <c r="D891" s="114" t="s">
        <v>445</v>
      </c>
      <c r="E891" s="115">
        <v>600</v>
      </c>
      <c r="F891" s="116">
        <f t="shared" si="2958"/>
        <v>0</v>
      </c>
      <c r="G891" s="116">
        <f t="shared" si="2958"/>
        <v>0</v>
      </c>
      <c r="H891" s="116">
        <f t="shared" si="2958"/>
        <v>0</v>
      </c>
      <c r="I891" s="116">
        <f t="shared" si="2958"/>
        <v>0</v>
      </c>
      <c r="J891" s="116">
        <f t="shared" si="2958"/>
        <v>0</v>
      </c>
      <c r="K891" s="116">
        <f t="shared" si="2958"/>
        <v>0</v>
      </c>
      <c r="L891" s="116">
        <f t="shared" si="2958"/>
        <v>0</v>
      </c>
      <c r="M891" s="116">
        <f t="shared" si="2958"/>
        <v>0</v>
      </c>
      <c r="N891" s="116">
        <f t="shared" si="2958"/>
        <v>0</v>
      </c>
      <c r="O891" s="116">
        <f t="shared" si="2958"/>
        <v>0</v>
      </c>
      <c r="P891" s="116">
        <f t="shared" si="2958"/>
        <v>0</v>
      </c>
      <c r="Q891" s="116">
        <f t="shared" si="2958"/>
        <v>0</v>
      </c>
      <c r="R891" s="116">
        <f t="shared" si="2958"/>
        <v>0</v>
      </c>
      <c r="S891" s="116">
        <f t="shared" si="2958"/>
        <v>0</v>
      </c>
      <c r="T891" s="116">
        <f t="shared" si="2959"/>
        <v>0</v>
      </c>
      <c r="U891" s="116">
        <f t="shared" si="2959"/>
        <v>0</v>
      </c>
      <c r="V891" s="116">
        <f t="shared" si="2959"/>
        <v>0</v>
      </c>
      <c r="W891" s="116">
        <f t="shared" si="2959"/>
        <v>0</v>
      </c>
      <c r="X891" s="116">
        <f t="shared" si="2959"/>
        <v>0</v>
      </c>
      <c r="Y891" s="116">
        <f t="shared" si="2959"/>
        <v>0</v>
      </c>
      <c r="Z891" s="116">
        <f t="shared" si="2959"/>
        <v>0</v>
      </c>
      <c r="AA891" s="116">
        <f t="shared" si="2959"/>
        <v>0</v>
      </c>
      <c r="AB891" s="116">
        <f t="shared" si="2959"/>
        <v>0</v>
      </c>
      <c r="AC891" s="116">
        <f t="shared" si="2959"/>
        <v>0</v>
      </c>
      <c r="AD891" s="116">
        <f t="shared" si="2959"/>
        <v>0</v>
      </c>
      <c r="AE891" s="116">
        <f t="shared" si="2959"/>
        <v>0</v>
      </c>
      <c r="AF891" s="116">
        <f t="shared" si="2960"/>
        <v>0</v>
      </c>
      <c r="AG891" s="116">
        <f t="shared" si="2960"/>
        <v>0</v>
      </c>
      <c r="AH891" s="116">
        <f t="shared" si="2960"/>
        <v>0</v>
      </c>
      <c r="AI891" s="116">
        <f t="shared" si="2960"/>
        <v>0</v>
      </c>
      <c r="AJ891" s="116">
        <f t="shared" si="2960"/>
        <v>0</v>
      </c>
      <c r="AK891" s="116">
        <f t="shared" si="2960"/>
        <v>0</v>
      </c>
      <c r="AL891" s="116">
        <f t="shared" si="2960"/>
        <v>0</v>
      </c>
      <c r="AM891" s="116">
        <f t="shared" si="2960"/>
        <v>0</v>
      </c>
      <c r="AN891" s="116">
        <f t="shared" si="2960"/>
        <v>0</v>
      </c>
      <c r="AO891" s="116">
        <f t="shared" si="2960"/>
        <v>0</v>
      </c>
      <c r="AP891" s="116">
        <f t="shared" si="2960"/>
        <v>0</v>
      </c>
      <c r="AQ891" s="116">
        <f t="shared" si="2960"/>
        <v>0</v>
      </c>
      <c r="AR891" s="116">
        <f t="shared" si="2960"/>
        <v>0</v>
      </c>
      <c r="AS891" s="116">
        <f t="shared" si="2960"/>
        <v>0</v>
      </c>
      <c r="AT891" s="116">
        <f t="shared" si="2960"/>
        <v>0</v>
      </c>
      <c r="AU891" s="116">
        <f t="shared" si="2960"/>
        <v>0</v>
      </c>
      <c r="AV891" s="116">
        <f t="shared" si="2960"/>
        <v>0</v>
      </c>
      <c r="AW891" s="116">
        <f t="shared" si="2960"/>
        <v>0</v>
      </c>
      <c r="AX891" s="116">
        <f t="shared" si="2965"/>
        <v>0</v>
      </c>
      <c r="AY891" s="116">
        <f t="shared" si="2965"/>
        <v>0</v>
      </c>
      <c r="AZ891" s="116">
        <f t="shared" si="2965"/>
        <v>0</v>
      </c>
      <c r="BA891" s="116">
        <f t="shared" si="2965"/>
        <v>0</v>
      </c>
      <c r="BB891" s="116">
        <f t="shared" si="2961"/>
        <v>0</v>
      </c>
      <c r="BC891" s="116">
        <f t="shared" si="2961"/>
        <v>0</v>
      </c>
      <c r="BD891" s="116">
        <f t="shared" si="2962"/>
        <v>0</v>
      </c>
      <c r="BE891" s="116">
        <f t="shared" si="2962"/>
        <v>0</v>
      </c>
      <c r="BF891" s="116">
        <f t="shared" si="2962"/>
        <v>0</v>
      </c>
      <c r="BG891" s="116">
        <f t="shared" si="2962"/>
        <v>0</v>
      </c>
      <c r="BH891" s="116">
        <f t="shared" si="2962"/>
        <v>0</v>
      </c>
      <c r="BI891" s="116">
        <f t="shared" si="2962"/>
        <v>0</v>
      </c>
      <c r="BJ891" s="116">
        <f t="shared" si="2962"/>
        <v>0</v>
      </c>
      <c r="BK891" s="116">
        <f t="shared" si="2962"/>
        <v>0</v>
      </c>
      <c r="BL891" s="116">
        <f t="shared" si="2962"/>
        <v>0</v>
      </c>
      <c r="BM891" s="116">
        <f t="shared" si="2962"/>
        <v>0</v>
      </c>
      <c r="BN891" s="116">
        <f t="shared" si="2962"/>
        <v>0</v>
      </c>
      <c r="BO891" s="116">
        <f t="shared" si="2962"/>
        <v>0</v>
      </c>
      <c r="BP891" s="116">
        <f t="shared" si="2963"/>
        <v>0</v>
      </c>
      <c r="BQ891" s="116">
        <f t="shared" si="2963"/>
        <v>0</v>
      </c>
      <c r="BR891" s="116">
        <f t="shared" si="2963"/>
        <v>0</v>
      </c>
      <c r="BS891" s="116">
        <f t="shared" si="2963"/>
        <v>0</v>
      </c>
      <c r="BT891" s="116">
        <f t="shared" si="2963"/>
        <v>0</v>
      </c>
      <c r="BU891" s="116">
        <f t="shared" si="2963"/>
        <v>0</v>
      </c>
      <c r="BV891" s="116">
        <f t="shared" si="2963"/>
        <v>0</v>
      </c>
      <c r="BW891" s="116">
        <f t="shared" si="2963"/>
        <v>0</v>
      </c>
      <c r="BX891" s="116">
        <f t="shared" si="2963"/>
        <v>0</v>
      </c>
      <c r="BY891" s="116">
        <f t="shared" si="2963"/>
        <v>0</v>
      </c>
      <c r="BZ891" s="116">
        <f t="shared" si="2963"/>
        <v>0</v>
      </c>
      <c r="CA891" s="116">
        <f t="shared" si="2963"/>
        <v>0</v>
      </c>
      <c r="CB891" s="116">
        <f t="shared" si="2964"/>
        <v>0</v>
      </c>
      <c r="CC891" s="116">
        <f t="shared" si="2964"/>
        <v>0</v>
      </c>
      <c r="CD891" s="116">
        <f t="shared" si="2964"/>
        <v>0</v>
      </c>
      <c r="CE891" s="116">
        <f t="shared" si="2964"/>
        <v>0</v>
      </c>
      <c r="CF891" s="116">
        <f t="shared" si="2964"/>
        <v>0</v>
      </c>
      <c r="CG891" s="116">
        <f t="shared" si="2964"/>
        <v>0</v>
      </c>
      <c r="CH891" s="116">
        <f t="shared" si="2964"/>
        <v>0</v>
      </c>
      <c r="CI891" s="116">
        <f t="shared" si="2964"/>
        <v>0</v>
      </c>
      <c r="CJ891" s="116">
        <f t="shared" si="2964"/>
        <v>0</v>
      </c>
      <c r="CK891" s="116">
        <f t="shared" si="2964"/>
        <v>0</v>
      </c>
      <c r="CL891" s="191">
        <f t="shared" si="2964"/>
        <v>0</v>
      </c>
      <c r="CM891" s="191">
        <f t="shared" si="2964"/>
        <v>0</v>
      </c>
      <c r="CN891" s="218"/>
      <c r="CO891" s="218"/>
      <c r="CP891" s="210" t="e">
        <f t="shared" si="2823"/>
        <v>#DIV/0!</v>
      </c>
      <c r="CQ891" s="210"/>
    </row>
    <row r="892" spans="1:96" s="166" customFormat="1" ht="44.25" hidden="1" customHeight="1">
      <c r="A892" s="167" t="s">
        <v>174</v>
      </c>
      <c r="B892" s="168" t="s">
        <v>203</v>
      </c>
      <c r="C892" s="168" t="s">
        <v>14</v>
      </c>
      <c r="D892" s="114" t="s">
        <v>445</v>
      </c>
      <c r="E892" s="115">
        <v>610</v>
      </c>
      <c r="F892" s="116">
        <f>57-57</f>
        <v>0</v>
      </c>
      <c r="G892" s="116"/>
      <c r="H892" s="116"/>
      <c r="I892" s="116"/>
      <c r="J892" s="116"/>
      <c r="K892" s="116"/>
      <c r="L892" s="116">
        <f>F892+H892+I892+J892+K892</f>
        <v>0</v>
      </c>
      <c r="M892" s="116">
        <f>G892+K892</f>
        <v>0</v>
      </c>
      <c r="N892" s="116"/>
      <c r="O892" s="116"/>
      <c r="P892" s="116"/>
      <c r="Q892" s="116"/>
      <c r="R892" s="116">
        <f>L892+N892+O892+P892+Q892</f>
        <v>0</v>
      </c>
      <c r="S892" s="116">
        <f>M892+Q892</f>
        <v>0</v>
      </c>
      <c r="T892" s="116"/>
      <c r="U892" s="116"/>
      <c r="V892" s="116"/>
      <c r="W892" s="116"/>
      <c r="X892" s="116">
        <f>R892+T892+U892+V892+W892</f>
        <v>0</v>
      </c>
      <c r="Y892" s="116">
        <f>S892+W892</f>
        <v>0</v>
      </c>
      <c r="Z892" s="116"/>
      <c r="AA892" s="116"/>
      <c r="AB892" s="116"/>
      <c r="AC892" s="116"/>
      <c r="AD892" s="116">
        <f>X892+Z892+AA892+AB892+AC892</f>
        <v>0</v>
      </c>
      <c r="AE892" s="116">
        <f>Y892+AC892</f>
        <v>0</v>
      </c>
      <c r="AF892" s="116"/>
      <c r="AG892" s="116"/>
      <c r="AH892" s="116"/>
      <c r="AI892" s="116"/>
      <c r="AJ892" s="116">
        <f>AD892+AF892+AG892+AH892+AI892</f>
        <v>0</v>
      </c>
      <c r="AK892" s="116">
        <f>AE892+AI892</f>
        <v>0</v>
      </c>
      <c r="AL892" s="116"/>
      <c r="AM892" s="116"/>
      <c r="AN892" s="116"/>
      <c r="AO892" s="116"/>
      <c r="AP892" s="116">
        <f>AJ892+AL892+AM892+AN892+AO892</f>
        <v>0</v>
      </c>
      <c r="AQ892" s="116">
        <f>AK892+AO892</f>
        <v>0</v>
      </c>
      <c r="AR892" s="116"/>
      <c r="AS892" s="116"/>
      <c r="AT892" s="116"/>
      <c r="AU892" s="116"/>
      <c r="AV892" s="116">
        <f>AP892+AR892+AS892+AT892+AU892</f>
        <v>0</v>
      </c>
      <c r="AW892" s="116">
        <f>AQ892+AU892</f>
        <v>0</v>
      </c>
      <c r="AX892" s="116"/>
      <c r="AY892" s="116"/>
      <c r="AZ892" s="116"/>
      <c r="BA892" s="116"/>
      <c r="BB892" s="116">
        <f>AV892+AX892+AY892+AZ892+BA892</f>
        <v>0</v>
      </c>
      <c r="BC892" s="116">
        <f>AW892+BA892</f>
        <v>0</v>
      </c>
      <c r="BD892" s="116"/>
      <c r="BE892" s="116"/>
      <c r="BF892" s="116"/>
      <c r="BG892" s="116"/>
      <c r="BH892" s="116">
        <f>BB892+BD892+BE892+BF892+BG892</f>
        <v>0</v>
      </c>
      <c r="BI892" s="116">
        <f>BC892+BG892</f>
        <v>0</v>
      </c>
      <c r="BJ892" s="116"/>
      <c r="BK892" s="116"/>
      <c r="BL892" s="116"/>
      <c r="BM892" s="116"/>
      <c r="BN892" s="116">
        <f>BH892+BJ892+BK892+BL892+BM892</f>
        <v>0</v>
      </c>
      <c r="BO892" s="116">
        <f>BI892+BM892</f>
        <v>0</v>
      </c>
      <c r="BP892" s="116"/>
      <c r="BQ892" s="116"/>
      <c r="BR892" s="116"/>
      <c r="BS892" s="116"/>
      <c r="BT892" s="116">
        <f>BN892+BP892+BQ892+BR892+BS892</f>
        <v>0</v>
      </c>
      <c r="BU892" s="116">
        <f>BO892+BS892</f>
        <v>0</v>
      </c>
      <c r="BV892" s="116"/>
      <c r="BW892" s="116"/>
      <c r="BX892" s="116"/>
      <c r="BY892" s="116"/>
      <c r="BZ892" s="116">
        <f>BT892+BV892+BW892+BX892+BY892</f>
        <v>0</v>
      </c>
      <c r="CA892" s="116">
        <f>BU892+BY892</f>
        <v>0</v>
      </c>
      <c r="CB892" s="116"/>
      <c r="CC892" s="116"/>
      <c r="CD892" s="116"/>
      <c r="CE892" s="116"/>
      <c r="CF892" s="116">
        <f>BZ892+CB892+CC892+CD892+CE892</f>
        <v>0</v>
      </c>
      <c r="CG892" s="116">
        <f>CA892+CE892</f>
        <v>0</v>
      </c>
      <c r="CH892" s="116"/>
      <c r="CI892" s="116"/>
      <c r="CJ892" s="116"/>
      <c r="CK892" s="116"/>
      <c r="CL892" s="191">
        <f>CF892+CH892+CI892+CJ892+CK892</f>
        <v>0</v>
      </c>
      <c r="CM892" s="191">
        <f>CG892+CK892</f>
        <v>0</v>
      </c>
      <c r="CN892" s="218"/>
      <c r="CO892" s="218"/>
      <c r="CP892" s="210" t="e">
        <f t="shared" si="2823"/>
        <v>#DIV/0!</v>
      </c>
      <c r="CQ892" s="210"/>
    </row>
    <row r="893" spans="1:96" ht="16.5">
      <c r="A893" s="62"/>
      <c r="B893" s="63"/>
      <c r="C893" s="63"/>
      <c r="D893" s="64"/>
      <c r="E893" s="63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>
        <v>0</v>
      </c>
      <c r="S893" s="14"/>
      <c r="T893" s="14"/>
      <c r="U893" s="14"/>
      <c r="V893" s="14"/>
      <c r="W893" s="14"/>
      <c r="X893" s="14">
        <v>0</v>
      </c>
      <c r="Y893" s="14"/>
      <c r="Z893" s="14"/>
      <c r="AA893" s="14"/>
      <c r="AB893" s="14"/>
      <c r="AC893" s="14"/>
      <c r="AD893" s="14">
        <v>0</v>
      </c>
      <c r="AE893" s="14"/>
      <c r="AF893" s="14"/>
      <c r="AG893" s="14"/>
      <c r="AH893" s="14"/>
      <c r="AI893" s="14"/>
      <c r="AJ893" s="14">
        <v>0</v>
      </c>
      <c r="AK893" s="14"/>
      <c r="AL893" s="14"/>
      <c r="AM893" s="14"/>
      <c r="AN893" s="14"/>
      <c r="AO893" s="14"/>
      <c r="AP893" s="14">
        <v>0</v>
      </c>
      <c r="AQ893" s="14"/>
      <c r="AR893" s="14"/>
      <c r="AS893" s="14"/>
      <c r="AT893" s="14"/>
      <c r="AU893" s="14"/>
      <c r="AV893" s="14">
        <v>0</v>
      </c>
      <c r="AW893" s="14"/>
      <c r="AX893" s="14"/>
      <c r="AY893" s="14"/>
      <c r="AZ893" s="14"/>
      <c r="BA893" s="14"/>
      <c r="BB893" s="14">
        <v>0</v>
      </c>
      <c r="BC893" s="14"/>
      <c r="BD893" s="14"/>
      <c r="BE893" s="14"/>
      <c r="BF893" s="14"/>
      <c r="BG893" s="14"/>
      <c r="BH893" s="14">
        <v>0</v>
      </c>
      <c r="BI893" s="14"/>
      <c r="BJ893" s="14"/>
      <c r="BK893" s="14"/>
      <c r="BL893" s="14"/>
      <c r="BM893" s="14"/>
      <c r="BN893" s="14">
        <v>0</v>
      </c>
      <c r="BO893" s="14"/>
      <c r="BP893" s="14"/>
      <c r="BQ893" s="14"/>
      <c r="BR893" s="14"/>
      <c r="BS893" s="14"/>
      <c r="BT893" s="14">
        <v>0</v>
      </c>
      <c r="BU893" s="14"/>
      <c r="BV893" s="14"/>
      <c r="BW893" s="14"/>
      <c r="BX893" s="14"/>
      <c r="BY893" s="14"/>
      <c r="BZ893" s="14">
        <v>0</v>
      </c>
      <c r="CA893" s="14"/>
      <c r="CB893" s="101"/>
      <c r="CC893" s="101"/>
      <c r="CD893" s="101"/>
      <c r="CE893" s="101"/>
      <c r="CF893" s="128">
        <v>0</v>
      </c>
      <c r="CG893" s="128"/>
      <c r="CH893" s="101"/>
      <c r="CI893" s="101"/>
      <c r="CJ893" s="101"/>
      <c r="CK893" s="101"/>
      <c r="CL893" s="206">
        <v>0</v>
      </c>
      <c r="CM893" s="206"/>
      <c r="CN893" s="206"/>
      <c r="CO893" s="206"/>
      <c r="CP893" s="210"/>
      <c r="CQ893" s="210"/>
    </row>
    <row r="894" spans="1:96" s="51" customFormat="1" ht="18.75">
      <c r="A894" s="48" t="s">
        <v>446</v>
      </c>
      <c r="B894" s="49" t="s">
        <v>203</v>
      </c>
      <c r="C894" s="49" t="s">
        <v>15</v>
      </c>
      <c r="D894" s="55"/>
      <c r="E894" s="49"/>
      <c r="F894" s="22">
        <f t="shared" ref="F894:AK894" si="2966">F895+F979+F987</f>
        <v>1258736</v>
      </c>
      <c r="G894" s="22">
        <f t="shared" si="2966"/>
        <v>516542</v>
      </c>
      <c r="H894" s="22">
        <f t="shared" si="2966"/>
        <v>0</v>
      </c>
      <c r="I894" s="22">
        <f t="shared" si="2966"/>
        <v>0</v>
      </c>
      <c r="J894" s="22">
        <f t="shared" si="2966"/>
        <v>0</v>
      </c>
      <c r="K894" s="22">
        <f t="shared" si="2966"/>
        <v>0</v>
      </c>
      <c r="L894" s="22">
        <f t="shared" si="2966"/>
        <v>1258736</v>
      </c>
      <c r="M894" s="22">
        <f t="shared" si="2966"/>
        <v>516542</v>
      </c>
      <c r="N894" s="22">
        <f t="shared" si="2966"/>
        <v>0</v>
      </c>
      <c r="O894" s="22">
        <f t="shared" si="2966"/>
        <v>0</v>
      </c>
      <c r="P894" s="22">
        <f t="shared" si="2966"/>
        <v>0</v>
      </c>
      <c r="Q894" s="22">
        <f t="shared" si="2966"/>
        <v>0</v>
      </c>
      <c r="R894" s="22">
        <f t="shared" si="2966"/>
        <v>1258736</v>
      </c>
      <c r="S894" s="22">
        <f t="shared" si="2966"/>
        <v>516542</v>
      </c>
      <c r="T894" s="22">
        <f t="shared" si="2966"/>
        <v>0</v>
      </c>
      <c r="U894" s="22">
        <f t="shared" si="2966"/>
        <v>0</v>
      </c>
      <c r="V894" s="22">
        <f t="shared" si="2966"/>
        <v>0</v>
      </c>
      <c r="W894" s="22">
        <f t="shared" si="2966"/>
        <v>0</v>
      </c>
      <c r="X894" s="22">
        <f t="shared" si="2966"/>
        <v>1258736</v>
      </c>
      <c r="Y894" s="22">
        <f t="shared" si="2966"/>
        <v>516542</v>
      </c>
      <c r="Z894" s="22">
        <f t="shared" si="2966"/>
        <v>53642</v>
      </c>
      <c r="AA894" s="22">
        <f t="shared" si="2966"/>
        <v>-128</v>
      </c>
      <c r="AB894" s="22">
        <f t="shared" si="2966"/>
        <v>0</v>
      </c>
      <c r="AC894" s="22">
        <f t="shared" si="2966"/>
        <v>1355545</v>
      </c>
      <c r="AD894" s="22">
        <f t="shared" si="2966"/>
        <v>2667795</v>
      </c>
      <c r="AE894" s="22">
        <f t="shared" si="2966"/>
        <v>1872087</v>
      </c>
      <c r="AF894" s="22">
        <f t="shared" si="2966"/>
        <v>0</v>
      </c>
      <c r="AG894" s="22">
        <f t="shared" si="2966"/>
        <v>0</v>
      </c>
      <c r="AH894" s="22">
        <f t="shared" si="2966"/>
        <v>0</v>
      </c>
      <c r="AI894" s="22">
        <f t="shared" si="2966"/>
        <v>0</v>
      </c>
      <c r="AJ894" s="22">
        <f t="shared" si="2966"/>
        <v>2667795</v>
      </c>
      <c r="AK894" s="22">
        <f t="shared" si="2966"/>
        <v>1872087</v>
      </c>
      <c r="AL894" s="22">
        <f t="shared" ref="AL894:BQ894" si="2967">AL895+AL979+AL987</f>
        <v>16003</v>
      </c>
      <c r="AM894" s="22">
        <f t="shared" si="2967"/>
        <v>0</v>
      </c>
      <c r="AN894" s="22">
        <f t="shared" si="2967"/>
        <v>0</v>
      </c>
      <c r="AO894" s="22">
        <f t="shared" si="2967"/>
        <v>2877959</v>
      </c>
      <c r="AP894" s="22">
        <f t="shared" si="2967"/>
        <v>5561757</v>
      </c>
      <c r="AQ894" s="22">
        <f t="shared" si="2967"/>
        <v>4750046</v>
      </c>
      <c r="AR894" s="22">
        <f t="shared" si="2967"/>
        <v>0</v>
      </c>
      <c r="AS894" s="22">
        <f t="shared" si="2967"/>
        <v>0</v>
      </c>
      <c r="AT894" s="22">
        <f t="shared" si="2967"/>
        <v>0</v>
      </c>
      <c r="AU894" s="22">
        <f t="shared" si="2967"/>
        <v>0</v>
      </c>
      <c r="AV894" s="22">
        <f t="shared" si="2967"/>
        <v>5561757</v>
      </c>
      <c r="AW894" s="22">
        <f t="shared" si="2967"/>
        <v>4750046</v>
      </c>
      <c r="AX894" s="22">
        <f t="shared" si="2967"/>
        <v>35704</v>
      </c>
      <c r="AY894" s="22">
        <f t="shared" si="2967"/>
        <v>0</v>
      </c>
      <c r="AZ894" s="22">
        <f t="shared" si="2967"/>
        <v>0</v>
      </c>
      <c r="BA894" s="22">
        <f t="shared" si="2967"/>
        <v>10750</v>
      </c>
      <c r="BB894" s="22">
        <f t="shared" si="2967"/>
        <v>5608211</v>
      </c>
      <c r="BC894" s="22">
        <f t="shared" si="2967"/>
        <v>4760796</v>
      </c>
      <c r="BD894" s="22">
        <f t="shared" si="2967"/>
        <v>0</v>
      </c>
      <c r="BE894" s="22">
        <f t="shared" si="2967"/>
        <v>0</v>
      </c>
      <c r="BF894" s="22">
        <f t="shared" si="2967"/>
        <v>0</v>
      </c>
      <c r="BG894" s="22">
        <f t="shared" si="2967"/>
        <v>0</v>
      </c>
      <c r="BH894" s="22">
        <f t="shared" si="2967"/>
        <v>5608211</v>
      </c>
      <c r="BI894" s="22">
        <f t="shared" si="2967"/>
        <v>4760796</v>
      </c>
      <c r="BJ894" s="22">
        <f t="shared" si="2967"/>
        <v>15048</v>
      </c>
      <c r="BK894" s="22">
        <f t="shared" si="2967"/>
        <v>0</v>
      </c>
      <c r="BL894" s="22">
        <f t="shared" si="2967"/>
        <v>-1111</v>
      </c>
      <c r="BM894" s="22">
        <f t="shared" si="2967"/>
        <v>680866</v>
      </c>
      <c r="BN894" s="22">
        <f t="shared" si="2967"/>
        <v>6303014</v>
      </c>
      <c r="BO894" s="22">
        <f t="shared" si="2967"/>
        <v>5441662</v>
      </c>
      <c r="BP894" s="22">
        <f t="shared" si="2967"/>
        <v>0</v>
      </c>
      <c r="BQ894" s="22">
        <f t="shared" si="2967"/>
        <v>9771</v>
      </c>
      <c r="BR894" s="22">
        <f t="shared" ref="BR894:CM894" si="2968">BR895+BR979+BR987</f>
        <v>0</v>
      </c>
      <c r="BS894" s="22">
        <f t="shared" si="2968"/>
        <v>83068</v>
      </c>
      <c r="BT894" s="22">
        <f t="shared" si="2968"/>
        <v>6395853</v>
      </c>
      <c r="BU894" s="22">
        <f t="shared" si="2968"/>
        <v>5524730</v>
      </c>
      <c r="BV894" s="22">
        <f t="shared" si="2968"/>
        <v>0</v>
      </c>
      <c r="BW894" s="22">
        <f t="shared" si="2968"/>
        <v>0</v>
      </c>
      <c r="BX894" s="22">
        <f t="shared" si="2968"/>
        <v>0</v>
      </c>
      <c r="BY894" s="22">
        <f t="shared" si="2968"/>
        <v>0</v>
      </c>
      <c r="BZ894" s="22">
        <f t="shared" si="2968"/>
        <v>6395853</v>
      </c>
      <c r="CA894" s="22">
        <f t="shared" si="2968"/>
        <v>5524730</v>
      </c>
      <c r="CB894" s="108">
        <f t="shared" si="2968"/>
        <v>0</v>
      </c>
      <c r="CC894" s="108">
        <f t="shared" si="2968"/>
        <v>-354</v>
      </c>
      <c r="CD894" s="108">
        <f t="shared" si="2968"/>
        <v>0</v>
      </c>
      <c r="CE894" s="108">
        <f t="shared" si="2968"/>
        <v>-1519</v>
      </c>
      <c r="CF894" s="135">
        <f t="shared" si="2968"/>
        <v>6393980</v>
      </c>
      <c r="CG894" s="135">
        <f t="shared" si="2968"/>
        <v>5523211</v>
      </c>
      <c r="CH894" s="108">
        <f t="shared" si="2968"/>
        <v>0</v>
      </c>
      <c r="CI894" s="108">
        <f t="shared" si="2968"/>
        <v>-7137</v>
      </c>
      <c r="CJ894" s="108">
        <f t="shared" si="2968"/>
        <v>-670</v>
      </c>
      <c r="CK894" s="108">
        <f t="shared" si="2968"/>
        <v>12278</v>
      </c>
      <c r="CL894" s="224">
        <f t="shared" si="2968"/>
        <v>6398451</v>
      </c>
      <c r="CM894" s="224">
        <f t="shared" si="2968"/>
        <v>5535489</v>
      </c>
      <c r="CN894" s="224">
        <f t="shared" ref="CN894:CO894" si="2969">CN895+CN979+CN987</f>
        <v>6351716</v>
      </c>
      <c r="CO894" s="224">
        <f t="shared" si="2969"/>
        <v>5492289</v>
      </c>
      <c r="CP894" s="212">
        <f t="shared" si="2823"/>
        <v>99.26958884267458</v>
      </c>
      <c r="CQ894" s="212">
        <f t="shared" si="2824"/>
        <v>99.219581142695787</v>
      </c>
      <c r="CR894" s="199"/>
    </row>
    <row r="895" spans="1:96" s="51" customFormat="1" ht="50.25">
      <c r="A895" s="2" t="s">
        <v>415</v>
      </c>
      <c r="B895" s="27" t="s">
        <v>203</v>
      </c>
      <c r="C895" s="27" t="s">
        <v>15</v>
      </c>
      <c r="D895" s="32" t="s">
        <v>416</v>
      </c>
      <c r="E895" s="1"/>
      <c r="F895" s="1">
        <f t="shared" ref="F895:Y895" si="2970">F896+F900+F910+F917++F943+F946+F955+F970+F973+F940+F937+F961+F964+F967</f>
        <v>1255919</v>
      </c>
      <c r="G895" s="1">
        <f t="shared" si="2970"/>
        <v>516542</v>
      </c>
      <c r="H895" s="1">
        <f t="shared" si="2970"/>
        <v>0</v>
      </c>
      <c r="I895" s="1">
        <f t="shared" si="2970"/>
        <v>0</v>
      </c>
      <c r="J895" s="1">
        <f t="shared" si="2970"/>
        <v>0</v>
      </c>
      <c r="K895" s="1">
        <f t="shared" si="2970"/>
        <v>0</v>
      </c>
      <c r="L895" s="1">
        <f t="shared" si="2970"/>
        <v>1255919</v>
      </c>
      <c r="M895" s="1">
        <f t="shared" si="2970"/>
        <v>516542</v>
      </c>
      <c r="N895" s="1">
        <f t="shared" si="2970"/>
        <v>0</v>
      </c>
      <c r="O895" s="1">
        <f t="shared" si="2970"/>
        <v>0</v>
      </c>
      <c r="P895" s="1">
        <f t="shared" si="2970"/>
        <v>0</v>
      </c>
      <c r="Q895" s="1">
        <f t="shared" si="2970"/>
        <v>0</v>
      </c>
      <c r="R895" s="1">
        <f t="shared" si="2970"/>
        <v>1255919</v>
      </c>
      <c r="S895" s="1">
        <f t="shared" si="2970"/>
        <v>516542</v>
      </c>
      <c r="T895" s="1">
        <f t="shared" si="2970"/>
        <v>0</v>
      </c>
      <c r="U895" s="1">
        <f t="shared" si="2970"/>
        <v>0</v>
      </c>
      <c r="V895" s="1">
        <f t="shared" si="2970"/>
        <v>0</v>
      </c>
      <c r="W895" s="1">
        <f t="shared" si="2970"/>
        <v>0</v>
      </c>
      <c r="X895" s="1">
        <f t="shared" si="2970"/>
        <v>1255919</v>
      </c>
      <c r="Y895" s="1">
        <f t="shared" si="2970"/>
        <v>516542</v>
      </c>
      <c r="Z895" s="1">
        <f t="shared" ref="Z895:AK895" si="2971">Z896+Z900+Z910+Z917++Z943+Z946+Z955+Z970+Z973+Z940+Z937+Z961+Z964+Z967+Z952</f>
        <v>53642</v>
      </c>
      <c r="AA895" s="1">
        <f t="shared" si="2971"/>
        <v>-128</v>
      </c>
      <c r="AB895" s="1">
        <f t="shared" si="2971"/>
        <v>0</v>
      </c>
      <c r="AC895" s="1">
        <f t="shared" si="2971"/>
        <v>1355545</v>
      </c>
      <c r="AD895" s="1">
        <f t="shared" si="2971"/>
        <v>2664978</v>
      </c>
      <c r="AE895" s="1">
        <f t="shared" si="2971"/>
        <v>1872087</v>
      </c>
      <c r="AF895" s="1">
        <f t="shared" si="2971"/>
        <v>0</v>
      </c>
      <c r="AG895" s="1">
        <f t="shared" si="2971"/>
        <v>0</v>
      </c>
      <c r="AH895" s="1">
        <f t="shared" si="2971"/>
        <v>0</v>
      </c>
      <c r="AI895" s="1">
        <f t="shared" si="2971"/>
        <v>0</v>
      </c>
      <c r="AJ895" s="1">
        <f t="shared" si="2971"/>
        <v>2664978</v>
      </c>
      <c r="AK895" s="1">
        <f t="shared" si="2971"/>
        <v>1872087</v>
      </c>
      <c r="AL895" s="1">
        <f t="shared" ref="AL895:BI895" si="2972">AL896+AL900+AL910+AL917++AL943+AL946+AL955+AL970+AL973+AL940+AL937+AL961+AL964+AL967+AL952+AL949</f>
        <v>16003</v>
      </c>
      <c r="AM895" s="1">
        <f t="shared" si="2972"/>
        <v>0</v>
      </c>
      <c r="AN895" s="1">
        <f t="shared" si="2972"/>
        <v>0</v>
      </c>
      <c r="AO895" s="1">
        <f t="shared" si="2972"/>
        <v>2877959</v>
      </c>
      <c r="AP895" s="1">
        <f t="shared" si="2972"/>
        <v>5558940</v>
      </c>
      <c r="AQ895" s="1">
        <f t="shared" si="2972"/>
        <v>4750046</v>
      </c>
      <c r="AR895" s="1">
        <f t="shared" si="2972"/>
        <v>0</v>
      </c>
      <c r="AS895" s="1">
        <f t="shared" si="2972"/>
        <v>0</v>
      </c>
      <c r="AT895" s="1">
        <f t="shared" si="2972"/>
        <v>0</v>
      </c>
      <c r="AU895" s="1">
        <f t="shared" si="2972"/>
        <v>0</v>
      </c>
      <c r="AV895" s="1">
        <f t="shared" si="2972"/>
        <v>5558940</v>
      </c>
      <c r="AW895" s="1">
        <f t="shared" si="2972"/>
        <v>4750046</v>
      </c>
      <c r="AX895" s="1">
        <f t="shared" si="2972"/>
        <v>32187</v>
      </c>
      <c r="AY895" s="1">
        <f t="shared" si="2972"/>
        <v>0</v>
      </c>
      <c r="AZ895" s="1">
        <f t="shared" si="2972"/>
        <v>0</v>
      </c>
      <c r="BA895" s="1">
        <f t="shared" si="2972"/>
        <v>10750</v>
      </c>
      <c r="BB895" s="1">
        <f t="shared" si="2972"/>
        <v>5601877</v>
      </c>
      <c r="BC895" s="1">
        <f t="shared" si="2972"/>
        <v>4760796</v>
      </c>
      <c r="BD895" s="1">
        <f t="shared" si="2972"/>
        <v>0</v>
      </c>
      <c r="BE895" s="1">
        <f t="shared" si="2972"/>
        <v>0</v>
      </c>
      <c r="BF895" s="1">
        <f t="shared" si="2972"/>
        <v>0</v>
      </c>
      <c r="BG895" s="1">
        <f t="shared" si="2972"/>
        <v>0</v>
      </c>
      <c r="BH895" s="1">
        <f t="shared" si="2972"/>
        <v>5601877</v>
      </c>
      <c r="BI895" s="1">
        <f t="shared" si="2972"/>
        <v>4760796</v>
      </c>
      <c r="BJ895" s="1">
        <f t="shared" ref="BJ895:CG895" si="2973">BJ896+BJ900+BJ910+BJ917++BJ943+BJ946+BJ955+BJ970+BJ973+BJ940+BJ937+BJ961+BJ964+BJ967+BJ952+BJ949+BJ958+BJ976</f>
        <v>15048</v>
      </c>
      <c r="BK895" s="1">
        <f t="shared" si="2973"/>
        <v>0</v>
      </c>
      <c r="BL895" s="1">
        <f t="shared" si="2973"/>
        <v>-879</v>
      </c>
      <c r="BM895" s="1">
        <f t="shared" si="2973"/>
        <v>680866</v>
      </c>
      <c r="BN895" s="1">
        <f t="shared" si="2973"/>
        <v>6296912</v>
      </c>
      <c r="BO895" s="1">
        <f t="shared" si="2973"/>
        <v>5441662</v>
      </c>
      <c r="BP895" s="1">
        <f t="shared" si="2973"/>
        <v>0</v>
      </c>
      <c r="BQ895" s="1">
        <f t="shared" si="2973"/>
        <v>9771</v>
      </c>
      <c r="BR895" s="1">
        <f t="shared" si="2973"/>
        <v>0</v>
      </c>
      <c r="BS895" s="1">
        <f t="shared" si="2973"/>
        <v>83068</v>
      </c>
      <c r="BT895" s="1">
        <f t="shared" si="2973"/>
        <v>6389751</v>
      </c>
      <c r="BU895" s="1">
        <f t="shared" si="2973"/>
        <v>5524730</v>
      </c>
      <c r="BV895" s="1">
        <f t="shared" si="2973"/>
        <v>0</v>
      </c>
      <c r="BW895" s="1">
        <f t="shared" si="2973"/>
        <v>0</v>
      </c>
      <c r="BX895" s="1">
        <f t="shared" si="2973"/>
        <v>0</v>
      </c>
      <c r="BY895" s="1">
        <f t="shared" si="2973"/>
        <v>0</v>
      </c>
      <c r="BZ895" s="1">
        <f t="shared" si="2973"/>
        <v>6389751</v>
      </c>
      <c r="CA895" s="1">
        <f t="shared" si="2973"/>
        <v>5524730</v>
      </c>
      <c r="CB895" s="97">
        <f t="shared" si="2973"/>
        <v>0</v>
      </c>
      <c r="CC895" s="97">
        <f t="shared" si="2973"/>
        <v>-354</v>
      </c>
      <c r="CD895" s="97">
        <f t="shared" si="2973"/>
        <v>0</v>
      </c>
      <c r="CE895" s="97">
        <f t="shared" si="2973"/>
        <v>-1519</v>
      </c>
      <c r="CF895" s="124">
        <f t="shared" si="2973"/>
        <v>6387878</v>
      </c>
      <c r="CG895" s="124">
        <f t="shared" si="2973"/>
        <v>5523211</v>
      </c>
      <c r="CH895" s="97">
        <f t="shared" ref="CH895:CM895" si="2974">CH896+CH900+CH910+CH917++CH943+CH946+CH955+CH970+CH973+CH940+CH937+CH961+CH964+CH967+CH952+CH949+CH958+CH976+CH914</f>
        <v>0</v>
      </c>
      <c r="CI895" s="97">
        <f t="shared" si="2974"/>
        <v>-7137</v>
      </c>
      <c r="CJ895" s="97">
        <f t="shared" si="2974"/>
        <v>-670</v>
      </c>
      <c r="CK895" s="97">
        <f t="shared" si="2974"/>
        <v>12278</v>
      </c>
      <c r="CL895" s="191">
        <f t="shared" si="2974"/>
        <v>6392349</v>
      </c>
      <c r="CM895" s="191">
        <f t="shared" si="2974"/>
        <v>5535489</v>
      </c>
      <c r="CN895" s="191">
        <f t="shared" ref="CN895:CO895" si="2975">CN896+CN900+CN910+CN917++CN943+CN946+CN955+CN970+CN973+CN940+CN937+CN961+CN964+CN967+CN952+CN949+CN958+CN976+CN914</f>
        <v>6345615</v>
      </c>
      <c r="CO895" s="191">
        <f t="shared" si="2975"/>
        <v>5492289</v>
      </c>
      <c r="CP895" s="210">
        <f t="shared" si="2823"/>
        <v>99.268907251465777</v>
      </c>
      <c r="CQ895" s="210">
        <f t="shared" si="2824"/>
        <v>99.219581142695787</v>
      </c>
    </row>
    <row r="896" spans="1:96" s="51" customFormat="1" ht="33.75">
      <c r="A896" s="58" t="s">
        <v>88</v>
      </c>
      <c r="B896" s="4" t="s">
        <v>203</v>
      </c>
      <c r="C896" s="4" t="s">
        <v>15</v>
      </c>
      <c r="D896" s="4" t="s">
        <v>417</v>
      </c>
      <c r="E896" s="72"/>
      <c r="F896" s="1">
        <f t="shared" ref="F896:U898" si="2976">F897</f>
        <v>626397</v>
      </c>
      <c r="G896" s="1">
        <f t="shared" si="2976"/>
        <v>0</v>
      </c>
      <c r="H896" s="1">
        <f t="shared" si="2976"/>
        <v>0</v>
      </c>
      <c r="I896" s="1">
        <f t="shared" si="2976"/>
        <v>0</v>
      </c>
      <c r="J896" s="1">
        <f t="shared" si="2976"/>
        <v>0</v>
      </c>
      <c r="K896" s="1">
        <f t="shared" si="2976"/>
        <v>0</v>
      </c>
      <c r="L896" s="1">
        <f t="shared" si="2976"/>
        <v>626397</v>
      </c>
      <c r="M896" s="1">
        <f t="shared" si="2976"/>
        <v>0</v>
      </c>
      <c r="N896" s="1">
        <f t="shared" si="2976"/>
        <v>0</v>
      </c>
      <c r="O896" s="1">
        <f t="shared" si="2976"/>
        <v>0</v>
      </c>
      <c r="P896" s="1">
        <f t="shared" si="2976"/>
        <v>0</v>
      </c>
      <c r="Q896" s="1">
        <f t="shared" si="2976"/>
        <v>0</v>
      </c>
      <c r="R896" s="1">
        <f t="shared" si="2976"/>
        <v>626397</v>
      </c>
      <c r="S896" s="1">
        <f t="shared" si="2976"/>
        <v>0</v>
      </c>
      <c r="T896" s="1">
        <f t="shared" si="2976"/>
        <v>0</v>
      </c>
      <c r="U896" s="1">
        <f t="shared" si="2976"/>
        <v>0</v>
      </c>
      <c r="V896" s="1">
        <f t="shared" ref="T896:AI898" si="2977">V897</f>
        <v>0</v>
      </c>
      <c r="W896" s="1">
        <f t="shared" si="2977"/>
        <v>0</v>
      </c>
      <c r="X896" s="1">
        <f t="shared" si="2977"/>
        <v>626397</v>
      </c>
      <c r="Y896" s="1">
        <f t="shared" si="2977"/>
        <v>0</v>
      </c>
      <c r="Z896" s="1">
        <f t="shared" si="2977"/>
        <v>0</v>
      </c>
      <c r="AA896" s="1">
        <f t="shared" si="2977"/>
        <v>0</v>
      </c>
      <c r="AB896" s="1">
        <f t="shared" si="2977"/>
        <v>0</v>
      </c>
      <c r="AC896" s="1">
        <f t="shared" si="2977"/>
        <v>0</v>
      </c>
      <c r="AD896" s="1">
        <f t="shared" si="2977"/>
        <v>626397</v>
      </c>
      <c r="AE896" s="1">
        <f t="shared" si="2977"/>
        <v>0</v>
      </c>
      <c r="AF896" s="1">
        <f t="shared" si="2977"/>
        <v>0</v>
      </c>
      <c r="AG896" s="1">
        <f t="shared" si="2977"/>
        <v>0</v>
      </c>
      <c r="AH896" s="1">
        <f t="shared" si="2977"/>
        <v>0</v>
      </c>
      <c r="AI896" s="1">
        <f t="shared" si="2977"/>
        <v>0</v>
      </c>
      <c r="AJ896" s="1">
        <f t="shared" ref="AF896:BD898" si="2978">AJ897</f>
        <v>626397</v>
      </c>
      <c r="AK896" s="1">
        <f t="shared" si="2978"/>
        <v>0</v>
      </c>
      <c r="AL896" s="1">
        <f t="shared" si="2978"/>
        <v>16003</v>
      </c>
      <c r="AM896" s="1">
        <f t="shared" si="2978"/>
        <v>0</v>
      </c>
      <c r="AN896" s="1">
        <f t="shared" si="2978"/>
        <v>0</v>
      </c>
      <c r="AO896" s="1">
        <f t="shared" si="2978"/>
        <v>0</v>
      </c>
      <c r="AP896" s="1">
        <f t="shared" si="2978"/>
        <v>642400</v>
      </c>
      <c r="AQ896" s="1">
        <f t="shared" si="2978"/>
        <v>0</v>
      </c>
      <c r="AR896" s="1">
        <f t="shared" si="2978"/>
        <v>0</v>
      </c>
      <c r="AS896" s="1">
        <f t="shared" si="2978"/>
        <v>0</v>
      </c>
      <c r="AT896" s="1">
        <f t="shared" si="2978"/>
        <v>0</v>
      </c>
      <c r="AU896" s="1">
        <f t="shared" si="2978"/>
        <v>0</v>
      </c>
      <c r="AV896" s="1">
        <f t="shared" si="2978"/>
        <v>642400</v>
      </c>
      <c r="AW896" s="1">
        <f t="shared" si="2978"/>
        <v>0</v>
      </c>
      <c r="AX896" s="1">
        <f t="shared" si="2978"/>
        <v>0</v>
      </c>
      <c r="AY896" s="1">
        <f t="shared" si="2978"/>
        <v>0</v>
      </c>
      <c r="AZ896" s="1">
        <f t="shared" si="2978"/>
        <v>0</v>
      </c>
      <c r="BA896" s="1">
        <f t="shared" si="2978"/>
        <v>0</v>
      </c>
      <c r="BB896" s="1">
        <f t="shared" si="2978"/>
        <v>642400</v>
      </c>
      <c r="BC896" s="1">
        <f t="shared" ref="BB896:BC898" si="2979">BC897</f>
        <v>0</v>
      </c>
      <c r="BD896" s="1">
        <f t="shared" si="2978"/>
        <v>0</v>
      </c>
      <c r="BE896" s="1">
        <f t="shared" ref="BD896:BS898" si="2980">BE897</f>
        <v>0</v>
      </c>
      <c r="BF896" s="1">
        <f t="shared" si="2980"/>
        <v>0</v>
      </c>
      <c r="BG896" s="1">
        <f t="shared" si="2980"/>
        <v>0</v>
      </c>
      <c r="BH896" s="1">
        <f t="shared" si="2980"/>
        <v>642400</v>
      </c>
      <c r="BI896" s="1">
        <f t="shared" si="2980"/>
        <v>0</v>
      </c>
      <c r="BJ896" s="1">
        <f t="shared" si="2980"/>
        <v>0</v>
      </c>
      <c r="BK896" s="1">
        <f t="shared" si="2980"/>
        <v>0</v>
      </c>
      <c r="BL896" s="1">
        <f t="shared" si="2980"/>
        <v>0</v>
      </c>
      <c r="BM896" s="1">
        <f t="shared" si="2980"/>
        <v>0</v>
      </c>
      <c r="BN896" s="1">
        <f t="shared" si="2980"/>
        <v>642400</v>
      </c>
      <c r="BO896" s="1">
        <f t="shared" si="2980"/>
        <v>0</v>
      </c>
      <c r="BP896" s="1">
        <f t="shared" si="2980"/>
        <v>0</v>
      </c>
      <c r="BQ896" s="1">
        <f t="shared" si="2980"/>
        <v>0</v>
      </c>
      <c r="BR896" s="1">
        <f t="shared" si="2980"/>
        <v>0</v>
      </c>
      <c r="BS896" s="1">
        <f t="shared" si="2980"/>
        <v>0</v>
      </c>
      <c r="BT896" s="1">
        <f t="shared" ref="BP896:CE898" si="2981">BT897</f>
        <v>642400</v>
      </c>
      <c r="BU896" s="1">
        <f t="shared" si="2981"/>
        <v>0</v>
      </c>
      <c r="BV896" s="1">
        <f t="shared" si="2981"/>
        <v>0</v>
      </c>
      <c r="BW896" s="1">
        <f t="shared" si="2981"/>
        <v>0</v>
      </c>
      <c r="BX896" s="1">
        <f t="shared" si="2981"/>
        <v>0</v>
      </c>
      <c r="BY896" s="1">
        <f t="shared" si="2981"/>
        <v>0</v>
      </c>
      <c r="BZ896" s="1">
        <f t="shared" si="2981"/>
        <v>642400</v>
      </c>
      <c r="CA896" s="1">
        <f t="shared" si="2981"/>
        <v>0</v>
      </c>
      <c r="CB896" s="97">
        <f t="shared" si="2981"/>
        <v>0</v>
      </c>
      <c r="CC896" s="97">
        <f t="shared" si="2981"/>
        <v>0</v>
      </c>
      <c r="CD896" s="97">
        <f t="shared" si="2981"/>
        <v>0</v>
      </c>
      <c r="CE896" s="97">
        <f t="shared" si="2981"/>
        <v>0</v>
      </c>
      <c r="CF896" s="124">
        <f t="shared" ref="CB896:CO898" si="2982">CF897</f>
        <v>642400</v>
      </c>
      <c r="CG896" s="124">
        <f t="shared" si="2982"/>
        <v>0</v>
      </c>
      <c r="CH896" s="97">
        <f t="shared" si="2982"/>
        <v>0</v>
      </c>
      <c r="CI896" s="97">
        <f t="shared" si="2982"/>
        <v>-7137</v>
      </c>
      <c r="CJ896" s="97">
        <f t="shared" si="2982"/>
        <v>0</v>
      </c>
      <c r="CK896" s="97">
        <f t="shared" si="2982"/>
        <v>0</v>
      </c>
      <c r="CL896" s="191">
        <f t="shared" si="2982"/>
        <v>635263</v>
      </c>
      <c r="CM896" s="191">
        <f t="shared" si="2982"/>
        <v>0</v>
      </c>
      <c r="CN896" s="191">
        <f t="shared" si="2982"/>
        <v>635263</v>
      </c>
      <c r="CO896" s="191">
        <f t="shared" si="2982"/>
        <v>0</v>
      </c>
      <c r="CP896" s="210">
        <f t="shared" si="2823"/>
        <v>100</v>
      </c>
      <c r="CQ896" s="210"/>
    </row>
    <row r="897" spans="1:95" s="51" customFormat="1" ht="18.75">
      <c r="A897" s="54" t="s">
        <v>447</v>
      </c>
      <c r="B897" s="4" t="s">
        <v>203</v>
      </c>
      <c r="C897" s="4" t="s">
        <v>15</v>
      </c>
      <c r="D897" s="4" t="s">
        <v>448</v>
      </c>
      <c r="E897" s="72"/>
      <c r="F897" s="1">
        <f t="shared" si="2976"/>
        <v>626397</v>
      </c>
      <c r="G897" s="1">
        <f t="shared" si="2976"/>
        <v>0</v>
      </c>
      <c r="H897" s="1">
        <f t="shared" si="2976"/>
        <v>0</v>
      </c>
      <c r="I897" s="1">
        <f t="shared" si="2976"/>
        <v>0</v>
      </c>
      <c r="J897" s="1">
        <f t="shared" si="2976"/>
        <v>0</v>
      </c>
      <c r="K897" s="1">
        <f t="shared" si="2976"/>
        <v>0</v>
      </c>
      <c r="L897" s="1">
        <f t="shared" si="2976"/>
        <v>626397</v>
      </c>
      <c r="M897" s="1">
        <f t="shared" si="2976"/>
        <v>0</v>
      </c>
      <c r="N897" s="1">
        <f t="shared" si="2976"/>
        <v>0</v>
      </c>
      <c r="O897" s="1">
        <f t="shared" si="2976"/>
        <v>0</v>
      </c>
      <c r="P897" s="1">
        <f t="shared" si="2976"/>
        <v>0</v>
      </c>
      <c r="Q897" s="1">
        <f t="shared" si="2976"/>
        <v>0</v>
      </c>
      <c r="R897" s="1">
        <f t="shared" si="2976"/>
        <v>626397</v>
      </c>
      <c r="S897" s="1">
        <f t="shared" si="2976"/>
        <v>0</v>
      </c>
      <c r="T897" s="1">
        <f t="shared" si="2977"/>
        <v>0</v>
      </c>
      <c r="U897" s="1">
        <f t="shared" si="2977"/>
        <v>0</v>
      </c>
      <c r="V897" s="1">
        <f t="shared" si="2977"/>
        <v>0</v>
      </c>
      <c r="W897" s="1">
        <f t="shared" si="2977"/>
        <v>0</v>
      </c>
      <c r="X897" s="1">
        <f t="shared" si="2977"/>
        <v>626397</v>
      </c>
      <c r="Y897" s="1">
        <f t="shared" si="2977"/>
        <v>0</v>
      </c>
      <c r="Z897" s="1">
        <f t="shared" si="2977"/>
        <v>0</v>
      </c>
      <c r="AA897" s="1">
        <f t="shared" si="2977"/>
        <v>0</v>
      </c>
      <c r="AB897" s="1">
        <f t="shared" si="2977"/>
        <v>0</v>
      </c>
      <c r="AC897" s="1">
        <f t="shared" si="2977"/>
        <v>0</v>
      </c>
      <c r="AD897" s="1">
        <f t="shared" si="2977"/>
        <v>626397</v>
      </c>
      <c r="AE897" s="1">
        <f t="shared" si="2977"/>
        <v>0</v>
      </c>
      <c r="AF897" s="1">
        <f t="shared" si="2978"/>
        <v>0</v>
      </c>
      <c r="AG897" s="1">
        <f t="shared" si="2978"/>
        <v>0</v>
      </c>
      <c r="AH897" s="1">
        <f t="shared" si="2978"/>
        <v>0</v>
      </c>
      <c r="AI897" s="1">
        <f t="shared" si="2978"/>
        <v>0</v>
      </c>
      <c r="AJ897" s="1">
        <f t="shared" si="2978"/>
        <v>626397</v>
      </c>
      <c r="AK897" s="1">
        <f t="shared" si="2978"/>
        <v>0</v>
      </c>
      <c r="AL897" s="1">
        <f t="shared" si="2978"/>
        <v>16003</v>
      </c>
      <c r="AM897" s="1">
        <f t="shared" si="2978"/>
        <v>0</v>
      </c>
      <c r="AN897" s="1">
        <f t="shared" si="2978"/>
        <v>0</v>
      </c>
      <c r="AO897" s="1">
        <f t="shared" si="2978"/>
        <v>0</v>
      </c>
      <c r="AP897" s="1">
        <f t="shared" si="2978"/>
        <v>642400</v>
      </c>
      <c r="AQ897" s="1">
        <f t="shared" si="2978"/>
        <v>0</v>
      </c>
      <c r="AR897" s="1">
        <f t="shared" si="2978"/>
        <v>0</v>
      </c>
      <c r="AS897" s="1">
        <f t="shared" si="2978"/>
        <v>0</v>
      </c>
      <c r="AT897" s="1">
        <f t="shared" si="2978"/>
        <v>0</v>
      </c>
      <c r="AU897" s="1">
        <f t="shared" si="2978"/>
        <v>0</v>
      </c>
      <c r="AV897" s="1">
        <f t="shared" si="2978"/>
        <v>642400</v>
      </c>
      <c r="AW897" s="1">
        <f t="shared" si="2978"/>
        <v>0</v>
      </c>
      <c r="AX897" s="1">
        <f t="shared" ref="AX897:BA898" si="2983">AX898</f>
        <v>0</v>
      </c>
      <c r="AY897" s="1">
        <f t="shared" si="2983"/>
        <v>0</v>
      </c>
      <c r="AZ897" s="1">
        <f t="shared" si="2983"/>
        <v>0</v>
      </c>
      <c r="BA897" s="1">
        <f t="shared" si="2983"/>
        <v>0</v>
      </c>
      <c r="BB897" s="1">
        <f t="shared" si="2979"/>
        <v>642400</v>
      </c>
      <c r="BC897" s="1">
        <f t="shared" si="2979"/>
        <v>0</v>
      </c>
      <c r="BD897" s="1">
        <f t="shared" si="2978"/>
        <v>0</v>
      </c>
      <c r="BE897" s="1">
        <f t="shared" si="2980"/>
        <v>0</v>
      </c>
      <c r="BF897" s="1">
        <f t="shared" si="2980"/>
        <v>0</v>
      </c>
      <c r="BG897" s="1">
        <f t="shared" si="2980"/>
        <v>0</v>
      </c>
      <c r="BH897" s="1">
        <f t="shared" si="2980"/>
        <v>642400</v>
      </c>
      <c r="BI897" s="1">
        <f t="shared" si="2980"/>
        <v>0</v>
      </c>
      <c r="BJ897" s="1">
        <f t="shared" si="2980"/>
        <v>0</v>
      </c>
      <c r="BK897" s="1">
        <f t="shared" si="2980"/>
        <v>0</v>
      </c>
      <c r="BL897" s="1">
        <f t="shared" si="2980"/>
        <v>0</v>
      </c>
      <c r="BM897" s="1">
        <f t="shared" si="2980"/>
        <v>0</v>
      </c>
      <c r="BN897" s="1">
        <f t="shared" si="2980"/>
        <v>642400</v>
      </c>
      <c r="BO897" s="1">
        <f t="shared" si="2980"/>
        <v>0</v>
      </c>
      <c r="BP897" s="1">
        <f t="shared" si="2981"/>
        <v>0</v>
      </c>
      <c r="BQ897" s="1">
        <f t="shared" si="2981"/>
        <v>0</v>
      </c>
      <c r="BR897" s="1">
        <f t="shared" si="2981"/>
        <v>0</v>
      </c>
      <c r="BS897" s="1">
        <f t="shared" si="2981"/>
        <v>0</v>
      </c>
      <c r="BT897" s="1">
        <f t="shared" si="2981"/>
        <v>642400</v>
      </c>
      <c r="BU897" s="1">
        <f t="shared" si="2981"/>
        <v>0</v>
      </c>
      <c r="BV897" s="1">
        <f t="shared" si="2981"/>
        <v>0</v>
      </c>
      <c r="BW897" s="1">
        <f t="shared" si="2981"/>
        <v>0</v>
      </c>
      <c r="BX897" s="1">
        <f t="shared" si="2981"/>
        <v>0</v>
      </c>
      <c r="BY897" s="1">
        <f t="shared" si="2981"/>
        <v>0</v>
      </c>
      <c r="BZ897" s="1">
        <f t="shared" si="2981"/>
        <v>642400</v>
      </c>
      <c r="CA897" s="1">
        <f t="shared" si="2981"/>
        <v>0</v>
      </c>
      <c r="CB897" s="97">
        <f t="shared" si="2982"/>
        <v>0</v>
      </c>
      <c r="CC897" s="97">
        <f t="shared" si="2982"/>
        <v>0</v>
      </c>
      <c r="CD897" s="97">
        <f t="shared" si="2982"/>
        <v>0</v>
      </c>
      <c r="CE897" s="97">
        <f t="shared" si="2982"/>
        <v>0</v>
      </c>
      <c r="CF897" s="124">
        <f t="shared" si="2982"/>
        <v>642400</v>
      </c>
      <c r="CG897" s="124">
        <f t="shared" si="2982"/>
        <v>0</v>
      </c>
      <c r="CH897" s="97">
        <f t="shared" si="2982"/>
        <v>0</v>
      </c>
      <c r="CI897" s="97">
        <f t="shared" si="2982"/>
        <v>-7137</v>
      </c>
      <c r="CJ897" s="97">
        <f t="shared" si="2982"/>
        <v>0</v>
      </c>
      <c r="CK897" s="97">
        <f t="shared" si="2982"/>
        <v>0</v>
      </c>
      <c r="CL897" s="191">
        <f t="shared" si="2982"/>
        <v>635263</v>
      </c>
      <c r="CM897" s="191">
        <f t="shared" si="2982"/>
        <v>0</v>
      </c>
      <c r="CN897" s="191">
        <f t="shared" si="2982"/>
        <v>635263</v>
      </c>
      <c r="CO897" s="191">
        <f t="shared" si="2982"/>
        <v>0</v>
      </c>
      <c r="CP897" s="210">
        <f t="shared" si="2823"/>
        <v>100</v>
      </c>
      <c r="CQ897" s="210"/>
    </row>
    <row r="898" spans="1:95" s="51" customFormat="1" ht="38.25" customHeight="1">
      <c r="A898" s="54" t="s">
        <v>92</v>
      </c>
      <c r="B898" s="4" t="s">
        <v>203</v>
      </c>
      <c r="C898" s="4" t="s">
        <v>15</v>
      </c>
      <c r="D898" s="4" t="s">
        <v>448</v>
      </c>
      <c r="E898" s="4">
        <v>600</v>
      </c>
      <c r="F898" s="1">
        <f t="shared" si="2976"/>
        <v>626397</v>
      </c>
      <c r="G898" s="1">
        <f t="shared" si="2976"/>
        <v>0</v>
      </c>
      <c r="H898" s="1">
        <f t="shared" si="2976"/>
        <v>0</v>
      </c>
      <c r="I898" s="1">
        <f t="shared" si="2976"/>
        <v>0</v>
      </c>
      <c r="J898" s="1">
        <f t="shared" si="2976"/>
        <v>0</v>
      </c>
      <c r="K898" s="1">
        <f t="shared" si="2976"/>
        <v>0</v>
      </c>
      <c r="L898" s="1">
        <f t="shared" si="2976"/>
        <v>626397</v>
      </c>
      <c r="M898" s="1">
        <f t="shared" si="2976"/>
        <v>0</v>
      </c>
      <c r="N898" s="1">
        <f t="shared" si="2976"/>
        <v>0</v>
      </c>
      <c r="O898" s="1">
        <f t="shared" si="2976"/>
        <v>0</v>
      </c>
      <c r="P898" s="1">
        <f t="shared" si="2976"/>
        <v>0</v>
      </c>
      <c r="Q898" s="1">
        <f t="shared" si="2976"/>
        <v>0</v>
      </c>
      <c r="R898" s="1">
        <f t="shared" si="2976"/>
        <v>626397</v>
      </c>
      <c r="S898" s="1">
        <f t="shared" si="2976"/>
        <v>0</v>
      </c>
      <c r="T898" s="1">
        <f t="shared" si="2977"/>
        <v>0</v>
      </c>
      <c r="U898" s="1">
        <f t="shared" si="2977"/>
        <v>0</v>
      </c>
      <c r="V898" s="1">
        <f t="shared" si="2977"/>
        <v>0</v>
      </c>
      <c r="W898" s="1">
        <f t="shared" si="2977"/>
        <v>0</v>
      </c>
      <c r="X898" s="1">
        <f t="shared" si="2977"/>
        <v>626397</v>
      </c>
      <c r="Y898" s="1">
        <f t="shared" si="2977"/>
        <v>0</v>
      </c>
      <c r="Z898" s="1">
        <f t="shared" si="2977"/>
        <v>0</v>
      </c>
      <c r="AA898" s="1">
        <f t="shared" si="2977"/>
        <v>0</v>
      </c>
      <c r="AB898" s="1">
        <f t="shared" si="2977"/>
        <v>0</v>
      </c>
      <c r="AC898" s="1">
        <f t="shared" si="2977"/>
        <v>0</v>
      </c>
      <c r="AD898" s="1">
        <f t="shared" si="2977"/>
        <v>626397</v>
      </c>
      <c r="AE898" s="1">
        <f t="shared" si="2977"/>
        <v>0</v>
      </c>
      <c r="AF898" s="1">
        <f t="shared" si="2978"/>
        <v>0</v>
      </c>
      <c r="AG898" s="1">
        <f t="shared" si="2978"/>
        <v>0</v>
      </c>
      <c r="AH898" s="1">
        <f t="shared" si="2978"/>
        <v>0</v>
      </c>
      <c r="AI898" s="1">
        <f t="shared" si="2978"/>
        <v>0</v>
      </c>
      <c r="AJ898" s="1">
        <f t="shared" si="2978"/>
        <v>626397</v>
      </c>
      <c r="AK898" s="1">
        <f t="shared" si="2978"/>
        <v>0</v>
      </c>
      <c r="AL898" s="1">
        <f t="shared" si="2978"/>
        <v>16003</v>
      </c>
      <c r="AM898" s="1">
        <f t="shared" si="2978"/>
        <v>0</v>
      </c>
      <c r="AN898" s="1">
        <f t="shared" si="2978"/>
        <v>0</v>
      </c>
      <c r="AO898" s="1">
        <f t="shared" si="2978"/>
        <v>0</v>
      </c>
      <c r="AP898" s="1">
        <f t="shared" si="2978"/>
        <v>642400</v>
      </c>
      <c r="AQ898" s="1">
        <f t="shared" si="2978"/>
        <v>0</v>
      </c>
      <c r="AR898" s="1">
        <f t="shared" si="2978"/>
        <v>0</v>
      </c>
      <c r="AS898" s="1">
        <f t="shared" si="2978"/>
        <v>0</v>
      </c>
      <c r="AT898" s="1">
        <f t="shared" si="2978"/>
        <v>0</v>
      </c>
      <c r="AU898" s="1">
        <f t="shared" si="2978"/>
        <v>0</v>
      </c>
      <c r="AV898" s="1">
        <f t="shared" si="2978"/>
        <v>642400</v>
      </c>
      <c r="AW898" s="1">
        <f t="shared" si="2978"/>
        <v>0</v>
      </c>
      <c r="AX898" s="1">
        <f t="shared" si="2983"/>
        <v>0</v>
      </c>
      <c r="AY898" s="1">
        <f t="shared" si="2983"/>
        <v>0</v>
      </c>
      <c r="AZ898" s="1">
        <f t="shared" si="2983"/>
        <v>0</v>
      </c>
      <c r="BA898" s="1">
        <f t="shared" si="2983"/>
        <v>0</v>
      </c>
      <c r="BB898" s="1">
        <f t="shared" si="2979"/>
        <v>642400</v>
      </c>
      <c r="BC898" s="1">
        <f t="shared" si="2979"/>
        <v>0</v>
      </c>
      <c r="BD898" s="1">
        <f t="shared" si="2980"/>
        <v>0</v>
      </c>
      <c r="BE898" s="1">
        <f t="shared" si="2980"/>
        <v>0</v>
      </c>
      <c r="BF898" s="1">
        <f t="shared" si="2980"/>
        <v>0</v>
      </c>
      <c r="BG898" s="1">
        <f t="shared" si="2980"/>
        <v>0</v>
      </c>
      <c r="BH898" s="1">
        <f t="shared" si="2980"/>
        <v>642400</v>
      </c>
      <c r="BI898" s="1">
        <f t="shared" si="2980"/>
        <v>0</v>
      </c>
      <c r="BJ898" s="1">
        <f t="shared" si="2980"/>
        <v>0</v>
      </c>
      <c r="BK898" s="1">
        <f t="shared" si="2980"/>
        <v>0</v>
      </c>
      <c r="BL898" s="1">
        <f t="shared" si="2980"/>
        <v>0</v>
      </c>
      <c r="BM898" s="1">
        <f t="shared" si="2980"/>
        <v>0</v>
      </c>
      <c r="BN898" s="1">
        <f t="shared" si="2980"/>
        <v>642400</v>
      </c>
      <c r="BO898" s="1">
        <f t="shared" si="2980"/>
        <v>0</v>
      </c>
      <c r="BP898" s="1">
        <f t="shared" si="2981"/>
        <v>0</v>
      </c>
      <c r="BQ898" s="1">
        <f t="shared" si="2981"/>
        <v>0</v>
      </c>
      <c r="BR898" s="1">
        <f t="shared" si="2981"/>
        <v>0</v>
      </c>
      <c r="BS898" s="1">
        <f t="shared" si="2981"/>
        <v>0</v>
      </c>
      <c r="BT898" s="1">
        <f t="shared" si="2981"/>
        <v>642400</v>
      </c>
      <c r="BU898" s="1">
        <f t="shared" si="2981"/>
        <v>0</v>
      </c>
      <c r="BV898" s="1">
        <f t="shared" si="2981"/>
        <v>0</v>
      </c>
      <c r="BW898" s="1">
        <f t="shared" si="2981"/>
        <v>0</v>
      </c>
      <c r="BX898" s="1">
        <f t="shared" si="2981"/>
        <v>0</v>
      </c>
      <c r="BY898" s="1">
        <f t="shared" si="2981"/>
        <v>0</v>
      </c>
      <c r="BZ898" s="1">
        <f t="shared" si="2981"/>
        <v>642400</v>
      </c>
      <c r="CA898" s="1">
        <f t="shared" si="2981"/>
        <v>0</v>
      </c>
      <c r="CB898" s="97">
        <f t="shared" si="2982"/>
        <v>0</v>
      </c>
      <c r="CC898" s="97">
        <f t="shared" si="2982"/>
        <v>0</v>
      </c>
      <c r="CD898" s="97">
        <f t="shared" si="2982"/>
        <v>0</v>
      </c>
      <c r="CE898" s="97">
        <f t="shared" si="2982"/>
        <v>0</v>
      </c>
      <c r="CF898" s="124">
        <f t="shared" si="2982"/>
        <v>642400</v>
      </c>
      <c r="CG898" s="124">
        <f t="shared" si="2982"/>
        <v>0</v>
      </c>
      <c r="CH898" s="97">
        <f t="shared" si="2982"/>
        <v>0</v>
      </c>
      <c r="CI898" s="97">
        <f t="shared" si="2982"/>
        <v>-7137</v>
      </c>
      <c r="CJ898" s="97">
        <f t="shared" si="2982"/>
        <v>0</v>
      </c>
      <c r="CK898" s="97">
        <f t="shared" si="2982"/>
        <v>0</v>
      </c>
      <c r="CL898" s="191">
        <f t="shared" si="2982"/>
        <v>635263</v>
      </c>
      <c r="CM898" s="191">
        <f t="shared" si="2982"/>
        <v>0</v>
      </c>
      <c r="CN898" s="191">
        <f t="shared" si="2982"/>
        <v>635263</v>
      </c>
      <c r="CO898" s="191">
        <f t="shared" si="2982"/>
        <v>0</v>
      </c>
      <c r="CP898" s="210">
        <f t="shared" si="2823"/>
        <v>100</v>
      </c>
      <c r="CQ898" s="210"/>
    </row>
    <row r="899" spans="1:95" s="51" customFormat="1" ht="18.75">
      <c r="A899" s="54" t="s">
        <v>174</v>
      </c>
      <c r="B899" s="4" t="s">
        <v>203</v>
      </c>
      <c r="C899" s="4" t="s">
        <v>15</v>
      </c>
      <c r="D899" s="4" t="s">
        <v>448</v>
      </c>
      <c r="E899" s="5">
        <v>610</v>
      </c>
      <c r="F899" s="1">
        <v>626397</v>
      </c>
      <c r="G899" s="1"/>
      <c r="H899" s="1"/>
      <c r="I899" s="1"/>
      <c r="J899" s="1"/>
      <c r="K899" s="1"/>
      <c r="L899" s="1">
        <f>F899+H899+I899+J899+K899</f>
        <v>626397</v>
      </c>
      <c r="M899" s="1">
        <f>G899+K899</f>
        <v>0</v>
      </c>
      <c r="N899" s="1"/>
      <c r="O899" s="1"/>
      <c r="P899" s="1"/>
      <c r="Q899" s="1"/>
      <c r="R899" s="1">
        <f>L899+N899+O899+P899+Q899</f>
        <v>626397</v>
      </c>
      <c r="S899" s="1">
        <f>M899+Q899</f>
        <v>0</v>
      </c>
      <c r="T899" s="1"/>
      <c r="U899" s="1"/>
      <c r="V899" s="1"/>
      <c r="W899" s="1"/>
      <c r="X899" s="1">
        <f>R899+T899+U899+V899+W899</f>
        <v>626397</v>
      </c>
      <c r="Y899" s="1">
        <f>S899+W899</f>
        <v>0</v>
      </c>
      <c r="Z899" s="1"/>
      <c r="AA899" s="1"/>
      <c r="AB899" s="1"/>
      <c r="AC899" s="1"/>
      <c r="AD899" s="1">
        <f>X899+Z899+AA899+AB899+AC899</f>
        <v>626397</v>
      </c>
      <c r="AE899" s="1">
        <f>Y899+AC899</f>
        <v>0</v>
      </c>
      <c r="AF899" s="1"/>
      <c r="AG899" s="1"/>
      <c r="AH899" s="1"/>
      <c r="AI899" s="1"/>
      <c r="AJ899" s="1">
        <f>AD899+AF899+AG899+AH899+AI899</f>
        <v>626397</v>
      </c>
      <c r="AK899" s="1">
        <f>AE899+AI899</f>
        <v>0</v>
      </c>
      <c r="AL899" s="1">
        <v>16003</v>
      </c>
      <c r="AM899" s="1"/>
      <c r="AN899" s="1"/>
      <c r="AO899" s="1"/>
      <c r="AP899" s="1">
        <f>AJ899+AL899+AM899+AN899+AO899</f>
        <v>642400</v>
      </c>
      <c r="AQ899" s="1">
        <f>AK899+AO899</f>
        <v>0</v>
      </c>
      <c r="AR899" s="1"/>
      <c r="AS899" s="1"/>
      <c r="AT899" s="1"/>
      <c r="AU899" s="1"/>
      <c r="AV899" s="1">
        <f>AP899+AR899+AS899+AT899+AU899</f>
        <v>642400</v>
      </c>
      <c r="AW899" s="1">
        <f>AQ899+AU899</f>
        <v>0</v>
      </c>
      <c r="AX899" s="1"/>
      <c r="AY899" s="1"/>
      <c r="AZ899" s="1"/>
      <c r="BA899" s="1"/>
      <c r="BB899" s="1">
        <f>AV899+AX899+AY899+AZ899+BA899</f>
        <v>642400</v>
      </c>
      <c r="BC899" s="1">
        <f>AW899+BA899</f>
        <v>0</v>
      </c>
      <c r="BD899" s="1"/>
      <c r="BE899" s="1"/>
      <c r="BF899" s="1"/>
      <c r="BG899" s="1"/>
      <c r="BH899" s="1">
        <f>BB899+BD899+BE899+BF899+BG899</f>
        <v>642400</v>
      </c>
      <c r="BI899" s="1">
        <f>BC899+BG899</f>
        <v>0</v>
      </c>
      <c r="BJ899" s="1"/>
      <c r="BK899" s="1"/>
      <c r="BL899" s="1"/>
      <c r="BM899" s="1"/>
      <c r="BN899" s="1">
        <f>BH899+BJ899+BK899+BL899+BM899</f>
        <v>642400</v>
      </c>
      <c r="BO899" s="1">
        <f>BI899+BM899</f>
        <v>0</v>
      </c>
      <c r="BP899" s="1"/>
      <c r="BQ899" s="1"/>
      <c r="BR899" s="1"/>
      <c r="BS899" s="1"/>
      <c r="BT899" s="1">
        <f>BN899+BP899+BQ899+BR899+BS899</f>
        <v>642400</v>
      </c>
      <c r="BU899" s="1">
        <f>BO899+BS899</f>
        <v>0</v>
      </c>
      <c r="BV899" s="1"/>
      <c r="BW899" s="1"/>
      <c r="BX899" s="1"/>
      <c r="BY899" s="1"/>
      <c r="BZ899" s="1">
        <f>BT899+BV899+BW899+BX899+BY899</f>
        <v>642400</v>
      </c>
      <c r="CA899" s="1">
        <f>BU899+BY899</f>
        <v>0</v>
      </c>
      <c r="CB899" s="97"/>
      <c r="CC899" s="97"/>
      <c r="CD899" s="97"/>
      <c r="CE899" s="97"/>
      <c r="CF899" s="124">
        <f>BZ899+CB899+CC899+CD899+CE899</f>
        <v>642400</v>
      </c>
      <c r="CG899" s="124">
        <f>CA899+CE899</f>
        <v>0</v>
      </c>
      <c r="CH899" s="97"/>
      <c r="CI899" s="97">
        <v>-7137</v>
      </c>
      <c r="CJ899" s="97"/>
      <c r="CK899" s="97"/>
      <c r="CL899" s="191">
        <f>CF899+CH899+CI899+CJ899+CK899</f>
        <v>635263</v>
      </c>
      <c r="CM899" s="191">
        <f>CG899+CK899</f>
        <v>0</v>
      </c>
      <c r="CN899" s="191">
        <v>635263</v>
      </c>
      <c r="CO899" s="214"/>
      <c r="CP899" s="210">
        <f t="shared" si="2823"/>
        <v>100</v>
      </c>
      <c r="CQ899" s="210"/>
    </row>
    <row r="900" spans="1:95" s="51" customFormat="1" ht="20.25" customHeight="1">
      <c r="A900" s="68" t="s">
        <v>78</v>
      </c>
      <c r="B900" s="27" t="s">
        <v>203</v>
      </c>
      <c r="C900" s="27" t="s">
        <v>15</v>
      </c>
      <c r="D900" s="27" t="s">
        <v>420</v>
      </c>
      <c r="E900" s="27"/>
      <c r="F900" s="1">
        <f>F901+F904+F907</f>
        <v>49180</v>
      </c>
      <c r="G900" s="1">
        <f>G901+G904+G907</f>
        <v>0</v>
      </c>
      <c r="H900" s="1">
        <f t="shared" ref="H900:M900" si="2984">H901+H904+H907</f>
        <v>0</v>
      </c>
      <c r="I900" s="1">
        <f t="shared" si="2984"/>
        <v>0</v>
      </c>
      <c r="J900" s="1">
        <f t="shared" si="2984"/>
        <v>0</v>
      </c>
      <c r="K900" s="1">
        <f t="shared" si="2984"/>
        <v>0</v>
      </c>
      <c r="L900" s="1">
        <f t="shared" si="2984"/>
        <v>49180</v>
      </c>
      <c r="M900" s="1">
        <f t="shared" si="2984"/>
        <v>0</v>
      </c>
      <c r="N900" s="1">
        <f t="shared" ref="N900:S900" si="2985">N901+N904+N907</f>
        <v>0</v>
      </c>
      <c r="O900" s="1">
        <f t="shared" si="2985"/>
        <v>0</v>
      </c>
      <c r="P900" s="1">
        <f t="shared" si="2985"/>
        <v>0</v>
      </c>
      <c r="Q900" s="1">
        <f t="shared" si="2985"/>
        <v>0</v>
      </c>
      <c r="R900" s="1">
        <f t="shared" si="2985"/>
        <v>49180</v>
      </c>
      <c r="S900" s="1">
        <f t="shared" si="2985"/>
        <v>0</v>
      </c>
      <c r="T900" s="1">
        <f t="shared" ref="T900:Y900" si="2986">T901+T904+T907</f>
        <v>0</v>
      </c>
      <c r="U900" s="1">
        <f t="shared" si="2986"/>
        <v>0</v>
      </c>
      <c r="V900" s="1">
        <f t="shared" si="2986"/>
        <v>0</v>
      </c>
      <c r="W900" s="1">
        <f t="shared" si="2986"/>
        <v>0</v>
      </c>
      <c r="X900" s="1">
        <f t="shared" si="2986"/>
        <v>49180</v>
      </c>
      <c r="Y900" s="1">
        <f t="shared" si="2986"/>
        <v>0</v>
      </c>
      <c r="Z900" s="1">
        <f t="shared" ref="Z900:AE900" si="2987">Z901+Z904+Z907</f>
        <v>5418</v>
      </c>
      <c r="AA900" s="1">
        <f t="shared" si="2987"/>
        <v>0</v>
      </c>
      <c r="AB900" s="1">
        <f t="shared" si="2987"/>
        <v>0</v>
      </c>
      <c r="AC900" s="1">
        <f t="shared" si="2987"/>
        <v>0</v>
      </c>
      <c r="AD900" s="1">
        <f t="shared" si="2987"/>
        <v>54598</v>
      </c>
      <c r="AE900" s="1">
        <f t="shared" si="2987"/>
        <v>0</v>
      </c>
      <c r="AF900" s="1">
        <f t="shared" ref="AF900:AK900" si="2988">AF901+AF904+AF907</f>
        <v>0</v>
      </c>
      <c r="AG900" s="1">
        <f t="shared" si="2988"/>
        <v>0</v>
      </c>
      <c r="AH900" s="1">
        <f t="shared" si="2988"/>
        <v>0</v>
      </c>
      <c r="AI900" s="1">
        <f t="shared" si="2988"/>
        <v>0</v>
      </c>
      <c r="AJ900" s="1">
        <f t="shared" si="2988"/>
        <v>54598</v>
      </c>
      <c r="AK900" s="1">
        <f t="shared" si="2988"/>
        <v>0</v>
      </c>
      <c r="AL900" s="1">
        <f t="shared" ref="AL900:AQ900" si="2989">AL901+AL904+AL907</f>
        <v>0</v>
      </c>
      <c r="AM900" s="1">
        <f t="shared" si="2989"/>
        <v>0</v>
      </c>
      <c r="AN900" s="1">
        <f t="shared" si="2989"/>
        <v>0</v>
      </c>
      <c r="AO900" s="1">
        <f t="shared" si="2989"/>
        <v>0</v>
      </c>
      <c r="AP900" s="1">
        <f t="shared" si="2989"/>
        <v>54598</v>
      </c>
      <c r="AQ900" s="1">
        <f t="shared" si="2989"/>
        <v>0</v>
      </c>
      <c r="AR900" s="1">
        <f t="shared" ref="AR900:AW900" si="2990">AR901+AR904+AR907</f>
        <v>0</v>
      </c>
      <c r="AS900" s="1">
        <f t="shared" si="2990"/>
        <v>0</v>
      </c>
      <c r="AT900" s="1">
        <f t="shared" si="2990"/>
        <v>0</v>
      </c>
      <c r="AU900" s="1">
        <f t="shared" si="2990"/>
        <v>0</v>
      </c>
      <c r="AV900" s="1">
        <f t="shared" si="2990"/>
        <v>54598</v>
      </c>
      <c r="AW900" s="1">
        <f t="shared" si="2990"/>
        <v>0</v>
      </c>
      <c r="AX900" s="1">
        <f t="shared" ref="AX900:BC900" si="2991">AX901+AX904+AX907</f>
        <v>11420</v>
      </c>
      <c r="AY900" s="1">
        <f t="shared" si="2991"/>
        <v>0</v>
      </c>
      <c r="AZ900" s="1">
        <f t="shared" si="2991"/>
        <v>0</v>
      </c>
      <c r="BA900" s="1">
        <f t="shared" si="2991"/>
        <v>0</v>
      </c>
      <c r="BB900" s="1">
        <f t="shared" si="2991"/>
        <v>66018</v>
      </c>
      <c r="BC900" s="1">
        <f t="shared" si="2991"/>
        <v>0</v>
      </c>
      <c r="BD900" s="1">
        <f t="shared" ref="BD900:BI900" si="2992">BD901+BD904+BD907</f>
        <v>0</v>
      </c>
      <c r="BE900" s="1">
        <f t="shared" si="2992"/>
        <v>0</v>
      </c>
      <c r="BF900" s="1">
        <f t="shared" si="2992"/>
        <v>0</v>
      </c>
      <c r="BG900" s="1">
        <f t="shared" si="2992"/>
        <v>0</v>
      </c>
      <c r="BH900" s="1">
        <f t="shared" si="2992"/>
        <v>66018</v>
      </c>
      <c r="BI900" s="1">
        <f t="shared" si="2992"/>
        <v>0</v>
      </c>
      <c r="BJ900" s="1">
        <f t="shared" ref="BJ900:BO900" si="2993">BJ901+BJ904+BJ907</f>
        <v>0</v>
      </c>
      <c r="BK900" s="1">
        <f t="shared" si="2993"/>
        <v>0</v>
      </c>
      <c r="BL900" s="1">
        <f t="shared" si="2993"/>
        <v>-879</v>
      </c>
      <c r="BM900" s="1">
        <f t="shared" si="2993"/>
        <v>0</v>
      </c>
      <c r="BN900" s="1">
        <f t="shared" si="2993"/>
        <v>65139</v>
      </c>
      <c r="BO900" s="1">
        <f t="shared" si="2993"/>
        <v>0</v>
      </c>
      <c r="BP900" s="1">
        <f t="shared" ref="BP900:BU900" si="2994">BP901+BP904+BP907</f>
        <v>0</v>
      </c>
      <c r="BQ900" s="1">
        <f t="shared" si="2994"/>
        <v>2909</v>
      </c>
      <c r="BR900" s="1">
        <f t="shared" si="2994"/>
        <v>0</v>
      </c>
      <c r="BS900" s="1">
        <f t="shared" si="2994"/>
        <v>0</v>
      </c>
      <c r="BT900" s="1">
        <f t="shared" si="2994"/>
        <v>68048</v>
      </c>
      <c r="BU900" s="1">
        <f t="shared" si="2994"/>
        <v>0</v>
      </c>
      <c r="BV900" s="1">
        <f t="shared" ref="BV900:CA900" si="2995">BV901+BV904+BV907</f>
        <v>0</v>
      </c>
      <c r="BW900" s="1">
        <f t="shared" si="2995"/>
        <v>0</v>
      </c>
      <c r="BX900" s="1">
        <f t="shared" si="2995"/>
        <v>0</v>
      </c>
      <c r="BY900" s="1">
        <f t="shared" si="2995"/>
        <v>0</v>
      </c>
      <c r="BZ900" s="1">
        <f t="shared" si="2995"/>
        <v>68048</v>
      </c>
      <c r="CA900" s="1">
        <f t="shared" si="2995"/>
        <v>0</v>
      </c>
      <c r="CB900" s="97">
        <f t="shared" ref="CB900:CG900" si="2996">CB901+CB904+CB907</f>
        <v>0</v>
      </c>
      <c r="CC900" s="97">
        <f t="shared" si="2996"/>
        <v>-249</v>
      </c>
      <c r="CD900" s="97">
        <f t="shared" si="2996"/>
        <v>0</v>
      </c>
      <c r="CE900" s="97">
        <f t="shared" si="2996"/>
        <v>0</v>
      </c>
      <c r="CF900" s="124">
        <f t="shared" si="2996"/>
        <v>67799</v>
      </c>
      <c r="CG900" s="124">
        <f t="shared" si="2996"/>
        <v>0</v>
      </c>
      <c r="CH900" s="97">
        <f t="shared" ref="CH900:CL900" si="2997">CH901+CH904+CH907</f>
        <v>0</v>
      </c>
      <c r="CI900" s="97">
        <f t="shared" si="2997"/>
        <v>-6</v>
      </c>
      <c r="CJ900" s="97">
        <f t="shared" si="2997"/>
        <v>-670</v>
      </c>
      <c r="CK900" s="97">
        <f t="shared" si="2997"/>
        <v>0</v>
      </c>
      <c r="CL900" s="191">
        <f t="shared" si="2997"/>
        <v>67123</v>
      </c>
      <c r="CM900" s="191">
        <f t="shared" ref="CM900:CO900" si="2998">CM901+CM904+CM907</f>
        <v>0</v>
      </c>
      <c r="CN900" s="191">
        <f t="shared" si="2998"/>
        <v>66206</v>
      </c>
      <c r="CO900" s="191">
        <f t="shared" si="2998"/>
        <v>0</v>
      </c>
      <c r="CP900" s="210">
        <f t="shared" si="2823"/>
        <v>98.633851287934093</v>
      </c>
      <c r="CQ900" s="210"/>
    </row>
    <row r="901" spans="1:95" s="161" customFormat="1" ht="18.75" hidden="1">
      <c r="A901" s="113" t="s">
        <v>263</v>
      </c>
      <c r="B901" s="114" t="s">
        <v>203</v>
      </c>
      <c r="C901" s="114" t="s">
        <v>15</v>
      </c>
      <c r="D901" s="114" t="s">
        <v>421</v>
      </c>
      <c r="E901" s="114"/>
      <c r="F901" s="116">
        <f>F902</f>
        <v>0</v>
      </c>
      <c r="G901" s="116">
        <f>G902</f>
        <v>0</v>
      </c>
      <c r="H901" s="116">
        <f t="shared" ref="H901:W902" si="2999">H902</f>
        <v>0</v>
      </c>
      <c r="I901" s="116">
        <f t="shared" si="2999"/>
        <v>0</v>
      </c>
      <c r="J901" s="116">
        <f t="shared" si="2999"/>
        <v>0</v>
      </c>
      <c r="K901" s="116">
        <f t="shared" si="2999"/>
        <v>0</v>
      </c>
      <c r="L901" s="116">
        <f t="shared" si="2999"/>
        <v>0</v>
      </c>
      <c r="M901" s="116">
        <f t="shared" si="2999"/>
        <v>0</v>
      </c>
      <c r="N901" s="116">
        <f t="shared" si="2999"/>
        <v>0</v>
      </c>
      <c r="O901" s="116">
        <f t="shared" si="2999"/>
        <v>0</v>
      </c>
      <c r="P901" s="116">
        <f t="shared" si="2999"/>
        <v>0</v>
      </c>
      <c r="Q901" s="116">
        <f t="shared" si="2999"/>
        <v>0</v>
      </c>
      <c r="R901" s="116">
        <f t="shared" si="2999"/>
        <v>0</v>
      </c>
      <c r="S901" s="116">
        <f t="shared" si="2999"/>
        <v>0</v>
      </c>
      <c r="T901" s="116">
        <f t="shared" si="2999"/>
        <v>0</v>
      </c>
      <c r="U901" s="116">
        <f t="shared" si="2999"/>
        <v>0</v>
      </c>
      <c r="V901" s="116">
        <f t="shared" si="2999"/>
        <v>0</v>
      </c>
      <c r="W901" s="116">
        <f t="shared" si="2999"/>
        <v>0</v>
      </c>
      <c r="X901" s="116">
        <f t="shared" ref="T901:AI902" si="3000">X902</f>
        <v>0</v>
      </c>
      <c r="Y901" s="116">
        <f t="shared" si="3000"/>
        <v>0</v>
      </c>
      <c r="Z901" s="116">
        <f t="shared" si="3000"/>
        <v>0</v>
      </c>
      <c r="AA901" s="116">
        <f t="shared" si="3000"/>
        <v>0</v>
      </c>
      <c r="AB901" s="116">
        <f t="shared" si="3000"/>
        <v>0</v>
      </c>
      <c r="AC901" s="116">
        <f t="shared" si="3000"/>
        <v>0</v>
      </c>
      <c r="AD901" s="116">
        <f t="shared" si="3000"/>
        <v>0</v>
      </c>
      <c r="AE901" s="116">
        <f t="shared" si="3000"/>
        <v>0</v>
      </c>
      <c r="AF901" s="116">
        <f t="shared" si="3000"/>
        <v>0</v>
      </c>
      <c r="AG901" s="116">
        <f t="shared" si="3000"/>
        <v>0</v>
      </c>
      <c r="AH901" s="116">
        <f t="shared" si="3000"/>
        <v>0</v>
      </c>
      <c r="AI901" s="116">
        <f t="shared" si="3000"/>
        <v>0</v>
      </c>
      <c r="AJ901" s="116">
        <f t="shared" ref="AF901:BD902" si="3001">AJ902</f>
        <v>0</v>
      </c>
      <c r="AK901" s="116">
        <f t="shared" si="3001"/>
        <v>0</v>
      </c>
      <c r="AL901" s="116">
        <f t="shared" si="3001"/>
        <v>0</v>
      </c>
      <c r="AM901" s="116">
        <f t="shared" si="3001"/>
        <v>0</v>
      </c>
      <c r="AN901" s="116">
        <f t="shared" si="3001"/>
        <v>0</v>
      </c>
      <c r="AO901" s="116">
        <f t="shared" si="3001"/>
        <v>0</v>
      </c>
      <c r="AP901" s="116">
        <f t="shared" si="3001"/>
        <v>0</v>
      </c>
      <c r="AQ901" s="116">
        <f t="shared" si="3001"/>
        <v>0</v>
      </c>
      <c r="AR901" s="116">
        <f t="shared" si="3001"/>
        <v>0</v>
      </c>
      <c r="AS901" s="116">
        <f t="shared" si="3001"/>
        <v>0</v>
      </c>
      <c r="AT901" s="116">
        <f t="shared" si="3001"/>
        <v>0</v>
      </c>
      <c r="AU901" s="116">
        <f t="shared" si="3001"/>
        <v>0</v>
      </c>
      <c r="AV901" s="116">
        <f t="shared" si="3001"/>
        <v>0</v>
      </c>
      <c r="AW901" s="116">
        <f t="shared" si="3001"/>
        <v>0</v>
      </c>
      <c r="AX901" s="116">
        <f t="shared" si="3001"/>
        <v>0</v>
      </c>
      <c r="AY901" s="116">
        <f t="shared" si="3001"/>
        <v>0</v>
      </c>
      <c r="AZ901" s="116">
        <f t="shared" si="3001"/>
        <v>0</v>
      </c>
      <c r="BA901" s="116">
        <f t="shared" si="3001"/>
        <v>0</v>
      </c>
      <c r="BB901" s="116">
        <f t="shared" si="3001"/>
        <v>0</v>
      </c>
      <c r="BC901" s="116">
        <f t="shared" ref="BB901:BC902" si="3002">BC902</f>
        <v>0</v>
      </c>
      <c r="BD901" s="116">
        <f t="shared" si="3001"/>
        <v>0</v>
      </c>
      <c r="BE901" s="116">
        <f t="shared" ref="BE901:BV902" si="3003">BE902</f>
        <v>0</v>
      </c>
      <c r="BF901" s="116">
        <f t="shared" si="3003"/>
        <v>0</v>
      </c>
      <c r="BG901" s="116">
        <f t="shared" si="3003"/>
        <v>0</v>
      </c>
      <c r="BH901" s="116">
        <f t="shared" si="3003"/>
        <v>0</v>
      </c>
      <c r="BI901" s="116">
        <f t="shared" si="3003"/>
        <v>0</v>
      </c>
      <c r="BJ901" s="116">
        <f t="shared" si="3003"/>
        <v>0</v>
      </c>
      <c r="BK901" s="116">
        <f t="shared" si="3003"/>
        <v>0</v>
      </c>
      <c r="BL901" s="116">
        <f t="shared" si="3003"/>
        <v>0</v>
      </c>
      <c r="BM901" s="116">
        <f t="shared" si="3003"/>
        <v>0</v>
      </c>
      <c r="BN901" s="116">
        <f t="shared" si="3003"/>
        <v>0</v>
      </c>
      <c r="BO901" s="116">
        <f t="shared" si="3003"/>
        <v>0</v>
      </c>
      <c r="BP901" s="116">
        <f t="shared" si="3003"/>
        <v>0</v>
      </c>
      <c r="BQ901" s="116">
        <f t="shared" si="3003"/>
        <v>0</v>
      </c>
      <c r="BR901" s="116">
        <f t="shared" si="3003"/>
        <v>0</v>
      </c>
      <c r="BS901" s="116">
        <f t="shared" si="3003"/>
        <v>0</v>
      </c>
      <c r="BT901" s="116">
        <f t="shared" si="3003"/>
        <v>0</v>
      </c>
      <c r="BU901" s="116">
        <f t="shared" ref="BP901:BU902" si="3004">BU902</f>
        <v>0</v>
      </c>
      <c r="BV901" s="116">
        <f t="shared" si="3003"/>
        <v>0</v>
      </c>
      <c r="BW901" s="116">
        <f t="shared" ref="BV901:CK902" si="3005">BW902</f>
        <v>0</v>
      </c>
      <c r="BX901" s="116">
        <f t="shared" si="3005"/>
        <v>0</v>
      </c>
      <c r="BY901" s="116">
        <f t="shared" si="3005"/>
        <v>0</v>
      </c>
      <c r="BZ901" s="116">
        <f t="shared" si="3005"/>
        <v>0</v>
      </c>
      <c r="CA901" s="116">
        <f t="shared" si="3005"/>
        <v>0</v>
      </c>
      <c r="CB901" s="116">
        <f t="shared" si="3005"/>
        <v>0</v>
      </c>
      <c r="CC901" s="116">
        <f t="shared" si="3005"/>
        <v>0</v>
      </c>
      <c r="CD901" s="116">
        <f t="shared" si="3005"/>
        <v>0</v>
      </c>
      <c r="CE901" s="116">
        <f t="shared" si="3005"/>
        <v>0</v>
      </c>
      <c r="CF901" s="116">
        <f t="shared" si="3005"/>
        <v>0</v>
      </c>
      <c r="CG901" s="116">
        <f t="shared" si="3005"/>
        <v>0</v>
      </c>
      <c r="CH901" s="116">
        <f t="shared" si="3005"/>
        <v>0</v>
      </c>
      <c r="CI901" s="116">
        <f t="shared" si="3005"/>
        <v>0</v>
      </c>
      <c r="CJ901" s="116">
        <f t="shared" si="3005"/>
        <v>0</v>
      </c>
      <c r="CK901" s="116">
        <f t="shared" si="3005"/>
        <v>0</v>
      </c>
      <c r="CL901" s="191">
        <f t="shared" ref="CH901:CO902" si="3006">CL902</f>
        <v>0</v>
      </c>
      <c r="CM901" s="191">
        <f t="shared" si="3006"/>
        <v>0</v>
      </c>
      <c r="CN901" s="191">
        <f t="shared" si="3006"/>
        <v>0</v>
      </c>
      <c r="CO901" s="191">
        <f t="shared" si="3006"/>
        <v>0</v>
      </c>
      <c r="CP901" s="210" t="e">
        <f t="shared" si="2823"/>
        <v>#DIV/0!</v>
      </c>
      <c r="CQ901" s="210"/>
    </row>
    <row r="902" spans="1:95" s="161" customFormat="1" ht="33.75" hidden="1">
      <c r="A902" s="113" t="s">
        <v>265</v>
      </c>
      <c r="B902" s="114" t="s">
        <v>203</v>
      </c>
      <c r="C902" s="114" t="s">
        <v>15</v>
      </c>
      <c r="D902" s="114" t="s">
        <v>421</v>
      </c>
      <c r="E902" s="115">
        <v>400</v>
      </c>
      <c r="F902" s="116">
        <f>F903</f>
        <v>0</v>
      </c>
      <c r="G902" s="116">
        <f>G903</f>
        <v>0</v>
      </c>
      <c r="H902" s="116">
        <f t="shared" si="2999"/>
        <v>0</v>
      </c>
      <c r="I902" s="116">
        <f t="shared" si="2999"/>
        <v>0</v>
      </c>
      <c r="J902" s="116">
        <f t="shared" si="2999"/>
        <v>0</v>
      </c>
      <c r="K902" s="116">
        <f t="shared" si="2999"/>
        <v>0</v>
      </c>
      <c r="L902" s="116">
        <f t="shared" si="2999"/>
        <v>0</v>
      </c>
      <c r="M902" s="116">
        <f t="shared" si="2999"/>
        <v>0</v>
      </c>
      <c r="N902" s="116">
        <f t="shared" si="2999"/>
        <v>0</v>
      </c>
      <c r="O902" s="116">
        <f t="shared" si="2999"/>
        <v>0</v>
      </c>
      <c r="P902" s="116">
        <f t="shared" si="2999"/>
        <v>0</v>
      </c>
      <c r="Q902" s="116">
        <f t="shared" si="2999"/>
        <v>0</v>
      </c>
      <c r="R902" s="116">
        <f t="shared" si="2999"/>
        <v>0</v>
      </c>
      <c r="S902" s="116">
        <f t="shared" si="2999"/>
        <v>0</v>
      </c>
      <c r="T902" s="116">
        <f t="shared" si="3000"/>
        <v>0</v>
      </c>
      <c r="U902" s="116">
        <f t="shared" si="3000"/>
        <v>0</v>
      </c>
      <c r="V902" s="116">
        <f t="shared" si="3000"/>
        <v>0</v>
      </c>
      <c r="W902" s="116">
        <f t="shared" si="3000"/>
        <v>0</v>
      </c>
      <c r="X902" s="116">
        <f t="shared" si="3000"/>
        <v>0</v>
      </c>
      <c r="Y902" s="116">
        <f t="shared" si="3000"/>
        <v>0</v>
      </c>
      <c r="Z902" s="116">
        <f t="shared" si="3000"/>
        <v>0</v>
      </c>
      <c r="AA902" s="116">
        <f t="shared" si="3000"/>
        <v>0</v>
      </c>
      <c r="AB902" s="116">
        <f t="shared" si="3000"/>
        <v>0</v>
      </c>
      <c r="AC902" s="116">
        <f t="shared" si="3000"/>
        <v>0</v>
      </c>
      <c r="AD902" s="116">
        <f t="shared" si="3000"/>
        <v>0</v>
      </c>
      <c r="AE902" s="116">
        <f t="shared" si="3000"/>
        <v>0</v>
      </c>
      <c r="AF902" s="116">
        <f t="shared" si="3001"/>
        <v>0</v>
      </c>
      <c r="AG902" s="116">
        <f t="shared" si="3001"/>
        <v>0</v>
      </c>
      <c r="AH902" s="116">
        <f t="shared" si="3001"/>
        <v>0</v>
      </c>
      <c r="AI902" s="116">
        <f t="shared" si="3001"/>
        <v>0</v>
      </c>
      <c r="AJ902" s="116">
        <f t="shared" si="3001"/>
        <v>0</v>
      </c>
      <c r="AK902" s="116">
        <f t="shared" si="3001"/>
        <v>0</v>
      </c>
      <c r="AL902" s="116">
        <f t="shared" si="3001"/>
        <v>0</v>
      </c>
      <c r="AM902" s="116">
        <f t="shared" si="3001"/>
        <v>0</v>
      </c>
      <c r="AN902" s="116">
        <f t="shared" si="3001"/>
        <v>0</v>
      </c>
      <c r="AO902" s="116">
        <f t="shared" si="3001"/>
        <v>0</v>
      </c>
      <c r="AP902" s="116">
        <f t="shared" si="3001"/>
        <v>0</v>
      </c>
      <c r="AQ902" s="116">
        <f t="shared" si="3001"/>
        <v>0</v>
      </c>
      <c r="AR902" s="116">
        <f t="shared" si="3001"/>
        <v>0</v>
      </c>
      <c r="AS902" s="116">
        <f t="shared" si="3001"/>
        <v>0</v>
      </c>
      <c r="AT902" s="116">
        <f t="shared" si="3001"/>
        <v>0</v>
      </c>
      <c r="AU902" s="116">
        <f t="shared" si="3001"/>
        <v>0</v>
      </c>
      <c r="AV902" s="116">
        <f t="shared" si="3001"/>
        <v>0</v>
      </c>
      <c r="AW902" s="116">
        <f t="shared" si="3001"/>
        <v>0</v>
      </c>
      <c r="AX902" s="116">
        <f t="shared" ref="AX902:BA902" si="3007">AX903</f>
        <v>0</v>
      </c>
      <c r="AY902" s="116">
        <f t="shared" si="3007"/>
        <v>0</v>
      </c>
      <c r="AZ902" s="116">
        <f t="shared" si="3007"/>
        <v>0</v>
      </c>
      <c r="BA902" s="116">
        <f t="shared" si="3007"/>
        <v>0</v>
      </c>
      <c r="BB902" s="116">
        <f t="shared" si="3002"/>
        <v>0</v>
      </c>
      <c r="BC902" s="116">
        <f t="shared" si="3002"/>
        <v>0</v>
      </c>
      <c r="BD902" s="116">
        <f t="shared" si="3001"/>
        <v>0</v>
      </c>
      <c r="BE902" s="116">
        <f t="shared" si="3003"/>
        <v>0</v>
      </c>
      <c r="BF902" s="116">
        <f t="shared" si="3003"/>
        <v>0</v>
      </c>
      <c r="BG902" s="116">
        <f t="shared" si="3003"/>
        <v>0</v>
      </c>
      <c r="BH902" s="116">
        <f t="shared" si="3003"/>
        <v>0</v>
      </c>
      <c r="BI902" s="116">
        <f t="shared" si="3003"/>
        <v>0</v>
      </c>
      <c r="BJ902" s="116">
        <f t="shared" si="3003"/>
        <v>0</v>
      </c>
      <c r="BK902" s="116">
        <f t="shared" si="3003"/>
        <v>0</v>
      </c>
      <c r="BL902" s="116">
        <f t="shared" si="3003"/>
        <v>0</v>
      </c>
      <c r="BM902" s="116">
        <f t="shared" si="3003"/>
        <v>0</v>
      </c>
      <c r="BN902" s="116">
        <f t="shared" si="3003"/>
        <v>0</v>
      </c>
      <c r="BO902" s="116">
        <f t="shared" si="3003"/>
        <v>0</v>
      </c>
      <c r="BP902" s="116">
        <f t="shared" si="3004"/>
        <v>0</v>
      </c>
      <c r="BQ902" s="116">
        <f t="shared" si="3004"/>
        <v>0</v>
      </c>
      <c r="BR902" s="116">
        <f t="shared" si="3004"/>
        <v>0</v>
      </c>
      <c r="BS902" s="116">
        <f t="shared" si="3004"/>
        <v>0</v>
      </c>
      <c r="BT902" s="116">
        <f t="shared" si="3004"/>
        <v>0</v>
      </c>
      <c r="BU902" s="116">
        <f t="shared" si="3004"/>
        <v>0</v>
      </c>
      <c r="BV902" s="116">
        <f t="shared" si="3005"/>
        <v>0</v>
      </c>
      <c r="BW902" s="116">
        <f t="shared" si="3005"/>
        <v>0</v>
      </c>
      <c r="BX902" s="116">
        <f t="shared" si="3005"/>
        <v>0</v>
      </c>
      <c r="BY902" s="116">
        <f t="shared" si="3005"/>
        <v>0</v>
      </c>
      <c r="BZ902" s="116">
        <f t="shared" si="3005"/>
        <v>0</v>
      </c>
      <c r="CA902" s="116">
        <f t="shared" si="3005"/>
        <v>0</v>
      </c>
      <c r="CB902" s="116">
        <f t="shared" si="3005"/>
        <v>0</v>
      </c>
      <c r="CC902" s="116">
        <f t="shared" si="3005"/>
        <v>0</v>
      </c>
      <c r="CD902" s="116">
        <f t="shared" si="3005"/>
        <v>0</v>
      </c>
      <c r="CE902" s="116">
        <f t="shared" si="3005"/>
        <v>0</v>
      </c>
      <c r="CF902" s="116">
        <f t="shared" si="3005"/>
        <v>0</v>
      </c>
      <c r="CG902" s="116">
        <f t="shared" si="3005"/>
        <v>0</v>
      </c>
      <c r="CH902" s="116">
        <f t="shared" si="3006"/>
        <v>0</v>
      </c>
      <c r="CI902" s="116">
        <f t="shared" si="3006"/>
        <v>0</v>
      </c>
      <c r="CJ902" s="116">
        <f t="shared" si="3006"/>
        <v>0</v>
      </c>
      <c r="CK902" s="116">
        <f t="shared" si="3006"/>
        <v>0</v>
      </c>
      <c r="CL902" s="191">
        <f t="shared" si="3006"/>
        <v>0</v>
      </c>
      <c r="CM902" s="191">
        <f t="shared" si="3006"/>
        <v>0</v>
      </c>
      <c r="CN902" s="191">
        <f t="shared" si="3006"/>
        <v>0</v>
      </c>
      <c r="CO902" s="191">
        <f t="shared" si="3006"/>
        <v>0</v>
      </c>
      <c r="CP902" s="210" t="e">
        <f t="shared" si="2823"/>
        <v>#DIV/0!</v>
      </c>
      <c r="CQ902" s="210"/>
    </row>
    <row r="903" spans="1:95" s="161" customFormat="1" ht="18.75" hidden="1">
      <c r="A903" s="113" t="s">
        <v>263</v>
      </c>
      <c r="B903" s="114" t="s">
        <v>203</v>
      </c>
      <c r="C903" s="114" t="s">
        <v>15</v>
      </c>
      <c r="D903" s="114" t="s">
        <v>421</v>
      </c>
      <c r="E903" s="115">
        <v>410</v>
      </c>
      <c r="F903" s="116">
        <f>981-981</f>
        <v>0</v>
      </c>
      <c r="G903" s="116"/>
      <c r="H903" s="116"/>
      <c r="I903" s="116"/>
      <c r="J903" s="116"/>
      <c r="K903" s="116"/>
      <c r="L903" s="116">
        <f>F903+H903+I903+J903+K903</f>
        <v>0</v>
      </c>
      <c r="M903" s="116">
        <f>G903+K903</f>
        <v>0</v>
      </c>
      <c r="N903" s="116"/>
      <c r="O903" s="116"/>
      <c r="P903" s="116"/>
      <c r="Q903" s="116"/>
      <c r="R903" s="116">
        <f>L903+N903+O903+P903+Q903</f>
        <v>0</v>
      </c>
      <c r="S903" s="116">
        <f>M903+Q903</f>
        <v>0</v>
      </c>
      <c r="T903" s="116"/>
      <c r="U903" s="116"/>
      <c r="V903" s="116"/>
      <c r="W903" s="116"/>
      <c r="X903" s="116">
        <f>R903+T903+U903+V903+W903</f>
        <v>0</v>
      </c>
      <c r="Y903" s="116">
        <f>S903+W903</f>
        <v>0</v>
      </c>
      <c r="Z903" s="116"/>
      <c r="AA903" s="116"/>
      <c r="AB903" s="116"/>
      <c r="AC903" s="116"/>
      <c r="AD903" s="116">
        <f>X903+Z903+AA903+AB903+AC903</f>
        <v>0</v>
      </c>
      <c r="AE903" s="116">
        <f>Y903+AC903</f>
        <v>0</v>
      </c>
      <c r="AF903" s="116"/>
      <c r="AG903" s="116"/>
      <c r="AH903" s="116"/>
      <c r="AI903" s="116"/>
      <c r="AJ903" s="116">
        <f>AD903+AF903+AG903+AH903+AI903</f>
        <v>0</v>
      </c>
      <c r="AK903" s="116">
        <f>AE903+AI903</f>
        <v>0</v>
      </c>
      <c r="AL903" s="116"/>
      <c r="AM903" s="116"/>
      <c r="AN903" s="116"/>
      <c r="AO903" s="116"/>
      <c r="AP903" s="116">
        <f>AJ903+AL903+AM903+AN903+AO903</f>
        <v>0</v>
      </c>
      <c r="AQ903" s="116">
        <f>AK903+AO903</f>
        <v>0</v>
      </c>
      <c r="AR903" s="116"/>
      <c r="AS903" s="116"/>
      <c r="AT903" s="116"/>
      <c r="AU903" s="116"/>
      <c r="AV903" s="116">
        <f>AP903+AR903+AS903+AT903+AU903</f>
        <v>0</v>
      </c>
      <c r="AW903" s="116">
        <f>AQ903+AU903</f>
        <v>0</v>
      </c>
      <c r="AX903" s="116"/>
      <c r="AY903" s="116"/>
      <c r="AZ903" s="116"/>
      <c r="BA903" s="116"/>
      <c r="BB903" s="116">
        <f>AV903+AX903+AY903+AZ903+BA903</f>
        <v>0</v>
      </c>
      <c r="BC903" s="116">
        <f>AW903+BA903</f>
        <v>0</v>
      </c>
      <c r="BD903" s="116"/>
      <c r="BE903" s="116"/>
      <c r="BF903" s="116"/>
      <c r="BG903" s="116"/>
      <c r="BH903" s="116">
        <f>BB903+BD903+BE903+BF903+BG903</f>
        <v>0</v>
      </c>
      <c r="BI903" s="116">
        <f>BC903+BG903</f>
        <v>0</v>
      </c>
      <c r="BJ903" s="116"/>
      <c r="BK903" s="116"/>
      <c r="BL903" s="116"/>
      <c r="BM903" s="116"/>
      <c r="BN903" s="116">
        <f>BH903+BJ903+BK903+BL903+BM903</f>
        <v>0</v>
      </c>
      <c r="BO903" s="116">
        <f>BI903+BM903</f>
        <v>0</v>
      </c>
      <c r="BP903" s="116"/>
      <c r="BQ903" s="116"/>
      <c r="BR903" s="116"/>
      <c r="BS903" s="116"/>
      <c r="BT903" s="116">
        <f>BN903+BP903+BQ903+BR903+BS903</f>
        <v>0</v>
      </c>
      <c r="BU903" s="116">
        <f>BO903+BS903</f>
        <v>0</v>
      </c>
      <c r="BV903" s="116"/>
      <c r="BW903" s="116"/>
      <c r="BX903" s="116"/>
      <c r="BY903" s="116"/>
      <c r="BZ903" s="116">
        <f>BT903+BV903+BW903+BX903+BY903</f>
        <v>0</v>
      </c>
      <c r="CA903" s="116">
        <f>BU903+BY903</f>
        <v>0</v>
      </c>
      <c r="CB903" s="116"/>
      <c r="CC903" s="116"/>
      <c r="CD903" s="116"/>
      <c r="CE903" s="116"/>
      <c r="CF903" s="116">
        <f>BZ903+CB903+CC903+CD903+CE903</f>
        <v>0</v>
      </c>
      <c r="CG903" s="116">
        <f>CA903+CE903</f>
        <v>0</v>
      </c>
      <c r="CH903" s="116"/>
      <c r="CI903" s="116"/>
      <c r="CJ903" s="116"/>
      <c r="CK903" s="116"/>
      <c r="CL903" s="191">
        <f>CF903+CH903+CI903+CJ903+CK903</f>
        <v>0</v>
      </c>
      <c r="CM903" s="191">
        <f t="shared" ref="CM903:CO903" si="3008">CG903+CI903+CJ903+CK903+CL903</f>
        <v>0</v>
      </c>
      <c r="CN903" s="191">
        <f t="shared" si="3008"/>
        <v>0</v>
      </c>
      <c r="CO903" s="191">
        <f t="shared" si="3008"/>
        <v>0</v>
      </c>
      <c r="CP903" s="210" t="e">
        <f t="shared" si="2823"/>
        <v>#DIV/0!</v>
      </c>
      <c r="CQ903" s="210"/>
    </row>
    <row r="904" spans="1:95" s="51" customFormat="1" ht="18.75">
      <c r="A904" s="54" t="s">
        <v>444</v>
      </c>
      <c r="B904" s="4" t="s">
        <v>203</v>
      </c>
      <c r="C904" s="4" t="s">
        <v>15</v>
      </c>
      <c r="D904" s="4" t="s">
        <v>449</v>
      </c>
      <c r="E904" s="4"/>
      <c r="F904" s="1">
        <f>F905</f>
        <v>49180</v>
      </c>
      <c r="G904" s="1">
        <f>G905</f>
        <v>0</v>
      </c>
      <c r="H904" s="1">
        <f t="shared" ref="H904:W905" si="3009">H905</f>
        <v>0</v>
      </c>
      <c r="I904" s="1">
        <f t="shared" si="3009"/>
        <v>0</v>
      </c>
      <c r="J904" s="1">
        <f t="shared" si="3009"/>
        <v>0</v>
      </c>
      <c r="K904" s="1">
        <f t="shared" si="3009"/>
        <v>0</v>
      </c>
      <c r="L904" s="1">
        <f t="shared" si="3009"/>
        <v>49180</v>
      </c>
      <c r="M904" s="1">
        <f t="shared" si="3009"/>
        <v>0</v>
      </c>
      <c r="N904" s="1">
        <f t="shared" si="3009"/>
        <v>0</v>
      </c>
      <c r="O904" s="1">
        <f t="shared" si="3009"/>
        <v>0</v>
      </c>
      <c r="P904" s="1">
        <f t="shared" si="3009"/>
        <v>0</v>
      </c>
      <c r="Q904" s="1">
        <f t="shared" si="3009"/>
        <v>0</v>
      </c>
      <c r="R904" s="1">
        <f t="shared" si="3009"/>
        <v>49180</v>
      </c>
      <c r="S904" s="1">
        <f t="shared" si="3009"/>
        <v>0</v>
      </c>
      <c r="T904" s="1">
        <f t="shared" si="3009"/>
        <v>0</v>
      </c>
      <c r="U904" s="1">
        <f t="shared" si="3009"/>
        <v>0</v>
      </c>
      <c r="V904" s="1">
        <f t="shared" si="3009"/>
        <v>0</v>
      </c>
      <c r="W904" s="1">
        <f t="shared" si="3009"/>
        <v>0</v>
      </c>
      <c r="X904" s="1">
        <f t="shared" ref="T904:AI905" si="3010">X905</f>
        <v>49180</v>
      </c>
      <c r="Y904" s="1">
        <f t="shared" si="3010"/>
        <v>0</v>
      </c>
      <c r="Z904" s="1">
        <f t="shared" si="3010"/>
        <v>5418</v>
      </c>
      <c r="AA904" s="1">
        <f t="shared" si="3010"/>
        <v>0</v>
      </c>
      <c r="AB904" s="1">
        <f t="shared" si="3010"/>
        <v>0</v>
      </c>
      <c r="AC904" s="1">
        <f t="shared" si="3010"/>
        <v>0</v>
      </c>
      <c r="AD904" s="1">
        <f t="shared" si="3010"/>
        <v>54598</v>
      </c>
      <c r="AE904" s="1">
        <f t="shared" si="3010"/>
        <v>0</v>
      </c>
      <c r="AF904" s="1">
        <f t="shared" si="3010"/>
        <v>0</v>
      </c>
      <c r="AG904" s="1">
        <f t="shared" si="3010"/>
        <v>0</v>
      </c>
      <c r="AH904" s="1">
        <f t="shared" si="3010"/>
        <v>0</v>
      </c>
      <c r="AI904" s="1">
        <f t="shared" si="3010"/>
        <v>0</v>
      </c>
      <c r="AJ904" s="1">
        <f t="shared" ref="AF904:BD905" si="3011">AJ905</f>
        <v>54598</v>
      </c>
      <c r="AK904" s="1">
        <f t="shared" si="3011"/>
        <v>0</v>
      </c>
      <c r="AL904" s="1">
        <f t="shared" si="3011"/>
        <v>0</v>
      </c>
      <c r="AM904" s="1">
        <f t="shared" si="3011"/>
        <v>0</v>
      </c>
      <c r="AN904" s="1">
        <f t="shared" si="3011"/>
        <v>0</v>
      </c>
      <c r="AO904" s="1">
        <f t="shared" si="3011"/>
        <v>0</v>
      </c>
      <c r="AP904" s="1">
        <f t="shared" si="3011"/>
        <v>54598</v>
      </c>
      <c r="AQ904" s="1">
        <f t="shared" si="3011"/>
        <v>0</v>
      </c>
      <c r="AR904" s="1">
        <f t="shared" si="3011"/>
        <v>0</v>
      </c>
      <c r="AS904" s="1">
        <f t="shared" si="3011"/>
        <v>0</v>
      </c>
      <c r="AT904" s="1">
        <f t="shared" si="3011"/>
        <v>0</v>
      </c>
      <c r="AU904" s="1">
        <f t="shared" si="3011"/>
        <v>0</v>
      </c>
      <c r="AV904" s="1">
        <f t="shared" si="3011"/>
        <v>54598</v>
      </c>
      <c r="AW904" s="1">
        <f t="shared" si="3011"/>
        <v>0</v>
      </c>
      <c r="AX904" s="1">
        <f t="shared" si="3011"/>
        <v>10833</v>
      </c>
      <c r="AY904" s="1">
        <f t="shared" si="3011"/>
        <v>0</v>
      </c>
      <c r="AZ904" s="1">
        <f t="shared" si="3011"/>
        <v>0</v>
      </c>
      <c r="BA904" s="1">
        <f t="shared" si="3011"/>
        <v>0</v>
      </c>
      <c r="BB904" s="1">
        <f t="shared" si="3011"/>
        <v>65431</v>
      </c>
      <c r="BC904" s="1">
        <f t="shared" ref="BB904:BC905" si="3012">BC905</f>
        <v>0</v>
      </c>
      <c r="BD904" s="1">
        <f t="shared" si="3011"/>
        <v>0</v>
      </c>
      <c r="BE904" s="1">
        <f t="shared" ref="BE904:BV905" si="3013">BE905</f>
        <v>0</v>
      </c>
      <c r="BF904" s="1">
        <f t="shared" si="3013"/>
        <v>0</v>
      </c>
      <c r="BG904" s="1">
        <f t="shared" si="3013"/>
        <v>0</v>
      </c>
      <c r="BH904" s="1">
        <f t="shared" si="3013"/>
        <v>65431</v>
      </c>
      <c r="BI904" s="1">
        <f t="shared" si="3013"/>
        <v>0</v>
      </c>
      <c r="BJ904" s="1">
        <f t="shared" si="3013"/>
        <v>0</v>
      </c>
      <c r="BK904" s="1">
        <f t="shared" si="3013"/>
        <v>0</v>
      </c>
      <c r="BL904" s="1">
        <f t="shared" si="3013"/>
        <v>-879</v>
      </c>
      <c r="BM904" s="1">
        <f t="shared" si="3013"/>
        <v>0</v>
      </c>
      <c r="BN904" s="1">
        <f t="shared" si="3013"/>
        <v>64552</v>
      </c>
      <c r="BO904" s="1">
        <f t="shared" si="3013"/>
        <v>0</v>
      </c>
      <c r="BP904" s="1">
        <f t="shared" si="3013"/>
        <v>0</v>
      </c>
      <c r="BQ904" s="1">
        <f t="shared" si="3013"/>
        <v>2909</v>
      </c>
      <c r="BR904" s="1">
        <f t="shared" si="3013"/>
        <v>0</v>
      </c>
      <c r="BS904" s="1">
        <f t="shared" si="3013"/>
        <v>0</v>
      </c>
      <c r="BT904" s="1">
        <f t="shared" si="3013"/>
        <v>67461</v>
      </c>
      <c r="BU904" s="1">
        <f t="shared" ref="BP904:BU905" si="3014">BU905</f>
        <v>0</v>
      </c>
      <c r="BV904" s="1">
        <f t="shared" si="3013"/>
        <v>0</v>
      </c>
      <c r="BW904" s="1">
        <f t="shared" ref="BV904:CK905" si="3015">BW905</f>
        <v>0</v>
      </c>
      <c r="BX904" s="1">
        <f t="shared" si="3015"/>
        <v>0</v>
      </c>
      <c r="BY904" s="1">
        <f t="shared" si="3015"/>
        <v>0</v>
      </c>
      <c r="BZ904" s="1">
        <f t="shared" si="3015"/>
        <v>67461</v>
      </c>
      <c r="CA904" s="1">
        <f t="shared" si="3015"/>
        <v>0</v>
      </c>
      <c r="CB904" s="97">
        <f t="shared" si="3015"/>
        <v>0</v>
      </c>
      <c r="CC904" s="97">
        <f t="shared" si="3015"/>
        <v>-249</v>
      </c>
      <c r="CD904" s="97">
        <f t="shared" si="3015"/>
        <v>0</v>
      </c>
      <c r="CE904" s="97">
        <f t="shared" si="3015"/>
        <v>0</v>
      </c>
      <c r="CF904" s="124">
        <f t="shared" si="3015"/>
        <v>67212</v>
      </c>
      <c r="CG904" s="124">
        <f t="shared" si="3015"/>
        <v>0</v>
      </c>
      <c r="CH904" s="97">
        <f t="shared" si="3015"/>
        <v>0</v>
      </c>
      <c r="CI904" s="97">
        <f t="shared" si="3015"/>
        <v>-6</v>
      </c>
      <c r="CJ904" s="97">
        <f t="shared" si="3015"/>
        <v>-670</v>
      </c>
      <c r="CK904" s="97">
        <f t="shared" si="3015"/>
        <v>0</v>
      </c>
      <c r="CL904" s="191">
        <f t="shared" ref="CH904:CO905" si="3016">CL905</f>
        <v>66536</v>
      </c>
      <c r="CM904" s="191">
        <f t="shared" si="3016"/>
        <v>0</v>
      </c>
      <c r="CN904" s="191">
        <f t="shared" si="3016"/>
        <v>65619</v>
      </c>
      <c r="CO904" s="191">
        <f t="shared" si="3016"/>
        <v>0</v>
      </c>
      <c r="CP904" s="210">
        <f t="shared" si="2823"/>
        <v>98.621798725501989</v>
      </c>
      <c r="CQ904" s="210"/>
    </row>
    <row r="905" spans="1:95" s="51" customFormat="1" ht="41.25" customHeight="1">
      <c r="A905" s="54" t="s">
        <v>92</v>
      </c>
      <c r="B905" s="4" t="s">
        <v>203</v>
      </c>
      <c r="C905" s="4" t="s">
        <v>15</v>
      </c>
      <c r="D905" s="4" t="s">
        <v>449</v>
      </c>
      <c r="E905" s="5">
        <v>600</v>
      </c>
      <c r="F905" s="1">
        <f>F906</f>
        <v>49180</v>
      </c>
      <c r="G905" s="1">
        <f>G906</f>
        <v>0</v>
      </c>
      <c r="H905" s="1">
        <f t="shared" si="3009"/>
        <v>0</v>
      </c>
      <c r="I905" s="1">
        <f t="shared" si="3009"/>
        <v>0</v>
      </c>
      <c r="J905" s="1">
        <f t="shared" si="3009"/>
        <v>0</v>
      </c>
      <c r="K905" s="1">
        <f t="shared" si="3009"/>
        <v>0</v>
      </c>
      <c r="L905" s="1">
        <f t="shared" si="3009"/>
        <v>49180</v>
      </c>
      <c r="M905" s="1">
        <f t="shared" si="3009"/>
        <v>0</v>
      </c>
      <c r="N905" s="1">
        <f t="shared" si="3009"/>
        <v>0</v>
      </c>
      <c r="O905" s="1">
        <f t="shared" si="3009"/>
        <v>0</v>
      </c>
      <c r="P905" s="1">
        <f t="shared" si="3009"/>
        <v>0</v>
      </c>
      <c r="Q905" s="1">
        <f t="shared" si="3009"/>
        <v>0</v>
      </c>
      <c r="R905" s="1">
        <f t="shared" si="3009"/>
        <v>49180</v>
      </c>
      <c r="S905" s="1">
        <f t="shared" si="3009"/>
        <v>0</v>
      </c>
      <c r="T905" s="1">
        <f t="shared" si="3010"/>
        <v>0</v>
      </c>
      <c r="U905" s="1">
        <f t="shared" si="3010"/>
        <v>0</v>
      </c>
      <c r="V905" s="1">
        <f t="shared" si="3010"/>
        <v>0</v>
      </c>
      <c r="W905" s="1">
        <f t="shared" si="3010"/>
        <v>0</v>
      </c>
      <c r="X905" s="1">
        <f t="shared" si="3010"/>
        <v>49180</v>
      </c>
      <c r="Y905" s="1">
        <f t="shared" si="3010"/>
        <v>0</v>
      </c>
      <c r="Z905" s="1">
        <f t="shared" si="3010"/>
        <v>5418</v>
      </c>
      <c r="AA905" s="1">
        <f t="shared" si="3010"/>
        <v>0</v>
      </c>
      <c r="AB905" s="1">
        <f t="shared" si="3010"/>
        <v>0</v>
      </c>
      <c r="AC905" s="1">
        <f t="shared" si="3010"/>
        <v>0</v>
      </c>
      <c r="AD905" s="1">
        <f t="shared" si="3010"/>
        <v>54598</v>
      </c>
      <c r="AE905" s="1">
        <f t="shared" si="3010"/>
        <v>0</v>
      </c>
      <c r="AF905" s="1">
        <f t="shared" si="3011"/>
        <v>0</v>
      </c>
      <c r="AG905" s="1">
        <f t="shared" si="3011"/>
        <v>0</v>
      </c>
      <c r="AH905" s="1">
        <f t="shared" si="3011"/>
        <v>0</v>
      </c>
      <c r="AI905" s="1">
        <f t="shared" si="3011"/>
        <v>0</v>
      </c>
      <c r="AJ905" s="1">
        <f t="shared" si="3011"/>
        <v>54598</v>
      </c>
      <c r="AK905" s="1">
        <f t="shared" si="3011"/>
        <v>0</v>
      </c>
      <c r="AL905" s="1">
        <f t="shared" si="3011"/>
        <v>0</v>
      </c>
      <c r="AM905" s="1">
        <f t="shared" si="3011"/>
        <v>0</v>
      </c>
      <c r="AN905" s="1">
        <f t="shared" si="3011"/>
        <v>0</v>
      </c>
      <c r="AO905" s="1">
        <f t="shared" si="3011"/>
        <v>0</v>
      </c>
      <c r="AP905" s="1">
        <f t="shared" si="3011"/>
        <v>54598</v>
      </c>
      <c r="AQ905" s="1">
        <f t="shared" si="3011"/>
        <v>0</v>
      </c>
      <c r="AR905" s="1">
        <f t="shared" si="3011"/>
        <v>0</v>
      </c>
      <c r="AS905" s="1">
        <f t="shared" si="3011"/>
        <v>0</v>
      </c>
      <c r="AT905" s="1">
        <f t="shared" si="3011"/>
        <v>0</v>
      </c>
      <c r="AU905" s="1">
        <f t="shared" si="3011"/>
        <v>0</v>
      </c>
      <c r="AV905" s="1">
        <f t="shared" si="3011"/>
        <v>54598</v>
      </c>
      <c r="AW905" s="1">
        <f t="shared" si="3011"/>
        <v>0</v>
      </c>
      <c r="AX905" s="1">
        <f t="shared" ref="AX905:BA905" si="3017">AX906</f>
        <v>10833</v>
      </c>
      <c r="AY905" s="1">
        <f t="shared" si="3017"/>
        <v>0</v>
      </c>
      <c r="AZ905" s="1">
        <f t="shared" si="3017"/>
        <v>0</v>
      </c>
      <c r="BA905" s="1">
        <f t="shared" si="3017"/>
        <v>0</v>
      </c>
      <c r="BB905" s="1">
        <f t="shared" si="3012"/>
        <v>65431</v>
      </c>
      <c r="BC905" s="1">
        <f t="shared" si="3012"/>
        <v>0</v>
      </c>
      <c r="BD905" s="1">
        <f t="shared" si="3011"/>
        <v>0</v>
      </c>
      <c r="BE905" s="1">
        <f t="shared" si="3013"/>
        <v>0</v>
      </c>
      <c r="BF905" s="1">
        <f t="shared" si="3013"/>
        <v>0</v>
      </c>
      <c r="BG905" s="1">
        <f t="shared" si="3013"/>
        <v>0</v>
      </c>
      <c r="BH905" s="1">
        <f t="shared" si="3013"/>
        <v>65431</v>
      </c>
      <c r="BI905" s="1">
        <f t="shared" si="3013"/>
        <v>0</v>
      </c>
      <c r="BJ905" s="1">
        <f t="shared" si="3013"/>
        <v>0</v>
      </c>
      <c r="BK905" s="1">
        <f t="shared" si="3013"/>
        <v>0</v>
      </c>
      <c r="BL905" s="1">
        <f t="shared" si="3013"/>
        <v>-879</v>
      </c>
      <c r="BM905" s="1">
        <f t="shared" si="3013"/>
        <v>0</v>
      </c>
      <c r="BN905" s="1">
        <f t="shared" si="3013"/>
        <v>64552</v>
      </c>
      <c r="BO905" s="1">
        <f t="shared" si="3013"/>
        <v>0</v>
      </c>
      <c r="BP905" s="1">
        <f t="shared" si="3014"/>
        <v>0</v>
      </c>
      <c r="BQ905" s="1">
        <f t="shared" si="3014"/>
        <v>2909</v>
      </c>
      <c r="BR905" s="1">
        <f t="shared" si="3014"/>
        <v>0</v>
      </c>
      <c r="BS905" s="1">
        <f t="shared" si="3014"/>
        <v>0</v>
      </c>
      <c r="BT905" s="1">
        <f t="shared" si="3014"/>
        <v>67461</v>
      </c>
      <c r="BU905" s="1">
        <f t="shared" si="3014"/>
        <v>0</v>
      </c>
      <c r="BV905" s="1">
        <f t="shared" si="3015"/>
        <v>0</v>
      </c>
      <c r="BW905" s="1">
        <f t="shared" si="3015"/>
        <v>0</v>
      </c>
      <c r="BX905" s="1">
        <f t="shared" si="3015"/>
        <v>0</v>
      </c>
      <c r="BY905" s="1">
        <f t="shared" si="3015"/>
        <v>0</v>
      </c>
      <c r="BZ905" s="1">
        <f t="shared" si="3015"/>
        <v>67461</v>
      </c>
      <c r="CA905" s="1">
        <f t="shared" si="3015"/>
        <v>0</v>
      </c>
      <c r="CB905" s="97">
        <f t="shared" si="3015"/>
        <v>0</v>
      </c>
      <c r="CC905" s="97">
        <f t="shared" si="3015"/>
        <v>-249</v>
      </c>
      <c r="CD905" s="97">
        <f t="shared" si="3015"/>
        <v>0</v>
      </c>
      <c r="CE905" s="97">
        <f t="shared" si="3015"/>
        <v>0</v>
      </c>
      <c r="CF905" s="124">
        <f t="shared" si="3015"/>
        <v>67212</v>
      </c>
      <c r="CG905" s="124">
        <f t="shared" si="3015"/>
        <v>0</v>
      </c>
      <c r="CH905" s="97">
        <f t="shared" si="3016"/>
        <v>0</v>
      </c>
      <c r="CI905" s="97">
        <f t="shared" si="3016"/>
        <v>-6</v>
      </c>
      <c r="CJ905" s="97">
        <f t="shared" si="3016"/>
        <v>-670</v>
      </c>
      <c r="CK905" s="97">
        <f t="shared" si="3016"/>
        <v>0</v>
      </c>
      <c r="CL905" s="191">
        <f t="shared" si="3016"/>
        <v>66536</v>
      </c>
      <c r="CM905" s="191">
        <f t="shared" si="3016"/>
        <v>0</v>
      </c>
      <c r="CN905" s="191">
        <f t="shared" si="3016"/>
        <v>65619</v>
      </c>
      <c r="CO905" s="191">
        <f t="shared" si="3016"/>
        <v>0</v>
      </c>
      <c r="CP905" s="210">
        <f t="shared" si="2823"/>
        <v>98.621798725501989</v>
      </c>
      <c r="CQ905" s="210"/>
    </row>
    <row r="906" spans="1:95" s="51" customFormat="1" ht="18.75">
      <c r="A906" s="54" t="s">
        <v>174</v>
      </c>
      <c r="B906" s="4" t="s">
        <v>203</v>
      </c>
      <c r="C906" s="4" t="s">
        <v>15</v>
      </c>
      <c r="D906" s="4" t="s">
        <v>449</v>
      </c>
      <c r="E906" s="5">
        <v>610</v>
      </c>
      <c r="F906" s="1">
        <v>49180</v>
      </c>
      <c r="G906" s="1"/>
      <c r="H906" s="1"/>
      <c r="I906" s="1"/>
      <c r="J906" s="1"/>
      <c r="K906" s="1"/>
      <c r="L906" s="1">
        <f>F906+H906+I906+J906+K906</f>
        <v>49180</v>
      </c>
      <c r="M906" s="1">
        <f>G906+K906</f>
        <v>0</v>
      </c>
      <c r="N906" s="1"/>
      <c r="O906" s="1"/>
      <c r="P906" s="1"/>
      <c r="Q906" s="1"/>
      <c r="R906" s="1">
        <f>L906+N906+O906+P906+Q906</f>
        <v>49180</v>
      </c>
      <c r="S906" s="1">
        <f>M906+Q906</f>
        <v>0</v>
      </c>
      <c r="T906" s="1"/>
      <c r="U906" s="1"/>
      <c r="V906" s="1"/>
      <c r="W906" s="1"/>
      <c r="X906" s="1">
        <f>R906+T906+U906+V906+W906</f>
        <v>49180</v>
      </c>
      <c r="Y906" s="1">
        <f>S906+W906</f>
        <v>0</v>
      </c>
      <c r="Z906" s="1">
        <f>1418+4000</f>
        <v>5418</v>
      </c>
      <c r="AA906" s="1"/>
      <c r="AB906" s="1"/>
      <c r="AC906" s="1"/>
      <c r="AD906" s="1">
        <f>X906+Z906+AA906+AB906+AC906</f>
        <v>54598</v>
      </c>
      <c r="AE906" s="1">
        <f>Y906+AC906</f>
        <v>0</v>
      </c>
      <c r="AF906" s="1"/>
      <c r="AG906" s="1"/>
      <c r="AH906" s="1"/>
      <c r="AI906" s="1"/>
      <c r="AJ906" s="1">
        <f>AD906+AF906+AG906+AH906+AI906</f>
        <v>54598</v>
      </c>
      <c r="AK906" s="1">
        <f>AE906+AI906</f>
        <v>0</v>
      </c>
      <c r="AL906" s="1"/>
      <c r="AM906" s="1"/>
      <c r="AN906" s="1"/>
      <c r="AO906" s="1"/>
      <c r="AP906" s="1">
        <f>AJ906+AL906+AM906+AN906+AO906</f>
        <v>54598</v>
      </c>
      <c r="AQ906" s="1">
        <f>AK906+AO906</f>
        <v>0</v>
      </c>
      <c r="AR906" s="1"/>
      <c r="AS906" s="1"/>
      <c r="AT906" s="1"/>
      <c r="AU906" s="1"/>
      <c r="AV906" s="1">
        <f>AP906+AR906+AS906+AT906+AU906</f>
        <v>54598</v>
      </c>
      <c r="AW906" s="1">
        <f>AQ906+AU906</f>
        <v>0</v>
      </c>
      <c r="AX906" s="1">
        <f>8837+1996</f>
        <v>10833</v>
      </c>
      <c r="AY906" s="1">
        <v>0</v>
      </c>
      <c r="AZ906" s="1"/>
      <c r="BA906" s="1"/>
      <c r="BB906" s="1">
        <f>AV906+AX906+AY906+AZ906+BA906</f>
        <v>65431</v>
      </c>
      <c r="BC906" s="1">
        <f>AW906+BA906</f>
        <v>0</v>
      </c>
      <c r="BD906" s="1"/>
      <c r="BE906" s="1">
        <v>0</v>
      </c>
      <c r="BF906" s="1"/>
      <c r="BG906" s="1"/>
      <c r="BH906" s="1">
        <f>BB906+BD906+BE906+BF906+BG906</f>
        <v>65431</v>
      </c>
      <c r="BI906" s="1">
        <f>BC906+BG906</f>
        <v>0</v>
      </c>
      <c r="BJ906" s="1"/>
      <c r="BK906" s="1">
        <v>0</v>
      </c>
      <c r="BL906" s="1">
        <v>-879</v>
      </c>
      <c r="BM906" s="1"/>
      <c r="BN906" s="1">
        <f>BH906+BJ906+BK906+BL906+BM906</f>
        <v>64552</v>
      </c>
      <c r="BO906" s="1">
        <f>BI906+BM906</f>
        <v>0</v>
      </c>
      <c r="BP906" s="1"/>
      <c r="BQ906" s="1">
        <v>2909</v>
      </c>
      <c r="BR906" s="1"/>
      <c r="BS906" s="1"/>
      <c r="BT906" s="1">
        <f>BN906+BP906+BQ906+BR906+BS906</f>
        <v>67461</v>
      </c>
      <c r="BU906" s="1">
        <f>BO906+BS906</f>
        <v>0</v>
      </c>
      <c r="BV906" s="1"/>
      <c r="BW906" s="1">
        <v>0</v>
      </c>
      <c r="BX906" s="1"/>
      <c r="BY906" s="1"/>
      <c r="BZ906" s="1">
        <f>BT906+BV906+BW906+BX906+BY906</f>
        <v>67461</v>
      </c>
      <c r="CA906" s="1">
        <f>BU906+BY906</f>
        <v>0</v>
      </c>
      <c r="CB906" s="97"/>
      <c r="CC906" s="97">
        <v>-249</v>
      </c>
      <c r="CD906" s="97"/>
      <c r="CE906" s="97"/>
      <c r="CF906" s="124">
        <f>BZ906+CB906+CC906+CD906+CE906</f>
        <v>67212</v>
      </c>
      <c r="CG906" s="124">
        <f>CA906+CE906</f>
        <v>0</v>
      </c>
      <c r="CH906" s="97"/>
      <c r="CI906" s="97">
        <v>-6</v>
      </c>
      <c r="CJ906" s="97">
        <v>-670</v>
      </c>
      <c r="CK906" s="97"/>
      <c r="CL906" s="191">
        <f>CF906+CH906+CI906+CJ906+CK906</f>
        <v>66536</v>
      </c>
      <c r="CM906" s="191">
        <f>CG906+CK906</f>
        <v>0</v>
      </c>
      <c r="CN906" s="191">
        <v>65619</v>
      </c>
      <c r="CO906" s="214"/>
      <c r="CP906" s="210">
        <f t="shared" si="2823"/>
        <v>98.621798725501989</v>
      </c>
      <c r="CQ906" s="210"/>
    </row>
    <row r="907" spans="1:95" s="51" customFormat="1" ht="22.5" customHeight="1">
      <c r="A907" s="54" t="s">
        <v>284</v>
      </c>
      <c r="B907" s="4" t="s">
        <v>203</v>
      </c>
      <c r="C907" s="4" t="s">
        <v>15</v>
      </c>
      <c r="D907" s="27" t="s">
        <v>450</v>
      </c>
      <c r="E907" s="4"/>
      <c r="F907" s="1">
        <f>F908</f>
        <v>0</v>
      </c>
      <c r="G907" s="59">
        <f>G908</f>
        <v>0</v>
      </c>
      <c r="H907" s="1">
        <f t="shared" ref="H907:W908" si="3018">H908</f>
        <v>0</v>
      </c>
      <c r="I907" s="1">
        <f t="shared" si="3018"/>
        <v>0</v>
      </c>
      <c r="J907" s="1">
        <f t="shared" si="3018"/>
        <v>0</v>
      </c>
      <c r="K907" s="1">
        <f t="shared" si="3018"/>
        <v>0</v>
      </c>
      <c r="L907" s="1">
        <f t="shared" si="3018"/>
        <v>0</v>
      </c>
      <c r="M907" s="1">
        <f t="shared" si="3018"/>
        <v>0</v>
      </c>
      <c r="N907" s="1">
        <f t="shared" si="3018"/>
        <v>0</v>
      </c>
      <c r="O907" s="1">
        <f t="shared" si="3018"/>
        <v>0</v>
      </c>
      <c r="P907" s="1">
        <f t="shared" si="3018"/>
        <v>0</v>
      </c>
      <c r="Q907" s="1">
        <f t="shared" si="3018"/>
        <v>0</v>
      </c>
      <c r="R907" s="1">
        <f t="shared" si="3018"/>
        <v>0</v>
      </c>
      <c r="S907" s="1">
        <f t="shared" si="3018"/>
        <v>0</v>
      </c>
      <c r="T907" s="1">
        <f t="shared" si="3018"/>
        <v>0</v>
      </c>
      <c r="U907" s="1">
        <f t="shared" si="3018"/>
        <v>0</v>
      </c>
      <c r="V907" s="1">
        <f t="shared" si="3018"/>
        <v>0</v>
      </c>
      <c r="W907" s="1">
        <f t="shared" si="3018"/>
        <v>0</v>
      </c>
      <c r="X907" s="1">
        <f t="shared" ref="T907:AI908" si="3019">X908</f>
        <v>0</v>
      </c>
      <c r="Y907" s="1">
        <f t="shared" si="3019"/>
        <v>0</v>
      </c>
      <c r="Z907" s="1">
        <f t="shared" si="3019"/>
        <v>0</v>
      </c>
      <c r="AA907" s="1">
        <f t="shared" si="3019"/>
        <v>0</v>
      </c>
      <c r="AB907" s="1">
        <f t="shared" si="3019"/>
        <v>0</v>
      </c>
      <c r="AC907" s="1">
        <f t="shared" si="3019"/>
        <v>0</v>
      </c>
      <c r="AD907" s="1">
        <f t="shared" si="3019"/>
        <v>0</v>
      </c>
      <c r="AE907" s="1">
        <f t="shared" si="3019"/>
        <v>0</v>
      </c>
      <c r="AF907" s="1">
        <f t="shared" si="3019"/>
        <v>0</v>
      </c>
      <c r="AG907" s="1">
        <f t="shared" si="3019"/>
        <v>0</v>
      </c>
      <c r="AH907" s="1">
        <f t="shared" si="3019"/>
        <v>0</v>
      </c>
      <c r="AI907" s="1">
        <f t="shared" si="3019"/>
        <v>0</v>
      </c>
      <c r="AJ907" s="1">
        <f t="shared" ref="AF907:BD908" si="3020">AJ908</f>
        <v>0</v>
      </c>
      <c r="AK907" s="1">
        <f t="shared" si="3020"/>
        <v>0</v>
      </c>
      <c r="AL907" s="1">
        <f t="shared" si="3020"/>
        <v>0</v>
      </c>
      <c r="AM907" s="1">
        <f t="shared" si="3020"/>
        <v>0</v>
      </c>
      <c r="AN907" s="1">
        <f t="shared" si="3020"/>
        <v>0</v>
      </c>
      <c r="AO907" s="1">
        <f t="shared" si="3020"/>
        <v>0</v>
      </c>
      <c r="AP907" s="1">
        <f t="shared" si="3020"/>
        <v>0</v>
      </c>
      <c r="AQ907" s="1">
        <f t="shared" si="3020"/>
        <v>0</v>
      </c>
      <c r="AR907" s="1">
        <f t="shared" si="3020"/>
        <v>0</v>
      </c>
      <c r="AS907" s="1">
        <f t="shared" si="3020"/>
        <v>0</v>
      </c>
      <c r="AT907" s="1">
        <f t="shared" si="3020"/>
        <v>0</v>
      </c>
      <c r="AU907" s="1">
        <f t="shared" si="3020"/>
        <v>0</v>
      </c>
      <c r="AV907" s="1">
        <f t="shared" si="3020"/>
        <v>0</v>
      </c>
      <c r="AW907" s="1">
        <f t="shared" si="3020"/>
        <v>0</v>
      </c>
      <c r="AX907" s="1">
        <f t="shared" si="3020"/>
        <v>587</v>
      </c>
      <c r="AY907" s="1">
        <f t="shared" si="3020"/>
        <v>0</v>
      </c>
      <c r="AZ907" s="1">
        <f t="shared" si="3020"/>
        <v>0</v>
      </c>
      <c r="BA907" s="1">
        <f t="shared" si="3020"/>
        <v>0</v>
      </c>
      <c r="BB907" s="1">
        <f t="shared" si="3020"/>
        <v>587</v>
      </c>
      <c r="BC907" s="1">
        <f t="shared" ref="BB907:BC908" si="3021">BC908</f>
        <v>0</v>
      </c>
      <c r="BD907" s="1">
        <f t="shared" si="3020"/>
        <v>0</v>
      </c>
      <c r="BE907" s="1">
        <f t="shared" ref="BE907:BV908" si="3022">BE908</f>
        <v>0</v>
      </c>
      <c r="BF907" s="1">
        <f t="shared" si="3022"/>
        <v>0</v>
      </c>
      <c r="BG907" s="1">
        <f t="shared" si="3022"/>
        <v>0</v>
      </c>
      <c r="BH907" s="1">
        <f t="shared" si="3022"/>
        <v>587</v>
      </c>
      <c r="BI907" s="1">
        <f t="shared" si="3022"/>
        <v>0</v>
      </c>
      <c r="BJ907" s="1">
        <f t="shared" si="3022"/>
        <v>0</v>
      </c>
      <c r="BK907" s="1">
        <f t="shared" si="3022"/>
        <v>0</v>
      </c>
      <c r="BL907" s="1">
        <f t="shared" si="3022"/>
        <v>0</v>
      </c>
      <c r="BM907" s="1">
        <f t="shared" si="3022"/>
        <v>0</v>
      </c>
      <c r="BN907" s="1">
        <f t="shared" si="3022"/>
        <v>587</v>
      </c>
      <c r="BO907" s="1">
        <f t="shared" si="3022"/>
        <v>0</v>
      </c>
      <c r="BP907" s="1">
        <f t="shared" si="3022"/>
        <v>0</v>
      </c>
      <c r="BQ907" s="1">
        <f t="shared" si="3022"/>
        <v>0</v>
      </c>
      <c r="BR907" s="1">
        <f t="shared" si="3022"/>
        <v>0</v>
      </c>
      <c r="BS907" s="1">
        <f t="shared" si="3022"/>
        <v>0</v>
      </c>
      <c r="BT907" s="1">
        <f t="shared" si="3022"/>
        <v>587</v>
      </c>
      <c r="BU907" s="1">
        <f t="shared" ref="BP907:BU908" si="3023">BU908</f>
        <v>0</v>
      </c>
      <c r="BV907" s="1">
        <f t="shared" si="3022"/>
        <v>0</v>
      </c>
      <c r="BW907" s="1">
        <f t="shared" ref="BV907:CK908" si="3024">BW908</f>
        <v>0</v>
      </c>
      <c r="BX907" s="1">
        <f t="shared" si="3024"/>
        <v>0</v>
      </c>
      <c r="BY907" s="1">
        <f t="shared" si="3024"/>
        <v>0</v>
      </c>
      <c r="BZ907" s="1">
        <f t="shared" si="3024"/>
        <v>587</v>
      </c>
      <c r="CA907" s="1">
        <f t="shared" si="3024"/>
        <v>0</v>
      </c>
      <c r="CB907" s="97">
        <f t="shared" si="3024"/>
        <v>0</v>
      </c>
      <c r="CC907" s="97">
        <f t="shared" si="3024"/>
        <v>0</v>
      </c>
      <c r="CD907" s="97">
        <f t="shared" si="3024"/>
        <v>0</v>
      </c>
      <c r="CE907" s="97">
        <f t="shared" si="3024"/>
        <v>0</v>
      </c>
      <c r="CF907" s="124">
        <f t="shared" si="3024"/>
        <v>587</v>
      </c>
      <c r="CG907" s="124">
        <f t="shared" si="3024"/>
        <v>0</v>
      </c>
      <c r="CH907" s="97">
        <f t="shared" si="3024"/>
        <v>0</v>
      </c>
      <c r="CI907" s="97">
        <f t="shared" si="3024"/>
        <v>0</v>
      </c>
      <c r="CJ907" s="97">
        <f t="shared" si="3024"/>
        <v>0</v>
      </c>
      <c r="CK907" s="97">
        <f t="shared" si="3024"/>
        <v>0</v>
      </c>
      <c r="CL907" s="191">
        <f t="shared" ref="CH907:CO908" si="3025">CL908</f>
        <v>587</v>
      </c>
      <c r="CM907" s="191">
        <f t="shared" si="3025"/>
        <v>0</v>
      </c>
      <c r="CN907" s="191">
        <f t="shared" si="3025"/>
        <v>587</v>
      </c>
      <c r="CO907" s="191">
        <f t="shared" si="3025"/>
        <v>0</v>
      </c>
      <c r="CP907" s="210">
        <f t="shared" si="2823"/>
        <v>100</v>
      </c>
      <c r="CQ907" s="210"/>
    </row>
    <row r="908" spans="1:95" s="51" customFormat="1" ht="33.75">
      <c r="A908" s="2" t="s">
        <v>35</v>
      </c>
      <c r="B908" s="4" t="s">
        <v>203</v>
      </c>
      <c r="C908" s="4" t="s">
        <v>15</v>
      </c>
      <c r="D908" s="27" t="s">
        <v>450</v>
      </c>
      <c r="E908" s="5">
        <v>200</v>
      </c>
      <c r="F908" s="1">
        <f>F909</f>
        <v>0</v>
      </c>
      <c r="G908" s="59">
        <f>G909</f>
        <v>0</v>
      </c>
      <c r="H908" s="1">
        <f t="shared" si="3018"/>
        <v>0</v>
      </c>
      <c r="I908" s="1">
        <f t="shared" si="3018"/>
        <v>0</v>
      </c>
      <c r="J908" s="1">
        <f t="shared" si="3018"/>
        <v>0</v>
      </c>
      <c r="K908" s="1">
        <f t="shared" si="3018"/>
        <v>0</v>
      </c>
      <c r="L908" s="1">
        <f t="shared" si="3018"/>
        <v>0</v>
      </c>
      <c r="M908" s="1">
        <f t="shared" si="3018"/>
        <v>0</v>
      </c>
      <c r="N908" s="1">
        <f t="shared" si="3018"/>
        <v>0</v>
      </c>
      <c r="O908" s="1">
        <f t="shared" si="3018"/>
        <v>0</v>
      </c>
      <c r="P908" s="1">
        <f t="shared" si="3018"/>
        <v>0</v>
      </c>
      <c r="Q908" s="1">
        <f t="shared" si="3018"/>
        <v>0</v>
      </c>
      <c r="R908" s="1">
        <f t="shared" si="3018"/>
        <v>0</v>
      </c>
      <c r="S908" s="1">
        <f t="shared" si="3018"/>
        <v>0</v>
      </c>
      <c r="T908" s="1">
        <f t="shared" si="3019"/>
        <v>0</v>
      </c>
      <c r="U908" s="1">
        <f t="shared" si="3019"/>
        <v>0</v>
      </c>
      <c r="V908" s="1">
        <f t="shared" si="3019"/>
        <v>0</v>
      </c>
      <c r="W908" s="1">
        <f t="shared" si="3019"/>
        <v>0</v>
      </c>
      <c r="X908" s="1">
        <f t="shared" si="3019"/>
        <v>0</v>
      </c>
      <c r="Y908" s="1">
        <f t="shared" si="3019"/>
        <v>0</v>
      </c>
      <c r="Z908" s="1">
        <f t="shared" si="3019"/>
        <v>0</v>
      </c>
      <c r="AA908" s="1">
        <f t="shared" si="3019"/>
        <v>0</v>
      </c>
      <c r="AB908" s="1">
        <f t="shared" si="3019"/>
        <v>0</v>
      </c>
      <c r="AC908" s="1">
        <f t="shared" si="3019"/>
        <v>0</v>
      </c>
      <c r="AD908" s="1">
        <f t="shared" si="3019"/>
        <v>0</v>
      </c>
      <c r="AE908" s="1">
        <f t="shared" si="3019"/>
        <v>0</v>
      </c>
      <c r="AF908" s="1">
        <f t="shared" si="3020"/>
        <v>0</v>
      </c>
      <c r="AG908" s="1">
        <f t="shared" si="3020"/>
        <v>0</v>
      </c>
      <c r="AH908" s="1">
        <f t="shared" si="3020"/>
        <v>0</v>
      </c>
      <c r="AI908" s="1">
        <f t="shared" si="3020"/>
        <v>0</v>
      </c>
      <c r="AJ908" s="1">
        <f t="shared" si="3020"/>
        <v>0</v>
      </c>
      <c r="AK908" s="1">
        <f t="shared" si="3020"/>
        <v>0</v>
      </c>
      <c r="AL908" s="1">
        <f t="shared" si="3020"/>
        <v>0</v>
      </c>
      <c r="AM908" s="1">
        <f t="shared" si="3020"/>
        <v>0</v>
      </c>
      <c r="AN908" s="1">
        <f t="shared" si="3020"/>
        <v>0</v>
      </c>
      <c r="AO908" s="1">
        <f t="shared" si="3020"/>
        <v>0</v>
      </c>
      <c r="AP908" s="1">
        <f t="shared" si="3020"/>
        <v>0</v>
      </c>
      <c r="AQ908" s="1">
        <f t="shared" si="3020"/>
        <v>0</v>
      </c>
      <c r="AR908" s="1">
        <f t="shared" si="3020"/>
        <v>0</v>
      </c>
      <c r="AS908" s="1">
        <f t="shared" si="3020"/>
        <v>0</v>
      </c>
      <c r="AT908" s="1">
        <f t="shared" si="3020"/>
        <v>0</v>
      </c>
      <c r="AU908" s="1">
        <f t="shared" si="3020"/>
        <v>0</v>
      </c>
      <c r="AV908" s="1">
        <f t="shared" si="3020"/>
        <v>0</v>
      </c>
      <c r="AW908" s="1">
        <f t="shared" si="3020"/>
        <v>0</v>
      </c>
      <c r="AX908" s="1">
        <f t="shared" ref="AX908:BA908" si="3026">AX909</f>
        <v>587</v>
      </c>
      <c r="AY908" s="1">
        <f t="shared" si="3026"/>
        <v>0</v>
      </c>
      <c r="AZ908" s="1">
        <f t="shared" si="3026"/>
        <v>0</v>
      </c>
      <c r="BA908" s="1">
        <f t="shared" si="3026"/>
        <v>0</v>
      </c>
      <c r="BB908" s="1">
        <f t="shared" si="3021"/>
        <v>587</v>
      </c>
      <c r="BC908" s="1">
        <f t="shared" si="3021"/>
        <v>0</v>
      </c>
      <c r="BD908" s="1">
        <f t="shared" si="3020"/>
        <v>0</v>
      </c>
      <c r="BE908" s="1">
        <f t="shared" si="3022"/>
        <v>0</v>
      </c>
      <c r="BF908" s="1">
        <f t="shared" si="3022"/>
        <v>0</v>
      </c>
      <c r="BG908" s="1">
        <f t="shared" si="3022"/>
        <v>0</v>
      </c>
      <c r="BH908" s="1">
        <f t="shared" si="3022"/>
        <v>587</v>
      </c>
      <c r="BI908" s="1">
        <f t="shared" si="3022"/>
        <v>0</v>
      </c>
      <c r="BJ908" s="1">
        <f t="shared" si="3022"/>
        <v>0</v>
      </c>
      <c r="BK908" s="1">
        <f t="shared" si="3022"/>
        <v>0</v>
      </c>
      <c r="BL908" s="1">
        <f t="shared" si="3022"/>
        <v>0</v>
      </c>
      <c r="BM908" s="1">
        <f t="shared" si="3022"/>
        <v>0</v>
      </c>
      <c r="BN908" s="1">
        <f t="shared" si="3022"/>
        <v>587</v>
      </c>
      <c r="BO908" s="1">
        <f t="shared" si="3022"/>
        <v>0</v>
      </c>
      <c r="BP908" s="1">
        <f t="shared" si="3023"/>
        <v>0</v>
      </c>
      <c r="BQ908" s="1">
        <f t="shared" si="3023"/>
        <v>0</v>
      </c>
      <c r="BR908" s="1">
        <f t="shared" si="3023"/>
        <v>0</v>
      </c>
      <c r="BS908" s="1">
        <f t="shared" si="3023"/>
        <v>0</v>
      </c>
      <c r="BT908" s="1">
        <f t="shared" si="3023"/>
        <v>587</v>
      </c>
      <c r="BU908" s="1">
        <f t="shared" si="3023"/>
        <v>0</v>
      </c>
      <c r="BV908" s="1">
        <f t="shared" si="3024"/>
        <v>0</v>
      </c>
      <c r="BW908" s="1">
        <f t="shared" si="3024"/>
        <v>0</v>
      </c>
      <c r="BX908" s="1">
        <f t="shared" si="3024"/>
        <v>0</v>
      </c>
      <c r="BY908" s="1">
        <f t="shared" si="3024"/>
        <v>0</v>
      </c>
      <c r="BZ908" s="1">
        <f t="shared" si="3024"/>
        <v>587</v>
      </c>
      <c r="CA908" s="1">
        <f t="shared" si="3024"/>
        <v>0</v>
      </c>
      <c r="CB908" s="97">
        <f t="shared" si="3024"/>
        <v>0</v>
      </c>
      <c r="CC908" s="97">
        <f t="shared" si="3024"/>
        <v>0</v>
      </c>
      <c r="CD908" s="97">
        <f t="shared" si="3024"/>
        <v>0</v>
      </c>
      <c r="CE908" s="97">
        <f t="shared" si="3024"/>
        <v>0</v>
      </c>
      <c r="CF908" s="124">
        <f t="shared" si="3024"/>
        <v>587</v>
      </c>
      <c r="CG908" s="124">
        <f t="shared" si="3024"/>
        <v>0</v>
      </c>
      <c r="CH908" s="97">
        <f t="shared" si="3025"/>
        <v>0</v>
      </c>
      <c r="CI908" s="97">
        <f t="shared" si="3025"/>
        <v>0</v>
      </c>
      <c r="CJ908" s="97">
        <f t="shared" si="3025"/>
        <v>0</v>
      </c>
      <c r="CK908" s="97">
        <f t="shared" si="3025"/>
        <v>0</v>
      </c>
      <c r="CL908" s="191">
        <f t="shared" si="3025"/>
        <v>587</v>
      </c>
      <c r="CM908" s="191">
        <f t="shared" si="3025"/>
        <v>0</v>
      </c>
      <c r="CN908" s="191">
        <f t="shared" si="3025"/>
        <v>587</v>
      </c>
      <c r="CO908" s="191">
        <f t="shared" si="3025"/>
        <v>0</v>
      </c>
      <c r="CP908" s="210">
        <f t="shared" si="2823"/>
        <v>100</v>
      </c>
      <c r="CQ908" s="210"/>
    </row>
    <row r="909" spans="1:95" s="51" customFormat="1" ht="36.75" customHeight="1">
      <c r="A909" s="54" t="s">
        <v>36</v>
      </c>
      <c r="B909" s="4" t="s">
        <v>203</v>
      </c>
      <c r="C909" s="4" t="s">
        <v>15</v>
      </c>
      <c r="D909" s="27" t="s">
        <v>450</v>
      </c>
      <c r="E909" s="5">
        <v>240</v>
      </c>
      <c r="F909" s="1"/>
      <c r="G909" s="1"/>
      <c r="H909" s="1"/>
      <c r="I909" s="1"/>
      <c r="J909" s="1"/>
      <c r="K909" s="1"/>
      <c r="L909" s="1">
        <f>F909+H909+I909+J909+K909</f>
        <v>0</v>
      </c>
      <c r="M909" s="1">
        <f>G909+K909</f>
        <v>0</v>
      </c>
      <c r="N909" s="1"/>
      <c r="O909" s="1"/>
      <c r="P909" s="1"/>
      <c r="Q909" s="1"/>
      <c r="R909" s="1">
        <f>L909+N909+O909+P909+Q909</f>
        <v>0</v>
      </c>
      <c r="S909" s="1">
        <f>M909+Q909</f>
        <v>0</v>
      </c>
      <c r="T909" s="1"/>
      <c r="U909" s="1"/>
      <c r="V909" s="1"/>
      <c r="W909" s="1"/>
      <c r="X909" s="1">
        <f>R909+T909+U909+V909+W909</f>
        <v>0</v>
      </c>
      <c r="Y909" s="1">
        <f>S909+W909</f>
        <v>0</v>
      </c>
      <c r="Z909" s="1"/>
      <c r="AA909" s="1"/>
      <c r="AB909" s="1"/>
      <c r="AC909" s="1"/>
      <c r="AD909" s="1">
        <f>X909+Z909+AA909+AB909+AC909</f>
        <v>0</v>
      </c>
      <c r="AE909" s="1">
        <f>Y909+AC909</f>
        <v>0</v>
      </c>
      <c r="AF909" s="1"/>
      <c r="AG909" s="1"/>
      <c r="AH909" s="1"/>
      <c r="AI909" s="1"/>
      <c r="AJ909" s="1">
        <f>AD909+AF909+AG909+AH909+AI909</f>
        <v>0</v>
      </c>
      <c r="AK909" s="1">
        <f>AE909+AI909</f>
        <v>0</v>
      </c>
      <c r="AL909" s="1"/>
      <c r="AM909" s="1"/>
      <c r="AN909" s="1"/>
      <c r="AO909" s="1"/>
      <c r="AP909" s="1">
        <f>AJ909+AL909+AM909+AN909+AO909</f>
        <v>0</v>
      </c>
      <c r="AQ909" s="1">
        <f>AK909+AO909</f>
        <v>0</v>
      </c>
      <c r="AR909" s="1"/>
      <c r="AS909" s="1"/>
      <c r="AT909" s="1"/>
      <c r="AU909" s="1"/>
      <c r="AV909" s="1">
        <f>AP909+AR909+AS909+AT909+AU909</f>
        <v>0</v>
      </c>
      <c r="AW909" s="1">
        <f>AQ909+AU909</f>
        <v>0</v>
      </c>
      <c r="AX909" s="1">
        <v>587</v>
      </c>
      <c r="AY909" s="1"/>
      <c r="AZ909" s="1"/>
      <c r="BA909" s="1"/>
      <c r="BB909" s="1">
        <f>AV909+AX909+AY909+AZ909+BA909</f>
        <v>587</v>
      </c>
      <c r="BC909" s="1">
        <f>AW909+BA909</f>
        <v>0</v>
      </c>
      <c r="BD909" s="1"/>
      <c r="BE909" s="1"/>
      <c r="BF909" s="1"/>
      <c r="BG909" s="1"/>
      <c r="BH909" s="1">
        <f>BB909+BD909+BE909+BF909+BG909</f>
        <v>587</v>
      </c>
      <c r="BI909" s="1">
        <f>BC909+BG909</f>
        <v>0</v>
      </c>
      <c r="BJ909" s="1"/>
      <c r="BK909" s="1"/>
      <c r="BL909" s="1"/>
      <c r="BM909" s="1"/>
      <c r="BN909" s="1">
        <f>BH909+BJ909+BK909+BL909+BM909</f>
        <v>587</v>
      </c>
      <c r="BO909" s="1">
        <f>BI909+BM909</f>
        <v>0</v>
      </c>
      <c r="BP909" s="1"/>
      <c r="BQ909" s="1"/>
      <c r="BR909" s="1"/>
      <c r="BS909" s="1"/>
      <c r="BT909" s="1">
        <f>BN909+BP909+BQ909+BR909+BS909</f>
        <v>587</v>
      </c>
      <c r="BU909" s="1">
        <f>BO909+BS909</f>
        <v>0</v>
      </c>
      <c r="BV909" s="1"/>
      <c r="BW909" s="1"/>
      <c r="BX909" s="1"/>
      <c r="BY909" s="1"/>
      <c r="BZ909" s="1">
        <f>BT909+BV909+BW909+BX909+BY909</f>
        <v>587</v>
      </c>
      <c r="CA909" s="1">
        <f>BU909+BY909</f>
        <v>0</v>
      </c>
      <c r="CB909" s="97"/>
      <c r="CC909" s="97"/>
      <c r="CD909" s="97"/>
      <c r="CE909" s="97"/>
      <c r="CF909" s="124">
        <f>BZ909+CB909+CC909+CD909+CE909</f>
        <v>587</v>
      </c>
      <c r="CG909" s="124">
        <f>CA909+CE909</f>
        <v>0</v>
      </c>
      <c r="CH909" s="97"/>
      <c r="CI909" s="97"/>
      <c r="CJ909" s="97"/>
      <c r="CK909" s="97"/>
      <c r="CL909" s="191">
        <f>CF909+CH909+CI909+CJ909+CK909</f>
        <v>587</v>
      </c>
      <c r="CM909" s="191">
        <f>CG909+CK909</f>
        <v>0</v>
      </c>
      <c r="CN909" s="191">
        <v>587</v>
      </c>
      <c r="CO909" s="214"/>
      <c r="CP909" s="210">
        <f t="shared" si="2823"/>
        <v>100</v>
      </c>
      <c r="CQ909" s="210"/>
    </row>
    <row r="910" spans="1:95" s="51" customFormat="1" ht="56.25" customHeight="1">
      <c r="A910" s="54" t="s">
        <v>237</v>
      </c>
      <c r="B910" s="4" t="s">
        <v>203</v>
      </c>
      <c r="C910" s="4" t="s">
        <v>15</v>
      </c>
      <c r="D910" s="4" t="s">
        <v>451</v>
      </c>
      <c r="E910" s="4"/>
      <c r="F910" s="1">
        <f t="shared" ref="F910:U912" si="3027">F911</f>
        <v>34810</v>
      </c>
      <c r="G910" s="1">
        <f t="shared" si="3027"/>
        <v>0</v>
      </c>
      <c r="H910" s="1">
        <f t="shared" si="3027"/>
        <v>0</v>
      </c>
      <c r="I910" s="1">
        <f t="shared" si="3027"/>
        <v>0</v>
      </c>
      <c r="J910" s="1">
        <f t="shared" si="3027"/>
        <v>0</v>
      </c>
      <c r="K910" s="1">
        <f t="shared" si="3027"/>
        <v>0</v>
      </c>
      <c r="L910" s="1">
        <f t="shared" si="3027"/>
        <v>34810</v>
      </c>
      <c r="M910" s="1">
        <f t="shared" si="3027"/>
        <v>0</v>
      </c>
      <c r="N910" s="1">
        <f t="shared" si="3027"/>
        <v>0</v>
      </c>
      <c r="O910" s="1">
        <f t="shared" si="3027"/>
        <v>0</v>
      </c>
      <c r="P910" s="1">
        <f t="shared" si="3027"/>
        <v>0</v>
      </c>
      <c r="Q910" s="1">
        <f t="shared" si="3027"/>
        <v>0</v>
      </c>
      <c r="R910" s="1">
        <f t="shared" si="3027"/>
        <v>34810</v>
      </c>
      <c r="S910" s="1">
        <f t="shared" si="3027"/>
        <v>0</v>
      </c>
      <c r="T910" s="1">
        <f t="shared" si="3027"/>
        <v>0</v>
      </c>
      <c r="U910" s="1">
        <f t="shared" si="3027"/>
        <v>0</v>
      </c>
      <c r="V910" s="1">
        <f t="shared" ref="T910:AI912" si="3028">V911</f>
        <v>0</v>
      </c>
      <c r="W910" s="1">
        <f t="shared" si="3028"/>
        <v>0</v>
      </c>
      <c r="X910" s="1">
        <f t="shared" si="3028"/>
        <v>34810</v>
      </c>
      <c r="Y910" s="1">
        <f t="shared" si="3028"/>
        <v>0</v>
      </c>
      <c r="Z910" s="1">
        <f t="shared" si="3028"/>
        <v>0</v>
      </c>
      <c r="AA910" s="1">
        <f t="shared" si="3028"/>
        <v>0</v>
      </c>
      <c r="AB910" s="1">
        <f t="shared" si="3028"/>
        <v>0</v>
      </c>
      <c r="AC910" s="1">
        <f t="shared" si="3028"/>
        <v>0</v>
      </c>
      <c r="AD910" s="1">
        <f t="shared" si="3028"/>
        <v>34810</v>
      </c>
      <c r="AE910" s="1">
        <f t="shared" si="3028"/>
        <v>0</v>
      </c>
      <c r="AF910" s="1">
        <f t="shared" si="3028"/>
        <v>0</v>
      </c>
      <c r="AG910" s="1">
        <f t="shared" si="3028"/>
        <v>0</v>
      </c>
      <c r="AH910" s="1">
        <f t="shared" si="3028"/>
        <v>0</v>
      </c>
      <c r="AI910" s="1">
        <f t="shared" si="3028"/>
        <v>0</v>
      </c>
      <c r="AJ910" s="1">
        <f t="shared" ref="AF910:BD912" si="3029">AJ911</f>
        <v>34810</v>
      </c>
      <c r="AK910" s="1">
        <f t="shared" si="3029"/>
        <v>0</v>
      </c>
      <c r="AL910" s="1">
        <f t="shared" si="3029"/>
        <v>0</v>
      </c>
      <c r="AM910" s="1">
        <f t="shared" si="3029"/>
        <v>0</v>
      </c>
      <c r="AN910" s="1">
        <f t="shared" si="3029"/>
        <v>0</v>
      </c>
      <c r="AO910" s="1">
        <f t="shared" si="3029"/>
        <v>0</v>
      </c>
      <c r="AP910" s="1">
        <f t="shared" si="3029"/>
        <v>34810</v>
      </c>
      <c r="AQ910" s="1">
        <f t="shared" si="3029"/>
        <v>0</v>
      </c>
      <c r="AR910" s="1">
        <f t="shared" si="3029"/>
        <v>0</v>
      </c>
      <c r="AS910" s="1">
        <f t="shared" si="3029"/>
        <v>0</v>
      </c>
      <c r="AT910" s="1">
        <f t="shared" si="3029"/>
        <v>0</v>
      </c>
      <c r="AU910" s="1">
        <f t="shared" si="3029"/>
        <v>0</v>
      </c>
      <c r="AV910" s="1">
        <f t="shared" si="3029"/>
        <v>34810</v>
      </c>
      <c r="AW910" s="1">
        <f t="shared" si="3029"/>
        <v>0</v>
      </c>
      <c r="AX910" s="1">
        <f t="shared" si="3029"/>
        <v>0</v>
      </c>
      <c r="AY910" s="1">
        <f t="shared" si="3029"/>
        <v>0</v>
      </c>
      <c r="AZ910" s="1">
        <f t="shared" si="3029"/>
        <v>0</v>
      </c>
      <c r="BA910" s="1">
        <f t="shared" si="3029"/>
        <v>0</v>
      </c>
      <c r="BB910" s="1">
        <f t="shared" si="3029"/>
        <v>34810</v>
      </c>
      <c r="BC910" s="1">
        <f t="shared" ref="BB910:BC912" si="3030">BC911</f>
        <v>0</v>
      </c>
      <c r="BD910" s="1">
        <f t="shared" si="3029"/>
        <v>0</v>
      </c>
      <c r="BE910" s="1">
        <f t="shared" ref="BD910:BS912" si="3031">BE911</f>
        <v>0</v>
      </c>
      <c r="BF910" s="1">
        <f t="shared" si="3031"/>
        <v>0</v>
      </c>
      <c r="BG910" s="1">
        <f t="shared" si="3031"/>
        <v>0</v>
      </c>
      <c r="BH910" s="1">
        <f t="shared" si="3031"/>
        <v>34810</v>
      </c>
      <c r="BI910" s="1">
        <f t="shared" si="3031"/>
        <v>0</v>
      </c>
      <c r="BJ910" s="1">
        <f t="shared" si="3031"/>
        <v>0</v>
      </c>
      <c r="BK910" s="1">
        <f t="shared" si="3031"/>
        <v>0</v>
      </c>
      <c r="BL910" s="1">
        <f t="shared" si="3031"/>
        <v>0</v>
      </c>
      <c r="BM910" s="1">
        <f t="shared" si="3031"/>
        <v>0</v>
      </c>
      <c r="BN910" s="1">
        <f t="shared" si="3031"/>
        <v>34810</v>
      </c>
      <c r="BO910" s="1">
        <f t="shared" si="3031"/>
        <v>0</v>
      </c>
      <c r="BP910" s="1">
        <f t="shared" si="3031"/>
        <v>0</v>
      </c>
      <c r="BQ910" s="1">
        <f t="shared" si="3031"/>
        <v>7927</v>
      </c>
      <c r="BR910" s="1">
        <f t="shared" si="3031"/>
        <v>0</v>
      </c>
      <c r="BS910" s="1">
        <f t="shared" si="3031"/>
        <v>0</v>
      </c>
      <c r="BT910" s="1">
        <f t="shared" ref="BP910:CE912" si="3032">BT911</f>
        <v>42737</v>
      </c>
      <c r="BU910" s="1">
        <f t="shared" si="3032"/>
        <v>0</v>
      </c>
      <c r="BV910" s="1">
        <f t="shared" si="3032"/>
        <v>0</v>
      </c>
      <c r="BW910" s="1">
        <f t="shared" si="3032"/>
        <v>0</v>
      </c>
      <c r="BX910" s="1">
        <f t="shared" si="3032"/>
        <v>0</v>
      </c>
      <c r="BY910" s="1">
        <f t="shared" si="3032"/>
        <v>0</v>
      </c>
      <c r="BZ910" s="1">
        <f t="shared" si="3032"/>
        <v>42737</v>
      </c>
      <c r="CA910" s="1">
        <f t="shared" si="3032"/>
        <v>0</v>
      </c>
      <c r="CB910" s="97">
        <f t="shared" si="3032"/>
        <v>0</v>
      </c>
      <c r="CC910" s="97">
        <f t="shared" si="3032"/>
        <v>0</v>
      </c>
      <c r="CD910" s="97">
        <f t="shared" si="3032"/>
        <v>0</v>
      </c>
      <c r="CE910" s="97">
        <f t="shared" si="3032"/>
        <v>0</v>
      </c>
      <c r="CF910" s="124">
        <f t="shared" ref="CB910:CO912" si="3033">CF911</f>
        <v>42737</v>
      </c>
      <c r="CG910" s="124">
        <f t="shared" si="3033"/>
        <v>0</v>
      </c>
      <c r="CH910" s="97">
        <f t="shared" si="3033"/>
        <v>0</v>
      </c>
      <c r="CI910" s="97">
        <f t="shared" si="3033"/>
        <v>0</v>
      </c>
      <c r="CJ910" s="97">
        <f t="shared" si="3033"/>
        <v>0</v>
      </c>
      <c r="CK910" s="97">
        <f t="shared" si="3033"/>
        <v>0</v>
      </c>
      <c r="CL910" s="191">
        <f t="shared" si="3033"/>
        <v>42737</v>
      </c>
      <c r="CM910" s="191">
        <f t="shared" si="3033"/>
        <v>0</v>
      </c>
      <c r="CN910" s="191">
        <f t="shared" si="3033"/>
        <v>42172</v>
      </c>
      <c r="CO910" s="191">
        <f t="shared" si="3033"/>
        <v>0</v>
      </c>
      <c r="CP910" s="210">
        <f t="shared" si="2823"/>
        <v>98.677960549406833</v>
      </c>
      <c r="CQ910" s="210"/>
    </row>
    <row r="911" spans="1:95" s="51" customFormat="1" ht="33.75">
      <c r="A911" s="54" t="s">
        <v>452</v>
      </c>
      <c r="B911" s="4" t="s">
        <v>203</v>
      </c>
      <c r="C911" s="4" t="s">
        <v>15</v>
      </c>
      <c r="D911" s="4" t="s">
        <v>453</v>
      </c>
      <c r="E911" s="4"/>
      <c r="F911" s="1">
        <f t="shared" si="3027"/>
        <v>34810</v>
      </c>
      <c r="G911" s="1">
        <f t="shared" si="3027"/>
        <v>0</v>
      </c>
      <c r="H911" s="1">
        <f t="shared" si="3027"/>
        <v>0</v>
      </c>
      <c r="I911" s="1">
        <f t="shared" si="3027"/>
        <v>0</v>
      </c>
      <c r="J911" s="1">
        <f t="shared" si="3027"/>
        <v>0</v>
      </c>
      <c r="K911" s="1">
        <f t="shared" si="3027"/>
        <v>0</v>
      </c>
      <c r="L911" s="1">
        <f t="shared" si="3027"/>
        <v>34810</v>
      </c>
      <c r="M911" s="1">
        <f t="shared" si="3027"/>
        <v>0</v>
      </c>
      <c r="N911" s="1">
        <f t="shared" si="3027"/>
        <v>0</v>
      </c>
      <c r="O911" s="1">
        <f t="shared" si="3027"/>
        <v>0</v>
      </c>
      <c r="P911" s="1">
        <f t="shared" si="3027"/>
        <v>0</v>
      </c>
      <c r="Q911" s="1">
        <f t="shared" si="3027"/>
        <v>0</v>
      </c>
      <c r="R911" s="1">
        <f t="shared" si="3027"/>
        <v>34810</v>
      </c>
      <c r="S911" s="1">
        <f t="shared" si="3027"/>
        <v>0</v>
      </c>
      <c r="T911" s="1">
        <f t="shared" si="3028"/>
        <v>0</v>
      </c>
      <c r="U911" s="1">
        <f t="shared" si="3028"/>
        <v>0</v>
      </c>
      <c r="V911" s="1">
        <f t="shared" si="3028"/>
        <v>0</v>
      </c>
      <c r="W911" s="1">
        <f t="shared" si="3028"/>
        <v>0</v>
      </c>
      <c r="X911" s="1">
        <f t="shared" si="3028"/>
        <v>34810</v>
      </c>
      <c r="Y911" s="1">
        <f t="shared" si="3028"/>
        <v>0</v>
      </c>
      <c r="Z911" s="1">
        <f t="shared" si="3028"/>
        <v>0</v>
      </c>
      <c r="AA911" s="1">
        <f t="shared" si="3028"/>
        <v>0</v>
      </c>
      <c r="AB911" s="1">
        <f t="shared" si="3028"/>
        <v>0</v>
      </c>
      <c r="AC911" s="1">
        <f t="shared" si="3028"/>
        <v>0</v>
      </c>
      <c r="AD911" s="1">
        <f t="shared" si="3028"/>
        <v>34810</v>
      </c>
      <c r="AE911" s="1">
        <f t="shared" si="3028"/>
        <v>0</v>
      </c>
      <c r="AF911" s="1">
        <f t="shared" si="3029"/>
        <v>0</v>
      </c>
      <c r="AG911" s="1">
        <f t="shared" si="3029"/>
        <v>0</v>
      </c>
      <c r="AH911" s="1">
        <f t="shared" si="3029"/>
        <v>0</v>
      </c>
      <c r="AI911" s="1">
        <f t="shared" si="3029"/>
        <v>0</v>
      </c>
      <c r="AJ911" s="1">
        <f t="shared" si="3029"/>
        <v>34810</v>
      </c>
      <c r="AK911" s="1">
        <f t="shared" si="3029"/>
        <v>0</v>
      </c>
      <c r="AL911" s="1">
        <f t="shared" si="3029"/>
        <v>0</v>
      </c>
      <c r="AM911" s="1">
        <f t="shared" si="3029"/>
        <v>0</v>
      </c>
      <c r="AN911" s="1">
        <f t="shared" si="3029"/>
        <v>0</v>
      </c>
      <c r="AO911" s="1">
        <f t="shared" si="3029"/>
        <v>0</v>
      </c>
      <c r="AP911" s="1">
        <f t="shared" si="3029"/>
        <v>34810</v>
      </c>
      <c r="AQ911" s="1">
        <f t="shared" si="3029"/>
        <v>0</v>
      </c>
      <c r="AR911" s="1">
        <f t="shared" si="3029"/>
        <v>0</v>
      </c>
      <c r="AS911" s="1">
        <f t="shared" si="3029"/>
        <v>0</v>
      </c>
      <c r="AT911" s="1">
        <f t="shared" si="3029"/>
        <v>0</v>
      </c>
      <c r="AU911" s="1">
        <f t="shared" si="3029"/>
        <v>0</v>
      </c>
      <c r="AV911" s="1">
        <f t="shared" si="3029"/>
        <v>34810</v>
      </c>
      <c r="AW911" s="1">
        <f t="shared" si="3029"/>
        <v>0</v>
      </c>
      <c r="AX911" s="1">
        <f t="shared" ref="AX911:BA912" si="3034">AX912</f>
        <v>0</v>
      </c>
      <c r="AY911" s="1">
        <f t="shared" si="3034"/>
        <v>0</v>
      </c>
      <c r="AZ911" s="1">
        <f t="shared" si="3034"/>
        <v>0</v>
      </c>
      <c r="BA911" s="1">
        <f t="shared" si="3034"/>
        <v>0</v>
      </c>
      <c r="BB911" s="1">
        <f t="shared" si="3030"/>
        <v>34810</v>
      </c>
      <c r="BC911" s="1">
        <f t="shared" si="3030"/>
        <v>0</v>
      </c>
      <c r="BD911" s="1">
        <f t="shared" si="3029"/>
        <v>0</v>
      </c>
      <c r="BE911" s="1">
        <f t="shared" si="3031"/>
        <v>0</v>
      </c>
      <c r="BF911" s="1">
        <f t="shared" si="3031"/>
        <v>0</v>
      </c>
      <c r="BG911" s="1">
        <f t="shared" si="3031"/>
        <v>0</v>
      </c>
      <c r="BH911" s="1">
        <f t="shared" si="3031"/>
        <v>34810</v>
      </c>
      <c r="BI911" s="1">
        <f t="shared" si="3031"/>
        <v>0</v>
      </c>
      <c r="BJ911" s="1">
        <f t="shared" si="3031"/>
        <v>0</v>
      </c>
      <c r="BK911" s="1">
        <f t="shared" si="3031"/>
        <v>0</v>
      </c>
      <c r="BL911" s="1">
        <f t="shared" si="3031"/>
        <v>0</v>
      </c>
      <c r="BM911" s="1">
        <f t="shared" si="3031"/>
        <v>0</v>
      </c>
      <c r="BN911" s="1">
        <f t="shared" si="3031"/>
        <v>34810</v>
      </c>
      <c r="BO911" s="1">
        <f t="shared" si="3031"/>
        <v>0</v>
      </c>
      <c r="BP911" s="1">
        <f t="shared" si="3032"/>
        <v>0</v>
      </c>
      <c r="BQ911" s="1">
        <f t="shared" si="3032"/>
        <v>7927</v>
      </c>
      <c r="BR911" s="1">
        <f t="shared" si="3032"/>
        <v>0</v>
      </c>
      <c r="BS911" s="1">
        <f t="shared" si="3032"/>
        <v>0</v>
      </c>
      <c r="BT911" s="1">
        <f t="shared" si="3032"/>
        <v>42737</v>
      </c>
      <c r="BU911" s="1">
        <f t="shared" si="3032"/>
        <v>0</v>
      </c>
      <c r="BV911" s="1">
        <f t="shared" si="3032"/>
        <v>0</v>
      </c>
      <c r="BW911" s="1">
        <f t="shared" si="3032"/>
        <v>0</v>
      </c>
      <c r="BX911" s="1">
        <f t="shared" si="3032"/>
        <v>0</v>
      </c>
      <c r="BY911" s="1">
        <f t="shared" si="3032"/>
        <v>0</v>
      </c>
      <c r="BZ911" s="1">
        <f t="shared" si="3032"/>
        <v>42737</v>
      </c>
      <c r="CA911" s="1">
        <f t="shared" si="3032"/>
        <v>0</v>
      </c>
      <c r="CB911" s="97">
        <f t="shared" si="3033"/>
        <v>0</v>
      </c>
      <c r="CC911" s="97">
        <f t="shared" si="3033"/>
        <v>0</v>
      </c>
      <c r="CD911" s="97">
        <f t="shared" si="3033"/>
        <v>0</v>
      </c>
      <c r="CE911" s="97">
        <f t="shared" si="3033"/>
        <v>0</v>
      </c>
      <c r="CF911" s="124">
        <f t="shared" si="3033"/>
        <v>42737</v>
      </c>
      <c r="CG911" s="124">
        <f t="shared" si="3033"/>
        <v>0</v>
      </c>
      <c r="CH911" s="97">
        <f t="shared" si="3033"/>
        <v>0</v>
      </c>
      <c r="CI911" s="97">
        <f t="shared" si="3033"/>
        <v>0</v>
      </c>
      <c r="CJ911" s="97">
        <f t="shared" si="3033"/>
        <v>0</v>
      </c>
      <c r="CK911" s="97">
        <f t="shared" si="3033"/>
        <v>0</v>
      </c>
      <c r="CL911" s="191">
        <f t="shared" si="3033"/>
        <v>42737</v>
      </c>
      <c r="CM911" s="191">
        <f t="shared" si="3033"/>
        <v>0</v>
      </c>
      <c r="CN911" s="191">
        <f t="shared" si="3033"/>
        <v>42172</v>
      </c>
      <c r="CO911" s="191">
        <f t="shared" si="3033"/>
        <v>0</v>
      </c>
      <c r="CP911" s="210">
        <f t="shared" si="2823"/>
        <v>98.677960549406833</v>
      </c>
      <c r="CQ911" s="210"/>
    </row>
    <row r="912" spans="1:95" s="51" customFormat="1" ht="18.75">
      <c r="A912" s="54" t="s">
        <v>40</v>
      </c>
      <c r="B912" s="4" t="s">
        <v>203</v>
      </c>
      <c r="C912" s="4" t="s">
        <v>15</v>
      </c>
      <c r="D912" s="4" t="s">
        <v>453</v>
      </c>
      <c r="E912" s="5">
        <v>800</v>
      </c>
      <c r="F912" s="1">
        <f t="shared" si="3027"/>
        <v>34810</v>
      </c>
      <c r="G912" s="1">
        <f t="shared" si="3027"/>
        <v>0</v>
      </c>
      <c r="H912" s="1">
        <f t="shared" si="3027"/>
        <v>0</v>
      </c>
      <c r="I912" s="1">
        <f t="shared" si="3027"/>
        <v>0</v>
      </c>
      <c r="J912" s="1">
        <f t="shared" si="3027"/>
        <v>0</v>
      </c>
      <c r="K912" s="1">
        <f t="shared" si="3027"/>
        <v>0</v>
      </c>
      <c r="L912" s="1">
        <f t="shared" si="3027"/>
        <v>34810</v>
      </c>
      <c r="M912" s="1">
        <f t="shared" si="3027"/>
        <v>0</v>
      </c>
      <c r="N912" s="1">
        <f t="shared" si="3027"/>
        <v>0</v>
      </c>
      <c r="O912" s="1">
        <f t="shared" si="3027"/>
        <v>0</v>
      </c>
      <c r="P912" s="1">
        <f t="shared" si="3027"/>
        <v>0</v>
      </c>
      <c r="Q912" s="1">
        <f t="shared" si="3027"/>
        <v>0</v>
      </c>
      <c r="R912" s="1">
        <f t="shared" si="3027"/>
        <v>34810</v>
      </c>
      <c r="S912" s="1">
        <f t="shared" si="3027"/>
        <v>0</v>
      </c>
      <c r="T912" s="1">
        <f t="shared" si="3028"/>
        <v>0</v>
      </c>
      <c r="U912" s="1">
        <f t="shared" si="3028"/>
        <v>0</v>
      </c>
      <c r="V912" s="1">
        <f t="shared" si="3028"/>
        <v>0</v>
      </c>
      <c r="W912" s="1">
        <f t="shared" si="3028"/>
        <v>0</v>
      </c>
      <c r="X912" s="1">
        <f t="shared" si="3028"/>
        <v>34810</v>
      </c>
      <c r="Y912" s="1">
        <f t="shared" si="3028"/>
        <v>0</v>
      </c>
      <c r="Z912" s="1">
        <f t="shared" si="3028"/>
        <v>0</v>
      </c>
      <c r="AA912" s="1">
        <f t="shared" si="3028"/>
        <v>0</v>
      </c>
      <c r="AB912" s="1">
        <f t="shared" si="3028"/>
        <v>0</v>
      </c>
      <c r="AC912" s="1">
        <f t="shared" si="3028"/>
        <v>0</v>
      </c>
      <c r="AD912" s="1">
        <f t="shared" si="3028"/>
        <v>34810</v>
      </c>
      <c r="AE912" s="1">
        <f t="shared" si="3028"/>
        <v>0</v>
      </c>
      <c r="AF912" s="1">
        <f t="shared" si="3029"/>
        <v>0</v>
      </c>
      <c r="AG912" s="1">
        <f t="shared" si="3029"/>
        <v>0</v>
      </c>
      <c r="AH912" s="1">
        <f t="shared" si="3029"/>
        <v>0</v>
      </c>
      <c r="AI912" s="1">
        <f t="shared" si="3029"/>
        <v>0</v>
      </c>
      <c r="AJ912" s="1">
        <f t="shared" si="3029"/>
        <v>34810</v>
      </c>
      <c r="AK912" s="1">
        <f t="shared" si="3029"/>
        <v>0</v>
      </c>
      <c r="AL912" s="1">
        <f t="shared" si="3029"/>
        <v>0</v>
      </c>
      <c r="AM912" s="1">
        <f t="shared" si="3029"/>
        <v>0</v>
      </c>
      <c r="AN912" s="1">
        <f t="shared" si="3029"/>
        <v>0</v>
      </c>
      <c r="AO912" s="1">
        <f t="shared" si="3029"/>
        <v>0</v>
      </c>
      <c r="AP912" s="1">
        <f t="shared" si="3029"/>
        <v>34810</v>
      </c>
      <c r="AQ912" s="1">
        <f t="shared" si="3029"/>
        <v>0</v>
      </c>
      <c r="AR912" s="1">
        <f t="shared" si="3029"/>
        <v>0</v>
      </c>
      <c r="AS912" s="1">
        <f t="shared" si="3029"/>
        <v>0</v>
      </c>
      <c r="AT912" s="1">
        <f t="shared" si="3029"/>
        <v>0</v>
      </c>
      <c r="AU912" s="1">
        <f t="shared" si="3029"/>
        <v>0</v>
      </c>
      <c r="AV912" s="1">
        <f t="shared" si="3029"/>
        <v>34810</v>
      </c>
      <c r="AW912" s="1">
        <f t="shared" si="3029"/>
        <v>0</v>
      </c>
      <c r="AX912" s="1">
        <f t="shared" si="3034"/>
        <v>0</v>
      </c>
      <c r="AY912" s="1">
        <f t="shared" si="3034"/>
        <v>0</v>
      </c>
      <c r="AZ912" s="1">
        <f t="shared" si="3034"/>
        <v>0</v>
      </c>
      <c r="BA912" s="1">
        <f t="shared" si="3034"/>
        <v>0</v>
      </c>
      <c r="BB912" s="1">
        <f t="shared" si="3030"/>
        <v>34810</v>
      </c>
      <c r="BC912" s="1">
        <f t="shared" si="3030"/>
        <v>0</v>
      </c>
      <c r="BD912" s="1">
        <f t="shared" si="3031"/>
        <v>0</v>
      </c>
      <c r="BE912" s="1">
        <f t="shared" si="3031"/>
        <v>0</v>
      </c>
      <c r="BF912" s="1">
        <f t="shared" si="3031"/>
        <v>0</v>
      </c>
      <c r="BG912" s="1">
        <f t="shared" si="3031"/>
        <v>0</v>
      </c>
      <c r="BH912" s="1">
        <f t="shared" si="3031"/>
        <v>34810</v>
      </c>
      <c r="BI912" s="1">
        <f t="shared" si="3031"/>
        <v>0</v>
      </c>
      <c r="BJ912" s="1">
        <f t="shared" si="3031"/>
        <v>0</v>
      </c>
      <c r="BK912" s="1">
        <f t="shared" si="3031"/>
        <v>0</v>
      </c>
      <c r="BL912" s="1">
        <f t="shared" si="3031"/>
        <v>0</v>
      </c>
      <c r="BM912" s="1">
        <f t="shared" si="3031"/>
        <v>0</v>
      </c>
      <c r="BN912" s="1">
        <f t="shared" si="3031"/>
        <v>34810</v>
      </c>
      <c r="BO912" s="1">
        <f t="shared" si="3031"/>
        <v>0</v>
      </c>
      <c r="BP912" s="1">
        <f t="shared" si="3032"/>
        <v>0</v>
      </c>
      <c r="BQ912" s="1">
        <f t="shared" si="3032"/>
        <v>7927</v>
      </c>
      <c r="BR912" s="1">
        <f t="shared" si="3032"/>
        <v>0</v>
      </c>
      <c r="BS912" s="1">
        <f t="shared" si="3032"/>
        <v>0</v>
      </c>
      <c r="BT912" s="1">
        <f t="shared" si="3032"/>
        <v>42737</v>
      </c>
      <c r="BU912" s="1">
        <f t="shared" si="3032"/>
        <v>0</v>
      </c>
      <c r="BV912" s="1">
        <f t="shared" si="3032"/>
        <v>0</v>
      </c>
      <c r="BW912" s="1">
        <f t="shared" si="3032"/>
        <v>0</v>
      </c>
      <c r="BX912" s="1">
        <f t="shared" si="3032"/>
        <v>0</v>
      </c>
      <c r="BY912" s="1">
        <f t="shared" si="3032"/>
        <v>0</v>
      </c>
      <c r="BZ912" s="1">
        <f t="shared" si="3032"/>
        <v>42737</v>
      </c>
      <c r="CA912" s="1">
        <f t="shared" si="3032"/>
        <v>0</v>
      </c>
      <c r="CB912" s="97">
        <f t="shared" si="3033"/>
        <v>0</v>
      </c>
      <c r="CC912" s="97">
        <f t="shared" si="3033"/>
        <v>0</v>
      </c>
      <c r="CD912" s="97">
        <f t="shared" si="3033"/>
        <v>0</v>
      </c>
      <c r="CE912" s="97">
        <f t="shared" si="3033"/>
        <v>0</v>
      </c>
      <c r="CF912" s="124">
        <f t="shared" si="3033"/>
        <v>42737</v>
      </c>
      <c r="CG912" s="124">
        <f t="shared" si="3033"/>
        <v>0</v>
      </c>
      <c r="CH912" s="97">
        <f t="shared" si="3033"/>
        <v>0</v>
      </c>
      <c r="CI912" s="97">
        <f t="shared" si="3033"/>
        <v>0</v>
      </c>
      <c r="CJ912" s="97">
        <f t="shared" si="3033"/>
        <v>0</v>
      </c>
      <c r="CK912" s="97">
        <f t="shared" si="3033"/>
        <v>0</v>
      </c>
      <c r="CL912" s="191">
        <f t="shared" si="3033"/>
        <v>42737</v>
      </c>
      <c r="CM912" s="191">
        <f t="shared" si="3033"/>
        <v>0</v>
      </c>
      <c r="CN912" s="191">
        <f t="shared" si="3033"/>
        <v>42172</v>
      </c>
      <c r="CO912" s="191">
        <f t="shared" si="3033"/>
        <v>0</v>
      </c>
      <c r="CP912" s="210">
        <f t="shared" si="2823"/>
        <v>98.677960549406833</v>
      </c>
      <c r="CQ912" s="210"/>
    </row>
    <row r="913" spans="1:95" s="51" customFormat="1" ht="66.75">
      <c r="A913" s="2" t="s">
        <v>241</v>
      </c>
      <c r="B913" s="4" t="s">
        <v>203</v>
      </c>
      <c r="C913" s="4" t="s">
        <v>15</v>
      </c>
      <c r="D913" s="4" t="s">
        <v>453</v>
      </c>
      <c r="E913" s="5">
        <v>810</v>
      </c>
      <c r="F913" s="1">
        <v>34810</v>
      </c>
      <c r="G913" s="1"/>
      <c r="H913" s="1"/>
      <c r="I913" s="1"/>
      <c r="J913" s="1"/>
      <c r="K913" s="1"/>
      <c r="L913" s="1">
        <f>F913+H913+I913+J913+K913</f>
        <v>34810</v>
      </c>
      <c r="M913" s="1">
        <f>G913+K913</f>
        <v>0</v>
      </c>
      <c r="N913" s="1"/>
      <c r="O913" s="1"/>
      <c r="P913" s="1"/>
      <c r="Q913" s="1"/>
      <c r="R913" s="1">
        <f>L913+N913+O913+P913+Q913</f>
        <v>34810</v>
      </c>
      <c r="S913" s="1">
        <f>M913+Q913</f>
        <v>0</v>
      </c>
      <c r="T913" s="1"/>
      <c r="U913" s="1"/>
      <c r="V913" s="1"/>
      <c r="W913" s="1"/>
      <c r="X913" s="1">
        <f>R913+T913+U913+V913+W913</f>
        <v>34810</v>
      </c>
      <c r="Y913" s="1">
        <f>S913+W913</f>
        <v>0</v>
      </c>
      <c r="Z913" s="1"/>
      <c r="AA913" s="1"/>
      <c r="AB913" s="1"/>
      <c r="AC913" s="1"/>
      <c r="AD913" s="1">
        <f>X913+Z913+AA913+AB913+AC913</f>
        <v>34810</v>
      </c>
      <c r="AE913" s="1">
        <f>Y913+AC913</f>
        <v>0</v>
      </c>
      <c r="AF913" s="1"/>
      <c r="AG913" s="1"/>
      <c r="AH913" s="1"/>
      <c r="AI913" s="1"/>
      <c r="AJ913" s="1">
        <f>AD913+AF913+AG913+AH913+AI913</f>
        <v>34810</v>
      </c>
      <c r="AK913" s="1">
        <f>AE913+AI913</f>
        <v>0</v>
      </c>
      <c r="AL913" s="1"/>
      <c r="AM913" s="1"/>
      <c r="AN913" s="1"/>
      <c r="AO913" s="1"/>
      <c r="AP913" s="1">
        <f>AJ913+AL913+AM913+AN913+AO913</f>
        <v>34810</v>
      </c>
      <c r="AQ913" s="1">
        <f>AK913+AO913</f>
        <v>0</v>
      </c>
      <c r="AR913" s="1"/>
      <c r="AS913" s="1"/>
      <c r="AT913" s="1"/>
      <c r="AU913" s="1"/>
      <c r="AV913" s="1">
        <f>AP913+AR913+AS913+AT913+AU913</f>
        <v>34810</v>
      </c>
      <c r="AW913" s="1">
        <f>AQ913+AU913</f>
        <v>0</v>
      </c>
      <c r="AX913" s="1"/>
      <c r="AY913" s="1"/>
      <c r="AZ913" s="1"/>
      <c r="BA913" s="1"/>
      <c r="BB913" s="1">
        <f>AV913+AX913+AY913+AZ913+BA913</f>
        <v>34810</v>
      </c>
      <c r="BC913" s="1">
        <f>AW913+BA913</f>
        <v>0</v>
      </c>
      <c r="BD913" s="1"/>
      <c r="BE913" s="1"/>
      <c r="BF913" s="1"/>
      <c r="BG913" s="1"/>
      <c r="BH913" s="1">
        <f>BB913+BD913+BE913+BF913+BG913</f>
        <v>34810</v>
      </c>
      <c r="BI913" s="1">
        <f>BC913+BG913</f>
        <v>0</v>
      </c>
      <c r="BJ913" s="1"/>
      <c r="BK913" s="1"/>
      <c r="BL913" s="1"/>
      <c r="BM913" s="1"/>
      <c r="BN913" s="1">
        <f>BH913+BJ913+BK913+BL913+BM913</f>
        <v>34810</v>
      </c>
      <c r="BO913" s="1">
        <f>BI913+BM913</f>
        <v>0</v>
      </c>
      <c r="BP913" s="1"/>
      <c r="BQ913" s="1">
        <v>7927</v>
      </c>
      <c r="BR913" s="1"/>
      <c r="BS913" s="1"/>
      <c r="BT913" s="1">
        <f>BN913+BP913+BQ913+BR913+BS913</f>
        <v>42737</v>
      </c>
      <c r="BU913" s="1">
        <f>BO913+BS913</f>
        <v>0</v>
      </c>
      <c r="BV913" s="1"/>
      <c r="BW913" s="1"/>
      <c r="BX913" s="1"/>
      <c r="BY913" s="1"/>
      <c r="BZ913" s="1">
        <f>BT913+BV913+BW913+BX913+BY913</f>
        <v>42737</v>
      </c>
      <c r="CA913" s="1">
        <f>BU913+BY913</f>
        <v>0</v>
      </c>
      <c r="CB913" s="97"/>
      <c r="CC913" s="97"/>
      <c r="CD913" s="97"/>
      <c r="CE913" s="97"/>
      <c r="CF913" s="124">
        <f>BZ913+CB913+CC913+CD913+CE913</f>
        <v>42737</v>
      </c>
      <c r="CG913" s="124">
        <f>CA913+CE913</f>
        <v>0</v>
      </c>
      <c r="CH913" s="97"/>
      <c r="CI913" s="97"/>
      <c r="CJ913" s="97"/>
      <c r="CK913" s="97"/>
      <c r="CL913" s="191">
        <f>CF913+CH913+CI913+CJ913+CK913</f>
        <v>42737</v>
      </c>
      <c r="CM913" s="191">
        <f>CG913+CK913</f>
        <v>0</v>
      </c>
      <c r="CN913" s="191">
        <v>42172</v>
      </c>
      <c r="CO913" s="214"/>
      <c r="CP913" s="210">
        <f t="shared" ref="CP913:CP976" si="3035">CN913/CL913*100</f>
        <v>98.677960549406833</v>
      </c>
      <c r="CQ913" s="210"/>
    </row>
    <row r="914" spans="1:95" s="51" customFormat="1" ht="116.25">
      <c r="A914" s="2" t="s">
        <v>859</v>
      </c>
      <c r="B914" s="4" t="s">
        <v>203</v>
      </c>
      <c r="C914" s="4" t="s">
        <v>15</v>
      </c>
      <c r="D914" s="4" t="s">
        <v>858</v>
      </c>
      <c r="E914" s="5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97"/>
      <c r="CC914" s="97"/>
      <c r="CD914" s="97"/>
      <c r="CE914" s="97"/>
      <c r="CF914" s="124"/>
      <c r="CG914" s="124"/>
      <c r="CH914" s="97">
        <f>CH915</f>
        <v>0</v>
      </c>
      <c r="CI914" s="97">
        <f t="shared" ref="CI914:CO915" si="3036">CI915</f>
        <v>0</v>
      </c>
      <c r="CJ914" s="97">
        <f t="shared" si="3036"/>
        <v>0</v>
      </c>
      <c r="CK914" s="97">
        <f t="shared" si="3036"/>
        <v>3290</v>
      </c>
      <c r="CL914" s="191">
        <f t="shared" si="3036"/>
        <v>3290</v>
      </c>
      <c r="CM914" s="191">
        <f t="shared" si="3036"/>
        <v>3290</v>
      </c>
      <c r="CN914" s="191">
        <f t="shared" si="3036"/>
        <v>1481</v>
      </c>
      <c r="CO914" s="191">
        <f t="shared" si="3036"/>
        <v>1481</v>
      </c>
      <c r="CP914" s="210">
        <f t="shared" si="3035"/>
        <v>45.015197568389063</v>
      </c>
      <c r="CQ914" s="210">
        <f t="shared" ref="CQ914:CQ976" si="3037">CO914/CM914*100</f>
        <v>45.015197568389063</v>
      </c>
    </row>
    <row r="915" spans="1:95" s="51" customFormat="1" ht="18.75">
      <c r="A915" s="54" t="s">
        <v>40</v>
      </c>
      <c r="B915" s="4" t="s">
        <v>203</v>
      </c>
      <c r="C915" s="4" t="s">
        <v>15</v>
      </c>
      <c r="D915" s="4" t="s">
        <v>858</v>
      </c>
      <c r="E915" s="5">
        <v>800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97"/>
      <c r="CC915" s="97"/>
      <c r="CD915" s="97"/>
      <c r="CE915" s="97"/>
      <c r="CF915" s="124"/>
      <c r="CG915" s="124"/>
      <c r="CH915" s="97">
        <f>CH916</f>
        <v>0</v>
      </c>
      <c r="CI915" s="97">
        <f t="shared" si="3036"/>
        <v>0</v>
      </c>
      <c r="CJ915" s="97">
        <f t="shared" si="3036"/>
        <v>0</v>
      </c>
      <c r="CK915" s="97">
        <f t="shared" si="3036"/>
        <v>3290</v>
      </c>
      <c r="CL915" s="191">
        <f t="shared" si="3036"/>
        <v>3290</v>
      </c>
      <c r="CM915" s="191">
        <f t="shared" si="3036"/>
        <v>3290</v>
      </c>
      <c r="CN915" s="191">
        <f t="shared" si="3036"/>
        <v>1481</v>
      </c>
      <c r="CO915" s="191">
        <f t="shared" si="3036"/>
        <v>1481</v>
      </c>
      <c r="CP915" s="210">
        <f t="shared" si="3035"/>
        <v>45.015197568389063</v>
      </c>
      <c r="CQ915" s="210">
        <f t="shared" si="3037"/>
        <v>45.015197568389063</v>
      </c>
    </row>
    <row r="916" spans="1:95" s="51" customFormat="1" ht="66.75">
      <c r="A916" s="2" t="s">
        <v>241</v>
      </c>
      <c r="B916" s="4" t="s">
        <v>203</v>
      </c>
      <c r="C916" s="4" t="s">
        <v>15</v>
      </c>
      <c r="D916" s="4" t="s">
        <v>858</v>
      </c>
      <c r="E916" s="5">
        <v>810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97"/>
      <c r="CC916" s="97"/>
      <c r="CD916" s="97"/>
      <c r="CE916" s="97"/>
      <c r="CF916" s="124"/>
      <c r="CG916" s="124"/>
      <c r="CH916" s="97"/>
      <c r="CI916" s="97"/>
      <c r="CJ916" s="97"/>
      <c r="CK916" s="97">
        <v>3290</v>
      </c>
      <c r="CL916" s="191">
        <f>CF916+CH916+CI916+CJ916+CK916</f>
        <v>3290</v>
      </c>
      <c r="CM916" s="191">
        <f>CG916+CK916</f>
        <v>3290</v>
      </c>
      <c r="CN916" s="191">
        <v>1481</v>
      </c>
      <c r="CO916" s="191">
        <v>1481</v>
      </c>
      <c r="CP916" s="210">
        <f t="shared" si="3035"/>
        <v>45.015197568389063</v>
      </c>
      <c r="CQ916" s="210">
        <f t="shared" si="3037"/>
        <v>45.015197568389063</v>
      </c>
    </row>
    <row r="917" spans="1:95" s="51" customFormat="1" ht="18.75" customHeight="1">
      <c r="A917" s="28" t="s">
        <v>46</v>
      </c>
      <c r="B917" s="4" t="s">
        <v>203</v>
      </c>
      <c r="C917" s="4" t="s">
        <v>15</v>
      </c>
      <c r="D917" s="29" t="s">
        <v>427</v>
      </c>
      <c r="E917" s="4"/>
      <c r="F917" s="1">
        <f>F918+F921+F925+F928</f>
        <v>0</v>
      </c>
      <c r="G917" s="1">
        <f>G918+G921+G925+G928</f>
        <v>0</v>
      </c>
      <c r="H917" s="1">
        <f t="shared" ref="H917:M917" si="3038">H918+H921+H925+H928</f>
        <v>0</v>
      </c>
      <c r="I917" s="1">
        <f t="shared" si="3038"/>
        <v>0</v>
      </c>
      <c r="J917" s="1">
        <f t="shared" si="3038"/>
        <v>0</v>
      </c>
      <c r="K917" s="1">
        <f t="shared" si="3038"/>
        <v>0</v>
      </c>
      <c r="L917" s="1">
        <f t="shared" si="3038"/>
        <v>0</v>
      </c>
      <c r="M917" s="1">
        <f t="shared" si="3038"/>
        <v>0</v>
      </c>
      <c r="N917" s="1">
        <f t="shared" ref="N917:S917" si="3039">N918+N921+N925+N928</f>
        <v>0</v>
      </c>
      <c r="O917" s="1">
        <f t="shared" si="3039"/>
        <v>0</v>
      </c>
      <c r="P917" s="1">
        <f t="shared" si="3039"/>
        <v>0</v>
      </c>
      <c r="Q917" s="1">
        <f t="shared" si="3039"/>
        <v>0</v>
      </c>
      <c r="R917" s="1">
        <f t="shared" si="3039"/>
        <v>0</v>
      </c>
      <c r="S917" s="1">
        <f t="shared" si="3039"/>
        <v>0</v>
      </c>
      <c r="T917" s="1">
        <f t="shared" ref="T917:Y917" si="3040">T918+T921+T925+T928</f>
        <v>0</v>
      </c>
      <c r="U917" s="1">
        <f t="shared" si="3040"/>
        <v>0</v>
      </c>
      <c r="V917" s="1">
        <f t="shared" si="3040"/>
        <v>0</v>
      </c>
      <c r="W917" s="1">
        <f t="shared" si="3040"/>
        <v>0</v>
      </c>
      <c r="X917" s="1">
        <f t="shared" si="3040"/>
        <v>0</v>
      </c>
      <c r="Y917" s="1">
        <f t="shared" si="3040"/>
        <v>0</v>
      </c>
      <c r="Z917" s="1">
        <f t="shared" ref="Z917:AE917" si="3041">Z918+Z921+Z925+Z928</f>
        <v>0</v>
      </c>
      <c r="AA917" s="1">
        <f t="shared" si="3041"/>
        <v>0</v>
      </c>
      <c r="AB917" s="1">
        <f t="shared" si="3041"/>
        <v>0</v>
      </c>
      <c r="AC917" s="1">
        <f t="shared" si="3041"/>
        <v>0</v>
      </c>
      <c r="AD917" s="1">
        <f t="shared" si="3041"/>
        <v>0</v>
      </c>
      <c r="AE917" s="1">
        <f t="shared" si="3041"/>
        <v>0</v>
      </c>
      <c r="AF917" s="1">
        <f t="shared" ref="AF917:AK917" si="3042">AF918+AF921+AF925+AF928</f>
        <v>0</v>
      </c>
      <c r="AG917" s="1">
        <f t="shared" si="3042"/>
        <v>0</v>
      </c>
      <c r="AH917" s="1">
        <f t="shared" si="3042"/>
        <v>0</v>
      </c>
      <c r="AI917" s="1">
        <f t="shared" si="3042"/>
        <v>0</v>
      </c>
      <c r="AJ917" s="1">
        <f t="shared" si="3042"/>
        <v>0</v>
      </c>
      <c r="AK917" s="1">
        <f t="shared" si="3042"/>
        <v>0</v>
      </c>
      <c r="AL917" s="1">
        <f>AL918+AL921+AL925+AL928</f>
        <v>0</v>
      </c>
      <c r="AM917" s="1">
        <f t="shared" ref="AM917:AQ917" si="3043">AM918+AM921+AM925+AM928</f>
        <v>0</v>
      </c>
      <c r="AN917" s="1">
        <f t="shared" si="3043"/>
        <v>0</v>
      </c>
      <c r="AO917" s="1">
        <f t="shared" si="3043"/>
        <v>2660733</v>
      </c>
      <c r="AP917" s="1">
        <f t="shared" si="3043"/>
        <v>2660733</v>
      </c>
      <c r="AQ917" s="1">
        <f t="shared" si="3043"/>
        <v>2660733</v>
      </c>
      <c r="AR917" s="1">
        <f>AR918+AR921+AR925+AR928</f>
        <v>0</v>
      </c>
      <c r="AS917" s="1">
        <f t="shared" ref="AS917:AW917" si="3044">AS918+AS921+AS925+AS928</f>
        <v>0</v>
      </c>
      <c r="AT917" s="1">
        <f t="shared" si="3044"/>
        <v>0</v>
      </c>
      <c r="AU917" s="1">
        <f t="shared" si="3044"/>
        <v>0</v>
      </c>
      <c r="AV917" s="1">
        <f t="shared" si="3044"/>
        <v>2660733</v>
      </c>
      <c r="AW917" s="1">
        <f t="shared" si="3044"/>
        <v>2660733</v>
      </c>
      <c r="AX917" s="1">
        <f>AX918+AX921+AX925+AX928</f>
        <v>0</v>
      </c>
      <c r="AY917" s="1">
        <f t="shared" ref="AY917:BC917" si="3045">AY918+AY921+AY925+AY928</f>
        <v>0</v>
      </c>
      <c r="AZ917" s="1">
        <f t="shared" si="3045"/>
        <v>0</v>
      </c>
      <c r="BA917" s="1">
        <f t="shared" si="3045"/>
        <v>0</v>
      </c>
      <c r="BB917" s="1">
        <f t="shared" si="3045"/>
        <v>2660733</v>
      </c>
      <c r="BC917" s="1">
        <f t="shared" si="3045"/>
        <v>2660733</v>
      </c>
      <c r="BD917" s="1">
        <f>BD918+BD921+BD925+BD928</f>
        <v>0</v>
      </c>
      <c r="BE917" s="1">
        <f t="shared" ref="BE917:BI917" si="3046">BE918+BE921+BE925+BE928</f>
        <v>0</v>
      </c>
      <c r="BF917" s="1">
        <f t="shared" si="3046"/>
        <v>0</v>
      </c>
      <c r="BG917" s="1">
        <f t="shared" si="3046"/>
        <v>0</v>
      </c>
      <c r="BH917" s="1">
        <f t="shared" si="3046"/>
        <v>2660733</v>
      </c>
      <c r="BI917" s="1">
        <f t="shared" si="3046"/>
        <v>2660733</v>
      </c>
      <c r="BJ917" s="1">
        <f>BJ918+BJ921+BJ925+BJ928</f>
        <v>0</v>
      </c>
      <c r="BK917" s="1">
        <f t="shared" ref="BK917:BO917" si="3047">BK918+BK921+BK925+BK928</f>
        <v>0</v>
      </c>
      <c r="BL917" s="1">
        <f t="shared" si="3047"/>
        <v>0</v>
      </c>
      <c r="BM917" s="1">
        <f t="shared" si="3047"/>
        <v>365</v>
      </c>
      <c r="BN917" s="1">
        <f t="shared" si="3047"/>
        <v>2661098</v>
      </c>
      <c r="BO917" s="1">
        <f t="shared" si="3047"/>
        <v>2661098</v>
      </c>
      <c r="BP917" s="1">
        <f>BP918+BP921+BP925+BP928+BP931+BP934</f>
        <v>0</v>
      </c>
      <c r="BQ917" s="1">
        <f t="shared" ref="BQ917:CA917" si="3048">BQ918+BQ921+BQ925+BQ928+BQ931+BQ934</f>
        <v>0</v>
      </c>
      <c r="BR917" s="1">
        <f t="shared" si="3048"/>
        <v>0</v>
      </c>
      <c r="BS917" s="1">
        <f t="shared" si="3048"/>
        <v>83068</v>
      </c>
      <c r="BT917" s="1">
        <f t="shared" si="3048"/>
        <v>2744166</v>
      </c>
      <c r="BU917" s="1">
        <f t="shared" si="3048"/>
        <v>2744166</v>
      </c>
      <c r="BV917" s="1">
        <f t="shared" si="3048"/>
        <v>0</v>
      </c>
      <c r="BW917" s="1">
        <f t="shared" si="3048"/>
        <v>0</v>
      </c>
      <c r="BX917" s="1">
        <f t="shared" si="3048"/>
        <v>0</v>
      </c>
      <c r="BY917" s="1">
        <f t="shared" si="3048"/>
        <v>0</v>
      </c>
      <c r="BZ917" s="1">
        <f t="shared" si="3048"/>
        <v>2744166</v>
      </c>
      <c r="CA917" s="1">
        <f t="shared" si="3048"/>
        <v>2744166</v>
      </c>
      <c r="CB917" s="97">
        <f t="shared" ref="CB917:CG917" si="3049">CB918+CB921+CB925+CB928+CB931+CB934</f>
        <v>0</v>
      </c>
      <c r="CC917" s="97">
        <f t="shared" si="3049"/>
        <v>0</v>
      </c>
      <c r="CD917" s="97">
        <f t="shared" si="3049"/>
        <v>0</v>
      </c>
      <c r="CE917" s="97">
        <f t="shared" si="3049"/>
        <v>18027</v>
      </c>
      <c r="CF917" s="124">
        <f t="shared" si="3049"/>
        <v>2762193</v>
      </c>
      <c r="CG917" s="124">
        <f t="shared" si="3049"/>
        <v>2762193</v>
      </c>
      <c r="CH917" s="97">
        <f t="shared" ref="CH917:CM917" si="3050">CH918+CH921+CH925+CH928+CH931+CH934</f>
        <v>0</v>
      </c>
      <c r="CI917" s="97">
        <f t="shared" si="3050"/>
        <v>0</v>
      </c>
      <c r="CJ917" s="97">
        <f t="shared" si="3050"/>
        <v>0</v>
      </c>
      <c r="CK917" s="97">
        <f t="shared" si="3050"/>
        <v>4061</v>
      </c>
      <c r="CL917" s="191">
        <f t="shared" si="3050"/>
        <v>2766254</v>
      </c>
      <c r="CM917" s="191">
        <f t="shared" si="3050"/>
        <v>2766254</v>
      </c>
      <c r="CN917" s="191">
        <f t="shared" ref="CN917:CO917" si="3051">CN918+CN921+CN925+CN928+CN931+CN934</f>
        <v>2758835</v>
      </c>
      <c r="CO917" s="191">
        <f t="shared" si="3051"/>
        <v>2758835</v>
      </c>
      <c r="CP917" s="210">
        <f t="shared" si="3035"/>
        <v>99.731803370189425</v>
      </c>
      <c r="CQ917" s="210">
        <f t="shared" si="3037"/>
        <v>99.731803370189425</v>
      </c>
    </row>
    <row r="918" spans="1:95" s="51" customFormat="1" ht="83.25">
      <c r="A918" s="35" t="s">
        <v>454</v>
      </c>
      <c r="B918" s="4" t="s">
        <v>203</v>
      </c>
      <c r="C918" s="4" t="s">
        <v>15</v>
      </c>
      <c r="D918" s="29" t="s">
        <v>455</v>
      </c>
      <c r="E918" s="27"/>
      <c r="F918" s="1">
        <f>F919</f>
        <v>0</v>
      </c>
      <c r="G918" s="1">
        <f>G919</f>
        <v>0</v>
      </c>
      <c r="H918" s="1">
        <f t="shared" ref="H918:W919" si="3052">H919</f>
        <v>0</v>
      </c>
      <c r="I918" s="1">
        <f t="shared" si="3052"/>
        <v>0</v>
      </c>
      <c r="J918" s="1">
        <f t="shared" si="3052"/>
        <v>0</v>
      </c>
      <c r="K918" s="1">
        <f t="shared" si="3052"/>
        <v>0</v>
      </c>
      <c r="L918" s="1">
        <f t="shared" si="3052"/>
        <v>0</v>
      </c>
      <c r="M918" s="1">
        <f t="shared" si="3052"/>
        <v>0</v>
      </c>
      <c r="N918" s="1">
        <f t="shared" si="3052"/>
        <v>0</v>
      </c>
      <c r="O918" s="1">
        <f t="shared" si="3052"/>
        <v>0</v>
      </c>
      <c r="P918" s="1">
        <f t="shared" si="3052"/>
        <v>0</v>
      </c>
      <c r="Q918" s="1">
        <f t="shared" si="3052"/>
        <v>0</v>
      </c>
      <c r="R918" s="1">
        <f t="shared" si="3052"/>
        <v>0</v>
      </c>
      <c r="S918" s="1">
        <f t="shared" si="3052"/>
        <v>0</v>
      </c>
      <c r="T918" s="1">
        <f t="shared" si="3052"/>
        <v>0</v>
      </c>
      <c r="U918" s="1">
        <f t="shared" si="3052"/>
        <v>0</v>
      </c>
      <c r="V918" s="1">
        <f t="shared" si="3052"/>
        <v>0</v>
      </c>
      <c r="W918" s="1">
        <f t="shared" si="3052"/>
        <v>0</v>
      </c>
      <c r="X918" s="1">
        <f t="shared" ref="T918:AI919" si="3053">X919</f>
        <v>0</v>
      </c>
      <c r="Y918" s="1">
        <f t="shared" si="3053"/>
        <v>0</v>
      </c>
      <c r="Z918" s="1">
        <f t="shared" si="3053"/>
        <v>0</v>
      </c>
      <c r="AA918" s="1">
        <f t="shared" si="3053"/>
        <v>0</v>
      </c>
      <c r="AB918" s="1">
        <f t="shared" si="3053"/>
        <v>0</v>
      </c>
      <c r="AC918" s="1">
        <f t="shared" si="3053"/>
        <v>0</v>
      </c>
      <c r="AD918" s="1">
        <f t="shared" si="3053"/>
        <v>0</v>
      </c>
      <c r="AE918" s="1">
        <f t="shared" si="3053"/>
        <v>0</v>
      </c>
      <c r="AF918" s="1">
        <f t="shared" si="3053"/>
        <v>0</v>
      </c>
      <c r="AG918" s="1">
        <f t="shared" si="3053"/>
        <v>0</v>
      </c>
      <c r="AH918" s="1">
        <f t="shared" si="3053"/>
        <v>0</v>
      </c>
      <c r="AI918" s="1">
        <f t="shared" si="3053"/>
        <v>0</v>
      </c>
      <c r="AJ918" s="1">
        <f t="shared" ref="AF918:BD919" si="3054">AJ919</f>
        <v>0</v>
      </c>
      <c r="AK918" s="1">
        <f t="shared" si="3054"/>
        <v>0</v>
      </c>
      <c r="AL918" s="1">
        <f t="shared" si="3054"/>
        <v>0</v>
      </c>
      <c r="AM918" s="1">
        <f t="shared" si="3054"/>
        <v>0</v>
      </c>
      <c r="AN918" s="1">
        <f t="shared" si="3054"/>
        <v>0</v>
      </c>
      <c r="AO918" s="1">
        <f t="shared" si="3054"/>
        <v>384</v>
      </c>
      <c r="AP918" s="1">
        <f t="shared" si="3054"/>
        <v>384</v>
      </c>
      <c r="AQ918" s="1">
        <f t="shared" si="3054"/>
        <v>384</v>
      </c>
      <c r="AR918" s="1">
        <f t="shared" si="3054"/>
        <v>0</v>
      </c>
      <c r="AS918" s="1">
        <f t="shared" si="3054"/>
        <v>0</v>
      </c>
      <c r="AT918" s="1">
        <f t="shared" si="3054"/>
        <v>0</v>
      </c>
      <c r="AU918" s="1">
        <f t="shared" si="3054"/>
        <v>0</v>
      </c>
      <c r="AV918" s="1">
        <f t="shared" si="3054"/>
        <v>384</v>
      </c>
      <c r="AW918" s="1">
        <f t="shared" si="3054"/>
        <v>384</v>
      </c>
      <c r="AX918" s="1">
        <f t="shared" si="3054"/>
        <v>0</v>
      </c>
      <c r="AY918" s="1">
        <f t="shared" si="3054"/>
        <v>0</v>
      </c>
      <c r="AZ918" s="1">
        <f t="shared" si="3054"/>
        <v>0</v>
      </c>
      <c r="BA918" s="1">
        <f t="shared" si="3054"/>
        <v>0</v>
      </c>
      <c r="BB918" s="1">
        <f t="shared" si="3054"/>
        <v>384</v>
      </c>
      <c r="BC918" s="1">
        <f t="shared" ref="BB918:BC919" si="3055">BC919</f>
        <v>384</v>
      </c>
      <c r="BD918" s="1">
        <f t="shared" si="3054"/>
        <v>0</v>
      </c>
      <c r="BE918" s="1">
        <f t="shared" ref="BE918:BV919" si="3056">BE919</f>
        <v>0</v>
      </c>
      <c r="BF918" s="1">
        <f t="shared" si="3056"/>
        <v>0</v>
      </c>
      <c r="BG918" s="1">
        <f t="shared" si="3056"/>
        <v>0</v>
      </c>
      <c r="BH918" s="1">
        <f t="shared" si="3056"/>
        <v>384</v>
      </c>
      <c r="BI918" s="1">
        <f t="shared" si="3056"/>
        <v>384</v>
      </c>
      <c r="BJ918" s="1">
        <f t="shared" si="3056"/>
        <v>0</v>
      </c>
      <c r="BK918" s="1">
        <f t="shared" si="3056"/>
        <v>0</v>
      </c>
      <c r="BL918" s="1">
        <f t="shared" si="3056"/>
        <v>0</v>
      </c>
      <c r="BM918" s="1">
        <f t="shared" si="3056"/>
        <v>365</v>
      </c>
      <c r="BN918" s="1">
        <f t="shared" si="3056"/>
        <v>749</v>
      </c>
      <c r="BO918" s="1">
        <f t="shared" si="3056"/>
        <v>749</v>
      </c>
      <c r="BP918" s="1">
        <f t="shared" si="3056"/>
        <v>0</v>
      </c>
      <c r="BQ918" s="1">
        <f t="shared" si="3056"/>
        <v>0</v>
      </c>
      <c r="BR918" s="1">
        <f t="shared" si="3056"/>
        <v>0</v>
      </c>
      <c r="BS918" s="1">
        <f t="shared" si="3056"/>
        <v>0</v>
      </c>
      <c r="BT918" s="1">
        <f t="shared" si="3056"/>
        <v>749</v>
      </c>
      <c r="BU918" s="1">
        <f t="shared" ref="BP918:BU919" si="3057">BU919</f>
        <v>749</v>
      </c>
      <c r="BV918" s="1">
        <f t="shared" si="3056"/>
        <v>0</v>
      </c>
      <c r="BW918" s="1">
        <f t="shared" ref="BV918:CK919" si="3058">BW919</f>
        <v>0</v>
      </c>
      <c r="BX918" s="1">
        <f t="shared" si="3058"/>
        <v>0</v>
      </c>
      <c r="BY918" s="1">
        <f t="shared" si="3058"/>
        <v>0</v>
      </c>
      <c r="BZ918" s="1">
        <f t="shared" si="3058"/>
        <v>749</v>
      </c>
      <c r="CA918" s="1">
        <f t="shared" si="3058"/>
        <v>749</v>
      </c>
      <c r="CB918" s="97">
        <f t="shared" si="3058"/>
        <v>0</v>
      </c>
      <c r="CC918" s="97">
        <f t="shared" si="3058"/>
        <v>0</v>
      </c>
      <c r="CD918" s="97">
        <f t="shared" si="3058"/>
        <v>0</v>
      </c>
      <c r="CE918" s="97">
        <f t="shared" si="3058"/>
        <v>0</v>
      </c>
      <c r="CF918" s="124">
        <f t="shared" si="3058"/>
        <v>749</v>
      </c>
      <c r="CG918" s="124">
        <f t="shared" si="3058"/>
        <v>749</v>
      </c>
      <c r="CH918" s="97">
        <f t="shared" si="3058"/>
        <v>0</v>
      </c>
      <c r="CI918" s="97">
        <f t="shared" si="3058"/>
        <v>0</v>
      </c>
      <c r="CJ918" s="97">
        <f t="shared" si="3058"/>
        <v>0</v>
      </c>
      <c r="CK918" s="97">
        <f t="shared" si="3058"/>
        <v>0</v>
      </c>
      <c r="CL918" s="191">
        <f t="shared" ref="CH918:CO919" si="3059">CL919</f>
        <v>749</v>
      </c>
      <c r="CM918" s="191">
        <f t="shared" si="3059"/>
        <v>749</v>
      </c>
      <c r="CN918" s="191">
        <f t="shared" si="3059"/>
        <v>689</v>
      </c>
      <c r="CO918" s="191">
        <f t="shared" si="3059"/>
        <v>689</v>
      </c>
      <c r="CP918" s="210">
        <f t="shared" si="3035"/>
        <v>91.989319092122841</v>
      </c>
      <c r="CQ918" s="210">
        <f t="shared" si="3037"/>
        <v>91.989319092122841</v>
      </c>
    </row>
    <row r="919" spans="1:95" s="51" customFormat="1" ht="42" customHeight="1">
      <c r="A919" s="2" t="s">
        <v>92</v>
      </c>
      <c r="B919" s="4" t="s">
        <v>203</v>
      </c>
      <c r="C919" s="4" t="s">
        <v>15</v>
      </c>
      <c r="D919" s="29" t="s">
        <v>455</v>
      </c>
      <c r="E919" s="30">
        <v>600</v>
      </c>
      <c r="F919" s="1">
        <f>F920</f>
        <v>0</v>
      </c>
      <c r="G919" s="1">
        <f>G920</f>
        <v>0</v>
      </c>
      <c r="H919" s="1">
        <f t="shared" si="3052"/>
        <v>0</v>
      </c>
      <c r="I919" s="1">
        <f t="shared" si="3052"/>
        <v>0</v>
      </c>
      <c r="J919" s="1">
        <f t="shared" si="3052"/>
        <v>0</v>
      </c>
      <c r="K919" s="1">
        <f t="shared" si="3052"/>
        <v>0</v>
      </c>
      <c r="L919" s="1">
        <f t="shared" si="3052"/>
        <v>0</v>
      </c>
      <c r="M919" s="1">
        <f t="shared" si="3052"/>
        <v>0</v>
      </c>
      <c r="N919" s="1">
        <f t="shared" si="3052"/>
        <v>0</v>
      </c>
      <c r="O919" s="1">
        <f t="shared" si="3052"/>
        <v>0</v>
      </c>
      <c r="P919" s="1">
        <f t="shared" si="3052"/>
        <v>0</v>
      </c>
      <c r="Q919" s="1">
        <f t="shared" si="3052"/>
        <v>0</v>
      </c>
      <c r="R919" s="1">
        <f t="shared" si="3052"/>
        <v>0</v>
      </c>
      <c r="S919" s="1">
        <f t="shared" si="3052"/>
        <v>0</v>
      </c>
      <c r="T919" s="1">
        <f t="shared" si="3053"/>
        <v>0</v>
      </c>
      <c r="U919" s="1">
        <f t="shared" si="3053"/>
        <v>0</v>
      </c>
      <c r="V919" s="1">
        <f t="shared" si="3053"/>
        <v>0</v>
      </c>
      <c r="W919" s="1">
        <f t="shared" si="3053"/>
        <v>0</v>
      </c>
      <c r="X919" s="1">
        <f t="shared" si="3053"/>
        <v>0</v>
      </c>
      <c r="Y919" s="1">
        <f t="shared" si="3053"/>
        <v>0</v>
      </c>
      <c r="Z919" s="1">
        <f t="shared" si="3053"/>
        <v>0</v>
      </c>
      <c r="AA919" s="1">
        <f t="shared" si="3053"/>
        <v>0</v>
      </c>
      <c r="AB919" s="1">
        <f t="shared" si="3053"/>
        <v>0</v>
      </c>
      <c r="AC919" s="1">
        <f t="shared" si="3053"/>
        <v>0</v>
      </c>
      <c r="AD919" s="1">
        <f t="shared" si="3053"/>
        <v>0</v>
      </c>
      <c r="AE919" s="1">
        <f t="shared" si="3053"/>
        <v>0</v>
      </c>
      <c r="AF919" s="1">
        <f t="shared" si="3054"/>
        <v>0</v>
      </c>
      <c r="AG919" s="1">
        <f t="shared" si="3054"/>
        <v>0</v>
      </c>
      <c r="AH919" s="1">
        <f t="shared" si="3054"/>
        <v>0</v>
      </c>
      <c r="AI919" s="1">
        <f t="shared" si="3054"/>
        <v>0</v>
      </c>
      <c r="AJ919" s="1">
        <f t="shared" si="3054"/>
        <v>0</v>
      </c>
      <c r="AK919" s="1">
        <f t="shared" si="3054"/>
        <v>0</v>
      </c>
      <c r="AL919" s="1">
        <f t="shared" si="3054"/>
        <v>0</v>
      </c>
      <c r="AM919" s="1">
        <f t="shared" si="3054"/>
        <v>0</v>
      </c>
      <c r="AN919" s="1">
        <f t="shared" si="3054"/>
        <v>0</v>
      </c>
      <c r="AO919" s="1">
        <f t="shared" si="3054"/>
        <v>384</v>
      </c>
      <c r="AP919" s="1">
        <f t="shared" si="3054"/>
        <v>384</v>
      </c>
      <c r="AQ919" s="1">
        <f t="shared" si="3054"/>
        <v>384</v>
      </c>
      <c r="AR919" s="1">
        <f t="shared" si="3054"/>
        <v>0</v>
      </c>
      <c r="AS919" s="1">
        <f t="shared" si="3054"/>
        <v>0</v>
      </c>
      <c r="AT919" s="1">
        <f t="shared" si="3054"/>
        <v>0</v>
      </c>
      <c r="AU919" s="1">
        <f t="shared" si="3054"/>
        <v>0</v>
      </c>
      <c r="AV919" s="1">
        <f t="shared" si="3054"/>
        <v>384</v>
      </c>
      <c r="AW919" s="1">
        <f t="shared" si="3054"/>
        <v>384</v>
      </c>
      <c r="AX919" s="1">
        <f t="shared" ref="AX919:BA919" si="3060">AX920</f>
        <v>0</v>
      </c>
      <c r="AY919" s="1">
        <f t="shared" si="3060"/>
        <v>0</v>
      </c>
      <c r="AZ919" s="1">
        <f t="shared" si="3060"/>
        <v>0</v>
      </c>
      <c r="BA919" s="1">
        <f t="shared" si="3060"/>
        <v>0</v>
      </c>
      <c r="BB919" s="1">
        <f t="shared" si="3055"/>
        <v>384</v>
      </c>
      <c r="BC919" s="1">
        <f t="shared" si="3055"/>
        <v>384</v>
      </c>
      <c r="BD919" s="1">
        <f t="shared" si="3054"/>
        <v>0</v>
      </c>
      <c r="BE919" s="1">
        <f t="shared" si="3056"/>
        <v>0</v>
      </c>
      <c r="BF919" s="1">
        <f t="shared" si="3056"/>
        <v>0</v>
      </c>
      <c r="BG919" s="1">
        <f t="shared" si="3056"/>
        <v>0</v>
      </c>
      <c r="BH919" s="1">
        <f t="shared" si="3056"/>
        <v>384</v>
      </c>
      <c r="BI919" s="1">
        <f t="shared" si="3056"/>
        <v>384</v>
      </c>
      <c r="BJ919" s="1">
        <f t="shared" si="3056"/>
        <v>0</v>
      </c>
      <c r="BK919" s="1">
        <f t="shared" si="3056"/>
        <v>0</v>
      </c>
      <c r="BL919" s="1">
        <f t="shared" si="3056"/>
        <v>0</v>
      </c>
      <c r="BM919" s="1">
        <f t="shared" si="3056"/>
        <v>365</v>
      </c>
      <c r="BN919" s="1">
        <f t="shared" si="3056"/>
        <v>749</v>
      </c>
      <c r="BO919" s="1">
        <f t="shared" si="3056"/>
        <v>749</v>
      </c>
      <c r="BP919" s="1">
        <f t="shared" si="3057"/>
        <v>0</v>
      </c>
      <c r="BQ919" s="1">
        <f t="shared" si="3057"/>
        <v>0</v>
      </c>
      <c r="BR919" s="1">
        <f t="shared" si="3057"/>
        <v>0</v>
      </c>
      <c r="BS919" s="1">
        <f t="shared" si="3057"/>
        <v>0</v>
      </c>
      <c r="BT919" s="1">
        <f t="shared" si="3057"/>
        <v>749</v>
      </c>
      <c r="BU919" s="1">
        <f t="shared" si="3057"/>
        <v>749</v>
      </c>
      <c r="BV919" s="1">
        <f t="shared" si="3058"/>
        <v>0</v>
      </c>
      <c r="BW919" s="1">
        <f t="shared" si="3058"/>
        <v>0</v>
      </c>
      <c r="BX919" s="1">
        <f t="shared" si="3058"/>
        <v>0</v>
      </c>
      <c r="BY919" s="1">
        <f t="shared" si="3058"/>
        <v>0</v>
      </c>
      <c r="BZ919" s="1">
        <f t="shared" si="3058"/>
        <v>749</v>
      </c>
      <c r="CA919" s="1">
        <f t="shared" si="3058"/>
        <v>749</v>
      </c>
      <c r="CB919" s="97">
        <f t="shared" si="3058"/>
        <v>0</v>
      </c>
      <c r="CC919" s="97">
        <f t="shared" si="3058"/>
        <v>0</v>
      </c>
      <c r="CD919" s="97">
        <f t="shared" si="3058"/>
        <v>0</v>
      </c>
      <c r="CE919" s="97">
        <f t="shared" si="3058"/>
        <v>0</v>
      </c>
      <c r="CF919" s="124">
        <f t="shared" si="3058"/>
        <v>749</v>
      </c>
      <c r="CG919" s="124">
        <f t="shared" si="3058"/>
        <v>749</v>
      </c>
      <c r="CH919" s="97">
        <f t="shared" si="3059"/>
        <v>0</v>
      </c>
      <c r="CI919" s="97">
        <f t="shared" si="3059"/>
        <v>0</v>
      </c>
      <c r="CJ919" s="97">
        <f t="shared" si="3059"/>
        <v>0</v>
      </c>
      <c r="CK919" s="97">
        <f t="shared" si="3059"/>
        <v>0</v>
      </c>
      <c r="CL919" s="191">
        <f t="shared" si="3059"/>
        <v>749</v>
      </c>
      <c r="CM919" s="191">
        <f t="shared" si="3059"/>
        <v>749</v>
      </c>
      <c r="CN919" s="191">
        <f t="shared" si="3059"/>
        <v>689</v>
      </c>
      <c r="CO919" s="191">
        <f t="shared" si="3059"/>
        <v>689</v>
      </c>
      <c r="CP919" s="210">
        <f t="shared" si="3035"/>
        <v>91.989319092122841</v>
      </c>
      <c r="CQ919" s="210">
        <f t="shared" si="3037"/>
        <v>91.989319092122841</v>
      </c>
    </row>
    <row r="920" spans="1:95" s="51" customFormat="1" ht="24.75" customHeight="1">
      <c r="A920" s="28" t="s">
        <v>174</v>
      </c>
      <c r="B920" s="4" t="s">
        <v>203</v>
      </c>
      <c r="C920" s="4" t="s">
        <v>15</v>
      </c>
      <c r="D920" s="29" t="s">
        <v>455</v>
      </c>
      <c r="E920" s="30">
        <v>610</v>
      </c>
      <c r="F920" s="1"/>
      <c r="G920" s="1"/>
      <c r="H920" s="1"/>
      <c r="I920" s="1"/>
      <c r="J920" s="1"/>
      <c r="K920" s="1"/>
      <c r="L920" s="1">
        <f>F920+H920+I920+J920+K920</f>
        <v>0</v>
      </c>
      <c r="M920" s="1">
        <f>G920+K920</f>
        <v>0</v>
      </c>
      <c r="N920" s="1"/>
      <c r="O920" s="1"/>
      <c r="P920" s="1"/>
      <c r="Q920" s="1"/>
      <c r="R920" s="1">
        <f>L920+N920+O920+P920+Q920</f>
        <v>0</v>
      </c>
      <c r="S920" s="1">
        <f>M920+Q920</f>
        <v>0</v>
      </c>
      <c r="T920" s="1"/>
      <c r="U920" s="1"/>
      <c r="V920" s="1"/>
      <c r="W920" s="1"/>
      <c r="X920" s="1">
        <f>R920+T920+U920+V920+W920</f>
        <v>0</v>
      </c>
      <c r="Y920" s="1">
        <f>S920+W920</f>
        <v>0</v>
      </c>
      <c r="Z920" s="1"/>
      <c r="AA920" s="1"/>
      <c r="AB920" s="1"/>
      <c r="AC920" s="1"/>
      <c r="AD920" s="1">
        <f>X920+Z920+AA920+AB920+AC920</f>
        <v>0</v>
      </c>
      <c r="AE920" s="1">
        <f>Y920+AC920</f>
        <v>0</v>
      </c>
      <c r="AF920" s="1"/>
      <c r="AG920" s="1"/>
      <c r="AH920" s="1"/>
      <c r="AI920" s="1"/>
      <c r="AJ920" s="1">
        <f>AD920+AF920+AG920+AH920+AI920</f>
        <v>0</v>
      </c>
      <c r="AK920" s="1">
        <f>AE920+AI920</f>
        <v>0</v>
      </c>
      <c r="AL920" s="1"/>
      <c r="AM920" s="1"/>
      <c r="AN920" s="1"/>
      <c r="AO920" s="1">
        <v>384</v>
      </c>
      <c r="AP920" s="1">
        <f>AJ920+AL920+AM920+AN920+AO920</f>
        <v>384</v>
      </c>
      <c r="AQ920" s="1">
        <f>AK920+AO920</f>
        <v>384</v>
      </c>
      <c r="AR920" s="1"/>
      <c r="AS920" s="1"/>
      <c r="AT920" s="1"/>
      <c r="AU920" s="1"/>
      <c r="AV920" s="1">
        <f>AP920+AR920+AS920+AT920+AU920</f>
        <v>384</v>
      </c>
      <c r="AW920" s="1">
        <f>AQ920+AU920</f>
        <v>384</v>
      </c>
      <c r="AX920" s="1"/>
      <c r="AY920" s="1"/>
      <c r="AZ920" s="1"/>
      <c r="BA920" s="1"/>
      <c r="BB920" s="1">
        <f>AV920+AX920+AY920+AZ920+BA920</f>
        <v>384</v>
      </c>
      <c r="BC920" s="1">
        <f>AW920+BA920</f>
        <v>384</v>
      </c>
      <c r="BD920" s="1"/>
      <c r="BE920" s="1"/>
      <c r="BF920" s="1"/>
      <c r="BG920" s="1"/>
      <c r="BH920" s="1">
        <f>BB920+BD920+BE920+BF920+BG920</f>
        <v>384</v>
      </c>
      <c r="BI920" s="1">
        <f>BC920+BG920</f>
        <v>384</v>
      </c>
      <c r="BJ920" s="1"/>
      <c r="BK920" s="1"/>
      <c r="BL920" s="1"/>
      <c r="BM920" s="1">
        <v>365</v>
      </c>
      <c r="BN920" s="1">
        <f>BH920+BJ920+BK920+BL920+BM920</f>
        <v>749</v>
      </c>
      <c r="BO920" s="1">
        <f>BI920+BM920</f>
        <v>749</v>
      </c>
      <c r="BP920" s="1"/>
      <c r="BQ920" s="1"/>
      <c r="BR920" s="1"/>
      <c r="BS920" s="1"/>
      <c r="BT920" s="1">
        <f>BN920+BP920+BQ920+BR920+BS920</f>
        <v>749</v>
      </c>
      <c r="BU920" s="1">
        <f>BO920+BS920</f>
        <v>749</v>
      </c>
      <c r="BV920" s="1"/>
      <c r="BW920" s="1"/>
      <c r="BX920" s="1"/>
      <c r="BY920" s="1"/>
      <c r="BZ920" s="1">
        <f>BT920+BV920+BW920+BX920+BY920</f>
        <v>749</v>
      </c>
      <c r="CA920" s="1">
        <f>BU920+BY920</f>
        <v>749</v>
      </c>
      <c r="CB920" s="97"/>
      <c r="CC920" s="97"/>
      <c r="CD920" s="97"/>
      <c r="CE920" s="97"/>
      <c r="CF920" s="124">
        <f>BZ920+CB920+CC920+CD920+CE920</f>
        <v>749</v>
      </c>
      <c r="CG920" s="124">
        <f>CA920+CE920</f>
        <v>749</v>
      </c>
      <c r="CH920" s="97"/>
      <c r="CI920" s="97"/>
      <c r="CJ920" s="97"/>
      <c r="CK920" s="97"/>
      <c r="CL920" s="191">
        <f>CF920+CH920+CI920+CJ920+CK920</f>
        <v>749</v>
      </c>
      <c r="CM920" s="191">
        <f>CG920+CK920</f>
        <v>749</v>
      </c>
      <c r="CN920" s="191">
        <v>689</v>
      </c>
      <c r="CO920" s="191">
        <v>689</v>
      </c>
      <c r="CP920" s="210">
        <f t="shared" si="3035"/>
        <v>91.989319092122841</v>
      </c>
      <c r="CQ920" s="210">
        <f t="shared" si="3037"/>
        <v>91.989319092122841</v>
      </c>
    </row>
    <row r="921" spans="1:95" s="51" customFormat="1" ht="87" customHeight="1">
      <c r="A921" s="187" t="s">
        <v>456</v>
      </c>
      <c r="B921" s="4" t="s">
        <v>203</v>
      </c>
      <c r="C921" s="4" t="s">
        <v>15</v>
      </c>
      <c r="D921" s="29" t="s">
        <v>457</v>
      </c>
      <c r="E921" s="27"/>
      <c r="F921" s="1">
        <f>F922</f>
        <v>0</v>
      </c>
      <c r="G921" s="1">
        <f>G922</f>
        <v>0</v>
      </c>
      <c r="H921" s="1">
        <f t="shared" ref="H921:BS921" si="3061">H922</f>
        <v>0</v>
      </c>
      <c r="I921" s="1">
        <f t="shared" si="3061"/>
        <v>0</v>
      </c>
      <c r="J921" s="1">
        <f t="shared" si="3061"/>
        <v>0</v>
      </c>
      <c r="K921" s="1">
        <f t="shared" si="3061"/>
        <v>0</v>
      </c>
      <c r="L921" s="1">
        <f t="shared" si="3061"/>
        <v>0</v>
      </c>
      <c r="M921" s="1">
        <f t="shared" si="3061"/>
        <v>0</v>
      </c>
      <c r="N921" s="1">
        <f t="shared" si="3061"/>
        <v>0</v>
      </c>
      <c r="O921" s="1">
        <f t="shared" si="3061"/>
        <v>0</v>
      </c>
      <c r="P921" s="1">
        <f t="shared" si="3061"/>
        <v>0</v>
      </c>
      <c r="Q921" s="1">
        <f t="shared" si="3061"/>
        <v>0</v>
      </c>
      <c r="R921" s="1">
        <f t="shared" si="3061"/>
        <v>0</v>
      </c>
      <c r="S921" s="1">
        <f t="shared" si="3061"/>
        <v>0</v>
      </c>
      <c r="T921" s="1">
        <f t="shared" si="3061"/>
        <v>0</v>
      </c>
      <c r="U921" s="1">
        <f t="shared" si="3061"/>
        <v>0</v>
      </c>
      <c r="V921" s="1">
        <f t="shared" si="3061"/>
        <v>0</v>
      </c>
      <c r="W921" s="1">
        <f t="shared" si="3061"/>
        <v>0</v>
      </c>
      <c r="X921" s="1">
        <f t="shared" si="3061"/>
        <v>0</v>
      </c>
      <c r="Y921" s="1">
        <f t="shared" si="3061"/>
        <v>0</v>
      </c>
      <c r="Z921" s="1">
        <f t="shared" si="3061"/>
        <v>0</v>
      </c>
      <c r="AA921" s="1">
        <f t="shared" si="3061"/>
        <v>0</v>
      </c>
      <c r="AB921" s="1">
        <f t="shared" si="3061"/>
        <v>0</v>
      </c>
      <c r="AC921" s="1">
        <f t="shared" si="3061"/>
        <v>0</v>
      </c>
      <c r="AD921" s="1">
        <f t="shared" si="3061"/>
        <v>0</v>
      </c>
      <c r="AE921" s="1">
        <f t="shared" si="3061"/>
        <v>0</v>
      </c>
      <c r="AF921" s="1">
        <f t="shared" si="3061"/>
        <v>0</v>
      </c>
      <c r="AG921" s="1">
        <f t="shared" si="3061"/>
        <v>0</v>
      </c>
      <c r="AH921" s="1">
        <f t="shared" si="3061"/>
        <v>0</v>
      </c>
      <c r="AI921" s="1">
        <f t="shared" si="3061"/>
        <v>0</v>
      </c>
      <c r="AJ921" s="1">
        <f t="shared" si="3061"/>
        <v>0</v>
      </c>
      <c r="AK921" s="1">
        <f t="shared" si="3061"/>
        <v>0</v>
      </c>
      <c r="AL921" s="1">
        <f t="shared" si="3061"/>
        <v>0</v>
      </c>
      <c r="AM921" s="1">
        <f t="shared" si="3061"/>
        <v>0</v>
      </c>
      <c r="AN921" s="1">
        <f t="shared" si="3061"/>
        <v>0</v>
      </c>
      <c r="AO921" s="1">
        <f t="shared" si="3061"/>
        <v>22400</v>
      </c>
      <c r="AP921" s="1">
        <f t="shared" si="3061"/>
        <v>22400</v>
      </c>
      <c r="AQ921" s="1">
        <f t="shared" si="3061"/>
        <v>22400</v>
      </c>
      <c r="AR921" s="1">
        <f t="shared" si="3061"/>
        <v>0</v>
      </c>
      <c r="AS921" s="1">
        <f t="shared" si="3061"/>
        <v>0</v>
      </c>
      <c r="AT921" s="1">
        <f t="shared" si="3061"/>
        <v>0</v>
      </c>
      <c r="AU921" s="1">
        <f t="shared" si="3061"/>
        <v>0</v>
      </c>
      <c r="AV921" s="1">
        <f t="shared" si="3061"/>
        <v>22400</v>
      </c>
      <c r="AW921" s="1">
        <f t="shared" si="3061"/>
        <v>22400</v>
      </c>
      <c r="AX921" s="1">
        <f t="shared" si="3061"/>
        <v>0</v>
      </c>
      <c r="AY921" s="1">
        <f t="shared" si="3061"/>
        <v>0</v>
      </c>
      <c r="AZ921" s="1">
        <f t="shared" si="3061"/>
        <v>0</v>
      </c>
      <c r="BA921" s="1">
        <f t="shared" si="3061"/>
        <v>0</v>
      </c>
      <c r="BB921" s="1">
        <f t="shared" si="3061"/>
        <v>22400</v>
      </c>
      <c r="BC921" s="1">
        <f t="shared" si="3061"/>
        <v>22400</v>
      </c>
      <c r="BD921" s="1">
        <f t="shared" si="3061"/>
        <v>0</v>
      </c>
      <c r="BE921" s="1">
        <f t="shared" si="3061"/>
        <v>0</v>
      </c>
      <c r="BF921" s="1">
        <f t="shared" si="3061"/>
        <v>0</v>
      </c>
      <c r="BG921" s="1">
        <f t="shared" si="3061"/>
        <v>0</v>
      </c>
      <c r="BH921" s="1">
        <f t="shared" si="3061"/>
        <v>22400</v>
      </c>
      <c r="BI921" s="1">
        <f t="shared" si="3061"/>
        <v>22400</v>
      </c>
      <c r="BJ921" s="1">
        <f t="shared" si="3061"/>
        <v>0</v>
      </c>
      <c r="BK921" s="1">
        <f t="shared" si="3061"/>
        <v>0</v>
      </c>
      <c r="BL921" s="1">
        <f t="shared" si="3061"/>
        <v>0</v>
      </c>
      <c r="BM921" s="1">
        <f t="shared" si="3061"/>
        <v>0</v>
      </c>
      <c r="BN921" s="1">
        <f t="shared" si="3061"/>
        <v>22400</v>
      </c>
      <c r="BO921" s="1">
        <f t="shared" si="3061"/>
        <v>22400</v>
      </c>
      <c r="BP921" s="1">
        <f t="shared" si="3061"/>
        <v>0</v>
      </c>
      <c r="BQ921" s="1">
        <f t="shared" si="3061"/>
        <v>0</v>
      </c>
      <c r="BR921" s="1">
        <f t="shared" si="3061"/>
        <v>0</v>
      </c>
      <c r="BS921" s="1">
        <f t="shared" si="3061"/>
        <v>0</v>
      </c>
      <c r="BT921" s="1">
        <f t="shared" ref="BT921:CO921" si="3062">BT922</f>
        <v>22400</v>
      </c>
      <c r="BU921" s="1">
        <f t="shared" si="3062"/>
        <v>22400</v>
      </c>
      <c r="BV921" s="1">
        <f t="shared" si="3062"/>
        <v>0</v>
      </c>
      <c r="BW921" s="1">
        <f t="shared" si="3062"/>
        <v>0</v>
      </c>
      <c r="BX921" s="1">
        <f t="shared" si="3062"/>
        <v>0</v>
      </c>
      <c r="BY921" s="1">
        <f t="shared" si="3062"/>
        <v>0</v>
      </c>
      <c r="BZ921" s="1">
        <f t="shared" si="3062"/>
        <v>22400</v>
      </c>
      <c r="CA921" s="1">
        <f t="shared" si="3062"/>
        <v>22400</v>
      </c>
      <c r="CB921" s="97">
        <f t="shared" si="3062"/>
        <v>0</v>
      </c>
      <c r="CC921" s="97">
        <f t="shared" si="3062"/>
        <v>0</v>
      </c>
      <c r="CD921" s="97">
        <f t="shared" si="3062"/>
        <v>0</v>
      </c>
      <c r="CE921" s="97">
        <f t="shared" si="3062"/>
        <v>0</v>
      </c>
      <c r="CF921" s="124">
        <f t="shared" si="3062"/>
        <v>22400</v>
      </c>
      <c r="CG921" s="124">
        <f t="shared" si="3062"/>
        <v>22400</v>
      </c>
      <c r="CH921" s="97">
        <f t="shared" si="3062"/>
        <v>0</v>
      </c>
      <c r="CI921" s="97">
        <f t="shared" si="3062"/>
        <v>0</v>
      </c>
      <c r="CJ921" s="97">
        <f t="shared" si="3062"/>
        <v>0</v>
      </c>
      <c r="CK921" s="97">
        <f t="shared" si="3062"/>
        <v>1162</v>
      </c>
      <c r="CL921" s="191">
        <f t="shared" si="3062"/>
        <v>23562</v>
      </c>
      <c r="CM921" s="191">
        <f t="shared" si="3062"/>
        <v>23562</v>
      </c>
      <c r="CN921" s="191">
        <f t="shared" si="3062"/>
        <v>21717</v>
      </c>
      <c r="CO921" s="191">
        <f t="shared" si="3062"/>
        <v>21717</v>
      </c>
      <c r="CP921" s="210">
        <f t="shared" si="3035"/>
        <v>92.169595110771581</v>
      </c>
      <c r="CQ921" s="210">
        <f t="shared" si="3037"/>
        <v>92.169595110771581</v>
      </c>
    </row>
    <row r="922" spans="1:95" s="51" customFormat="1" ht="32.25" customHeight="1">
      <c r="A922" s="2" t="s">
        <v>92</v>
      </c>
      <c r="B922" s="4" t="s">
        <v>203</v>
      </c>
      <c r="C922" s="4" t="s">
        <v>15</v>
      </c>
      <c r="D922" s="29" t="s">
        <v>457</v>
      </c>
      <c r="E922" s="30">
        <v>600</v>
      </c>
      <c r="F922" s="1">
        <f>SUM(F923:F924)</f>
        <v>0</v>
      </c>
      <c r="G922" s="1">
        <f>SUM(G923:G924)</f>
        <v>0</v>
      </c>
      <c r="H922" s="1">
        <f t="shared" ref="H922:M922" si="3063">SUM(H923:H924)</f>
        <v>0</v>
      </c>
      <c r="I922" s="1">
        <f t="shared" si="3063"/>
        <v>0</v>
      </c>
      <c r="J922" s="1">
        <f t="shared" si="3063"/>
        <v>0</v>
      </c>
      <c r="K922" s="1">
        <f t="shared" si="3063"/>
        <v>0</v>
      </c>
      <c r="L922" s="1">
        <f t="shared" si="3063"/>
        <v>0</v>
      </c>
      <c r="M922" s="1">
        <f t="shared" si="3063"/>
        <v>0</v>
      </c>
      <c r="N922" s="1">
        <f t="shared" ref="N922:S922" si="3064">SUM(N923:N924)</f>
        <v>0</v>
      </c>
      <c r="O922" s="1">
        <f t="shared" si="3064"/>
        <v>0</v>
      </c>
      <c r="P922" s="1">
        <f t="shared" si="3064"/>
        <v>0</v>
      </c>
      <c r="Q922" s="1">
        <f t="shared" si="3064"/>
        <v>0</v>
      </c>
      <c r="R922" s="1">
        <f t="shared" si="3064"/>
        <v>0</v>
      </c>
      <c r="S922" s="1">
        <f t="shared" si="3064"/>
        <v>0</v>
      </c>
      <c r="T922" s="1">
        <f t="shared" ref="T922:Y922" si="3065">SUM(T923:T924)</f>
        <v>0</v>
      </c>
      <c r="U922" s="1">
        <f t="shared" si="3065"/>
        <v>0</v>
      </c>
      <c r="V922" s="1">
        <f t="shared" si="3065"/>
        <v>0</v>
      </c>
      <c r="W922" s="1">
        <f t="shared" si="3065"/>
        <v>0</v>
      </c>
      <c r="X922" s="1">
        <f t="shared" si="3065"/>
        <v>0</v>
      </c>
      <c r="Y922" s="1">
        <f t="shared" si="3065"/>
        <v>0</v>
      </c>
      <c r="Z922" s="1">
        <f t="shared" ref="Z922:AE922" si="3066">SUM(Z923:Z924)</f>
        <v>0</v>
      </c>
      <c r="AA922" s="1">
        <f t="shared" si="3066"/>
        <v>0</v>
      </c>
      <c r="AB922" s="1">
        <f t="shared" si="3066"/>
        <v>0</v>
      </c>
      <c r="AC922" s="1">
        <f t="shared" si="3066"/>
        <v>0</v>
      </c>
      <c r="AD922" s="1">
        <f t="shared" si="3066"/>
        <v>0</v>
      </c>
      <c r="AE922" s="1">
        <f t="shared" si="3066"/>
        <v>0</v>
      </c>
      <c r="AF922" s="1">
        <f t="shared" ref="AF922:AK922" si="3067">SUM(AF923:AF924)</f>
        <v>0</v>
      </c>
      <c r="AG922" s="1">
        <f t="shared" si="3067"/>
        <v>0</v>
      </c>
      <c r="AH922" s="1">
        <f t="shared" si="3067"/>
        <v>0</v>
      </c>
      <c r="AI922" s="1">
        <f t="shared" si="3067"/>
        <v>0</v>
      </c>
      <c r="AJ922" s="1">
        <f t="shared" si="3067"/>
        <v>0</v>
      </c>
      <c r="AK922" s="1">
        <f t="shared" si="3067"/>
        <v>0</v>
      </c>
      <c r="AL922" s="1">
        <f t="shared" ref="AL922:AQ922" si="3068">SUM(AL923:AL924)</f>
        <v>0</v>
      </c>
      <c r="AM922" s="1">
        <f t="shared" si="3068"/>
        <v>0</v>
      </c>
      <c r="AN922" s="1">
        <f t="shared" si="3068"/>
        <v>0</v>
      </c>
      <c r="AO922" s="1">
        <f t="shared" si="3068"/>
        <v>22400</v>
      </c>
      <c r="AP922" s="1">
        <f t="shared" si="3068"/>
        <v>22400</v>
      </c>
      <c r="AQ922" s="1">
        <f t="shared" si="3068"/>
        <v>22400</v>
      </c>
      <c r="AR922" s="1">
        <f t="shared" ref="AR922:AW922" si="3069">SUM(AR923:AR924)</f>
        <v>0</v>
      </c>
      <c r="AS922" s="1">
        <f t="shared" si="3069"/>
        <v>0</v>
      </c>
      <c r="AT922" s="1">
        <f t="shared" si="3069"/>
        <v>0</v>
      </c>
      <c r="AU922" s="1">
        <f t="shared" si="3069"/>
        <v>0</v>
      </c>
      <c r="AV922" s="1">
        <f t="shared" si="3069"/>
        <v>22400</v>
      </c>
      <c r="AW922" s="1">
        <f t="shared" si="3069"/>
        <v>22400</v>
      </c>
      <c r="AX922" s="1">
        <f t="shared" ref="AX922:BC922" si="3070">SUM(AX923:AX924)</f>
        <v>0</v>
      </c>
      <c r="AY922" s="1">
        <f t="shared" si="3070"/>
        <v>0</v>
      </c>
      <c r="AZ922" s="1">
        <f t="shared" si="3070"/>
        <v>0</v>
      </c>
      <c r="BA922" s="1">
        <f t="shared" si="3070"/>
        <v>0</v>
      </c>
      <c r="BB922" s="1">
        <f t="shared" si="3070"/>
        <v>22400</v>
      </c>
      <c r="BC922" s="1">
        <f t="shared" si="3070"/>
        <v>22400</v>
      </c>
      <c r="BD922" s="1">
        <f t="shared" ref="BD922:BI922" si="3071">SUM(BD923:BD924)</f>
        <v>0</v>
      </c>
      <c r="BE922" s="1">
        <f t="shared" si="3071"/>
        <v>0</v>
      </c>
      <c r="BF922" s="1">
        <f t="shared" si="3071"/>
        <v>0</v>
      </c>
      <c r="BG922" s="1">
        <f t="shared" si="3071"/>
        <v>0</v>
      </c>
      <c r="BH922" s="1">
        <f t="shared" si="3071"/>
        <v>22400</v>
      </c>
      <c r="BI922" s="1">
        <f t="shared" si="3071"/>
        <v>22400</v>
      </c>
      <c r="BJ922" s="1">
        <f t="shared" ref="BJ922:BO922" si="3072">SUM(BJ923:BJ924)</f>
        <v>0</v>
      </c>
      <c r="BK922" s="1">
        <f t="shared" si="3072"/>
        <v>0</v>
      </c>
      <c r="BL922" s="1">
        <f t="shared" si="3072"/>
        <v>0</v>
      </c>
      <c r="BM922" s="1">
        <f t="shared" si="3072"/>
        <v>0</v>
      </c>
      <c r="BN922" s="1">
        <f t="shared" si="3072"/>
        <v>22400</v>
      </c>
      <c r="BO922" s="1">
        <f t="shared" si="3072"/>
        <v>22400</v>
      </c>
      <c r="BP922" s="1">
        <f t="shared" ref="BP922:BU922" si="3073">SUM(BP923:BP924)</f>
        <v>0</v>
      </c>
      <c r="BQ922" s="1">
        <f t="shared" si="3073"/>
        <v>0</v>
      </c>
      <c r="BR922" s="1">
        <f t="shared" si="3073"/>
        <v>0</v>
      </c>
      <c r="BS922" s="1">
        <f t="shared" si="3073"/>
        <v>0</v>
      </c>
      <c r="BT922" s="1">
        <f t="shared" si="3073"/>
        <v>22400</v>
      </c>
      <c r="BU922" s="1">
        <f t="shared" si="3073"/>
        <v>22400</v>
      </c>
      <c r="BV922" s="1">
        <f t="shared" ref="BV922:CA922" si="3074">SUM(BV923:BV924)</f>
        <v>0</v>
      </c>
      <c r="BW922" s="1">
        <f t="shared" si="3074"/>
        <v>0</v>
      </c>
      <c r="BX922" s="1">
        <f t="shared" si="3074"/>
        <v>0</v>
      </c>
      <c r="BY922" s="1">
        <f t="shared" si="3074"/>
        <v>0</v>
      </c>
      <c r="BZ922" s="1">
        <f t="shared" si="3074"/>
        <v>22400</v>
      </c>
      <c r="CA922" s="1">
        <f t="shared" si="3074"/>
        <v>22400</v>
      </c>
      <c r="CB922" s="97">
        <f t="shared" ref="CB922:CG922" si="3075">SUM(CB923:CB924)</f>
        <v>0</v>
      </c>
      <c r="CC922" s="97">
        <f t="shared" si="3075"/>
        <v>0</v>
      </c>
      <c r="CD922" s="97">
        <f t="shared" si="3075"/>
        <v>0</v>
      </c>
      <c r="CE922" s="97">
        <f t="shared" si="3075"/>
        <v>0</v>
      </c>
      <c r="CF922" s="124">
        <f t="shared" si="3075"/>
        <v>22400</v>
      </c>
      <c r="CG922" s="124">
        <f t="shared" si="3075"/>
        <v>22400</v>
      </c>
      <c r="CH922" s="97">
        <f t="shared" ref="CH922:CM922" si="3076">SUM(CH923:CH924)</f>
        <v>0</v>
      </c>
      <c r="CI922" s="97">
        <f t="shared" si="3076"/>
        <v>0</v>
      </c>
      <c r="CJ922" s="97">
        <f t="shared" si="3076"/>
        <v>0</v>
      </c>
      <c r="CK922" s="97">
        <f t="shared" si="3076"/>
        <v>1162</v>
      </c>
      <c r="CL922" s="191">
        <f t="shared" si="3076"/>
        <v>23562</v>
      </c>
      <c r="CM922" s="191">
        <f t="shared" si="3076"/>
        <v>23562</v>
      </c>
      <c r="CN922" s="191">
        <f t="shared" ref="CN922:CO922" si="3077">SUM(CN923:CN924)</f>
        <v>21717</v>
      </c>
      <c r="CO922" s="191">
        <f t="shared" si="3077"/>
        <v>21717</v>
      </c>
      <c r="CP922" s="210">
        <f t="shared" si="3035"/>
        <v>92.169595110771581</v>
      </c>
      <c r="CQ922" s="210">
        <f t="shared" si="3037"/>
        <v>92.169595110771581</v>
      </c>
    </row>
    <row r="923" spans="1:95" s="51" customFormat="1" ht="18.75" customHeight="1">
      <c r="A923" s="28" t="s">
        <v>174</v>
      </c>
      <c r="B923" s="4" t="s">
        <v>203</v>
      </c>
      <c r="C923" s="4" t="s">
        <v>15</v>
      </c>
      <c r="D923" s="29" t="s">
        <v>457</v>
      </c>
      <c r="E923" s="30">
        <v>610</v>
      </c>
      <c r="F923" s="1"/>
      <c r="G923" s="1"/>
      <c r="H923" s="1"/>
      <c r="I923" s="1"/>
      <c r="J923" s="1"/>
      <c r="K923" s="1"/>
      <c r="L923" s="1">
        <f>F923+H923+I923+J923+K923</f>
        <v>0</v>
      </c>
      <c r="M923" s="1">
        <f>G923+K923</f>
        <v>0</v>
      </c>
      <c r="N923" s="1"/>
      <c r="O923" s="1"/>
      <c r="P923" s="1"/>
      <c r="Q923" s="1"/>
      <c r="R923" s="1">
        <f>L923+N923+O923+P923+Q923</f>
        <v>0</v>
      </c>
      <c r="S923" s="1">
        <f>M923+Q923</f>
        <v>0</v>
      </c>
      <c r="T923" s="1"/>
      <c r="U923" s="1"/>
      <c r="V923" s="1"/>
      <c r="W923" s="1"/>
      <c r="X923" s="1">
        <f>R923+T923+U923+V923+W923</f>
        <v>0</v>
      </c>
      <c r="Y923" s="1">
        <f>S923+W923</f>
        <v>0</v>
      </c>
      <c r="Z923" s="1"/>
      <c r="AA923" s="1"/>
      <c r="AB923" s="1"/>
      <c r="AC923" s="1"/>
      <c r="AD923" s="1">
        <f>X923+Z923+AA923+AB923+AC923</f>
        <v>0</v>
      </c>
      <c r="AE923" s="1">
        <f>Y923+AC923</f>
        <v>0</v>
      </c>
      <c r="AF923" s="1"/>
      <c r="AG923" s="1"/>
      <c r="AH923" s="1"/>
      <c r="AI923" s="1"/>
      <c r="AJ923" s="1">
        <f>AD923+AF923+AG923+AH923+AI923</f>
        <v>0</v>
      </c>
      <c r="AK923" s="1">
        <f>AE923+AI923</f>
        <v>0</v>
      </c>
      <c r="AL923" s="1"/>
      <c r="AM923" s="1"/>
      <c r="AN923" s="1"/>
      <c r="AO923" s="1">
        <v>20801</v>
      </c>
      <c r="AP923" s="1">
        <f>AJ923+AL923+AM923+AN923+AO923</f>
        <v>20801</v>
      </c>
      <c r="AQ923" s="1">
        <f>AK923+AO923</f>
        <v>20801</v>
      </c>
      <c r="AR923" s="1"/>
      <c r="AS923" s="1"/>
      <c r="AT923" s="1"/>
      <c r="AU923" s="1"/>
      <c r="AV923" s="1">
        <f>AP923+AR923+AS923+AT923+AU923</f>
        <v>20801</v>
      </c>
      <c r="AW923" s="1">
        <f>AQ923+AU923</f>
        <v>20801</v>
      </c>
      <c r="AX923" s="1"/>
      <c r="AY923" s="1"/>
      <c r="AZ923" s="1"/>
      <c r="BA923" s="1"/>
      <c r="BB923" s="1">
        <f>AV923+AX923+AY923+AZ923+BA923</f>
        <v>20801</v>
      </c>
      <c r="BC923" s="1">
        <f>AW923+BA923</f>
        <v>20801</v>
      </c>
      <c r="BD923" s="1"/>
      <c r="BE923" s="1"/>
      <c r="BF923" s="1"/>
      <c r="BG923" s="1"/>
      <c r="BH923" s="1">
        <f>BB923+BD923+BE923+BF923+BG923</f>
        <v>20801</v>
      </c>
      <c r="BI923" s="1">
        <f>BC923+BG923</f>
        <v>20801</v>
      </c>
      <c r="BJ923" s="1"/>
      <c r="BK923" s="1"/>
      <c r="BL923" s="1"/>
      <c r="BM923" s="1"/>
      <c r="BN923" s="1">
        <f>BH923+BJ923+BK923+BL923+BM923</f>
        <v>20801</v>
      </c>
      <c r="BO923" s="1">
        <f>BI923+BM923</f>
        <v>20801</v>
      </c>
      <c r="BP923" s="1"/>
      <c r="BQ923" s="1"/>
      <c r="BR923" s="1"/>
      <c r="BS923" s="1"/>
      <c r="BT923" s="1">
        <f>BN923+BP923+BQ923+BR923+BS923</f>
        <v>20801</v>
      </c>
      <c r="BU923" s="1">
        <f>BO923+BS923</f>
        <v>20801</v>
      </c>
      <c r="BV923" s="1"/>
      <c r="BW923" s="1"/>
      <c r="BX923" s="1"/>
      <c r="BY923" s="1"/>
      <c r="BZ923" s="1">
        <f>BT923+BV923+BW923+BX923+BY923</f>
        <v>20801</v>
      </c>
      <c r="CA923" s="1">
        <f>BU923+BY923</f>
        <v>20801</v>
      </c>
      <c r="CB923" s="97"/>
      <c r="CC923" s="97"/>
      <c r="CD923" s="97"/>
      <c r="CE923" s="97"/>
      <c r="CF923" s="124">
        <f>BZ923+CB923+CC923+CD923+CE923</f>
        <v>20801</v>
      </c>
      <c r="CG923" s="124">
        <f>CA923+CE923</f>
        <v>20801</v>
      </c>
      <c r="CH923" s="97"/>
      <c r="CI923" s="97"/>
      <c r="CJ923" s="97"/>
      <c r="CK923" s="97">
        <v>1162</v>
      </c>
      <c r="CL923" s="191">
        <f>CF923+CH923+CI923+CJ923+CK923</f>
        <v>21963</v>
      </c>
      <c r="CM923" s="191">
        <f>CG923+CK923</f>
        <v>21963</v>
      </c>
      <c r="CN923" s="191">
        <v>20351</v>
      </c>
      <c r="CO923" s="191">
        <v>20351</v>
      </c>
      <c r="CP923" s="210">
        <f t="shared" si="3035"/>
        <v>92.660383372034786</v>
      </c>
      <c r="CQ923" s="210">
        <f t="shared" si="3037"/>
        <v>92.660383372034786</v>
      </c>
    </row>
    <row r="924" spans="1:95" s="51" customFormat="1" ht="18.75">
      <c r="A924" s="35" t="s">
        <v>93</v>
      </c>
      <c r="B924" s="4" t="s">
        <v>203</v>
      </c>
      <c r="C924" s="4" t="s">
        <v>15</v>
      </c>
      <c r="D924" s="29" t="s">
        <v>457</v>
      </c>
      <c r="E924" s="30">
        <v>620</v>
      </c>
      <c r="F924" s="1"/>
      <c r="G924" s="1"/>
      <c r="H924" s="1"/>
      <c r="I924" s="1"/>
      <c r="J924" s="1"/>
      <c r="K924" s="1"/>
      <c r="L924" s="1">
        <f>F924+H924+I924+J924+K924</f>
        <v>0</v>
      </c>
      <c r="M924" s="1">
        <f>G924+K924</f>
        <v>0</v>
      </c>
      <c r="N924" s="1"/>
      <c r="O924" s="1"/>
      <c r="P924" s="1"/>
      <c r="Q924" s="1"/>
      <c r="R924" s="1">
        <f>L924+N924+O924+P924+Q924</f>
        <v>0</v>
      </c>
      <c r="S924" s="1">
        <f>M924+Q924</f>
        <v>0</v>
      </c>
      <c r="T924" s="1"/>
      <c r="U924" s="1"/>
      <c r="V924" s="1"/>
      <c r="W924" s="1"/>
      <c r="X924" s="1">
        <f>R924+T924+U924+V924+W924</f>
        <v>0</v>
      </c>
      <c r="Y924" s="1">
        <f>S924+W924</f>
        <v>0</v>
      </c>
      <c r="Z924" s="1"/>
      <c r="AA924" s="1"/>
      <c r="AB924" s="1"/>
      <c r="AC924" s="1"/>
      <c r="AD924" s="1">
        <f>X924+Z924+AA924+AB924+AC924</f>
        <v>0</v>
      </c>
      <c r="AE924" s="1">
        <f>Y924+AC924</f>
        <v>0</v>
      </c>
      <c r="AF924" s="1"/>
      <c r="AG924" s="1"/>
      <c r="AH924" s="1"/>
      <c r="AI924" s="1"/>
      <c r="AJ924" s="1">
        <f>AD924+AF924+AG924+AH924+AI924</f>
        <v>0</v>
      </c>
      <c r="AK924" s="1">
        <f>AE924+AI924</f>
        <v>0</v>
      </c>
      <c r="AL924" s="1"/>
      <c r="AM924" s="1"/>
      <c r="AN924" s="1"/>
      <c r="AO924" s="1">
        <v>1599</v>
      </c>
      <c r="AP924" s="1">
        <f>AJ924+AL924+AM924+AN924+AO924</f>
        <v>1599</v>
      </c>
      <c r="AQ924" s="1">
        <f>AK924+AO924</f>
        <v>1599</v>
      </c>
      <c r="AR924" s="1"/>
      <c r="AS924" s="1"/>
      <c r="AT924" s="1"/>
      <c r="AU924" s="1"/>
      <c r="AV924" s="1">
        <f>AP924+AR924+AS924+AT924+AU924</f>
        <v>1599</v>
      </c>
      <c r="AW924" s="1">
        <f>AQ924+AU924</f>
        <v>1599</v>
      </c>
      <c r="AX924" s="1"/>
      <c r="AY924" s="1"/>
      <c r="AZ924" s="1"/>
      <c r="BA924" s="1"/>
      <c r="BB924" s="1">
        <f>AV924+AX924+AY924+AZ924+BA924</f>
        <v>1599</v>
      </c>
      <c r="BC924" s="1">
        <f>AW924+BA924</f>
        <v>1599</v>
      </c>
      <c r="BD924" s="1"/>
      <c r="BE924" s="1"/>
      <c r="BF924" s="1"/>
      <c r="BG924" s="1"/>
      <c r="BH924" s="1">
        <f>BB924+BD924+BE924+BF924+BG924</f>
        <v>1599</v>
      </c>
      <c r="BI924" s="1">
        <f>BC924+BG924</f>
        <v>1599</v>
      </c>
      <c r="BJ924" s="1"/>
      <c r="BK924" s="1"/>
      <c r="BL924" s="1"/>
      <c r="BM924" s="1"/>
      <c r="BN924" s="1">
        <f>BH924+BJ924+BK924+BL924+BM924</f>
        <v>1599</v>
      </c>
      <c r="BO924" s="1">
        <f>BI924+BM924</f>
        <v>1599</v>
      </c>
      <c r="BP924" s="1"/>
      <c r="BQ924" s="1"/>
      <c r="BR924" s="1"/>
      <c r="BS924" s="1"/>
      <c r="BT924" s="1">
        <f>BN924+BP924+BQ924+BR924+BS924</f>
        <v>1599</v>
      </c>
      <c r="BU924" s="1">
        <f>BO924+BS924</f>
        <v>1599</v>
      </c>
      <c r="BV924" s="1"/>
      <c r="BW924" s="1"/>
      <c r="BX924" s="1"/>
      <c r="BY924" s="1"/>
      <c r="BZ924" s="1">
        <f>BT924+BV924+BW924+BX924+BY924</f>
        <v>1599</v>
      </c>
      <c r="CA924" s="1">
        <f>BU924+BY924</f>
        <v>1599</v>
      </c>
      <c r="CB924" s="97"/>
      <c r="CC924" s="97"/>
      <c r="CD924" s="97"/>
      <c r="CE924" s="97"/>
      <c r="CF924" s="124">
        <f>BZ924+CB924+CC924+CD924+CE924</f>
        <v>1599</v>
      </c>
      <c r="CG924" s="124">
        <f>CA924+CE924</f>
        <v>1599</v>
      </c>
      <c r="CH924" s="97"/>
      <c r="CI924" s="97"/>
      <c r="CJ924" s="97"/>
      <c r="CK924" s="97"/>
      <c r="CL924" s="191">
        <f>CF924+CH924+CI924+CJ924+CK924</f>
        <v>1599</v>
      </c>
      <c r="CM924" s="191">
        <f>CG924+CK924</f>
        <v>1599</v>
      </c>
      <c r="CN924" s="191">
        <v>1366</v>
      </c>
      <c r="CO924" s="191">
        <v>1366</v>
      </c>
      <c r="CP924" s="210">
        <f t="shared" si="3035"/>
        <v>85.428392745465914</v>
      </c>
      <c r="CQ924" s="210">
        <f t="shared" si="3037"/>
        <v>85.428392745465914</v>
      </c>
    </row>
    <row r="925" spans="1:95" s="51" customFormat="1" ht="66.75">
      <c r="A925" s="28" t="s">
        <v>458</v>
      </c>
      <c r="B925" s="4" t="s">
        <v>203</v>
      </c>
      <c r="C925" s="4" t="s">
        <v>15</v>
      </c>
      <c r="D925" s="29" t="s">
        <v>459</v>
      </c>
      <c r="E925" s="27"/>
      <c r="F925" s="1">
        <f>F926</f>
        <v>0</v>
      </c>
      <c r="G925" s="1">
        <f>G926</f>
        <v>0</v>
      </c>
      <c r="H925" s="1">
        <f t="shared" ref="H925:W926" si="3078">H926</f>
        <v>0</v>
      </c>
      <c r="I925" s="1">
        <f t="shared" si="3078"/>
        <v>0</v>
      </c>
      <c r="J925" s="1">
        <f t="shared" si="3078"/>
        <v>0</v>
      </c>
      <c r="K925" s="1">
        <f t="shared" si="3078"/>
        <v>0</v>
      </c>
      <c r="L925" s="1">
        <f t="shared" si="3078"/>
        <v>0</v>
      </c>
      <c r="M925" s="1">
        <f t="shared" si="3078"/>
        <v>0</v>
      </c>
      <c r="N925" s="1">
        <f t="shared" si="3078"/>
        <v>0</v>
      </c>
      <c r="O925" s="1">
        <f t="shared" si="3078"/>
        <v>0</v>
      </c>
      <c r="P925" s="1">
        <f t="shared" si="3078"/>
        <v>0</v>
      </c>
      <c r="Q925" s="1">
        <f t="shared" si="3078"/>
        <v>0</v>
      </c>
      <c r="R925" s="1">
        <f t="shared" si="3078"/>
        <v>0</v>
      </c>
      <c r="S925" s="1">
        <f t="shared" si="3078"/>
        <v>0</v>
      </c>
      <c r="T925" s="1">
        <f t="shared" si="3078"/>
        <v>0</v>
      </c>
      <c r="U925" s="1">
        <f t="shared" si="3078"/>
        <v>0</v>
      </c>
      <c r="V925" s="1">
        <f t="shared" si="3078"/>
        <v>0</v>
      </c>
      <c r="W925" s="1">
        <f t="shared" si="3078"/>
        <v>0</v>
      </c>
      <c r="X925" s="1">
        <f t="shared" ref="T925:AI926" si="3079">X926</f>
        <v>0</v>
      </c>
      <c r="Y925" s="1">
        <f t="shared" si="3079"/>
        <v>0</v>
      </c>
      <c r="Z925" s="1">
        <f t="shared" si="3079"/>
        <v>0</v>
      </c>
      <c r="AA925" s="1">
        <f t="shared" si="3079"/>
        <v>0</v>
      </c>
      <c r="AB925" s="1">
        <f t="shared" si="3079"/>
        <v>0</v>
      </c>
      <c r="AC925" s="1">
        <f t="shared" si="3079"/>
        <v>0</v>
      </c>
      <c r="AD925" s="1">
        <f t="shared" si="3079"/>
        <v>0</v>
      </c>
      <c r="AE925" s="1">
        <f t="shared" si="3079"/>
        <v>0</v>
      </c>
      <c r="AF925" s="1">
        <f t="shared" si="3079"/>
        <v>0</v>
      </c>
      <c r="AG925" s="1">
        <f t="shared" si="3079"/>
        <v>0</v>
      </c>
      <c r="AH925" s="1">
        <f t="shared" si="3079"/>
        <v>0</v>
      </c>
      <c r="AI925" s="1">
        <f t="shared" si="3079"/>
        <v>0</v>
      </c>
      <c r="AJ925" s="1">
        <f t="shared" ref="AF925:BD926" si="3080">AJ926</f>
        <v>0</v>
      </c>
      <c r="AK925" s="1">
        <f t="shared" si="3080"/>
        <v>0</v>
      </c>
      <c r="AL925" s="1">
        <f t="shared" si="3080"/>
        <v>0</v>
      </c>
      <c r="AM925" s="1">
        <f t="shared" si="3080"/>
        <v>0</v>
      </c>
      <c r="AN925" s="1">
        <f t="shared" si="3080"/>
        <v>0</v>
      </c>
      <c r="AO925" s="1">
        <f t="shared" si="3080"/>
        <v>85938</v>
      </c>
      <c r="AP925" s="1">
        <f t="shared" si="3080"/>
        <v>85938</v>
      </c>
      <c r="AQ925" s="1">
        <f t="shared" si="3080"/>
        <v>85938</v>
      </c>
      <c r="AR925" s="1">
        <f t="shared" si="3080"/>
        <v>0</v>
      </c>
      <c r="AS925" s="1">
        <f t="shared" si="3080"/>
        <v>0</v>
      </c>
      <c r="AT925" s="1">
        <f t="shared" si="3080"/>
        <v>0</v>
      </c>
      <c r="AU925" s="1">
        <f t="shared" si="3080"/>
        <v>0</v>
      </c>
      <c r="AV925" s="1">
        <f t="shared" si="3080"/>
        <v>85938</v>
      </c>
      <c r="AW925" s="1">
        <f t="shared" si="3080"/>
        <v>85938</v>
      </c>
      <c r="AX925" s="1">
        <f t="shared" si="3080"/>
        <v>0</v>
      </c>
      <c r="AY925" s="1">
        <f t="shared" si="3080"/>
        <v>0</v>
      </c>
      <c r="AZ925" s="1">
        <f t="shared" si="3080"/>
        <v>0</v>
      </c>
      <c r="BA925" s="1">
        <f t="shared" si="3080"/>
        <v>0</v>
      </c>
      <c r="BB925" s="1">
        <f t="shared" si="3080"/>
        <v>85938</v>
      </c>
      <c r="BC925" s="1">
        <f t="shared" ref="BB925:BC926" si="3081">BC926</f>
        <v>85938</v>
      </c>
      <c r="BD925" s="1">
        <f t="shared" si="3080"/>
        <v>0</v>
      </c>
      <c r="BE925" s="1">
        <f t="shared" ref="BE925:BV926" si="3082">BE926</f>
        <v>0</v>
      </c>
      <c r="BF925" s="1">
        <f t="shared" si="3082"/>
        <v>0</v>
      </c>
      <c r="BG925" s="1">
        <f t="shared" si="3082"/>
        <v>0</v>
      </c>
      <c r="BH925" s="1">
        <f t="shared" si="3082"/>
        <v>85938</v>
      </c>
      <c r="BI925" s="1">
        <f t="shared" si="3082"/>
        <v>85938</v>
      </c>
      <c r="BJ925" s="1">
        <f t="shared" si="3082"/>
        <v>0</v>
      </c>
      <c r="BK925" s="1">
        <f t="shared" si="3082"/>
        <v>0</v>
      </c>
      <c r="BL925" s="1">
        <f t="shared" si="3082"/>
        <v>0</v>
      </c>
      <c r="BM925" s="1">
        <f t="shared" si="3082"/>
        <v>0</v>
      </c>
      <c r="BN925" s="1">
        <f t="shared" si="3082"/>
        <v>85938</v>
      </c>
      <c r="BO925" s="1">
        <f t="shared" si="3082"/>
        <v>85938</v>
      </c>
      <c r="BP925" s="1">
        <f t="shared" si="3082"/>
        <v>0</v>
      </c>
      <c r="BQ925" s="1">
        <f t="shared" si="3082"/>
        <v>0</v>
      </c>
      <c r="BR925" s="1">
        <f t="shared" si="3082"/>
        <v>0</v>
      </c>
      <c r="BS925" s="1">
        <f t="shared" si="3082"/>
        <v>0</v>
      </c>
      <c r="BT925" s="1">
        <f t="shared" si="3082"/>
        <v>85938</v>
      </c>
      <c r="BU925" s="1">
        <f t="shared" ref="BP925:BU926" si="3083">BU926</f>
        <v>85938</v>
      </c>
      <c r="BV925" s="1">
        <f t="shared" si="3082"/>
        <v>0</v>
      </c>
      <c r="BW925" s="1">
        <f t="shared" ref="BV925:CK926" si="3084">BW926</f>
        <v>0</v>
      </c>
      <c r="BX925" s="1">
        <f t="shared" si="3084"/>
        <v>0</v>
      </c>
      <c r="BY925" s="1">
        <f t="shared" si="3084"/>
        <v>0</v>
      </c>
      <c r="BZ925" s="1">
        <f t="shared" si="3084"/>
        <v>85938</v>
      </c>
      <c r="CA925" s="1">
        <f t="shared" si="3084"/>
        <v>85938</v>
      </c>
      <c r="CB925" s="97">
        <f t="shared" si="3084"/>
        <v>0</v>
      </c>
      <c r="CC925" s="97">
        <f t="shared" si="3084"/>
        <v>0</v>
      </c>
      <c r="CD925" s="97">
        <f t="shared" si="3084"/>
        <v>0</v>
      </c>
      <c r="CE925" s="97">
        <f t="shared" si="3084"/>
        <v>-414</v>
      </c>
      <c r="CF925" s="124">
        <f t="shared" si="3084"/>
        <v>85524</v>
      </c>
      <c r="CG925" s="124">
        <f t="shared" si="3084"/>
        <v>85524</v>
      </c>
      <c r="CH925" s="97">
        <f t="shared" si="3084"/>
        <v>0</v>
      </c>
      <c r="CI925" s="97">
        <f t="shared" si="3084"/>
        <v>0</v>
      </c>
      <c r="CJ925" s="97">
        <f t="shared" si="3084"/>
        <v>0</v>
      </c>
      <c r="CK925" s="97">
        <f t="shared" si="3084"/>
        <v>0</v>
      </c>
      <c r="CL925" s="191">
        <f t="shared" ref="CH925:CO926" si="3085">CL926</f>
        <v>85524</v>
      </c>
      <c r="CM925" s="191">
        <f t="shared" si="3085"/>
        <v>85524</v>
      </c>
      <c r="CN925" s="191">
        <f t="shared" si="3085"/>
        <v>84233</v>
      </c>
      <c r="CO925" s="191">
        <f t="shared" si="3085"/>
        <v>84233</v>
      </c>
      <c r="CP925" s="210">
        <f t="shared" si="3035"/>
        <v>98.49048220382582</v>
      </c>
      <c r="CQ925" s="210">
        <f t="shared" si="3037"/>
        <v>98.49048220382582</v>
      </c>
    </row>
    <row r="926" spans="1:95" s="51" customFormat="1" ht="41.25" customHeight="1">
      <c r="A926" s="2" t="s">
        <v>92</v>
      </c>
      <c r="B926" s="4" t="s">
        <v>203</v>
      </c>
      <c r="C926" s="4" t="s">
        <v>15</v>
      </c>
      <c r="D926" s="29" t="s">
        <v>459</v>
      </c>
      <c r="E926" s="30">
        <v>600</v>
      </c>
      <c r="F926" s="1">
        <f>F927</f>
        <v>0</v>
      </c>
      <c r="G926" s="1">
        <f>G927</f>
        <v>0</v>
      </c>
      <c r="H926" s="1">
        <f t="shared" si="3078"/>
        <v>0</v>
      </c>
      <c r="I926" s="1">
        <f t="shared" si="3078"/>
        <v>0</v>
      </c>
      <c r="J926" s="1">
        <f t="shared" si="3078"/>
        <v>0</v>
      </c>
      <c r="K926" s="1">
        <f t="shared" si="3078"/>
        <v>0</v>
      </c>
      <c r="L926" s="1">
        <f t="shared" si="3078"/>
        <v>0</v>
      </c>
      <c r="M926" s="1">
        <f t="shared" si="3078"/>
        <v>0</v>
      </c>
      <c r="N926" s="1">
        <f t="shared" si="3078"/>
        <v>0</v>
      </c>
      <c r="O926" s="1">
        <f t="shared" si="3078"/>
        <v>0</v>
      </c>
      <c r="P926" s="1">
        <f t="shared" si="3078"/>
        <v>0</v>
      </c>
      <c r="Q926" s="1">
        <f t="shared" si="3078"/>
        <v>0</v>
      </c>
      <c r="R926" s="1">
        <f t="shared" si="3078"/>
        <v>0</v>
      </c>
      <c r="S926" s="1">
        <f t="shared" si="3078"/>
        <v>0</v>
      </c>
      <c r="T926" s="1">
        <f t="shared" si="3079"/>
        <v>0</v>
      </c>
      <c r="U926" s="1">
        <f t="shared" si="3079"/>
        <v>0</v>
      </c>
      <c r="V926" s="1">
        <f t="shared" si="3079"/>
        <v>0</v>
      </c>
      <c r="W926" s="1">
        <f t="shared" si="3079"/>
        <v>0</v>
      </c>
      <c r="X926" s="1">
        <f t="shared" si="3079"/>
        <v>0</v>
      </c>
      <c r="Y926" s="1">
        <f t="shared" si="3079"/>
        <v>0</v>
      </c>
      <c r="Z926" s="1">
        <f t="shared" si="3079"/>
        <v>0</v>
      </c>
      <c r="AA926" s="1">
        <f t="shared" si="3079"/>
        <v>0</v>
      </c>
      <c r="AB926" s="1">
        <f t="shared" si="3079"/>
        <v>0</v>
      </c>
      <c r="AC926" s="1">
        <f t="shared" si="3079"/>
        <v>0</v>
      </c>
      <c r="AD926" s="1">
        <f t="shared" si="3079"/>
        <v>0</v>
      </c>
      <c r="AE926" s="1">
        <f t="shared" si="3079"/>
        <v>0</v>
      </c>
      <c r="AF926" s="1">
        <f t="shared" si="3080"/>
        <v>0</v>
      </c>
      <c r="AG926" s="1">
        <f t="shared" si="3080"/>
        <v>0</v>
      </c>
      <c r="AH926" s="1">
        <f t="shared" si="3080"/>
        <v>0</v>
      </c>
      <c r="AI926" s="1">
        <f t="shared" si="3080"/>
        <v>0</v>
      </c>
      <c r="AJ926" s="1">
        <f t="shared" si="3080"/>
        <v>0</v>
      </c>
      <c r="AK926" s="1">
        <f t="shared" si="3080"/>
        <v>0</v>
      </c>
      <c r="AL926" s="1">
        <f t="shared" si="3080"/>
        <v>0</v>
      </c>
      <c r="AM926" s="1">
        <f t="shared" si="3080"/>
        <v>0</v>
      </c>
      <c r="AN926" s="1">
        <f t="shared" si="3080"/>
        <v>0</v>
      </c>
      <c r="AO926" s="1">
        <f t="shared" si="3080"/>
        <v>85938</v>
      </c>
      <c r="AP926" s="1">
        <f t="shared" si="3080"/>
        <v>85938</v>
      </c>
      <c r="AQ926" s="1">
        <f t="shared" si="3080"/>
        <v>85938</v>
      </c>
      <c r="AR926" s="1">
        <f t="shared" si="3080"/>
        <v>0</v>
      </c>
      <c r="AS926" s="1">
        <f t="shared" si="3080"/>
        <v>0</v>
      </c>
      <c r="AT926" s="1">
        <f t="shared" si="3080"/>
        <v>0</v>
      </c>
      <c r="AU926" s="1">
        <f t="shared" si="3080"/>
        <v>0</v>
      </c>
      <c r="AV926" s="1">
        <f t="shared" si="3080"/>
        <v>85938</v>
      </c>
      <c r="AW926" s="1">
        <f t="shared" si="3080"/>
        <v>85938</v>
      </c>
      <c r="AX926" s="1">
        <f t="shared" ref="AX926:BA926" si="3086">AX927</f>
        <v>0</v>
      </c>
      <c r="AY926" s="1">
        <f t="shared" si="3086"/>
        <v>0</v>
      </c>
      <c r="AZ926" s="1">
        <f t="shared" si="3086"/>
        <v>0</v>
      </c>
      <c r="BA926" s="1">
        <f t="shared" si="3086"/>
        <v>0</v>
      </c>
      <c r="BB926" s="1">
        <f t="shared" si="3081"/>
        <v>85938</v>
      </c>
      <c r="BC926" s="1">
        <f t="shared" si="3081"/>
        <v>85938</v>
      </c>
      <c r="BD926" s="1">
        <f t="shared" si="3080"/>
        <v>0</v>
      </c>
      <c r="BE926" s="1">
        <f t="shared" si="3082"/>
        <v>0</v>
      </c>
      <c r="BF926" s="1">
        <f t="shared" si="3082"/>
        <v>0</v>
      </c>
      <c r="BG926" s="1">
        <f t="shared" si="3082"/>
        <v>0</v>
      </c>
      <c r="BH926" s="1">
        <f t="shared" si="3082"/>
        <v>85938</v>
      </c>
      <c r="BI926" s="1">
        <f t="shared" si="3082"/>
        <v>85938</v>
      </c>
      <c r="BJ926" s="1">
        <f t="shared" si="3082"/>
        <v>0</v>
      </c>
      <c r="BK926" s="1">
        <f t="shared" si="3082"/>
        <v>0</v>
      </c>
      <c r="BL926" s="1">
        <f t="shared" si="3082"/>
        <v>0</v>
      </c>
      <c r="BM926" s="1">
        <f t="shared" si="3082"/>
        <v>0</v>
      </c>
      <c r="BN926" s="1">
        <f t="shared" si="3082"/>
        <v>85938</v>
      </c>
      <c r="BO926" s="1">
        <f t="shared" si="3082"/>
        <v>85938</v>
      </c>
      <c r="BP926" s="1">
        <f t="shared" si="3083"/>
        <v>0</v>
      </c>
      <c r="BQ926" s="1">
        <f t="shared" si="3083"/>
        <v>0</v>
      </c>
      <c r="BR926" s="1">
        <f t="shared" si="3083"/>
        <v>0</v>
      </c>
      <c r="BS926" s="1">
        <f t="shared" si="3083"/>
        <v>0</v>
      </c>
      <c r="BT926" s="1">
        <f t="shared" si="3083"/>
        <v>85938</v>
      </c>
      <c r="BU926" s="1">
        <f t="shared" si="3083"/>
        <v>85938</v>
      </c>
      <c r="BV926" s="1">
        <f t="shared" si="3084"/>
        <v>0</v>
      </c>
      <c r="BW926" s="1">
        <f t="shared" si="3084"/>
        <v>0</v>
      </c>
      <c r="BX926" s="1">
        <f t="shared" si="3084"/>
        <v>0</v>
      </c>
      <c r="BY926" s="1">
        <f t="shared" si="3084"/>
        <v>0</v>
      </c>
      <c r="BZ926" s="1">
        <f t="shared" si="3084"/>
        <v>85938</v>
      </c>
      <c r="CA926" s="1">
        <f t="shared" si="3084"/>
        <v>85938</v>
      </c>
      <c r="CB926" s="97">
        <f t="shared" si="3084"/>
        <v>0</v>
      </c>
      <c r="CC926" s="97">
        <f t="shared" si="3084"/>
        <v>0</v>
      </c>
      <c r="CD926" s="97">
        <f t="shared" si="3084"/>
        <v>0</v>
      </c>
      <c r="CE926" s="97">
        <f t="shared" si="3084"/>
        <v>-414</v>
      </c>
      <c r="CF926" s="124">
        <f t="shared" si="3084"/>
        <v>85524</v>
      </c>
      <c r="CG926" s="124">
        <f t="shared" si="3084"/>
        <v>85524</v>
      </c>
      <c r="CH926" s="97">
        <f t="shared" si="3085"/>
        <v>0</v>
      </c>
      <c r="CI926" s="97">
        <f t="shared" si="3085"/>
        <v>0</v>
      </c>
      <c r="CJ926" s="97">
        <f t="shared" si="3085"/>
        <v>0</v>
      </c>
      <c r="CK926" s="97">
        <f t="shared" si="3085"/>
        <v>0</v>
      </c>
      <c r="CL926" s="191">
        <f t="shared" si="3085"/>
        <v>85524</v>
      </c>
      <c r="CM926" s="191">
        <f t="shared" si="3085"/>
        <v>85524</v>
      </c>
      <c r="CN926" s="191">
        <f t="shared" si="3085"/>
        <v>84233</v>
      </c>
      <c r="CO926" s="191">
        <f t="shared" si="3085"/>
        <v>84233</v>
      </c>
      <c r="CP926" s="210">
        <f t="shared" si="3035"/>
        <v>98.49048220382582</v>
      </c>
      <c r="CQ926" s="210">
        <f t="shared" si="3037"/>
        <v>98.49048220382582</v>
      </c>
    </row>
    <row r="927" spans="1:95" s="51" customFormat="1" ht="18.75" customHeight="1">
      <c r="A927" s="28" t="s">
        <v>174</v>
      </c>
      <c r="B927" s="4" t="s">
        <v>203</v>
      </c>
      <c r="C927" s="4" t="s">
        <v>15</v>
      </c>
      <c r="D927" s="29" t="s">
        <v>459</v>
      </c>
      <c r="E927" s="30">
        <v>610</v>
      </c>
      <c r="F927" s="1"/>
      <c r="G927" s="1"/>
      <c r="H927" s="1"/>
      <c r="I927" s="1"/>
      <c r="J927" s="1"/>
      <c r="K927" s="1"/>
      <c r="L927" s="1">
        <f>F927+H927+I927+J927+K927</f>
        <v>0</v>
      </c>
      <c r="M927" s="1">
        <f>G927+K927</f>
        <v>0</v>
      </c>
      <c r="N927" s="1"/>
      <c r="O927" s="1"/>
      <c r="P927" s="1"/>
      <c r="Q927" s="1"/>
      <c r="R927" s="1">
        <f>L927+N927+O927+P927+Q927</f>
        <v>0</v>
      </c>
      <c r="S927" s="1">
        <f>M927+Q927</f>
        <v>0</v>
      </c>
      <c r="T927" s="1"/>
      <c r="U927" s="1"/>
      <c r="V927" s="1"/>
      <c r="W927" s="1"/>
      <c r="X927" s="1">
        <f>R927+T927+U927+V927+W927</f>
        <v>0</v>
      </c>
      <c r="Y927" s="1">
        <f>S927+W927</f>
        <v>0</v>
      </c>
      <c r="Z927" s="1"/>
      <c r="AA927" s="1"/>
      <c r="AB927" s="1"/>
      <c r="AC927" s="1"/>
      <c r="AD927" s="1">
        <f>X927+Z927+AA927+AB927+AC927</f>
        <v>0</v>
      </c>
      <c r="AE927" s="1">
        <f>Y927+AC927</f>
        <v>0</v>
      </c>
      <c r="AF927" s="1"/>
      <c r="AG927" s="1"/>
      <c r="AH927" s="1"/>
      <c r="AI927" s="1"/>
      <c r="AJ927" s="1">
        <f>AD927+AF927+AG927+AH927+AI927</f>
        <v>0</v>
      </c>
      <c r="AK927" s="1">
        <f>AE927+AI927</f>
        <v>0</v>
      </c>
      <c r="AL927" s="1"/>
      <c r="AM927" s="1"/>
      <c r="AN927" s="1"/>
      <c r="AO927" s="1">
        <v>85938</v>
      </c>
      <c r="AP927" s="1">
        <f>AJ927+AL927+AM927+AN927+AO927</f>
        <v>85938</v>
      </c>
      <c r="AQ927" s="1">
        <f>AK927+AO927</f>
        <v>85938</v>
      </c>
      <c r="AR927" s="1"/>
      <c r="AS927" s="1"/>
      <c r="AT927" s="1"/>
      <c r="AU927" s="1"/>
      <c r="AV927" s="1">
        <f>AP927+AR927+AS927+AT927+AU927</f>
        <v>85938</v>
      </c>
      <c r="AW927" s="1">
        <f>AQ927+AU927</f>
        <v>85938</v>
      </c>
      <c r="AX927" s="1"/>
      <c r="AY927" s="1"/>
      <c r="AZ927" s="1"/>
      <c r="BA927" s="1"/>
      <c r="BB927" s="1">
        <f>AV927+AX927+AY927+AZ927+BA927</f>
        <v>85938</v>
      </c>
      <c r="BC927" s="1">
        <f>AW927+BA927</f>
        <v>85938</v>
      </c>
      <c r="BD927" s="1"/>
      <c r="BE927" s="1"/>
      <c r="BF927" s="1"/>
      <c r="BG927" s="1"/>
      <c r="BH927" s="1">
        <f>BB927+BD927+BE927+BF927+BG927</f>
        <v>85938</v>
      </c>
      <c r="BI927" s="1">
        <f>BC927+BG927</f>
        <v>85938</v>
      </c>
      <c r="BJ927" s="1"/>
      <c r="BK927" s="1"/>
      <c r="BL927" s="1"/>
      <c r="BM927" s="1"/>
      <c r="BN927" s="1">
        <f>BH927+BJ927+BK927+BL927+BM927</f>
        <v>85938</v>
      </c>
      <c r="BO927" s="1">
        <f>BI927+BM927</f>
        <v>85938</v>
      </c>
      <c r="BP927" s="1"/>
      <c r="BQ927" s="1"/>
      <c r="BR927" s="1"/>
      <c r="BS927" s="1"/>
      <c r="BT927" s="1">
        <f>BN927+BP927+BQ927+BR927+BS927</f>
        <v>85938</v>
      </c>
      <c r="BU927" s="1">
        <f>BO927+BS927</f>
        <v>85938</v>
      </c>
      <c r="BV927" s="1"/>
      <c r="BW927" s="1"/>
      <c r="BX927" s="1"/>
      <c r="BY927" s="1"/>
      <c r="BZ927" s="1">
        <f>BT927+BV927+BW927+BX927+BY927</f>
        <v>85938</v>
      </c>
      <c r="CA927" s="1">
        <f>BU927+BY927</f>
        <v>85938</v>
      </c>
      <c r="CB927" s="97"/>
      <c r="CC927" s="97"/>
      <c r="CD927" s="97"/>
      <c r="CE927" s="97">
        <v>-414</v>
      </c>
      <c r="CF927" s="124">
        <f>BZ927+CB927+CC927+CD927+CE927</f>
        <v>85524</v>
      </c>
      <c r="CG927" s="124">
        <f>CA927+CE927</f>
        <v>85524</v>
      </c>
      <c r="CH927" s="97"/>
      <c r="CI927" s="97"/>
      <c r="CJ927" s="97"/>
      <c r="CK927" s="97"/>
      <c r="CL927" s="191">
        <f>CF927+CH927+CI927+CJ927+CK927</f>
        <v>85524</v>
      </c>
      <c r="CM927" s="191">
        <f>CG927+CK927</f>
        <v>85524</v>
      </c>
      <c r="CN927" s="191">
        <v>84233</v>
      </c>
      <c r="CO927" s="191">
        <v>84233</v>
      </c>
      <c r="CP927" s="210">
        <f t="shared" si="3035"/>
        <v>98.49048220382582</v>
      </c>
      <c r="CQ927" s="210">
        <f t="shared" si="3037"/>
        <v>98.49048220382582</v>
      </c>
    </row>
    <row r="928" spans="1:95" s="51" customFormat="1" ht="66.75">
      <c r="A928" s="28" t="s">
        <v>460</v>
      </c>
      <c r="B928" s="4" t="s">
        <v>203</v>
      </c>
      <c r="C928" s="4" t="s">
        <v>15</v>
      </c>
      <c r="D928" s="29" t="s">
        <v>461</v>
      </c>
      <c r="E928" s="27"/>
      <c r="F928" s="1">
        <f>F929</f>
        <v>0</v>
      </c>
      <c r="G928" s="1">
        <f>G929</f>
        <v>0</v>
      </c>
      <c r="H928" s="1">
        <f t="shared" ref="H928:W929" si="3087">H929</f>
        <v>0</v>
      </c>
      <c r="I928" s="1">
        <f t="shared" si="3087"/>
        <v>0</v>
      </c>
      <c r="J928" s="1">
        <f t="shared" si="3087"/>
        <v>0</v>
      </c>
      <c r="K928" s="1">
        <f t="shared" si="3087"/>
        <v>0</v>
      </c>
      <c r="L928" s="1">
        <f t="shared" si="3087"/>
        <v>0</v>
      </c>
      <c r="M928" s="1">
        <f t="shared" si="3087"/>
        <v>0</v>
      </c>
      <c r="N928" s="1">
        <f t="shared" si="3087"/>
        <v>0</v>
      </c>
      <c r="O928" s="1">
        <f t="shared" si="3087"/>
        <v>0</v>
      </c>
      <c r="P928" s="1">
        <f t="shared" si="3087"/>
        <v>0</v>
      </c>
      <c r="Q928" s="1">
        <f t="shared" si="3087"/>
        <v>0</v>
      </c>
      <c r="R928" s="1">
        <f t="shared" si="3087"/>
        <v>0</v>
      </c>
      <c r="S928" s="1">
        <f t="shared" si="3087"/>
        <v>0</v>
      </c>
      <c r="T928" s="1">
        <f t="shared" si="3087"/>
        <v>0</v>
      </c>
      <c r="U928" s="1">
        <f t="shared" si="3087"/>
        <v>0</v>
      </c>
      <c r="V928" s="1">
        <f t="shared" si="3087"/>
        <v>0</v>
      </c>
      <c r="W928" s="1">
        <f t="shared" si="3087"/>
        <v>0</v>
      </c>
      <c r="X928" s="1">
        <f t="shared" ref="T928:AI929" si="3088">X929</f>
        <v>0</v>
      </c>
      <c r="Y928" s="1">
        <f t="shared" si="3088"/>
        <v>0</v>
      </c>
      <c r="Z928" s="1">
        <f t="shared" si="3088"/>
        <v>0</v>
      </c>
      <c r="AA928" s="1">
        <f t="shared" si="3088"/>
        <v>0</v>
      </c>
      <c r="AB928" s="1">
        <f t="shared" si="3088"/>
        <v>0</v>
      </c>
      <c r="AC928" s="1">
        <f t="shared" si="3088"/>
        <v>0</v>
      </c>
      <c r="AD928" s="1">
        <f t="shared" si="3088"/>
        <v>0</v>
      </c>
      <c r="AE928" s="1">
        <f t="shared" si="3088"/>
        <v>0</v>
      </c>
      <c r="AF928" s="1">
        <f t="shared" si="3088"/>
        <v>0</v>
      </c>
      <c r="AG928" s="1">
        <f t="shared" si="3088"/>
        <v>0</v>
      </c>
      <c r="AH928" s="1">
        <f t="shared" si="3088"/>
        <v>0</v>
      </c>
      <c r="AI928" s="1">
        <f t="shared" si="3088"/>
        <v>0</v>
      </c>
      <c r="AJ928" s="1">
        <f t="shared" ref="AF928:BD929" si="3089">AJ929</f>
        <v>0</v>
      </c>
      <c r="AK928" s="1">
        <f t="shared" si="3089"/>
        <v>0</v>
      </c>
      <c r="AL928" s="1">
        <f t="shared" si="3089"/>
        <v>0</v>
      </c>
      <c r="AM928" s="1">
        <f t="shared" si="3089"/>
        <v>0</v>
      </c>
      <c r="AN928" s="1">
        <f t="shared" si="3089"/>
        <v>0</v>
      </c>
      <c r="AO928" s="1">
        <f t="shared" si="3089"/>
        <v>2552011</v>
      </c>
      <c r="AP928" s="1">
        <f t="shared" si="3089"/>
        <v>2552011</v>
      </c>
      <c r="AQ928" s="1">
        <f t="shared" si="3089"/>
        <v>2552011</v>
      </c>
      <c r="AR928" s="1">
        <f t="shared" si="3089"/>
        <v>0</v>
      </c>
      <c r="AS928" s="1">
        <f t="shared" si="3089"/>
        <v>0</v>
      </c>
      <c r="AT928" s="1">
        <f t="shared" si="3089"/>
        <v>0</v>
      </c>
      <c r="AU928" s="1">
        <f t="shared" si="3089"/>
        <v>0</v>
      </c>
      <c r="AV928" s="1">
        <f t="shared" si="3089"/>
        <v>2552011</v>
      </c>
      <c r="AW928" s="1">
        <f t="shared" si="3089"/>
        <v>2552011</v>
      </c>
      <c r="AX928" s="1">
        <f t="shared" si="3089"/>
        <v>0</v>
      </c>
      <c r="AY928" s="1">
        <f t="shared" si="3089"/>
        <v>0</v>
      </c>
      <c r="AZ928" s="1">
        <f t="shared" si="3089"/>
        <v>0</v>
      </c>
      <c r="BA928" s="1">
        <f t="shared" si="3089"/>
        <v>0</v>
      </c>
      <c r="BB928" s="1">
        <f t="shared" si="3089"/>
        <v>2552011</v>
      </c>
      <c r="BC928" s="1">
        <f t="shared" ref="BB928:BC929" si="3090">BC929</f>
        <v>2552011</v>
      </c>
      <c r="BD928" s="1">
        <f t="shared" si="3089"/>
        <v>0</v>
      </c>
      <c r="BE928" s="1">
        <f t="shared" ref="BE928:BV929" si="3091">BE929</f>
        <v>0</v>
      </c>
      <c r="BF928" s="1">
        <f t="shared" si="3091"/>
        <v>0</v>
      </c>
      <c r="BG928" s="1">
        <f t="shared" si="3091"/>
        <v>0</v>
      </c>
      <c r="BH928" s="1">
        <f t="shared" si="3091"/>
        <v>2552011</v>
      </c>
      <c r="BI928" s="1">
        <f t="shared" si="3091"/>
        <v>2552011</v>
      </c>
      <c r="BJ928" s="1">
        <f t="shared" si="3091"/>
        <v>0</v>
      </c>
      <c r="BK928" s="1">
        <f t="shared" si="3091"/>
        <v>0</v>
      </c>
      <c r="BL928" s="1">
        <f t="shared" si="3091"/>
        <v>0</v>
      </c>
      <c r="BM928" s="1">
        <f t="shared" si="3091"/>
        <v>0</v>
      </c>
      <c r="BN928" s="1">
        <f t="shared" si="3091"/>
        <v>2552011</v>
      </c>
      <c r="BO928" s="1">
        <f t="shared" si="3091"/>
        <v>2552011</v>
      </c>
      <c r="BP928" s="1">
        <f t="shared" si="3091"/>
        <v>0</v>
      </c>
      <c r="BQ928" s="1">
        <f t="shared" si="3091"/>
        <v>0</v>
      </c>
      <c r="BR928" s="1">
        <f t="shared" si="3091"/>
        <v>0</v>
      </c>
      <c r="BS928" s="1">
        <f t="shared" si="3091"/>
        <v>0</v>
      </c>
      <c r="BT928" s="1">
        <f t="shared" si="3091"/>
        <v>2552011</v>
      </c>
      <c r="BU928" s="1">
        <f t="shared" ref="BP928:BU929" si="3092">BU929</f>
        <v>2552011</v>
      </c>
      <c r="BV928" s="1">
        <f t="shared" si="3091"/>
        <v>0</v>
      </c>
      <c r="BW928" s="1">
        <f t="shared" ref="BV928:CK929" si="3093">BW929</f>
        <v>0</v>
      </c>
      <c r="BX928" s="1">
        <f t="shared" si="3093"/>
        <v>0</v>
      </c>
      <c r="BY928" s="1">
        <f t="shared" si="3093"/>
        <v>0</v>
      </c>
      <c r="BZ928" s="1">
        <f t="shared" si="3093"/>
        <v>2552011</v>
      </c>
      <c r="CA928" s="1">
        <f t="shared" si="3093"/>
        <v>2552011</v>
      </c>
      <c r="CB928" s="97">
        <f t="shared" si="3093"/>
        <v>0</v>
      </c>
      <c r="CC928" s="97">
        <f t="shared" si="3093"/>
        <v>0</v>
      </c>
      <c r="CD928" s="97">
        <f t="shared" si="3093"/>
        <v>0</v>
      </c>
      <c r="CE928" s="97">
        <f t="shared" si="3093"/>
        <v>18441</v>
      </c>
      <c r="CF928" s="124">
        <f t="shared" si="3093"/>
        <v>2570452</v>
      </c>
      <c r="CG928" s="124">
        <f t="shared" si="3093"/>
        <v>2570452</v>
      </c>
      <c r="CH928" s="97">
        <f t="shared" si="3093"/>
        <v>0</v>
      </c>
      <c r="CI928" s="97">
        <f t="shared" si="3093"/>
        <v>0</v>
      </c>
      <c r="CJ928" s="97">
        <f t="shared" si="3093"/>
        <v>0</v>
      </c>
      <c r="CK928" s="97">
        <f t="shared" si="3093"/>
        <v>2899</v>
      </c>
      <c r="CL928" s="191">
        <f t="shared" ref="CH928:CO929" si="3094">CL929</f>
        <v>2573351</v>
      </c>
      <c r="CM928" s="191">
        <f t="shared" si="3094"/>
        <v>2573351</v>
      </c>
      <c r="CN928" s="191">
        <f t="shared" si="3094"/>
        <v>2573351</v>
      </c>
      <c r="CO928" s="191">
        <f t="shared" si="3094"/>
        <v>2573351</v>
      </c>
      <c r="CP928" s="210">
        <f t="shared" si="3035"/>
        <v>100</v>
      </c>
      <c r="CQ928" s="210">
        <f t="shared" si="3037"/>
        <v>100</v>
      </c>
    </row>
    <row r="929" spans="1:95" s="51" customFormat="1" ht="43.5" customHeight="1">
      <c r="A929" s="2" t="s">
        <v>92</v>
      </c>
      <c r="B929" s="4" t="s">
        <v>203</v>
      </c>
      <c r="C929" s="4" t="s">
        <v>15</v>
      </c>
      <c r="D929" s="29" t="s">
        <v>461</v>
      </c>
      <c r="E929" s="30">
        <v>600</v>
      </c>
      <c r="F929" s="1">
        <f>F930</f>
        <v>0</v>
      </c>
      <c r="G929" s="1">
        <f>G930</f>
        <v>0</v>
      </c>
      <c r="H929" s="1">
        <f t="shared" si="3087"/>
        <v>0</v>
      </c>
      <c r="I929" s="1">
        <f t="shared" si="3087"/>
        <v>0</v>
      </c>
      <c r="J929" s="1">
        <f t="shared" si="3087"/>
        <v>0</v>
      </c>
      <c r="K929" s="1">
        <f t="shared" si="3087"/>
        <v>0</v>
      </c>
      <c r="L929" s="1">
        <f t="shared" si="3087"/>
        <v>0</v>
      </c>
      <c r="M929" s="1">
        <f t="shared" si="3087"/>
        <v>0</v>
      </c>
      <c r="N929" s="1">
        <f t="shared" si="3087"/>
        <v>0</v>
      </c>
      <c r="O929" s="1">
        <f t="shared" si="3087"/>
        <v>0</v>
      </c>
      <c r="P929" s="1">
        <f t="shared" si="3087"/>
        <v>0</v>
      </c>
      <c r="Q929" s="1">
        <f t="shared" si="3087"/>
        <v>0</v>
      </c>
      <c r="R929" s="1">
        <f t="shared" si="3087"/>
        <v>0</v>
      </c>
      <c r="S929" s="1">
        <f t="shared" si="3087"/>
        <v>0</v>
      </c>
      <c r="T929" s="1">
        <f t="shared" si="3088"/>
        <v>0</v>
      </c>
      <c r="U929" s="1">
        <f t="shared" si="3088"/>
        <v>0</v>
      </c>
      <c r="V929" s="1">
        <f t="shared" si="3088"/>
        <v>0</v>
      </c>
      <c r="W929" s="1">
        <f t="shared" si="3088"/>
        <v>0</v>
      </c>
      <c r="X929" s="1">
        <f t="shared" si="3088"/>
        <v>0</v>
      </c>
      <c r="Y929" s="1">
        <f t="shared" si="3088"/>
        <v>0</v>
      </c>
      <c r="Z929" s="1">
        <f t="shared" si="3088"/>
        <v>0</v>
      </c>
      <c r="AA929" s="1">
        <f t="shared" si="3088"/>
        <v>0</v>
      </c>
      <c r="AB929" s="1">
        <f t="shared" si="3088"/>
        <v>0</v>
      </c>
      <c r="AC929" s="1">
        <f t="shared" si="3088"/>
        <v>0</v>
      </c>
      <c r="AD929" s="1">
        <f t="shared" si="3088"/>
        <v>0</v>
      </c>
      <c r="AE929" s="1">
        <f t="shared" si="3088"/>
        <v>0</v>
      </c>
      <c r="AF929" s="1">
        <f t="shared" si="3089"/>
        <v>0</v>
      </c>
      <c r="AG929" s="1">
        <f t="shared" si="3089"/>
        <v>0</v>
      </c>
      <c r="AH929" s="1">
        <f t="shared" si="3089"/>
        <v>0</v>
      </c>
      <c r="AI929" s="1">
        <f t="shared" si="3089"/>
        <v>0</v>
      </c>
      <c r="AJ929" s="1">
        <f t="shared" si="3089"/>
        <v>0</v>
      </c>
      <c r="AK929" s="1">
        <f t="shared" si="3089"/>
        <v>0</v>
      </c>
      <c r="AL929" s="1">
        <f t="shared" si="3089"/>
        <v>0</v>
      </c>
      <c r="AM929" s="1">
        <f t="shared" si="3089"/>
        <v>0</v>
      </c>
      <c r="AN929" s="1">
        <f t="shared" si="3089"/>
        <v>0</v>
      </c>
      <c r="AO929" s="1">
        <f t="shared" si="3089"/>
        <v>2552011</v>
      </c>
      <c r="AP929" s="1">
        <f t="shared" si="3089"/>
        <v>2552011</v>
      </c>
      <c r="AQ929" s="1">
        <f t="shared" si="3089"/>
        <v>2552011</v>
      </c>
      <c r="AR929" s="1">
        <f t="shared" si="3089"/>
        <v>0</v>
      </c>
      <c r="AS929" s="1">
        <f t="shared" si="3089"/>
        <v>0</v>
      </c>
      <c r="AT929" s="1">
        <f t="shared" si="3089"/>
        <v>0</v>
      </c>
      <c r="AU929" s="1">
        <f t="shared" si="3089"/>
        <v>0</v>
      </c>
      <c r="AV929" s="1">
        <f t="shared" si="3089"/>
        <v>2552011</v>
      </c>
      <c r="AW929" s="1">
        <f t="shared" si="3089"/>
        <v>2552011</v>
      </c>
      <c r="AX929" s="1">
        <f t="shared" ref="AX929:BA929" si="3095">AX930</f>
        <v>0</v>
      </c>
      <c r="AY929" s="1">
        <f t="shared" si="3095"/>
        <v>0</v>
      </c>
      <c r="AZ929" s="1">
        <f t="shared" si="3095"/>
        <v>0</v>
      </c>
      <c r="BA929" s="1">
        <f t="shared" si="3095"/>
        <v>0</v>
      </c>
      <c r="BB929" s="1">
        <f t="shared" si="3090"/>
        <v>2552011</v>
      </c>
      <c r="BC929" s="1">
        <f t="shared" si="3090"/>
        <v>2552011</v>
      </c>
      <c r="BD929" s="1">
        <f t="shared" si="3089"/>
        <v>0</v>
      </c>
      <c r="BE929" s="1">
        <f t="shared" si="3091"/>
        <v>0</v>
      </c>
      <c r="BF929" s="1">
        <f t="shared" si="3091"/>
        <v>0</v>
      </c>
      <c r="BG929" s="1">
        <f t="shared" si="3091"/>
        <v>0</v>
      </c>
      <c r="BH929" s="1">
        <f t="shared" si="3091"/>
        <v>2552011</v>
      </c>
      <c r="BI929" s="1">
        <f t="shared" si="3091"/>
        <v>2552011</v>
      </c>
      <c r="BJ929" s="1">
        <f t="shared" si="3091"/>
        <v>0</v>
      </c>
      <c r="BK929" s="1">
        <f t="shared" si="3091"/>
        <v>0</v>
      </c>
      <c r="BL929" s="1">
        <f t="shared" si="3091"/>
        <v>0</v>
      </c>
      <c r="BM929" s="1">
        <f t="shared" si="3091"/>
        <v>0</v>
      </c>
      <c r="BN929" s="1">
        <f t="shared" si="3091"/>
        <v>2552011</v>
      </c>
      <c r="BO929" s="1">
        <f t="shared" si="3091"/>
        <v>2552011</v>
      </c>
      <c r="BP929" s="1">
        <f t="shared" si="3092"/>
        <v>0</v>
      </c>
      <c r="BQ929" s="1">
        <f t="shared" si="3092"/>
        <v>0</v>
      </c>
      <c r="BR929" s="1">
        <f t="shared" si="3092"/>
        <v>0</v>
      </c>
      <c r="BS929" s="1">
        <f t="shared" si="3092"/>
        <v>0</v>
      </c>
      <c r="BT929" s="1">
        <f t="shared" si="3092"/>
        <v>2552011</v>
      </c>
      <c r="BU929" s="1">
        <f t="shared" si="3092"/>
        <v>2552011</v>
      </c>
      <c r="BV929" s="1">
        <f t="shared" si="3093"/>
        <v>0</v>
      </c>
      <c r="BW929" s="1">
        <f t="shared" si="3093"/>
        <v>0</v>
      </c>
      <c r="BX929" s="1">
        <f t="shared" si="3093"/>
        <v>0</v>
      </c>
      <c r="BY929" s="1">
        <f t="shared" si="3093"/>
        <v>0</v>
      </c>
      <c r="BZ929" s="1">
        <f t="shared" si="3093"/>
        <v>2552011</v>
      </c>
      <c r="CA929" s="1">
        <f t="shared" si="3093"/>
        <v>2552011</v>
      </c>
      <c r="CB929" s="97">
        <f t="shared" si="3093"/>
        <v>0</v>
      </c>
      <c r="CC929" s="97">
        <f t="shared" si="3093"/>
        <v>0</v>
      </c>
      <c r="CD929" s="97">
        <f t="shared" si="3093"/>
        <v>0</v>
      </c>
      <c r="CE929" s="97">
        <f t="shared" si="3093"/>
        <v>18441</v>
      </c>
      <c r="CF929" s="124">
        <f t="shared" si="3093"/>
        <v>2570452</v>
      </c>
      <c r="CG929" s="124">
        <f t="shared" si="3093"/>
        <v>2570452</v>
      </c>
      <c r="CH929" s="97">
        <f t="shared" si="3094"/>
        <v>0</v>
      </c>
      <c r="CI929" s="97">
        <f t="shared" si="3094"/>
        <v>0</v>
      </c>
      <c r="CJ929" s="97">
        <f t="shared" si="3094"/>
        <v>0</v>
      </c>
      <c r="CK929" s="97">
        <f t="shared" si="3094"/>
        <v>2899</v>
      </c>
      <c r="CL929" s="191">
        <f t="shared" si="3094"/>
        <v>2573351</v>
      </c>
      <c r="CM929" s="191">
        <f t="shared" si="3094"/>
        <v>2573351</v>
      </c>
      <c r="CN929" s="191">
        <f t="shared" si="3094"/>
        <v>2573351</v>
      </c>
      <c r="CO929" s="191">
        <f t="shared" si="3094"/>
        <v>2573351</v>
      </c>
      <c r="CP929" s="210">
        <f t="shared" si="3035"/>
        <v>100</v>
      </c>
      <c r="CQ929" s="210">
        <f t="shared" si="3037"/>
        <v>100</v>
      </c>
    </row>
    <row r="930" spans="1:95" s="51" customFormat="1" ht="26.25" customHeight="1">
      <c r="A930" s="28" t="s">
        <v>174</v>
      </c>
      <c r="B930" s="4" t="s">
        <v>203</v>
      </c>
      <c r="C930" s="4" t="s">
        <v>15</v>
      </c>
      <c r="D930" s="29" t="s">
        <v>461</v>
      </c>
      <c r="E930" s="30">
        <v>610</v>
      </c>
      <c r="F930" s="1"/>
      <c r="G930" s="1"/>
      <c r="H930" s="1"/>
      <c r="I930" s="1"/>
      <c r="J930" s="1"/>
      <c r="K930" s="1"/>
      <c r="L930" s="1">
        <f>F930+H930+I930+J930+K930</f>
        <v>0</v>
      </c>
      <c r="M930" s="1">
        <f>G930+K930</f>
        <v>0</v>
      </c>
      <c r="N930" s="1"/>
      <c r="O930" s="1"/>
      <c r="P930" s="1"/>
      <c r="Q930" s="1"/>
      <c r="R930" s="1">
        <f>L930+N930+O930+P930+Q930</f>
        <v>0</v>
      </c>
      <c r="S930" s="1">
        <f>M930+Q930</f>
        <v>0</v>
      </c>
      <c r="T930" s="1"/>
      <c r="U930" s="1"/>
      <c r="V930" s="1"/>
      <c r="W930" s="1"/>
      <c r="X930" s="1">
        <f>R930+T930+U930+V930+W930</f>
        <v>0</v>
      </c>
      <c r="Y930" s="1">
        <f>S930+W930</f>
        <v>0</v>
      </c>
      <c r="Z930" s="1"/>
      <c r="AA930" s="1"/>
      <c r="AB930" s="1"/>
      <c r="AC930" s="1"/>
      <c r="AD930" s="1">
        <f>X930+Z930+AA930+AB930+AC930</f>
        <v>0</v>
      </c>
      <c r="AE930" s="1">
        <f>Y930+AC930</f>
        <v>0</v>
      </c>
      <c r="AF930" s="1"/>
      <c r="AG930" s="1"/>
      <c r="AH930" s="1"/>
      <c r="AI930" s="1"/>
      <c r="AJ930" s="1">
        <f>AD930+AF930+AG930+AH930+AI930</f>
        <v>0</v>
      </c>
      <c r="AK930" s="1">
        <f>AE930+AI930</f>
        <v>0</v>
      </c>
      <c r="AL930" s="1"/>
      <c r="AM930" s="1"/>
      <c r="AN930" s="1"/>
      <c r="AO930" s="1">
        <v>2552011</v>
      </c>
      <c r="AP930" s="1">
        <f>AJ930+AL930+AM930+AN930+AO930</f>
        <v>2552011</v>
      </c>
      <c r="AQ930" s="1">
        <f>AK930+AO930</f>
        <v>2552011</v>
      </c>
      <c r="AR930" s="1"/>
      <c r="AS930" s="1"/>
      <c r="AT930" s="1"/>
      <c r="AU930" s="1"/>
      <c r="AV930" s="1">
        <f>AP930+AR930+AS930+AT930+AU930</f>
        <v>2552011</v>
      </c>
      <c r="AW930" s="1">
        <f>AQ930+AU930</f>
        <v>2552011</v>
      </c>
      <c r="AX930" s="1"/>
      <c r="AY930" s="1"/>
      <c r="AZ930" s="1"/>
      <c r="BA930" s="1"/>
      <c r="BB930" s="1">
        <f>AV930+AX930+AY930+AZ930+BA930</f>
        <v>2552011</v>
      </c>
      <c r="BC930" s="1">
        <f>AW930+BA930</f>
        <v>2552011</v>
      </c>
      <c r="BD930" s="1"/>
      <c r="BE930" s="1"/>
      <c r="BF930" s="1"/>
      <c r="BG930" s="1"/>
      <c r="BH930" s="1">
        <f>BB930+BD930+BE930+BF930+BG930</f>
        <v>2552011</v>
      </c>
      <c r="BI930" s="1">
        <f>BC930+BG930</f>
        <v>2552011</v>
      </c>
      <c r="BJ930" s="1"/>
      <c r="BK930" s="1"/>
      <c r="BL930" s="1"/>
      <c r="BM930" s="1"/>
      <c r="BN930" s="1">
        <f>BH930+BJ930+BK930+BL930+BM930</f>
        <v>2552011</v>
      </c>
      <c r="BO930" s="1">
        <f>BI930+BM930</f>
        <v>2552011</v>
      </c>
      <c r="BP930" s="1"/>
      <c r="BQ930" s="1"/>
      <c r="BR930" s="1"/>
      <c r="BS930" s="1"/>
      <c r="BT930" s="1">
        <f>BN930+BP930+BQ930+BR930+BS930</f>
        <v>2552011</v>
      </c>
      <c r="BU930" s="1">
        <f>BO930+BS930</f>
        <v>2552011</v>
      </c>
      <c r="BV930" s="1"/>
      <c r="BW930" s="1"/>
      <c r="BX930" s="1"/>
      <c r="BY930" s="1"/>
      <c r="BZ930" s="1">
        <f>BT930+BV930+BW930+BX930+BY930</f>
        <v>2552011</v>
      </c>
      <c r="CA930" s="1">
        <f>BU930+BY930</f>
        <v>2552011</v>
      </c>
      <c r="CB930" s="97"/>
      <c r="CC930" s="97"/>
      <c r="CD930" s="97"/>
      <c r="CE930" s="97">
        <v>18441</v>
      </c>
      <c r="CF930" s="124">
        <f>BZ930+CB930+CC930+CD930+CE930</f>
        <v>2570452</v>
      </c>
      <c r="CG930" s="124">
        <f>CA930+CE930</f>
        <v>2570452</v>
      </c>
      <c r="CH930" s="97"/>
      <c r="CI930" s="97"/>
      <c r="CJ930" s="97"/>
      <c r="CK930" s="97">
        <v>2899</v>
      </c>
      <c r="CL930" s="191">
        <f>CF930+CH930+CI930+CJ930+CK930</f>
        <v>2573351</v>
      </c>
      <c r="CM930" s="191">
        <f>CG930+CK930</f>
        <v>2573351</v>
      </c>
      <c r="CN930" s="191">
        <v>2573351</v>
      </c>
      <c r="CO930" s="191">
        <v>2573351</v>
      </c>
      <c r="CP930" s="210">
        <f t="shared" si="3035"/>
        <v>100</v>
      </c>
      <c r="CQ930" s="210">
        <f t="shared" si="3037"/>
        <v>100</v>
      </c>
    </row>
    <row r="931" spans="1:95" s="161" customFormat="1" ht="52.5" hidden="1" customHeight="1">
      <c r="A931" s="167" t="s">
        <v>462</v>
      </c>
      <c r="B931" s="151" t="s">
        <v>203</v>
      </c>
      <c r="C931" s="151" t="s">
        <v>15</v>
      </c>
      <c r="D931" s="147" t="s">
        <v>463</v>
      </c>
      <c r="E931" s="114"/>
      <c r="F931" s="169"/>
      <c r="G931" s="169"/>
      <c r="H931" s="169"/>
      <c r="I931" s="169"/>
      <c r="J931" s="169"/>
      <c r="K931" s="169"/>
      <c r="L931" s="169"/>
      <c r="M931" s="169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  <c r="Y931" s="169"/>
      <c r="Z931" s="169"/>
      <c r="AA931" s="169"/>
      <c r="AB931" s="169"/>
      <c r="AC931" s="169"/>
      <c r="AD931" s="169"/>
      <c r="AE931" s="169"/>
      <c r="AF931" s="169"/>
      <c r="AG931" s="169"/>
      <c r="AH931" s="169"/>
      <c r="AI931" s="169"/>
      <c r="AJ931" s="169"/>
      <c r="AK931" s="169"/>
      <c r="AL931" s="169"/>
      <c r="AM931" s="169"/>
      <c r="AN931" s="169"/>
      <c r="AO931" s="169"/>
      <c r="AP931" s="169"/>
      <c r="AQ931" s="169"/>
      <c r="AR931" s="169"/>
      <c r="AS931" s="169"/>
      <c r="AT931" s="169"/>
      <c r="AU931" s="169"/>
      <c r="AV931" s="169"/>
      <c r="AW931" s="169"/>
      <c r="AX931" s="169"/>
      <c r="AY931" s="169"/>
      <c r="AZ931" s="169"/>
      <c r="BA931" s="169"/>
      <c r="BB931" s="169"/>
      <c r="BC931" s="169"/>
      <c r="BD931" s="169"/>
      <c r="BE931" s="169"/>
      <c r="BF931" s="169"/>
      <c r="BG931" s="169"/>
      <c r="BH931" s="169"/>
      <c r="BI931" s="169"/>
      <c r="BJ931" s="169"/>
      <c r="BK931" s="169"/>
      <c r="BL931" s="169"/>
      <c r="BM931" s="169"/>
      <c r="BN931" s="169"/>
      <c r="BO931" s="169"/>
      <c r="BP931" s="169"/>
      <c r="BQ931" s="169"/>
      <c r="BR931" s="169"/>
      <c r="BS931" s="169"/>
      <c r="BT931" s="169"/>
      <c r="BU931" s="169"/>
      <c r="BV931" s="169"/>
      <c r="BW931" s="169"/>
      <c r="BX931" s="169"/>
      <c r="BY931" s="169"/>
      <c r="BZ931" s="169"/>
      <c r="CA931" s="169"/>
      <c r="CB931" s="169"/>
      <c r="CC931" s="169"/>
      <c r="CD931" s="169"/>
      <c r="CE931" s="169"/>
      <c r="CF931" s="169"/>
      <c r="CG931" s="169"/>
      <c r="CH931" s="169"/>
      <c r="CI931" s="169"/>
      <c r="CJ931" s="169"/>
      <c r="CK931" s="169"/>
      <c r="CL931" s="214"/>
      <c r="CM931" s="214"/>
      <c r="CN931" s="214"/>
      <c r="CO931" s="214"/>
      <c r="CP931" s="210" t="e">
        <f t="shared" si="3035"/>
        <v>#DIV/0!</v>
      </c>
      <c r="CQ931" s="210" t="e">
        <f t="shared" si="3037"/>
        <v>#DIV/0!</v>
      </c>
    </row>
    <row r="932" spans="1:95" s="161" customFormat="1" ht="56.25" hidden="1" customHeight="1">
      <c r="A932" s="113" t="s">
        <v>92</v>
      </c>
      <c r="B932" s="151" t="s">
        <v>203</v>
      </c>
      <c r="C932" s="151" t="s">
        <v>15</v>
      </c>
      <c r="D932" s="147" t="s">
        <v>463</v>
      </c>
      <c r="E932" s="115">
        <v>600</v>
      </c>
      <c r="F932" s="169"/>
      <c r="G932" s="169"/>
      <c r="H932" s="169"/>
      <c r="I932" s="169"/>
      <c r="J932" s="169"/>
      <c r="K932" s="169"/>
      <c r="L932" s="169"/>
      <c r="M932" s="169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  <c r="Y932" s="169"/>
      <c r="Z932" s="169"/>
      <c r="AA932" s="169"/>
      <c r="AB932" s="169"/>
      <c r="AC932" s="169"/>
      <c r="AD932" s="169"/>
      <c r="AE932" s="169"/>
      <c r="AF932" s="169"/>
      <c r="AG932" s="169"/>
      <c r="AH932" s="169"/>
      <c r="AI932" s="169"/>
      <c r="AJ932" s="169"/>
      <c r="AK932" s="169"/>
      <c r="AL932" s="169"/>
      <c r="AM932" s="169"/>
      <c r="AN932" s="169"/>
      <c r="AO932" s="169"/>
      <c r="AP932" s="169"/>
      <c r="AQ932" s="169"/>
      <c r="AR932" s="169"/>
      <c r="AS932" s="169"/>
      <c r="AT932" s="169"/>
      <c r="AU932" s="169"/>
      <c r="AV932" s="169"/>
      <c r="AW932" s="169"/>
      <c r="AX932" s="169"/>
      <c r="AY932" s="169"/>
      <c r="AZ932" s="169"/>
      <c r="BA932" s="169"/>
      <c r="BB932" s="169"/>
      <c r="BC932" s="169"/>
      <c r="BD932" s="169"/>
      <c r="BE932" s="169"/>
      <c r="BF932" s="169"/>
      <c r="BG932" s="169"/>
      <c r="BH932" s="169"/>
      <c r="BI932" s="169"/>
      <c r="BJ932" s="169"/>
      <c r="BK932" s="169"/>
      <c r="BL932" s="169"/>
      <c r="BM932" s="169"/>
      <c r="BN932" s="169"/>
      <c r="BO932" s="169"/>
      <c r="BP932" s="169"/>
      <c r="BQ932" s="169"/>
      <c r="BR932" s="169"/>
      <c r="BS932" s="169"/>
      <c r="BT932" s="169"/>
      <c r="BU932" s="169"/>
      <c r="BV932" s="169"/>
      <c r="BW932" s="169"/>
      <c r="BX932" s="169"/>
      <c r="BY932" s="169"/>
      <c r="BZ932" s="169"/>
      <c r="CA932" s="169"/>
      <c r="CB932" s="169"/>
      <c r="CC932" s="169"/>
      <c r="CD932" s="169"/>
      <c r="CE932" s="169"/>
      <c r="CF932" s="169"/>
      <c r="CG932" s="169"/>
      <c r="CH932" s="169"/>
      <c r="CI932" s="169"/>
      <c r="CJ932" s="169"/>
      <c r="CK932" s="169"/>
      <c r="CL932" s="214"/>
      <c r="CM932" s="214"/>
      <c r="CN932" s="214"/>
      <c r="CO932" s="214"/>
      <c r="CP932" s="210" t="e">
        <f t="shared" si="3035"/>
        <v>#DIV/0!</v>
      </c>
      <c r="CQ932" s="210" t="e">
        <f t="shared" si="3037"/>
        <v>#DIV/0!</v>
      </c>
    </row>
    <row r="933" spans="1:95" s="161" customFormat="1" ht="27" hidden="1" customHeight="1">
      <c r="A933" s="167" t="s">
        <v>174</v>
      </c>
      <c r="B933" s="151" t="s">
        <v>203</v>
      </c>
      <c r="C933" s="151" t="s">
        <v>15</v>
      </c>
      <c r="D933" s="147" t="s">
        <v>463</v>
      </c>
      <c r="E933" s="115">
        <v>610</v>
      </c>
      <c r="F933" s="169"/>
      <c r="G933" s="169"/>
      <c r="H933" s="116"/>
      <c r="I933" s="116"/>
      <c r="J933" s="116"/>
      <c r="K933" s="116"/>
      <c r="L933" s="116">
        <f>F933+H933+I933+J933+K933</f>
        <v>0</v>
      </c>
      <c r="M933" s="116">
        <f>G933+K933</f>
        <v>0</v>
      </c>
      <c r="N933" s="116"/>
      <c r="O933" s="116"/>
      <c r="P933" s="116"/>
      <c r="Q933" s="116"/>
      <c r="R933" s="116">
        <f>L933+N933+O933+P933+Q933</f>
        <v>0</v>
      </c>
      <c r="S933" s="116">
        <f>M933+Q933</f>
        <v>0</v>
      </c>
      <c r="T933" s="116"/>
      <c r="U933" s="116"/>
      <c r="V933" s="116"/>
      <c r="W933" s="116"/>
      <c r="X933" s="116">
        <f>R933+T933+U933+V933+W933</f>
        <v>0</v>
      </c>
      <c r="Y933" s="116">
        <f>S933+W933</f>
        <v>0</v>
      </c>
      <c r="Z933" s="116"/>
      <c r="AA933" s="116"/>
      <c r="AB933" s="116"/>
      <c r="AC933" s="116"/>
      <c r="AD933" s="116">
        <f>X933+Z933+AA933+AB933+AC933</f>
        <v>0</v>
      </c>
      <c r="AE933" s="116">
        <f>Y933+AC933</f>
        <v>0</v>
      </c>
      <c r="AF933" s="116"/>
      <c r="AG933" s="116"/>
      <c r="AH933" s="116"/>
      <c r="AI933" s="116"/>
      <c r="AJ933" s="116">
        <f>AD933+AF933+AG933+AH933+AI933</f>
        <v>0</v>
      </c>
      <c r="AK933" s="116">
        <f>AE933+AI933</f>
        <v>0</v>
      </c>
      <c r="AL933" s="116"/>
      <c r="AM933" s="116"/>
      <c r="AN933" s="116"/>
      <c r="AO933" s="116"/>
      <c r="AP933" s="116">
        <f>AJ933+AL933+AM933+AN933+AO933</f>
        <v>0</v>
      </c>
      <c r="AQ933" s="116">
        <f>AK933+AO933</f>
        <v>0</v>
      </c>
      <c r="AR933" s="116"/>
      <c r="AS933" s="116"/>
      <c r="AT933" s="116"/>
      <c r="AU933" s="116"/>
      <c r="AV933" s="116">
        <f>AP933+AR933+AS933+AT933+AU933</f>
        <v>0</v>
      </c>
      <c r="AW933" s="116">
        <f>AQ933+AU933</f>
        <v>0</v>
      </c>
      <c r="AX933" s="116"/>
      <c r="AY933" s="116"/>
      <c r="AZ933" s="116"/>
      <c r="BA933" s="116"/>
      <c r="BB933" s="116">
        <f>AV933+AX933+AY933+AZ933+BA933</f>
        <v>0</v>
      </c>
      <c r="BC933" s="116">
        <f>AW933+BA933</f>
        <v>0</v>
      </c>
      <c r="BD933" s="116"/>
      <c r="BE933" s="116"/>
      <c r="BF933" s="116"/>
      <c r="BG933" s="116"/>
      <c r="BH933" s="116">
        <f>BB933+BD933+BE933+BF933+BG933</f>
        <v>0</v>
      </c>
      <c r="BI933" s="116">
        <f>BC933+BG933</f>
        <v>0</v>
      </c>
      <c r="BJ933" s="116"/>
      <c r="BK933" s="116"/>
      <c r="BL933" s="116"/>
      <c r="BM933" s="116"/>
      <c r="BN933" s="116">
        <f>BH933+BJ933+BK933+BL933+BM933</f>
        <v>0</v>
      </c>
      <c r="BO933" s="116">
        <f>BI933+BM933</f>
        <v>0</v>
      </c>
      <c r="BP933" s="116"/>
      <c r="BQ933" s="116"/>
      <c r="BR933" s="116"/>
      <c r="BS933" s="116"/>
      <c r="BT933" s="116">
        <f>BN933+BP933+BQ933+BR933+BS933</f>
        <v>0</v>
      </c>
      <c r="BU933" s="116">
        <f>BO933+BS933</f>
        <v>0</v>
      </c>
      <c r="BV933" s="116"/>
      <c r="BW933" s="116"/>
      <c r="BX933" s="116"/>
      <c r="BY933" s="116"/>
      <c r="BZ933" s="116">
        <f>BT933+BV933+BW933+BX933+BY933</f>
        <v>0</v>
      </c>
      <c r="CA933" s="116">
        <f>BU933+BY933</f>
        <v>0</v>
      </c>
      <c r="CB933" s="116"/>
      <c r="CC933" s="116"/>
      <c r="CD933" s="116"/>
      <c r="CE933" s="116"/>
      <c r="CF933" s="116">
        <f>BZ933+CB933+CC933+CD933+CE933</f>
        <v>0</v>
      </c>
      <c r="CG933" s="116">
        <f>CA933+CE933</f>
        <v>0</v>
      </c>
      <c r="CH933" s="116"/>
      <c r="CI933" s="116"/>
      <c r="CJ933" s="116"/>
      <c r="CK933" s="116"/>
      <c r="CL933" s="191">
        <f>CF933+CH933+CI933+CJ933+CK933</f>
        <v>0</v>
      </c>
      <c r="CM933" s="191">
        <f>CG933+CK933</f>
        <v>0</v>
      </c>
      <c r="CN933" s="214"/>
      <c r="CO933" s="214"/>
      <c r="CP933" s="210" t="e">
        <f t="shared" si="3035"/>
        <v>#DIV/0!</v>
      </c>
      <c r="CQ933" s="210" t="e">
        <f t="shared" si="3037"/>
        <v>#DIV/0!</v>
      </c>
    </row>
    <row r="934" spans="1:95" s="51" customFormat="1" ht="186.75" customHeight="1">
      <c r="A934" s="33" t="s">
        <v>839</v>
      </c>
      <c r="B934" s="27" t="s">
        <v>203</v>
      </c>
      <c r="C934" s="27" t="s">
        <v>15</v>
      </c>
      <c r="D934" s="27" t="s">
        <v>840</v>
      </c>
      <c r="E934" s="27"/>
      <c r="F934" s="18"/>
      <c r="G934" s="18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>
        <f>BP935</f>
        <v>0</v>
      </c>
      <c r="BQ934" s="1">
        <f t="shared" ref="BQ934:CH935" si="3096">BQ935</f>
        <v>0</v>
      </c>
      <c r="BR934" s="1">
        <f t="shared" si="3096"/>
        <v>0</v>
      </c>
      <c r="BS934" s="1">
        <f t="shared" si="3096"/>
        <v>83068</v>
      </c>
      <c r="BT934" s="1">
        <f t="shared" si="3096"/>
        <v>83068</v>
      </c>
      <c r="BU934" s="1">
        <f>BU935</f>
        <v>83068</v>
      </c>
      <c r="BV934" s="1">
        <f t="shared" ref="BV934:CK935" si="3097">BV935</f>
        <v>0</v>
      </c>
      <c r="BW934" s="1">
        <f t="shared" si="3097"/>
        <v>0</v>
      </c>
      <c r="BX934" s="1">
        <f t="shared" si="3097"/>
        <v>0</v>
      </c>
      <c r="BY934" s="1">
        <f t="shared" si="3097"/>
        <v>0</v>
      </c>
      <c r="BZ934" s="1">
        <f t="shared" si="3097"/>
        <v>83068</v>
      </c>
      <c r="CA934" s="1">
        <f t="shared" si="3097"/>
        <v>83068</v>
      </c>
      <c r="CB934" s="97">
        <f t="shared" si="3097"/>
        <v>0</v>
      </c>
      <c r="CC934" s="97">
        <f t="shared" si="3097"/>
        <v>0</v>
      </c>
      <c r="CD934" s="97">
        <f t="shared" si="3097"/>
        <v>0</v>
      </c>
      <c r="CE934" s="97">
        <f t="shared" si="3097"/>
        <v>0</v>
      </c>
      <c r="CF934" s="124">
        <f t="shared" si="3097"/>
        <v>83068</v>
      </c>
      <c r="CG934" s="124">
        <f t="shared" si="3097"/>
        <v>83068</v>
      </c>
      <c r="CH934" s="97">
        <f t="shared" si="3097"/>
        <v>0</v>
      </c>
      <c r="CI934" s="97">
        <f t="shared" si="3097"/>
        <v>0</v>
      </c>
      <c r="CJ934" s="97">
        <f t="shared" si="3097"/>
        <v>0</v>
      </c>
      <c r="CK934" s="97">
        <f t="shared" si="3097"/>
        <v>0</v>
      </c>
      <c r="CL934" s="191">
        <f t="shared" ref="CL934:CO935" si="3098">CL935</f>
        <v>83068</v>
      </c>
      <c r="CM934" s="191">
        <f t="shared" si="3098"/>
        <v>83068</v>
      </c>
      <c r="CN934" s="191">
        <f t="shared" si="3098"/>
        <v>78845</v>
      </c>
      <c r="CO934" s="191">
        <f t="shared" si="3098"/>
        <v>78845</v>
      </c>
      <c r="CP934" s="210">
        <f t="shared" si="3035"/>
        <v>94.916213222901717</v>
      </c>
      <c r="CQ934" s="210">
        <f t="shared" si="3037"/>
        <v>94.916213222901717</v>
      </c>
    </row>
    <row r="935" spans="1:95" s="51" customFormat="1" ht="42" customHeight="1">
      <c r="A935" s="2" t="s">
        <v>92</v>
      </c>
      <c r="B935" s="27" t="s">
        <v>203</v>
      </c>
      <c r="C935" s="27" t="s">
        <v>15</v>
      </c>
      <c r="D935" s="27" t="s">
        <v>840</v>
      </c>
      <c r="E935" s="36">
        <v>600</v>
      </c>
      <c r="F935" s="18"/>
      <c r="G935" s="18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>
        <f>BP936</f>
        <v>0</v>
      </c>
      <c r="BQ935" s="1">
        <f t="shared" si="3096"/>
        <v>0</v>
      </c>
      <c r="BR935" s="1">
        <f t="shared" si="3096"/>
        <v>0</v>
      </c>
      <c r="BS935" s="1">
        <f t="shared" si="3096"/>
        <v>83068</v>
      </c>
      <c r="BT935" s="1">
        <f t="shared" si="3096"/>
        <v>83068</v>
      </c>
      <c r="BU935" s="1">
        <f t="shared" si="3096"/>
        <v>83068</v>
      </c>
      <c r="BV935" s="1">
        <f t="shared" si="3096"/>
        <v>0</v>
      </c>
      <c r="BW935" s="1">
        <f t="shared" si="3096"/>
        <v>0</v>
      </c>
      <c r="BX935" s="1">
        <f t="shared" si="3096"/>
        <v>0</v>
      </c>
      <c r="BY935" s="1">
        <f t="shared" si="3096"/>
        <v>0</v>
      </c>
      <c r="BZ935" s="1">
        <f t="shared" si="3096"/>
        <v>83068</v>
      </c>
      <c r="CA935" s="1">
        <f t="shared" si="3096"/>
        <v>83068</v>
      </c>
      <c r="CB935" s="97">
        <f t="shared" si="3096"/>
        <v>0</v>
      </c>
      <c r="CC935" s="97">
        <f t="shared" si="3096"/>
        <v>0</v>
      </c>
      <c r="CD935" s="97">
        <f t="shared" si="3096"/>
        <v>0</v>
      </c>
      <c r="CE935" s="97">
        <f t="shared" si="3096"/>
        <v>0</v>
      </c>
      <c r="CF935" s="124">
        <f t="shared" si="3096"/>
        <v>83068</v>
      </c>
      <c r="CG935" s="124">
        <f t="shared" si="3097"/>
        <v>83068</v>
      </c>
      <c r="CH935" s="97">
        <f t="shared" si="3096"/>
        <v>0</v>
      </c>
      <c r="CI935" s="97">
        <f t="shared" si="3097"/>
        <v>0</v>
      </c>
      <c r="CJ935" s="97">
        <f t="shared" si="3097"/>
        <v>0</v>
      </c>
      <c r="CK935" s="97">
        <f t="shared" si="3097"/>
        <v>0</v>
      </c>
      <c r="CL935" s="191">
        <f t="shared" si="3098"/>
        <v>83068</v>
      </c>
      <c r="CM935" s="191">
        <f t="shared" si="3098"/>
        <v>83068</v>
      </c>
      <c r="CN935" s="191">
        <f t="shared" si="3098"/>
        <v>78845</v>
      </c>
      <c r="CO935" s="191">
        <f t="shared" si="3098"/>
        <v>78845</v>
      </c>
      <c r="CP935" s="210">
        <f t="shared" si="3035"/>
        <v>94.916213222901717</v>
      </c>
      <c r="CQ935" s="210">
        <f t="shared" si="3037"/>
        <v>94.916213222901717</v>
      </c>
    </row>
    <row r="936" spans="1:95" s="51" customFormat="1" ht="19.5" customHeight="1">
      <c r="A936" s="33" t="s">
        <v>174</v>
      </c>
      <c r="B936" s="27" t="s">
        <v>203</v>
      </c>
      <c r="C936" s="27" t="s">
        <v>15</v>
      </c>
      <c r="D936" s="27" t="s">
        <v>840</v>
      </c>
      <c r="E936" s="27">
        <v>610</v>
      </c>
      <c r="F936" s="18"/>
      <c r="G936" s="18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>
        <v>83068</v>
      </c>
      <c r="BT936" s="1">
        <f>BN936+BP936+BQ936+BR936+BS936</f>
        <v>83068</v>
      </c>
      <c r="BU936" s="1">
        <f>BO936+BS936</f>
        <v>83068</v>
      </c>
      <c r="BV936" s="1"/>
      <c r="BW936" s="1"/>
      <c r="BX936" s="1"/>
      <c r="BY936" s="1"/>
      <c r="BZ936" s="1">
        <f>BT936+BV936+BW936+BX936+BY936</f>
        <v>83068</v>
      </c>
      <c r="CA936" s="1">
        <f>BU936+BY936</f>
        <v>83068</v>
      </c>
      <c r="CB936" s="97"/>
      <c r="CC936" s="97"/>
      <c r="CD936" s="97"/>
      <c r="CE936" s="97"/>
      <c r="CF936" s="124">
        <f>BZ936+CB936+CC936+CD936+CE936</f>
        <v>83068</v>
      </c>
      <c r="CG936" s="124">
        <f>CA936+CE936</f>
        <v>83068</v>
      </c>
      <c r="CH936" s="97"/>
      <c r="CI936" s="97"/>
      <c r="CJ936" s="97"/>
      <c r="CK936" s="97"/>
      <c r="CL936" s="191">
        <f>CF936+CH936+CI936+CJ936+CK936</f>
        <v>83068</v>
      </c>
      <c r="CM936" s="191">
        <f>CG936+CK936</f>
        <v>83068</v>
      </c>
      <c r="CN936" s="191">
        <v>78845</v>
      </c>
      <c r="CO936" s="191">
        <v>78845</v>
      </c>
      <c r="CP936" s="210">
        <f t="shared" si="3035"/>
        <v>94.916213222901717</v>
      </c>
      <c r="CQ936" s="210">
        <f t="shared" si="3037"/>
        <v>94.916213222901717</v>
      </c>
    </row>
    <row r="937" spans="1:95" s="51" customFormat="1" ht="66.75" customHeight="1">
      <c r="A937" s="28" t="s">
        <v>821</v>
      </c>
      <c r="B937" s="4" t="s">
        <v>203</v>
      </c>
      <c r="C937" s="4" t="s">
        <v>15</v>
      </c>
      <c r="D937" s="29" t="s">
        <v>464</v>
      </c>
      <c r="E937" s="27"/>
      <c r="F937" s="1">
        <f>F938</f>
        <v>0</v>
      </c>
      <c r="G937" s="1">
        <f>G938</f>
        <v>0</v>
      </c>
      <c r="H937" s="1">
        <f t="shared" ref="H937:W938" si="3099">H938</f>
        <v>0</v>
      </c>
      <c r="I937" s="1">
        <f t="shared" si="3099"/>
        <v>0</v>
      </c>
      <c r="J937" s="1">
        <f t="shared" si="3099"/>
        <v>0</v>
      </c>
      <c r="K937" s="1">
        <f t="shared" si="3099"/>
        <v>0</v>
      </c>
      <c r="L937" s="1">
        <f t="shared" si="3099"/>
        <v>0</v>
      </c>
      <c r="M937" s="1">
        <f t="shared" si="3099"/>
        <v>0</v>
      </c>
      <c r="N937" s="1">
        <f t="shared" si="3099"/>
        <v>0</v>
      </c>
      <c r="O937" s="1">
        <f t="shared" si="3099"/>
        <v>0</v>
      </c>
      <c r="P937" s="1">
        <f t="shared" si="3099"/>
        <v>0</v>
      </c>
      <c r="Q937" s="1">
        <f t="shared" si="3099"/>
        <v>0</v>
      </c>
      <c r="R937" s="1">
        <f t="shared" si="3099"/>
        <v>0</v>
      </c>
      <c r="S937" s="1">
        <f t="shared" si="3099"/>
        <v>0</v>
      </c>
      <c r="T937" s="1">
        <f t="shared" si="3099"/>
        <v>0</v>
      </c>
      <c r="U937" s="1">
        <f t="shared" si="3099"/>
        <v>0</v>
      </c>
      <c r="V937" s="1">
        <f t="shared" si="3099"/>
        <v>0</v>
      </c>
      <c r="W937" s="1">
        <f t="shared" si="3099"/>
        <v>0</v>
      </c>
      <c r="X937" s="1">
        <f t="shared" ref="T937:AI938" si="3100">X938</f>
        <v>0</v>
      </c>
      <c r="Y937" s="1">
        <f t="shared" si="3100"/>
        <v>0</v>
      </c>
      <c r="Z937" s="1">
        <f t="shared" si="3100"/>
        <v>0</v>
      </c>
      <c r="AA937" s="1">
        <f t="shared" si="3100"/>
        <v>0</v>
      </c>
      <c r="AB937" s="1">
        <f t="shared" si="3100"/>
        <v>0</v>
      </c>
      <c r="AC937" s="1">
        <f t="shared" si="3100"/>
        <v>0</v>
      </c>
      <c r="AD937" s="1">
        <f t="shared" si="3100"/>
        <v>0</v>
      </c>
      <c r="AE937" s="1">
        <f t="shared" si="3100"/>
        <v>0</v>
      </c>
      <c r="AF937" s="1">
        <f t="shared" si="3100"/>
        <v>0</v>
      </c>
      <c r="AG937" s="1">
        <f t="shared" si="3100"/>
        <v>0</v>
      </c>
      <c r="AH937" s="1">
        <f t="shared" si="3100"/>
        <v>0</v>
      </c>
      <c r="AI937" s="1">
        <f t="shared" si="3100"/>
        <v>0</v>
      </c>
      <c r="AJ937" s="1">
        <f t="shared" ref="AF937:BD938" si="3101">AJ938</f>
        <v>0</v>
      </c>
      <c r="AK937" s="1">
        <f t="shared" si="3101"/>
        <v>0</v>
      </c>
      <c r="AL937" s="1">
        <f t="shared" si="3101"/>
        <v>0</v>
      </c>
      <c r="AM937" s="1">
        <f t="shared" si="3101"/>
        <v>0</v>
      </c>
      <c r="AN937" s="1">
        <f t="shared" si="3101"/>
        <v>0</v>
      </c>
      <c r="AO937" s="1">
        <f t="shared" si="3101"/>
        <v>0</v>
      </c>
      <c r="AP937" s="1">
        <f t="shared" si="3101"/>
        <v>0</v>
      </c>
      <c r="AQ937" s="1">
        <f t="shared" si="3101"/>
        <v>0</v>
      </c>
      <c r="AR937" s="1">
        <f t="shared" si="3101"/>
        <v>0</v>
      </c>
      <c r="AS937" s="1">
        <f t="shared" si="3101"/>
        <v>0</v>
      </c>
      <c r="AT937" s="1">
        <f t="shared" si="3101"/>
        <v>0</v>
      </c>
      <c r="AU937" s="1">
        <f t="shared" si="3101"/>
        <v>0</v>
      </c>
      <c r="AV937" s="1">
        <f t="shared" si="3101"/>
        <v>0</v>
      </c>
      <c r="AW937" s="1">
        <f t="shared" si="3101"/>
        <v>0</v>
      </c>
      <c r="AX937" s="1">
        <f t="shared" si="3101"/>
        <v>0</v>
      </c>
      <c r="AY937" s="1">
        <f t="shared" si="3101"/>
        <v>0</v>
      </c>
      <c r="AZ937" s="1">
        <f t="shared" si="3101"/>
        <v>0</v>
      </c>
      <c r="BA937" s="1">
        <f t="shared" si="3101"/>
        <v>10750</v>
      </c>
      <c r="BB937" s="1">
        <f t="shared" si="3101"/>
        <v>10750</v>
      </c>
      <c r="BC937" s="1">
        <f t="shared" ref="BB937:BC938" si="3102">BC938</f>
        <v>10750</v>
      </c>
      <c r="BD937" s="1">
        <f t="shared" si="3101"/>
        <v>0</v>
      </c>
      <c r="BE937" s="1">
        <f t="shared" ref="BE937:BV938" si="3103">BE938</f>
        <v>0</v>
      </c>
      <c r="BF937" s="1">
        <f t="shared" si="3103"/>
        <v>0</v>
      </c>
      <c r="BG937" s="1">
        <f t="shared" si="3103"/>
        <v>0</v>
      </c>
      <c r="BH937" s="1">
        <f t="shared" si="3103"/>
        <v>10750</v>
      </c>
      <c r="BI937" s="1">
        <f t="shared" si="3103"/>
        <v>10750</v>
      </c>
      <c r="BJ937" s="1">
        <f t="shared" si="3103"/>
        <v>0</v>
      </c>
      <c r="BK937" s="1">
        <f t="shared" si="3103"/>
        <v>0</v>
      </c>
      <c r="BL937" s="1">
        <f t="shared" si="3103"/>
        <v>0</v>
      </c>
      <c r="BM937" s="1">
        <f t="shared" si="3103"/>
        <v>0</v>
      </c>
      <c r="BN937" s="1">
        <f t="shared" si="3103"/>
        <v>10750</v>
      </c>
      <c r="BO937" s="1">
        <f t="shared" si="3103"/>
        <v>10750</v>
      </c>
      <c r="BP937" s="1">
        <f t="shared" si="3103"/>
        <v>0</v>
      </c>
      <c r="BQ937" s="1">
        <f t="shared" si="3103"/>
        <v>0</v>
      </c>
      <c r="BR937" s="1">
        <f t="shared" si="3103"/>
        <v>0</v>
      </c>
      <c r="BS937" s="1">
        <f t="shared" si="3103"/>
        <v>0</v>
      </c>
      <c r="BT937" s="1">
        <f t="shared" si="3103"/>
        <v>10750</v>
      </c>
      <c r="BU937" s="1">
        <f t="shared" ref="BP937:BU938" si="3104">BU938</f>
        <v>10750</v>
      </c>
      <c r="BV937" s="1">
        <f t="shared" si="3103"/>
        <v>0</v>
      </c>
      <c r="BW937" s="1">
        <f t="shared" ref="BV937:CK938" si="3105">BW938</f>
        <v>0</v>
      </c>
      <c r="BX937" s="1">
        <f t="shared" si="3105"/>
        <v>0</v>
      </c>
      <c r="BY937" s="1">
        <f t="shared" si="3105"/>
        <v>0</v>
      </c>
      <c r="BZ937" s="1">
        <f t="shared" si="3105"/>
        <v>10750</v>
      </c>
      <c r="CA937" s="1">
        <f t="shared" si="3105"/>
        <v>10750</v>
      </c>
      <c r="CB937" s="97">
        <f t="shared" si="3105"/>
        <v>0</v>
      </c>
      <c r="CC937" s="97">
        <f t="shared" si="3105"/>
        <v>0</v>
      </c>
      <c r="CD937" s="97">
        <f t="shared" si="3105"/>
        <v>0</v>
      </c>
      <c r="CE937" s="97">
        <f t="shared" si="3105"/>
        <v>1400</v>
      </c>
      <c r="CF937" s="124">
        <f t="shared" si="3105"/>
        <v>12150</v>
      </c>
      <c r="CG937" s="124">
        <f t="shared" si="3105"/>
        <v>12150</v>
      </c>
      <c r="CH937" s="97">
        <f t="shared" si="3105"/>
        <v>0</v>
      </c>
      <c r="CI937" s="97">
        <f t="shared" si="3105"/>
        <v>0</v>
      </c>
      <c r="CJ937" s="97">
        <f t="shared" si="3105"/>
        <v>0</v>
      </c>
      <c r="CK937" s="97">
        <f t="shared" si="3105"/>
        <v>0</v>
      </c>
      <c r="CL937" s="191">
        <f t="shared" ref="CH937:CO938" si="3106">CL938</f>
        <v>12150</v>
      </c>
      <c r="CM937" s="191">
        <f t="shared" si="3106"/>
        <v>12150</v>
      </c>
      <c r="CN937" s="191">
        <f t="shared" si="3106"/>
        <v>12119</v>
      </c>
      <c r="CO937" s="191">
        <f t="shared" si="3106"/>
        <v>12119</v>
      </c>
      <c r="CP937" s="210">
        <f t="shared" si="3035"/>
        <v>99.744855967078195</v>
      </c>
      <c r="CQ937" s="210">
        <f t="shared" si="3037"/>
        <v>99.744855967078195</v>
      </c>
    </row>
    <row r="938" spans="1:95" s="51" customFormat="1" ht="33" customHeight="1">
      <c r="A938" s="28" t="s">
        <v>92</v>
      </c>
      <c r="B938" s="4" t="s">
        <v>203</v>
      </c>
      <c r="C938" s="4" t="s">
        <v>15</v>
      </c>
      <c r="D938" s="29" t="s">
        <v>464</v>
      </c>
      <c r="E938" s="30">
        <v>600</v>
      </c>
      <c r="F938" s="1">
        <f>F939</f>
        <v>0</v>
      </c>
      <c r="G938" s="1">
        <f>G939</f>
        <v>0</v>
      </c>
      <c r="H938" s="1">
        <f t="shared" si="3099"/>
        <v>0</v>
      </c>
      <c r="I938" s="1">
        <f t="shared" si="3099"/>
        <v>0</v>
      </c>
      <c r="J938" s="1">
        <f t="shared" si="3099"/>
        <v>0</v>
      </c>
      <c r="K938" s="1">
        <f t="shared" si="3099"/>
        <v>0</v>
      </c>
      <c r="L938" s="1">
        <f t="shared" si="3099"/>
        <v>0</v>
      </c>
      <c r="M938" s="1">
        <f t="shared" si="3099"/>
        <v>0</v>
      </c>
      <c r="N938" s="1">
        <f t="shared" si="3099"/>
        <v>0</v>
      </c>
      <c r="O938" s="1">
        <f t="shared" si="3099"/>
        <v>0</v>
      </c>
      <c r="P938" s="1">
        <f t="shared" si="3099"/>
        <v>0</v>
      </c>
      <c r="Q938" s="1">
        <f t="shared" si="3099"/>
        <v>0</v>
      </c>
      <c r="R938" s="1">
        <f t="shared" si="3099"/>
        <v>0</v>
      </c>
      <c r="S938" s="1">
        <f t="shared" si="3099"/>
        <v>0</v>
      </c>
      <c r="T938" s="1">
        <f t="shared" si="3100"/>
        <v>0</v>
      </c>
      <c r="U938" s="1">
        <f t="shared" si="3100"/>
        <v>0</v>
      </c>
      <c r="V938" s="1">
        <f t="shared" si="3100"/>
        <v>0</v>
      </c>
      <c r="W938" s="1">
        <f t="shared" si="3100"/>
        <v>0</v>
      </c>
      <c r="X938" s="1">
        <f t="shared" si="3100"/>
        <v>0</v>
      </c>
      <c r="Y938" s="1">
        <f t="shared" si="3100"/>
        <v>0</v>
      </c>
      <c r="Z938" s="1">
        <f t="shared" si="3100"/>
        <v>0</v>
      </c>
      <c r="AA938" s="1">
        <f t="shared" si="3100"/>
        <v>0</v>
      </c>
      <c r="AB938" s="1">
        <f t="shared" si="3100"/>
        <v>0</v>
      </c>
      <c r="AC938" s="1">
        <f t="shared" si="3100"/>
        <v>0</v>
      </c>
      <c r="AD938" s="1">
        <f t="shared" si="3100"/>
        <v>0</v>
      </c>
      <c r="AE938" s="1">
        <f t="shared" si="3100"/>
        <v>0</v>
      </c>
      <c r="AF938" s="1">
        <f t="shared" si="3101"/>
        <v>0</v>
      </c>
      <c r="AG938" s="1">
        <f t="shared" si="3101"/>
        <v>0</v>
      </c>
      <c r="AH938" s="1">
        <f t="shared" si="3101"/>
        <v>0</v>
      </c>
      <c r="AI938" s="1">
        <f t="shared" si="3101"/>
        <v>0</v>
      </c>
      <c r="AJ938" s="1">
        <f t="shared" si="3101"/>
        <v>0</v>
      </c>
      <c r="AK938" s="1">
        <f t="shared" si="3101"/>
        <v>0</v>
      </c>
      <c r="AL938" s="1">
        <f t="shared" si="3101"/>
        <v>0</v>
      </c>
      <c r="AM938" s="1">
        <f t="shared" si="3101"/>
        <v>0</v>
      </c>
      <c r="AN938" s="1">
        <f t="shared" si="3101"/>
        <v>0</v>
      </c>
      <c r="AO938" s="1">
        <f t="shared" si="3101"/>
        <v>0</v>
      </c>
      <c r="AP938" s="1">
        <f t="shared" si="3101"/>
        <v>0</v>
      </c>
      <c r="AQ938" s="1">
        <f t="shared" si="3101"/>
        <v>0</v>
      </c>
      <c r="AR938" s="1">
        <f t="shared" si="3101"/>
        <v>0</v>
      </c>
      <c r="AS938" s="1">
        <f t="shared" si="3101"/>
        <v>0</v>
      </c>
      <c r="AT938" s="1">
        <f t="shared" si="3101"/>
        <v>0</v>
      </c>
      <c r="AU938" s="1">
        <f t="shared" si="3101"/>
        <v>0</v>
      </c>
      <c r="AV938" s="1">
        <f t="shared" si="3101"/>
        <v>0</v>
      </c>
      <c r="AW938" s="1">
        <f t="shared" si="3101"/>
        <v>0</v>
      </c>
      <c r="AX938" s="1">
        <f t="shared" ref="AX938:BA938" si="3107">AX939</f>
        <v>0</v>
      </c>
      <c r="AY938" s="1">
        <f t="shared" si="3107"/>
        <v>0</v>
      </c>
      <c r="AZ938" s="1">
        <f t="shared" si="3107"/>
        <v>0</v>
      </c>
      <c r="BA938" s="1">
        <f t="shared" si="3107"/>
        <v>10750</v>
      </c>
      <c r="BB938" s="1">
        <f t="shared" si="3102"/>
        <v>10750</v>
      </c>
      <c r="BC938" s="1">
        <f t="shared" si="3102"/>
        <v>10750</v>
      </c>
      <c r="BD938" s="1">
        <f t="shared" si="3101"/>
        <v>0</v>
      </c>
      <c r="BE938" s="1">
        <f t="shared" si="3103"/>
        <v>0</v>
      </c>
      <c r="BF938" s="1">
        <f t="shared" si="3103"/>
        <v>0</v>
      </c>
      <c r="BG938" s="1">
        <f t="shared" si="3103"/>
        <v>0</v>
      </c>
      <c r="BH938" s="1">
        <f t="shared" si="3103"/>
        <v>10750</v>
      </c>
      <c r="BI938" s="1">
        <f t="shared" si="3103"/>
        <v>10750</v>
      </c>
      <c r="BJ938" s="1">
        <f t="shared" si="3103"/>
        <v>0</v>
      </c>
      <c r="BK938" s="1">
        <f t="shared" si="3103"/>
        <v>0</v>
      </c>
      <c r="BL938" s="1">
        <f t="shared" si="3103"/>
        <v>0</v>
      </c>
      <c r="BM938" s="1">
        <f t="shared" si="3103"/>
        <v>0</v>
      </c>
      <c r="BN938" s="1">
        <f t="shared" si="3103"/>
        <v>10750</v>
      </c>
      <c r="BO938" s="1">
        <f t="shared" si="3103"/>
        <v>10750</v>
      </c>
      <c r="BP938" s="1">
        <f t="shared" si="3104"/>
        <v>0</v>
      </c>
      <c r="BQ938" s="1">
        <f t="shared" si="3104"/>
        <v>0</v>
      </c>
      <c r="BR938" s="1">
        <f t="shared" si="3104"/>
        <v>0</v>
      </c>
      <c r="BS938" s="1">
        <f t="shared" si="3104"/>
        <v>0</v>
      </c>
      <c r="BT938" s="1">
        <f t="shared" si="3104"/>
        <v>10750</v>
      </c>
      <c r="BU938" s="1">
        <f t="shared" si="3104"/>
        <v>10750</v>
      </c>
      <c r="BV938" s="1">
        <f t="shared" si="3105"/>
        <v>0</v>
      </c>
      <c r="BW938" s="1">
        <f t="shared" si="3105"/>
        <v>0</v>
      </c>
      <c r="BX938" s="1">
        <f t="shared" si="3105"/>
        <v>0</v>
      </c>
      <c r="BY938" s="1">
        <f t="shared" si="3105"/>
        <v>0</v>
      </c>
      <c r="BZ938" s="1">
        <f t="shared" si="3105"/>
        <v>10750</v>
      </c>
      <c r="CA938" s="1">
        <f t="shared" si="3105"/>
        <v>10750</v>
      </c>
      <c r="CB938" s="97">
        <f t="shared" si="3105"/>
        <v>0</v>
      </c>
      <c r="CC938" s="97">
        <f t="shared" si="3105"/>
        <v>0</v>
      </c>
      <c r="CD938" s="97">
        <f t="shared" si="3105"/>
        <v>0</v>
      </c>
      <c r="CE938" s="97">
        <f t="shared" si="3105"/>
        <v>1400</v>
      </c>
      <c r="CF938" s="124">
        <f t="shared" si="3105"/>
        <v>12150</v>
      </c>
      <c r="CG938" s="124">
        <f t="shared" si="3105"/>
        <v>12150</v>
      </c>
      <c r="CH938" s="97">
        <f t="shared" si="3106"/>
        <v>0</v>
      </c>
      <c r="CI938" s="97">
        <f t="shared" si="3106"/>
        <v>0</v>
      </c>
      <c r="CJ938" s="97">
        <f t="shared" si="3106"/>
        <v>0</v>
      </c>
      <c r="CK938" s="97">
        <f t="shared" si="3106"/>
        <v>0</v>
      </c>
      <c r="CL938" s="191">
        <f t="shared" si="3106"/>
        <v>12150</v>
      </c>
      <c r="CM938" s="191">
        <f t="shared" si="3106"/>
        <v>12150</v>
      </c>
      <c r="CN938" s="191">
        <f t="shared" si="3106"/>
        <v>12119</v>
      </c>
      <c r="CO938" s="191">
        <f t="shared" si="3106"/>
        <v>12119</v>
      </c>
      <c r="CP938" s="210">
        <f t="shared" si="3035"/>
        <v>99.744855967078195</v>
      </c>
      <c r="CQ938" s="210">
        <f t="shared" si="3037"/>
        <v>99.744855967078195</v>
      </c>
    </row>
    <row r="939" spans="1:95" s="51" customFormat="1" ht="24" customHeight="1">
      <c r="A939" s="28" t="s">
        <v>174</v>
      </c>
      <c r="B939" s="4" t="s">
        <v>203</v>
      </c>
      <c r="C939" s="4" t="s">
        <v>15</v>
      </c>
      <c r="D939" s="29" t="s">
        <v>464</v>
      </c>
      <c r="E939" s="30">
        <v>610</v>
      </c>
      <c r="F939" s="1"/>
      <c r="G939" s="1"/>
      <c r="H939" s="1"/>
      <c r="I939" s="1"/>
      <c r="J939" s="1"/>
      <c r="K939" s="1"/>
      <c r="L939" s="1">
        <f>F939+H939+I939+J939+K939</f>
        <v>0</v>
      </c>
      <c r="M939" s="1">
        <f>G939+K939</f>
        <v>0</v>
      </c>
      <c r="N939" s="1"/>
      <c r="O939" s="1"/>
      <c r="P939" s="1"/>
      <c r="Q939" s="1"/>
      <c r="R939" s="1">
        <f>L939+N939+O939+P939+Q939</f>
        <v>0</v>
      </c>
      <c r="S939" s="1">
        <f>M939+Q939</f>
        <v>0</v>
      </c>
      <c r="T939" s="1"/>
      <c r="U939" s="1"/>
      <c r="V939" s="1"/>
      <c r="W939" s="1"/>
      <c r="X939" s="1">
        <f>R939+T939+U939+V939+W939</f>
        <v>0</v>
      </c>
      <c r="Y939" s="1">
        <f>S939+W939</f>
        <v>0</v>
      </c>
      <c r="Z939" s="1"/>
      <c r="AA939" s="1"/>
      <c r="AB939" s="1"/>
      <c r="AC939" s="1"/>
      <c r="AD939" s="1">
        <f>X939+Z939+AA939+AB939+AC939</f>
        <v>0</v>
      </c>
      <c r="AE939" s="1">
        <f>Y939+AC939</f>
        <v>0</v>
      </c>
      <c r="AF939" s="1"/>
      <c r="AG939" s="1"/>
      <c r="AH939" s="1"/>
      <c r="AI939" s="1"/>
      <c r="AJ939" s="1">
        <f>AD939+AF939+AG939+AH939+AI939</f>
        <v>0</v>
      </c>
      <c r="AK939" s="1">
        <f>AE939+AI939</f>
        <v>0</v>
      </c>
      <c r="AL939" s="1"/>
      <c r="AM939" s="1"/>
      <c r="AN939" s="1"/>
      <c r="AO939" s="1"/>
      <c r="AP939" s="1">
        <f>AJ939+AL939+AM939+AN939+AO939</f>
        <v>0</v>
      </c>
      <c r="AQ939" s="1">
        <f>AK939+AO939</f>
        <v>0</v>
      </c>
      <c r="AR939" s="1"/>
      <c r="AS939" s="1"/>
      <c r="AT939" s="1"/>
      <c r="AU939" s="1"/>
      <c r="AV939" s="1">
        <f>AP939+AR939+AS939+AT939+AU939</f>
        <v>0</v>
      </c>
      <c r="AW939" s="1">
        <f>AQ939+AU939</f>
        <v>0</v>
      </c>
      <c r="AX939" s="1"/>
      <c r="AY939" s="1"/>
      <c r="AZ939" s="1"/>
      <c r="BA939" s="1">
        <v>10750</v>
      </c>
      <c r="BB939" s="1">
        <f>AV939+AX939+AY939+AZ939+BA939</f>
        <v>10750</v>
      </c>
      <c r="BC939" s="1">
        <f>AW939+BA939</f>
        <v>10750</v>
      </c>
      <c r="BD939" s="1"/>
      <c r="BE939" s="1"/>
      <c r="BF939" s="1"/>
      <c r="BG939" s="1"/>
      <c r="BH939" s="1">
        <f>BB939+BD939+BE939+BF939+BG939</f>
        <v>10750</v>
      </c>
      <c r="BI939" s="1">
        <f>BC939+BG939</f>
        <v>10750</v>
      </c>
      <c r="BJ939" s="1"/>
      <c r="BK939" s="1"/>
      <c r="BL939" s="1"/>
      <c r="BM939" s="1"/>
      <c r="BN939" s="1">
        <f>BH939+BJ939+BK939+BL939+BM939</f>
        <v>10750</v>
      </c>
      <c r="BO939" s="1">
        <f>BI939+BM939</f>
        <v>10750</v>
      </c>
      <c r="BP939" s="1"/>
      <c r="BQ939" s="1"/>
      <c r="BR939" s="1"/>
      <c r="BS939" s="1"/>
      <c r="BT939" s="1">
        <f>BN939+BP939+BQ939+BR939+BS939</f>
        <v>10750</v>
      </c>
      <c r="BU939" s="1">
        <f>BO939+BS939</f>
        <v>10750</v>
      </c>
      <c r="BV939" s="1"/>
      <c r="BW939" s="1"/>
      <c r="BX939" s="1"/>
      <c r="BY939" s="1"/>
      <c r="BZ939" s="1">
        <f>BT939+BV939+BW939+BX939+BY939</f>
        <v>10750</v>
      </c>
      <c r="CA939" s="1">
        <f>BU939+BY939</f>
        <v>10750</v>
      </c>
      <c r="CB939" s="97"/>
      <c r="CC939" s="97"/>
      <c r="CD939" s="97"/>
      <c r="CE939" s="97">
        <v>1400</v>
      </c>
      <c r="CF939" s="124">
        <f>BZ939+CB939+CC939+CD939+CE939</f>
        <v>12150</v>
      </c>
      <c r="CG939" s="124">
        <f>CA939+CE939</f>
        <v>12150</v>
      </c>
      <c r="CH939" s="97"/>
      <c r="CI939" s="97"/>
      <c r="CJ939" s="97"/>
      <c r="CK939" s="97"/>
      <c r="CL939" s="191">
        <f>CF939+CH939+CI939+CJ939+CK939</f>
        <v>12150</v>
      </c>
      <c r="CM939" s="191">
        <f>CG939+CK939</f>
        <v>12150</v>
      </c>
      <c r="CN939" s="191">
        <v>12119</v>
      </c>
      <c r="CO939" s="191">
        <v>12119</v>
      </c>
      <c r="CP939" s="210">
        <f t="shared" si="3035"/>
        <v>99.744855967078195</v>
      </c>
      <c r="CQ939" s="210">
        <f t="shared" si="3037"/>
        <v>99.744855967078195</v>
      </c>
    </row>
    <row r="940" spans="1:95" s="161" customFormat="1" ht="44.25" hidden="1" customHeight="1">
      <c r="A940" s="167" t="s">
        <v>434</v>
      </c>
      <c r="B940" s="151" t="s">
        <v>203</v>
      </c>
      <c r="C940" s="151" t="s">
        <v>15</v>
      </c>
      <c r="D940" s="151" t="s">
        <v>465</v>
      </c>
      <c r="E940" s="114"/>
      <c r="F940" s="116">
        <f>F941</f>
        <v>0</v>
      </c>
      <c r="G940" s="116">
        <f>G941</f>
        <v>0</v>
      </c>
      <c r="H940" s="116">
        <f t="shared" ref="H940:W941" si="3108">H941</f>
        <v>0</v>
      </c>
      <c r="I940" s="116">
        <f t="shared" si="3108"/>
        <v>0</v>
      </c>
      <c r="J940" s="116">
        <f t="shared" si="3108"/>
        <v>0</v>
      </c>
      <c r="K940" s="116">
        <f t="shared" si="3108"/>
        <v>0</v>
      </c>
      <c r="L940" s="116">
        <f t="shared" si="3108"/>
        <v>0</v>
      </c>
      <c r="M940" s="116">
        <f t="shared" si="3108"/>
        <v>0</v>
      </c>
      <c r="N940" s="116">
        <f t="shared" si="3108"/>
        <v>0</v>
      </c>
      <c r="O940" s="116">
        <f t="shared" si="3108"/>
        <v>0</v>
      </c>
      <c r="P940" s="116">
        <f t="shared" si="3108"/>
        <v>0</v>
      </c>
      <c r="Q940" s="116">
        <f t="shared" si="3108"/>
        <v>0</v>
      </c>
      <c r="R940" s="116">
        <f t="shared" si="3108"/>
        <v>0</v>
      </c>
      <c r="S940" s="116">
        <f t="shared" si="3108"/>
        <v>0</v>
      </c>
      <c r="T940" s="116">
        <f t="shared" si="3108"/>
        <v>0</v>
      </c>
      <c r="U940" s="116">
        <f t="shared" si="3108"/>
        <v>0</v>
      </c>
      <c r="V940" s="116">
        <f t="shared" si="3108"/>
        <v>0</v>
      </c>
      <c r="W940" s="116">
        <f t="shared" si="3108"/>
        <v>0</v>
      </c>
      <c r="X940" s="116">
        <f t="shared" ref="T940:AI941" si="3109">X941</f>
        <v>0</v>
      </c>
      <c r="Y940" s="116">
        <f t="shared" si="3109"/>
        <v>0</v>
      </c>
      <c r="Z940" s="116">
        <f t="shared" si="3109"/>
        <v>0</v>
      </c>
      <c r="AA940" s="116">
        <f t="shared" si="3109"/>
        <v>0</v>
      </c>
      <c r="AB940" s="116">
        <f t="shared" si="3109"/>
        <v>0</v>
      </c>
      <c r="AC940" s="116">
        <f t="shared" si="3109"/>
        <v>0</v>
      </c>
      <c r="AD940" s="116">
        <f t="shared" si="3109"/>
        <v>0</v>
      </c>
      <c r="AE940" s="116">
        <f t="shared" si="3109"/>
        <v>0</v>
      </c>
      <c r="AF940" s="116">
        <f t="shared" si="3109"/>
        <v>0</v>
      </c>
      <c r="AG940" s="116">
        <f t="shared" si="3109"/>
        <v>0</v>
      </c>
      <c r="AH940" s="116">
        <f t="shared" si="3109"/>
        <v>0</v>
      </c>
      <c r="AI940" s="116">
        <f t="shared" si="3109"/>
        <v>0</v>
      </c>
      <c r="AJ940" s="116">
        <f t="shared" ref="AF940:BD941" si="3110">AJ941</f>
        <v>0</v>
      </c>
      <c r="AK940" s="116">
        <f t="shared" si="3110"/>
        <v>0</v>
      </c>
      <c r="AL940" s="116">
        <f t="shared" si="3110"/>
        <v>0</v>
      </c>
      <c r="AM940" s="116">
        <f t="shared" si="3110"/>
        <v>0</v>
      </c>
      <c r="AN940" s="116">
        <f t="shared" si="3110"/>
        <v>0</v>
      </c>
      <c r="AO940" s="116">
        <f t="shared" si="3110"/>
        <v>0</v>
      </c>
      <c r="AP940" s="116">
        <f t="shared" si="3110"/>
        <v>0</v>
      </c>
      <c r="AQ940" s="116">
        <f t="shared" si="3110"/>
        <v>0</v>
      </c>
      <c r="AR940" s="116">
        <f t="shared" si="3110"/>
        <v>0</v>
      </c>
      <c r="AS940" s="116">
        <f t="shared" si="3110"/>
        <v>0</v>
      </c>
      <c r="AT940" s="116">
        <f t="shared" si="3110"/>
        <v>0</v>
      </c>
      <c r="AU940" s="116">
        <f t="shared" si="3110"/>
        <v>0</v>
      </c>
      <c r="AV940" s="116">
        <f t="shared" si="3110"/>
        <v>0</v>
      </c>
      <c r="AW940" s="116">
        <f t="shared" si="3110"/>
        <v>0</v>
      </c>
      <c r="AX940" s="116">
        <f t="shared" si="3110"/>
        <v>0</v>
      </c>
      <c r="AY940" s="116">
        <f t="shared" si="3110"/>
        <v>0</v>
      </c>
      <c r="AZ940" s="116">
        <f t="shared" si="3110"/>
        <v>0</v>
      </c>
      <c r="BA940" s="116">
        <f t="shared" si="3110"/>
        <v>0</v>
      </c>
      <c r="BB940" s="116">
        <f t="shared" si="3110"/>
        <v>0</v>
      </c>
      <c r="BC940" s="116">
        <f t="shared" ref="BB940:BC941" si="3111">BC941</f>
        <v>0</v>
      </c>
      <c r="BD940" s="116">
        <f t="shared" si="3110"/>
        <v>0</v>
      </c>
      <c r="BE940" s="116">
        <f t="shared" ref="BE940:BV941" si="3112">BE941</f>
        <v>0</v>
      </c>
      <c r="BF940" s="116">
        <f t="shared" si="3112"/>
        <v>0</v>
      </c>
      <c r="BG940" s="116">
        <f t="shared" si="3112"/>
        <v>0</v>
      </c>
      <c r="BH940" s="116">
        <f t="shared" si="3112"/>
        <v>0</v>
      </c>
      <c r="BI940" s="116">
        <f t="shared" si="3112"/>
        <v>0</v>
      </c>
      <c r="BJ940" s="116">
        <f t="shared" si="3112"/>
        <v>0</v>
      </c>
      <c r="BK940" s="116">
        <f t="shared" si="3112"/>
        <v>0</v>
      </c>
      <c r="BL940" s="116">
        <f t="shared" si="3112"/>
        <v>0</v>
      </c>
      <c r="BM940" s="116">
        <f t="shared" si="3112"/>
        <v>0</v>
      </c>
      <c r="BN940" s="116">
        <f t="shared" si="3112"/>
        <v>0</v>
      </c>
      <c r="BO940" s="116">
        <f t="shared" si="3112"/>
        <v>0</v>
      </c>
      <c r="BP940" s="116">
        <f t="shared" si="3112"/>
        <v>0</v>
      </c>
      <c r="BQ940" s="116">
        <f t="shared" si="3112"/>
        <v>0</v>
      </c>
      <c r="BR940" s="116">
        <f t="shared" si="3112"/>
        <v>0</v>
      </c>
      <c r="BS940" s="116">
        <f t="shared" si="3112"/>
        <v>0</v>
      </c>
      <c r="BT940" s="116">
        <f t="shared" si="3112"/>
        <v>0</v>
      </c>
      <c r="BU940" s="116">
        <f t="shared" ref="BP940:BU941" si="3113">BU941</f>
        <v>0</v>
      </c>
      <c r="BV940" s="116">
        <f t="shared" si="3112"/>
        <v>0</v>
      </c>
      <c r="BW940" s="116">
        <f t="shared" ref="BV940:CK941" si="3114">BW941</f>
        <v>0</v>
      </c>
      <c r="BX940" s="116">
        <f t="shared" si="3114"/>
        <v>0</v>
      </c>
      <c r="BY940" s="116">
        <f t="shared" si="3114"/>
        <v>0</v>
      </c>
      <c r="BZ940" s="116">
        <f t="shared" si="3114"/>
        <v>0</v>
      </c>
      <c r="CA940" s="116">
        <f t="shared" si="3114"/>
        <v>0</v>
      </c>
      <c r="CB940" s="116">
        <f t="shared" si="3114"/>
        <v>0</v>
      </c>
      <c r="CC940" s="116">
        <f t="shared" si="3114"/>
        <v>0</v>
      </c>
      <c r="CD940" s="116">
        <f t="shared" si="3114"/>
        <v>0</v>
      </c>
      <c r="CE940" s="116">
        <f t="shared" si="3114"/>
        <v>0</v>
      </c>
      <c r="CF940" s="116">
        <f t="shared" si="3114"/>
        <v>0</v>
      </c>
      <c r="CG940" s="116">
        <f t="shared" si="3114"/>
        <v>0</v>
      </c>
      <c r="CH940" s="116">
        <f t="shared" si="3114"/>
        <v>0</v>
      </c>
      <c r="CI940" s="116">
        <f t="shared" si="3114"/>
        <v>0</v>
      </c>
      <c r="CJ940" s="116">
        <f t="shared" si="3114"/>
        <v>0</v>
      </c>
      <c r="CK940" s="116">
        <f t="shared" si="3114"/>
        <v>0</v>
      </c>
      <c r="CL940" s="191">
        <f t="shared" ref="CH940:CM941" si="3115">CL941</f>
        <v>0</v>
      </c>
      <c r="CM940" s="191">
        <f t="shared" si="3115"/>
        <v>0</v>
      </c>
      <c r="CN940" s="214"/>
      <c r="CO940" s="214"/>
      <c r="CP940" s="210" t="e">
        <f t="shared" si="3035"/>
        <v>#DIV/0!</v>
      </c>
      <c r="CQ940" s="210" t="e">
        <f t="shared" si="3037"/>
        <v>#DIV/0!</v>
      </c>
    </row>
    <row r="941" spans="1:95" s="161" customFormat="1" ht="44.25" hidden="1" customHeight="1">
      <c r="A941" s="113" t="s">
        <v>92</v>
      </c>
      <c r="B941" s="151" t="s">
        <v>203</v>
      </c>
      <c r="C941" s="151" t="s">
        <v>15</v>
      </c>
      <c r="D941" s="151" t="s">
        <v>465</v>
      </c>
      <c r="E941" s="115">
        <v>600</v>
      </c>
      <c r="F941" s="116">
        <f>F942</f>
        <v>0</v>
      </c>
      <c r="G941" s="116">
        <f>G942</f>
        <v>0</v>
      </c>
      <c r="H941" s="116">
        <f t="shared" si="3108"/>
        <v>0</v>
      </c>
      <c r="I941" s="116">
        <f t="shared" si="3108"/>
        <v>0</v>
      </c>
      <c r="J941" s="116">
        <f t="shared" si="3108"/>
        <v>0</v>
      </c>
      <c r="K941" s="116">
        <f t="shared" si="3108"/>
        <v>0</v>
      </c>
      <c r="L941" s="116">
        <f t="shared" si="3108"/>
        <v>0</v>
      </c>
      <c r="M941" s="116">
        <f t="shared" si="3108"/>
        <v>0</v>
      </c>
      <c r="N941" s="116">
        <f t="shared" si="3108"/>
        <v>0</v>
      </c>
      <c r="O941" s="116">
        <f t="shared" si="3108"/>
        <v>0</v>
      </c>
      <c r="P941" s="116">
        <f t="shared" si="3108"/>
        <v>0</v>
      </c>
      <c r="Q941" s="116">
        <f t="shared" si="3108"/>
        <v>0</v>
      </c>
      <c r="R941" s="116">
        <f t="shared" si="3108"/>
        <v>0</v>
      </c>
      <c r="S941" s="116">
        <f t="shared" si="3108"/>
        <v>0</v>
      </c>
      <c r="T941" s="116">
        <f t="shared" si="3109"/>
        <v>0</v>
      </c>
      <c r="U941" s="116">
        <f t="shared" si="3109"/>
        <v>0</v>
      </c>
      <c r="V941" s="116">
        <f t="shared" si="3109"/>
        <v>0</v>
      </c>
      <c r="W941" s="116">
        <f t="shared" si="3109"/>
        <v>0</v>
      </c>
      <c r="X941" s="116">
        <f t="shared" si="3109"/>
        <v>0</v>
      </c>
      <c r="Y941" s="116">
        <f t="shared" si="3109"/>
        <v>0</v>
      </c>
      <c r="Z941" s="116">
        <f t="shared" si="3109"/>
        <v>0</v>
      </c>
      <c r="AA941" s="116">
        <f t="shared" si="3109"/>
        <v>0</v>
      </c>
      <c r="AB941" s="116">
        <f t="shared" si="3109"/>
        <v>0</v>
      </c>
      <c r="AC941" s="116">
        <f t="shared" si="3109"/>
        <v>0</v>
      </c>
      <c r="AD941" s="116">
        <f t="shared" si="3109"/>
        <v>0</v>
      </c>
      <c r="AE941" s="116">
        <f t="shared" si="3109"/>
        <v>0</v>
      </c>
      <c r="AF941" s="116">
        <f t="shared" si="3110"/>
        <v>0</v>
      </c>
      <c r="AG941" s="116">
        <f t="shared" si="3110"/>
        <v>0</v>
      </c>
      <c r="AH941" s="116">
        <f t="shared" si="3110"/>
        <v>0</v>
      </c>
      <c r="AI941" s="116">
        <f t="shared" si="3110"/>
        <v>0</v>
      </c>
      <c r="AJ941" s="116">
        <f t="shared" si="3110"/>
        <v>0</v>
      </c>
      <c r="AK941" s="116">
        <f t="shared" si="3110"/>
        <v>0</v>
      </c>
      <c r="AL941" s="116">
        <f t="shared" si="3110"/>
        <v>0</v>
      </c>
      <c r="AM941" s="116">
        <f t="shared" si="3110"/>
        <v>0</v>
      </c>
      <c r="AN941" s="116">
        <f t="shared" si="3110"/>
        <v>0</v>
      </c>
      <c r="AO941" s="116">
        <f t="shared" si="3110"/>
        <v>0</v>
      </c>
      <c r="AP941" s="116">
        <f t="shared" si="3110"/>
        <v>0</v>
      </c>
      <c r="AQ941" s="116">
        <f t="shared" si="3110"/>
        <v>0</v>
      </c>
      <c r="AR941" s="116">
        <f t="shared" si="3110"/>
        <v>0</v>
      </c>
      <c r="AS941" s="116">
        <f t="shared" si="3110"/>
        <v>0</v>
      </c>
      <c r="AT941" s="116">
        <f t="shared" si="3110"/>
        <v>0</v>
      </c>
      <c r="AU941" s="116">
        <f t="shared" si="3110"/>
        <v>0</v>
      </c>
      <c r="AV941" s="116">
        <f t="shared" si="3110"/>
        <v>0</v>
      </c>
      <c r="AW941" s="116">
        <f t="shared" si="3110"/>
        <v>0</v>
      </c>
      <c r="AX941" s="116">
        <f t="shared" ref="AX941:BA941" si="3116">AX942</f>
        <v>0</v>
      </c>
      <c r="AY941" s="116">
        <f t="shared" si="3116"/>
        <v>0</v>
      </c>
      <c r="AZ941" s="116">
        <f t="shared" si="3116"/>
        <v>0</v>
      </c>
      <c r="BA941" s="116">
        <f t="shared" si="3116"/>
        <v>0</v>
      </c>
      <c r="BB941" s="116">
        <f t="shared" si="3111"/>
        <v>0</v>
      </c>
      <c r="BC941" s="116">
        <f t="shared" si="3111"/>
        <v>0</v>
      </c>
      <c r="BD941" s="116">
        <f t="shared" si="3110"/>
        <v>0</v>
      </c>
      <c r="BE941" s="116">
        <f t="shared" si="3112"/>
        <v>0</v>
      </c>
      <c r="BF941" s="116">
        <f t="shared" si="3112"/>
        <v>0</v>
      </c>
      <c r="BG941" s="116">
        <f t="shared" si="3112"/>
        <v>0</v>
      </c>
      <c r="BH941" s="116">
        <f t="shared" si="3112"/>
        <v>0</v>
      </c>
      <c r="BI941" s="116">
        <f t="shared" si="3112"/>
        <v>0</v>
      </c>
      <c r="BJ941" s="116">
        <f t="shared" si="3112"/>
        <v>0</v>
      </c>
      <c r="BK941" s="116">
        <f t="shared" si="3112"/>
        <v>0</v>
      </c>
      <c r="BL941" s="116">
        <f t="shared" si="3112"/>
        <v>0</v>
      </c>
      <c r="BM941" s="116">
        <f t="shared" si="3112"/>
        <v>0</v>
      </c>
      <c r="BN941" s="116">
        <f t="shared" si="3112"/>
        <v>0</v>
      </c>
      <c r="BO941" s="116">
        <f t="shared" si="3112"/>
        <v>0</v>
      </c>
      <c r="BP941" s="116">
        <f t="shared" si="3113"/>
        <v>0</v>
      </c>
      <c r="BQ941" s="116">
        <f t="shared" si="3113"/>
        <v>0</v>
      </c>
      <c r="BR941" s="116">
        <f t="shared" si="3113"/>
        <v>0</v>
      </c>
      <c r="BS941" s="116">
        <f t="shared" si="3113"/>
        <v>0</v>
      </c>
      <c r="BT941" s="116">
        <f t="shared" si="3113"/>
        <v>0</v>
      </c>
      <c r="BU941" s="116">
        <f t="shared" si="3113"/>
        <v>0</v>
      </c>
      <c r="BV941" s="116">
        <f t="shared" si="3114"/>
        <v>0</v>
      </c>
      <c r="BW941" s="116">
        <f t="shared" si="3114"/>
        <v>0</v>
      </c>
      <c r="BX941" s="116">
        <f t="shared" si="3114"/>
        <v>0</v>
      </c>
      <c r="BY941" s="116">
        <f t="shared" si="3114"/>
        <v>0</v>
      </c>
      <c r="BZ941" s="116">
        <f t="shared" si="3114"/>
        <v>0</v>
      </c>
      <c r="CA941" s="116">
        <f t="shared" si="3114"/>
        <v>0</v>
      </c>
      <c r="CB941" s="116">
        <f t="shared" si="3114"/>
        <v>0</v>
      </c>
      <c r="CC941" s="116">
        <f t="shared" si="3114"/>
        <v>0</v>
      </c>
      <c r="CD941" s="116">
        <f t="shared" si="3114"/>
        <v>0</v>
      </c>
      <c r="CE941" s="116">
        <f t="shared" si="3114"/>
        <v>0</v>
      </c>
      <c r="CF941" s="116">
        <f t="shared" si="3114"/>
        <v>0</v>
      </c>
      <c r="CG941" s="116">
        <f t="shared" si="3114"/>
        <v>0</v>
      </c>
      <c r="CH941" s="116">
        <f t="shared" si="3115"/>
        <v>0</v>
      </c>
      <c r="CI941" s="116">
        <f t="shared" si="3115"/>
        <v>0</v>
      </c>
      <c r="CJ941" s="116">
        <f t="shared" si="3115"/>
        <v>0</v>
      </c>
      <c r="CK941" s="116">
        <f t="shared" si="3115"/>
        <v>0</v>
      </c>
      <c r="CL941" s="191">
        <f t="shared" si="3115"/>
        <v>0</v>
      </c>
      <c r="CM941" s="191">
        <f t="shared" si="3115"/>
        <v>0</v>
      </c>
      <c r="CN941" s="214"/>
      <c r="CO941" s="214"/>
      <c r="CP941" s="210" t="e">
        <f t="shared" si="3035"/>
        <v>#DIV/0!</v>
      </c>
      <c r="CQ941" s="210" t="e">
        <f t="shared" si="3037"/>
        <v>#DIV/0!</v>
      </c>
    </row>
    <row r="942" spans="1:95" s="161" customFormat="1" ht="44.25" hidden="1" customHeight="1">
      <c r="A942" s="167" t="s">
        <v>174</v>
      </c>
      <c r="B942" s="151" t="s">
        <v>203</v>
      </c>
      <c r="C942" s="151" t="s">
        <v>15</v>
      </c>
      <c r="D942" s="151" t="s">
        <v>465</v>
      </c>
      <c r="E942" s="115">
        <v>610</v>
      </c>
      <c r="F942" s="116"/>
      <c r="G942" s="116"/>
      <c r="H942" s="116"/>
      <c r="I942" s="116"/>
      <c r="J942" s="116"/>
      <c r="K942" s="116"/>
      <c r="L942" s="116">
        <f>F942+H942+I942+J942+K942</f>
        <v>0</v>
      </c>
      <c r="M942" s="116">
        <f>G942+K942</f>
        <v>0</v>
      </c>
      <c r="N942" s="116"/>
      <c r="O942" s="116"/>
      <c r="P942" s="116"/>
      <c r="Q942" s="116"/>
      <c r="R942" s="116">
        <f>L942+N942+O942+P942+Q942</f>
        <v>0</v>
      </c>
      <c r="S942" s="116">
        <f>M942+Q942</f>
        <v>0</v>
      </c>
      <c r="T942" s="116"/>
      <c r="U942" s="116"/>
      <c r="V942" s="116"/>
      <c r="W942" s="116"/>
      <c r="X942" s="116">
        <f>R942+T942+U942+V942+W942</f>
        <v>0</v>
      </c>
      <c r="Y942" s="116">
        <f>S942+W942</f>
        <v>0</v>
      </c>
      <c r="Z942" s="116"/>
      <c r="AA942" s="116"/>
      <c r="AB942" s="116"/>
      <c r="AC942" s="116"/>
      <c r="AD942" s="116">
        <f>X942+Z942+AA942+AB942+AC942</f>
        <v>0</v>
      </c>
      <c r="AE942" s="116">
        <f>Y942+AC942</f>
        <v>0</v>
      </c>
      <c r="AF942" s="116"/>
      <c r="AG942" s="116"/>
      <c r="AH942" s="116"/>
      <c r="AI942" s="116"/>
      <c r="AJ942" s="116">
        <f>AD942+AF942+AG942+AH942+AI942</f>
        <v>0</v>
      </c>
      <c r="AK942" s="116">
        <f>AE942+AI942</f>
        <v>0</v>
      </c>
      <c r="AL942" s="116"/>
      <c r="AM942" s="116"/>
      <c r="AN942" s="116"/>
      <c r="AO942" s="116"/>
      <c r="AP942" s="116">
        <f>AJ942+AL942+AM942+AN942+AO942</f>
        <v>0</v>
      </c>
      <c r="AQ942" s="116">
        <f>AK942+AO942</f>
        <v>0</v>
      </c>
      <c r="AR942" s="116"/>
      <c r="AS942" s="116"/>
      <c r="AT942" s="116"/>
      <c r="AU942" s="116"/>
      <c r="AV942" s="116">
        <f>AP942+AR942+AS942+AT942+AU942</f>
        <v>0</v>
      </c>
      <c r="AW942" s="116">
        <f>AQ942+AU942</f>
        <v>0</v>
      </c>
      <c r="AX942" s="116"/>
      <c r="AY942" s="116"/>
      <c r="AZ942" s="116"/>
      <c r="BA942" s="116"/>
      <c r="BB942" s="116">
        <f>AV942+AX942+AY942+AZ942+BA942</f>
        <v>0</v>
      </c>
      <c r="BC942" s="116">
        <f>AW942+BA942</f>
        <v>0</v>
      </c>
      <c r="BD942" s="116"/>
      <c r="BE942" s="116"/>
      <c r="BF942" s="116"/>
      <c r="BG942" s="116"/>
      <c r="BH942" s="116">
        <f>BB942+BD942+BE942+BF942+BG942</f>
        <v>0</v>
      </c>
      <c r="BI942" s="116">
        <f>BC942+BG942</f>
        <v>0</v>
      </c>
      <c r="BJ942" s="116"/>
      <c r="BK942" s="116"/>
      <c r="BL942" s="116"/>
      <c r="BM942" s="116"/>
      <c r="BN942" s="116">
        <f>BH942+BJ942+BK942+BL942+BM942</f>
        <v>0</v>
      </c>
      <c r="BO942" s="116">
        <f>BI942+BM942</f>
        <v>0</v>
      </c>
      <c r="BP942" s="116"/>
      <c r="BQ942" s="116"/>
      <c r="BR942" s="116"/>
      <c r="BS942" s="116"/>
      <c r="BT942" s="116">
        <f>BN942+BP942+BQ942+BR942+BS942</f>
        <v>0</v>
      </c>
      <c r="BU942" s="116">
        <f>BO942+BS942</f>
        <v>0</v>
      </c>
      <c r="BV942" s="116"/>
      <c r="BW942" s="116"/>
      <c r="BX942" s="116"/>
      <c r="BY942" s="116"/>
      <c r="BZ942" s="116">
        <f>BT942+BV942+BW942+BX942+BY942</f>
        <v>0</v>
      </c>
      <c r="CA942" s="116">
        <f>BU942+BY942</f>
        <v>0</v>
      </c>
      <c r="CB942" s="116"/>
      <c r="CC942" s="116"/>
      <c r="CD942" s="116"/>
      <c r="CE942" s="116"/>
      <c r="CF942" s="116">
        <f>BZ942+CB942+CC942+CD942+CE942</f>
        <v>0</v>
      </c>
      <c r="CG942" s="116">
        <f>CA942+CE942</f>
        <v>0</v>
      </c>
      <c r="CH942" s="116"/>
      <c r="CI942" s="116"/>
      <c r="CJ942" s="116"/>
      <c r="CK942" s="116"/>
      <c r="CL942" s="191">
        <f>CF942+CH942+CI942+CJ942+CK942</f>
        <v>0</v>
      </c>
      <c r="CM942" s="191">
        <f>CG942+CK942</f>
        <v>0</v>
      </c>
      <c r="CN942" s="214"/>
      <c r="CO942" s="214"/>
      <c r="CP942" s="210" t="e">
        <f t="shared" si="3035"/>
        <v>#DIV/0!</v>
      </c>
      <c r="CQ942" s="210" t="e">
        <f t="shared" si="3037"/>
        <v>#DIV/0!</v>
      </c>
    </row>
    <row r="943" spans="1:95" s="51" customFormat="1" ht="117.75" customHeight="1">
      <c r="A943" s="58" t="s">
        <v>861</v>
      </c>
      <c r="B943" s="4" t="s">
        <v>203</v>
      </c>
      <c r="C943" s="4" t="s">
        <v>15</v>
      </c>
      <c r="D943" s="4" t="s">
        <v>466</v>
      </c>
      <c r="E943" s="4"/>
      <c r="F943" s="1">
        <f>F944</f>
        <v>352</v>
      </c>
      <c r="G943" s="1">
        <f>G944</f>
        <v>0</v>
      </c>
      <c r="H943" s="1">
        <f t="shared" ref="H943:W944" si="3117">H944</f>
        <v>0</v>
      </c>
      <c r="I943" s="1">
        <f t="shared" si="3117"/>
        <v>0</v>
      </c>
      <c r="J943" s="1">
        <f t="shared" si="3117"/>
        <v>0</v>
      </c>
      <c r="K943" s="1">
        <f t="shared" si="3117"/>
        <v>0</v>
      </c>
      <c r="L943" s="1">
        <f t="shared" si="3117"/>
        <v>352</v>
      </c>
      <c r="M943" s="1">
        <f t="shared" si="3117"/>
        <v>0</v>
      </c>
      <c r="N943" s="1">
        <f t="shared" si="3117"/>
        <v>0</v>
      </c>
      <c r="O943" s="1">
        <f t="shared" si="3117"/>
        <v>0</v>
      </c>
      <c r="P943" s="1">
        <f t="shared" si="3117"/>
        <v>0</v>
      </c>
      <c r="Q943" s="1">
        <f t="shared" si="3117"/>
        <v>0</v>
      </c>
      <c r="R943" s="1">
        <f t="shared" si="3117"/>
        <v>352</v>
      </c>
      <c r="S943" s="1">
        <f t="shared" si="3117"/>
        <v>0</v>
      </c>
      <c r="T943" s="1">
        <f t="shared" si="3117"/>
        <v>0</v>
      </c>
      <c r="U943" s="1">
        <f t="shared" si="3117"/>
        <v>0</v>
      </c>
      <c r="V943" s="1">
        <f t="shared" si="3117"/>
        <v>0</v>
      </c>
      <c r="W943" s="1">
        <f t="shared" si="3117"/>
        <v>0</v>
      </c>
      <c r="X943" s="1">
        <f t="shared" ref="T943:AI944" si="3118">X944</f>
        <v>352</v>
      </c>
      <c r="Y943" s="1">
        <f t="shared" si="3118"/>
        <v>0</v>
      </c>
      <c r="Z943" s="1">
        <f t="shared" si="3118"/>
        <v>0</v>
      </c>
      <c r="AA943" s="1">
        <f t="shared" si="3118"/>
        <v>0</v>
      </c>
      <c r="AB943" s="1">
        <f t="shared" si="3118"/>
        <v>0</v>
      </c>
      <c r="AC943" s="1">
        <f t="shared" si="3118"/>
        <v>352082</v>
      </c>
      <c r="AD943" s="1">
        <f t="shared" si="3118"/>
        <v>352434</v>
      </c>
      <c r="AE943" s="1">
        <f t="shared" si="3118"/>
        <v>352082</v>
      </c>
      <c r="AF943" s="1">
        <f t="shared" si="3118"/>
        <v>0</v>
      </c>
      <c r="AG943" s="1">
        <f t="shared" si="3118"/>
        <v>0</v>
      </c>
      <c r="AH943" s="1">
        <f t="shared" si="3118"/>
        <v>0</v>
      </c>
      <c r="AI943" s="1">
        <f t="shared" si="3118"/>
        <v>0</v>
      </c>
      <c r="AJ943" s="1">
        <f t="shared" ref="AF943:BD944" si="3119">AJ944</f>
        <v>352434</v>
      </c>
      <c r="AK943" s="1">
        <f t="shared" si="3119"/>
        <v>352082</v>
      </c>
      <c r="AL943" s="1">
        <f t="shared" si="3119"/>
        <v>0</v>
      </c>
      <c r="AM943" s="1">
        <f t="shared" si="3119"/>
        <v>0</v>
      </c>
      <c r="AN943" s="1">
        <f t="shared" si="3119"/>
        <v>0</v>
      </c>
      <c r="AO943" s="1">
        <f t="shared" si="3119"/>
        <v>0</v>
      </c>
      <c r="AP943" s="1">
        <f t="shared" si="3119"/>
        <v>352434</v>
      </c>
      <c r="AQ943" s="1">
        <f t="shared" si="3119"/>
        <v>352082</v>
      </c>
      <c r="AR943" s="1">
        <f t="shared" si="3119"/>
        <v>0</v>
      </c>
      <c r="AS943" s="1">
        <f t="shared" si="3119"/>
        <v>0</v>
      </c>
      <c r="AT943" s="1">
        <f t="shared" si="3119"/>
        <v>0</v>
      </c>
      <c r="AU943" s="1">
        <f t="shared" si="3119"/>
        <v>0</v>
      </c>
      <c r="AV943" s="1">
        <f t="shared" si="3119"/>
        <v>352434</v>
      </c>
      <c r="AW943" s="1">
        <f t="shared" si="3119"/>
        <v>352082</v>
      </c>
      <c r="AX943" s="1">
        <f t="shared" si="3119"/>
        <v>0</v>
      </c>
      <c r="AY943" s="1">
        <f t="shared" si="3119"/>
        <v>0</v>
      </c>
      <c r="AZ943" s="1">
        <f t="shared" si="3119"/>
        <v>0</v>
      </c>
      <c r="BA943" s="1">
        <f t="shared" si="3119"/>
        <v>0</v>
      </c>
      <c r="BB943" s="1">
        <f t="shared" si="3119"/>
        <v>352434</v>
      </c>
      <c r="BC943" s="1">
        <f t="shared" ref="BB943:BC944" si="3120">BC944</f>
        <v>352082</v>
      </c>
      <c r="BD943" s="1">
        <f t="shared" si="3119"/>
        <v>0</v>
      </c>
      <c r="BE943" s="1">
        <f t="shared" ref="BE943:BV944" si="3121">BE944</f>
        <v>0</v>
      </c>
      <c r="BF943" s="1">
        <f t="shared" si="3121"/>
        <v>0</v>
      </c>
      <c r="BG943" s="1">
        <f t="shared" si="3121"/>
        <v>0</v>
      </c>
      <c r="BH943" s="1">
        <f t="shared" si="3121"/>
        <v>352434</v>
      </c>
      <c r="BI943" s="1">
        <f t="shared" si="3121"/>
        <v>352082</v>
      </c>
      <c r="BJ943" s="1">
        <f t="shared" si="3121"/>
        <v>0</v>
      </c>
      <c r="BK943" s="1">
        <f t="shared" si="3121"/>
        <v>0</v>
      </c>
      <c r="BL943" s="1">
        <f t="shared" si="3121"/>
        <v>0</v>
      </c>
      <c r="BM943" s="1">
        <f t="shared" si="3121"/>
        <v>0</v>
      </c>
      <c r="BN943" s="1">
        <f t="shared" si="3121"/>
        <v>352434</v>
      </c>
      <c r="BO943" s="1">
        <f t="shared" si="3121"/>
        <v>352082</v>
      </c>
      <c r="BP943" s="1">
        <f t="shared" si="3121"/>
        <v>0</v>
      </c>
      <c r="BQ943" s="1">
        <f t="shared" si="3121"/>
        <v>0</v>
      </c>
      <c r="BR943" s="1">
        <f t="shared" si="3121"/>
        <v>0</v>
      </c>
      <c r="BS943" s="1">
        <f t="shared" si="3121"/>
        <v>0</v>
      </c>
      <c r="BT943" s="1">
        <f t="shared" si="3121"/>
        <v>352434</v>
      </c>
      <c r="BU943" s="1">
        <f t="shared" ref="BP943:BU944" si="3122">BU944</f>
        <v>352082</v>
      </c>
      <c r="BV943" s="1">
        <f t="shared" si="3121"/>
        <v>0</v>
      </c>
      <c r="BW943" s="1">
        <f t="shared" ref="BV943:CK944" si="3123">BW944</f>
        <v>0</v>
      </c>
      <c r="BX943" s="1">
        <f t="shared" si="3123"/>
        <v>0</v>
      </c>
      <c r="BY943" s="1">
        <f t="shared" si="3123"/>
        <v>0</v>
      </c>
      <c r="BZ943" s="1">
        <f t="shared" si="3123"/>
        <v>352434</v>
      </c>
      <c r="CA943" s="1">
        <f t="shared" si="3123"/>
        <v>352082</v>
      </c>
      <c r="CB943" s="97">
        <f t="shared" si="3123"/>
        <v>0</v>
      </c>
      <c r="CC943" s="97">
        <f t="shared" si="3123"/>
        <v>0</v>
      </c>
      <c r="CD943" s="97">
        <f t="shared" si="3123"/>
        <v>0</v>
      </c>
      <c r="CE943" s="97">
        <f t="shared" si="3123"/>
        <v>0</v>
      </c>
      <c r="CF943" s="124">
        <f t="shared" si="3123"/>
        <v>352434</v>
      </c>
      <c r="CG943" s="124">
        <f t="shared" si="3123"/>
        <v>352082</v>
      </c>
      <c r="CH943" s="97">
        <f t="shared" si="3123"/>
        <v>0</v>
      </c>
      <c r="CI943" s="97">
        <f t="shared" si="3123"/>
        <v>6</v>
      </c>
      <c r="CJ943" s="97">
        <f t="shared" si="3123"/>
        <v>0</v>
      </c>
      <c r="CK943" s="97">
        <f t="shared" si="3123"/>
        <v>5884</v>
      </c>
      <c r="CL943" s="191">
        <f t="shared" ref="CH943:CO944" si="3124">CL944</f>
        <v>358324</v>
      </c>
      <c r="CM943" s="191">
        <f t="shared" si="3124"/>
        <v>357966</v>
      </c>
      <c r="CN943" s="191">
        <f t="shared" si="3124"/>
        <v>349550</v>
      </c>
      <c r="CO943" s="191">
        <f t="shared" si="3124"/>
        <v>349200</v>
      </c>
      <c r="CP943" s="210">
        <f t="shared" si="3035"/>
        <v>97.551378082405876</v>
      </c>
      <c r="CQ943" s="210">
        <f t="shared" si="3037"/>
        <v>97.551164077035253</v>
      </c>
    </row>
    <row r="944" spans="1:95" s="51" customFormat="1" ht="18.75">
      <c r="A944" s="54" t="s">
        <v>40</v>
      </c>
      <c r="B944" s="4" t="s">
        <v>203</v>
      </c>
      <c r="C944" s="4" t="s">
        <v>15</v>
      </c>
      <c r="D944" s="4" t="s">
        <v>466</v>
      </c>
      <c r="E944" s="5">
        <v>800</v>
      </c>
      <c r="F944" s="1">
        <f>F945</f>
        <v>352</v>
      </c>
      <c r="G944" s="1">
        <f>G945</f>
        <v>0</v>
      </c>
      <c r="H944" s="1">
        <f t="shared" si="3117"/>
        <v>0</v>
      </c>
      <c r="I944" s="1">
        <f t="shared" si="3117"/>
        <v>0</v>
      </c>
      <c r="J944" s="1">
        <f t="shared" si="3117"/>
        <v>0</v>
      </c>
      <c r="K944" s="1">
        <f t="shared" si="3117"/>
        <v>0</v>
      </c>
      <c r="L944" s="1">
        <f t="shared" si="3117"/>
        <v>352</v>
      </c>
      <c r="M944" s="1">
        <f t="shared" si="3117"/>
        <v>0</v>
      </c>
      <c r="N944" s="1">
        <f t="shared" si="3117"/>
        <v>0</v>
      </c>
      <c r="O944" s="1">
        <f t="shared" si="3117"/>
        <v>0</v>
      </c>
      <c r="P944" s="1">
        <f t="shared" si="3117"/>
        <v>0</v>
      </c>
      <c r="Q944" s="1">
        <f t="shared" si="3117"/>
        <v>0</v>
      </c>
      <c r="R944" s="1">
        <f t="shared" si="3117"/>
        <v>352</v>
      </c>
      <c r="S944" s="1">
        <f t="shared" si="3117"/>
        <v>0</v>
      </c>
      <c r="T944" s="1">
        <f t="shared" si="3118"/>
        <v>0</v>
      </c>
      <c r="U944" s="1">
        <f t="shared" si="3118"/>
        <v>0</v>
      </c>
      <c r="V944" s="1">
        <f t="shared" si="3118"/>
        <v>0</v>
      </c>
      <c r="W944" s="1">
        <f t="shared" si="3118"/>
        <v>0</v>
      </c>
      <c r="X944" s="1">
        <f t="shared" si="3118"/>
        <v>352</v>
      </c>
      <c r="Y944" s="1">
        <f t="shared" si="3118"/>
        <v>0</v>
      </c>
      <c r="Z944" s="1">
        <f t="shared" si="3118"/>
        <v>0</v>
      </c>
      <c r="AA944" s="1">
        <f t="shared" si="3118"/>
        <v>0</v>
      </c>
      <c r="AB944" s="1">
        <f t="shared" si="3118"/>
        <v>0</v>
      </c>
      <c r="AC944" s="1">
        <f t="shared" si="3118"/>
        <v>352082</v>
      </c>
      <c r="AD944" s="1">
        <f t="shared" si="3118"/>
        <v>352434</v>
      </c>
      <c r="AE944" s="1">
        <f t="shared" si="3118"/>
        <v>352082</v>
      </c>
      <c r="AF944" s="1">
        <f t="shared" si="3119"/>
        <v>0</v>
      </c>
      <c r="AG944" s="1">
        <f t="shared" si="3119"/>
        <v>0</v>
      </c>
      <c r="AH944" s="1">
        <f t="shared" si="3119"/>
        <v>0</v>
      </c>
      <c r="AI944" s="1">
        <f t="shared" si="3119"/>
        <v>0</v>
      </c>
      <c r="AJ944" s="1">
        <f t="shared" si="3119"/>
        <v>352434</v>
      </c>
      <c r="AK944" s="1">
        <f t="shared" si="3119"/>
        <v>352082</v>
      </c>
      <c r="AL944" s="1">
        <f t="shared" si="3119"/>
        <v>0</v>
      </c>
      <c r="AM944" s="1">
        <f t="shared" si="3119"/>
        <v>0</v>
      </c>
      <c r="AN944" s="1">
        <f t="shared" si="3119"/>
        <v>0</v>
      </c>
      <c r="AO944" s="1">
        <f t="shared" si="3119"/>
        <v>0</v>
      </c>
      <c r="AP944" s="1">
        <f t="shared" si="3119"/>
        <v>352434</v>
      </c>
      <c r="AQ944" s="1">
        <f t="shared" si="3119"/>
        <v>352082</v>
      </c>
      <c r="AR944" s="1">
        <f t="shared" si="3119"/>
        <v>0</v>
      </c>
      <c r="AS944" s="1">
        <f t="shared" si="3119"/>
        <v>0</v>
      </c>
      <c r="AT944" s="1">
        <f t="shared" si="3119"/>
        <v>0</v>
      </c>
      <c r="AU944" s="1">
        <f t="shared" si="3119"/>
        <v>0</v>
      </c>
      <c r="AV944" s="1">
        <f t="shared" si="3119"/>
        <v>352434</v>
      </c>
      <c r="AW944" s="1">
        <f t="shared" si="3119"/>
        <v>352082</v>
      </c>
      <c r="AX944" s="1">
        <f t="shared" ref="AX944:BA944" si="3125">AX945</f>
        <v>0</v>
      </c>
      <c r="AY944" s="1">
        <f t="shared" si="3125"/>
        <v>0</v>
      </c>
      <c r="AZ944" s="1">
        <f t="shared" si="3125"/>
        <v>0</v>
      </c>
      <c r="BA944" s="1">
        <f t="shared" si="3125"/>
        <v>0</v>
      </c>
      <c r="BB944" s="1">
        <f t="shared" si="3120"/>
        <v>352434</v>
      </c>
      <c r="BC944" s="1">
        <f t="shared" si="3120"/>
        <v>352082</v>
      </c>
      <c r="BD944" s="1">
        <f t="shared" si="3119"/>
        <v>0</v>
      </c>
      <c r="BE944" s="1">
        <f t="shared" si="3121"/>
        <v>0</v>
      </c>
      <c r="BF944" s="1">
        <f t="shared" si="3121"/>
        <v>0</v>
      </c>
      <c r="BG944" s="1">
        <f t="shared" si="3121"/>
        <v>0</v>
      </c>
      <c r="BH944" s="1">
        <f t="shared" si="3121"/>
        <v>352434</v>
      </c>
      <c r="BI944" s="1">
        <f t="shared" si="3121"/>
        <v>352082</v>
      </c>
      <c r="BJ944" s="1">
        <f t="shared" si="3121"/>
        <v>0</v>
      </c>
      <c r="BK944" s="1">
        <f t="shared" si="3121"/>
        <v>0</v>
      </c>
      <c r="BL944" s="1">
        <f t="shared" si="3121"/>
        <v>0</v>
      </c>
      <c r="BM944" s="1">
        <f t="shared" si="3121"/>
        <v>0</v>
      </c>
      <c r="BN944" s="1">
        <f t="shared" si="3121"/>
        <v>352434</v>
      </c>
      <c r="BO944" s="1">
        <f t="shared" si="3121"/>
        <v>352082</v>
      </c>
      <c r="BP944" s="1">
        <f t="shared" si="3122"/>
        <v>0</v>
      </c>
      <c r="BQ944" s="1">
        <f t="shared" si="3122"/>
        <v>0</v>
      </c>
      <c r="BR944" s="1">
        <f t="shared" si="3122"/>
        <v>0</v>
      </c>
      <c r="BS944" s="1">
        <f t="shared" si="3122"/>
        <v>0</v>
      </c>
      <c r="BT944" s="1">
        <f t="shared" si="3122"/>
        <v>352434</v>
      </c>
      <c r="BU944" s="1">
        <f t="shared" si="3122"/>
        <v>352082</v>
      </c>
      <c r="BV944" s="1">
        <f t="shared" si="3123"/>
        <v>0</v>
      </c>
      <c r="BW944" s="1">
        <f t="shared" si="3123"/>
        <v>0</v>
      </c>
      <c r="BX944" s="1">
        <f t="shared" si="3123"/>
        <v>0</v>
      </c>
      <c r="BY944" s="1">
        <f t="shared" si="3123"/>
        <v>0</v>
      </c>
      <c r="BZ944" s="1">
        <f t="shared" si="3123"/>
        <v>352434</v>
      </c>
      <c r="CA944" s="1">
        <f t="shared" si="3123"/>
        <v>352082</v>
      </c>
      <c r="CB944" s="97">
        <f t="shared" si="3123"/>
        <v>0</v>
      </c>
      <c r="CC944" s="97">
        <f t="shared" si="3123"/>
        <v>0</v>
      </c>
      <c r="CD944" s="97">
        <f t="shared" si="3123"/>
        <v>0</v>
      </c>
      <c r="CE944" s="97">
        <f t="shared" si="3123"/>
        <v>0</v>
      </c>
      <c r="CF944" s="124">
        <f t="shared" si="3123"/>
        <v>352434</v>
      </c>
      <c r="CG944" s="124">
        <f t="shared" si="3123"/>
        <v>352082</v>
      </c>
      <c r="CH944" s="97">
        <f t="shared" si="3124"/>
        <v>0</v>
      </c>
      <c r="CI944" s="97">
        <f t="shared" si="3124"/>
        <v>6</v>
      </c>
      <c r="CJ944" s="97">
        <f t="shared" si="3124"/>
        <v>0</v>
      </c>
      <c r="CK944" s="97">
        <f t="shared" si="3124"/>
        <v>5884</v>
      </c>
      <c r="CL944" s="191">
        <f t="shared" si="3124"/>
        <v>358324</v>
      </c>
      <c r="CM944" s="191">
        <f t="shared" si="3124"/>
        <v>357966</v>
      </c>
      <c r="CN944" s="191">
        <f t="shared" si="3124"/>
        <v>349550</v>
      </c>
      <c r="CO944" s="191">
        <f t="shared" si="3124"/>
        <v>349200</v>
      </c>
      <c r="CP944" s="210">
        <f t="shared" si="3035"/>
        <v>97.551378082405876</v>
      </c>
      <c r="CQ944" s="210">
        <f t="shared" si="3037"/>
        <v>97.551164077035253</v>
      </c>
    </row>
    <row r="945" spans="1:95" s="51" customFormat="1" ht="66.75">
      <c r="A945" s="2" t="s">
        <v>241</v>
      </c>
      <c r="B945" s="4" t="s">
        <v>203</v>
      </c>
      <c r="C945" s="4" t="s">
        <v>15</v>
      </c>
      <c r="D945" s="4" t="s">
        <v>466</v>
      </c>
      <c r="E945" s="5">
        <v>810</v>
      </c>
      <c r="F945" s="1">
        <v>352</v>
      </c>
      <c r="G945" s="1"/>
      <c r="H945" s="1"/>
      <c r="I945" s="1"/>
      <c r="J945" s="1"/>
      <c r="K945" s="1"/>
      <c r="L945" s="1">
        <f>F945+H945+I945+J945+K945</f>
        <v>352</v>
      </c>
      <c r="M945" s="1">
        <f>G945+K945</f>
        <v>0</v>
      </c>
      <c r="N945" s="1"/>
      <c r="O945" s="1"/>
      <c r="P945" s="1"/>
      <c r="Q945" s="1"/>
      <c r="R945" s="1">
        <f>L945+N945+O945+P945+Q945</f>
        <v>352</v>
      </c>
      <c r="S945" s="1">
        <f>M945+Q945</f>
        <v>0</v>
      </c>
      <c r="T945" s="1"/>
      <c r="U945" s="1"/>
      <c r="V945" s="1"/>
      <c r="W945" s="1"/>
      <c r="X945" s="1">
        <f>R945+T945+U945+V945+W945</f>
        <v>352</v>
      </c>
      <c r="Y945" s="1">
        <f>S945+W945</f>
        <v>0</v>
      </c>
      <c r="Z945" s="1"/>
      <c r="AA945" s="1"/>
      <c r="AB945" s="1"/>
      <c r="AC945" s="1">
        <f>225333+126749</f>
        <v>352082</v>
      </c>
      <c r="AD945" s="1">
        <f>X945+Z945+AA945+AB945+AC945</f>
        <v>352434</v>
      </c>
      <c r="AE945" s="1">
        <f>Y945+AC945</f>
        <v>352082</v>
      </c>
      <c r="AF945" s="1"/>
      <c r="AG945" s="1"/>
      <c r="AH945" s="1"/>
      <c r="AI945" s="1"/>
      <c r="AJ945" s="1">
        <f>AD945+AF945+AG945+AH945+AI945</f>
        <v>352434</v>
      </c>
      <c r="AK945" s="1">
        <f>AE945+AI945</f>
        <v>352082</v>
      </c>
      <c r="AL945" s="1"/>
      <c r="AM945" s="1"/>
      <c r="AN945" s="1"/>
      <c r="AO945" s="1"/>
      <c r="AP945" s="1">
        <f>AJ945+AL945+AM945+AN945+AO945</f>
        <v>352434</v>
      </c>
      <c r="AQ945" s="1">
        <f>AK945+AO945</f>
        <v>352082</v>
      </c>
      <c r="AR945" s="1"/>
      <c r="AS945" s="1"/>
      <c r="AT945" s="1"/>
      <c r="AU945" s="1"/>
      <c r="AV945" s="1">
        <f>AP945+AR945+AS945+AT945+AU945</f>
        <v>352434</v>
      </c>
      <c r="AW945" s="1">
        <f>AQ945+AU945</f>
        <v>352082</v>
      </c>
      <c r="AX945" s="1"/>
      <c r="AY945" s="1"/>
      <c r="AZ945" s="1"/>
      <c r="BA945" s="1"/>
      <c r="BB945" s="1">
        <f>AV945+AX945+AY945+AZ945+BA945</f>
        <v>352434</v>
      </c>
      <c r="BC945" s="1">
        <f>AW945+BA945</f>
        <v>352082</v>
      </c>
      <c r="BD945" s="1"/>
      <c r="BE945" s="1"/>
      <c r="BF945" s="1"/>
      <c r="BG945" s="1"/>
      <c r="BH945" s="1">
        <f>BB945+BD945+BE945+BF945+BG945</f>
        <v>352434</v>
      </c>
      <c r="BI945" s="1">
        <f>BC945+BG945</f>
        <v>352082</v>
      </c>
      <c r="BJ945" s="1"/>
      <c r="BK945" s="1"/>
      <c r="BL945" s="1"/>
      <c r="BM945" s="1"/>
      <c r="BN945" s="1">
        <f>BH945+BJ945+BK945+BL945+BM945</f>
        <v>352434</v>
      </c>
      <c r="BO945" s="1">
        <f>BI945+BM945</f>
        <v>352082</v>
      </c>
      <c r="BP945" s="1"/>
      <c r="BQ945" s="1"/>
      <c r="BR945" s="1"/>
      <c r="BS945" s="1"/>
      <c r="BT945" s="1">
        <f>BN945+BP945+BQ945+BR945+BS945</f>
        <v>352434</v>
      </c>
      <c r="BU945" s="1">
        <f>BO945+BS945</f>
        <v>352082</v>
      </c>
      <c r="BV945" s="1"/>
      <c r="BW945" s="1"/>
      <c r="BX945" s="1"/>
      <c r="BY945" s="1"/>
      <c r="BZ945" s="1">
        <f>BT945+BV945+BW945+BX945+BY945</f>
        <v>352434</v>
      </c>
      <c r="CA945" s="1">
        <f>BU945+BY945</f>
        <v>352082</v>
      </c>
      <c r="CB945" s="97"/>
      <c r="CC945" s="97"/>
      <c r="CD945" s="97"/>
      <c r="CE945" s="97"/>
      <c r="CF945" s="124">
        <f>BZ945+CB945+CC945+CD945+CE945</f>
        <v>352434</v>
      </c>
      <c r="CG945" s="124">
        <f>CA945+CE945</f>
        <v>352082</v>
      </c>
      <c r="CH945" s="97"/>
      <c r="CI945" s="97">
        <v>6</v>
      </c>
      <c r="CJ945" s="97"/>
      <c r="CK945" s="97">
        <v>5884</v>
      </c>
      <c r="CL945" s="191">
        <f>CF945+CH945+CI945+CJ945+CK945</f>
        <v>358324</v>
      </c>
      <c r="CM945" s="191">
        <f>CG945+CK945</f>
        <v>357966</v>
      </c>
      <c r="CN945" s="191">
        <v>349550</v>
      </c>
      <c r="CO945" s="191">
        <v>349200</v>
      </c>
      <c r="CP945" s="210">
        <f t="shared" si="3035"/>
        <v>97.551378082405876</v>
      </c>
      <c r="CQ945" s="210">
        <f t="shared" si="3037"/>
        <v>97.551164077035253</v>
      </c>
    </row>
    <row r="946" spans="1:95" s="51" customFormat="1" ht="33.75">
      <c r="A946" s="2" t="s">
        <v>760</v>
      </c>
      <c r="B946" s="4" t="s">
        <v>203</v>
      </c>
      <c r="C946" s="4" t="s">
        <v>15</v>
      </c>
      <c r="D946" s="4" t="s">
        <v>759</v>
      </c>
      <c r="E946" s="4"/>
      <c r="F946" s="1">
        <f>F947</f>
        <v>0</v>
      </c>
      <c r="G946" s="1">
        <f>G947</f>
        <v>0</v>
      </c>
      <c r="H946" s="1">
        <f t="shared" ref="H946:W947" si="3126">H947</f>
        <v>0</v>
      </c>
      <c r="I946" s="1">
        <f t="shared" si="3126"/>
        <v>0</v>
      </c>
      <c r="J946" s="1">
        <f t="shared" si="3126"/>
        <v>0</v>
      </c>
      <c r="K946" s="1">
        <f t="shared" si="3126"/>
        <v>0</v>
      </c>
      <c r="L946" s="1">
        <f t="shared" si="3126"/>
        <v>0</v>
      </c>
      <c r="M946" s="1">
        <f t="shared" si="3126"/>
        <v>0</v>
      </c>
      <c r="N946" s="1">
        <f t="shared" si="3126"/>
        <v>0</v>
      </c>
      <c r="O946" s="1">
        <f t="shared" si="3126"/>
        <v>0</v>
      </c>
      <c r="P946" s="1">
        <f t="shared" si="3126"/>
        <v>0</v>
      </c>
      <c r="Q946" s="1">
        <f t="shared" si="3126"/>
        <v>0</v>
      </c>
      <c r="R946" s="1">
        <f t="shared" si="3126"/>
        <v>0</v>
      </c>
      <c r="S946" s="1">
        <f t="shared" si="3126"/>
        <v>0</v>
      </c>
      <c r="T946" s="1">
        <f t="shared" si="3126"/>
        <v>0</v>
      </c>
      <c r="U946" s="1">
        <f t="shared" si="3126"/>
        <v>0</v>
      </c>
      <c r="V946" s="1">
        <f t="shared" si="3126"/>
        <v>0</v>
      </c>
      <c r="W946" s="1">
        <f t="shared" si="3126"/>
        <v>0</v>
      </c>
      <c r="X946" s="1">
        <f t="shared" ref="T946:AI947" si="3127">X947</f>
        <v>0</v>
      </c>
      <c r="Y946" s="1">
        <f t="shared" si="3127"/>
        <v>0</v>
      </c>
      <c r="Z946" s="1">
        <f t="shared" si="3127"/>
        <v>1351</v>
      </c>
      <c r="AA946" s="1">
        <f t="shared" si="3127"/>
        <v>0</v>
      </c>
      <c r="AB946" s="1">
        <f t="shared" si="3127"/>
        <v>0</v>
      </c>
      <c r="AC946" s="1">
        <f t="shared" si="3127"/>
        <v>268691</v>
      </c>
      <c r="AD946" s="1">
        <f t="shared" si="3127"/>
        <v>270042</v>
      </c>
      <c r="AE946" s="1">
        <f t="shared" si="3127"/>
        <v>268691</v>
      </c>
      <c r="AF946" s="1">
        <f t="shared" si="3127"/>
        <v>0</v>
      </c>
      <c r="AG946" s="1">
        <f t="shared" si="3127"/>
        <v>0</v>
      </c>
      <c r="AH946" s="1">
        <f t="shared" si="3127"/>
        <v>0</v>
      </c>
      <c r="AI946" s="1">
        <f t="shared" si="3127"/>
        <v>0</v>
      </c>
      <c r="AJ946" s="1">
        <f t="shared" ref="AF946:BD947" si="3128">AJ947</f>
        <v>270042</v>
      </c>
      <c r="AK946" s="1">
        <f t="shared" si="3128"/>
        <v>268691</v>
      </c>
      <c r="AL946" s="1">
        <f t="shared" si="3128"/>
        <v>0</v>
      </c>
      <c r="AM946" s="1">
        <f t="shared" si="3128"/>
        <v>0</v>
      </c>
      <c r="AN946" s="1">
        <f t="shared" si="3128"/>
        <v>0</v>
      </c>
      <c r="AO946" s="1">
        <f t="shared" si="3128"/>
        <v>0</v>
      </c>
      <c r="AP946" s="1">
        <f t="shared" si="3128"/>
        <v>270042</v>
      </c>
      <c r="AQ946" s="1">
        <f t="shared" si="3128"/>
        <v>268691</v>
      </c>
      <c r="AR946" s="1">
        <f t="shared" si="3128"/>
        <v>0</v>
      </c>
      <c r="AS946" s="1">
        <f t="shared" si="3128"/>
        <v>0</v>
      </c>
      <c r="AT946" s="1">
        <f t="shared" si="3128"/>
        <v>0</v>
      </c>
      <c r="AU946" s="1">
        <f t="shared" si="3128"/>
        <v>0</v>
      </c>
      <c r="AV946" s="1">
        <f t="shared" si="3128"/>
        <v>270042</v>
      </c>
      <c r="AW946" s="1">
        <f t="shared" si="3128"/>
        <v>268691</v>
      </c>
      <c r="AX946" s="1">
        <f t="shared" si="3128"/>
        <v>0</v>
      </c>
      <c r="AY946" s="1">
        <f t="shared" si="3128"/>
        <v>0</v>
      </c>
      <c r="AZ946" s="1">
        <f t="shared" si="3128"/>
        <v>0</v>
      </c>
      <c r="BA946" s="1">
        <f t="shared" si="3128"/>
        <v>0</v>
      </c>
      <c r="BB946" s="1">
        <f t="shared" si="3128"/>
        <v>270042</v>
      </c>
      <c r="BC946" s="1">
        <f t="shared" ref="BB946:BC947" si="3129">BC947</f>
        <v>268691</v>
      </c>
      <c r="BD946" s="1">
        <f t="shared" si="3128"/>
        <v>0</v>
      </c>
      <c r="BE946" s="1">
        <f t="shared" ref="BE946:BV947" si="3130">BE947</f>
        <v>0</v>
      </c>
      <c r="BF946" s="1">
        <f t="shared" si="3130"/>
        <v>0</v>
      </c>
      <c r="BG946" s="1">
        <f t="shared" si="3130"/>
        <v>0</v>
      </c>
      <c r="BH946" s="1">
        <f t="shared" si="3130"/>
        <v>270042</v>
      </c>
      <c r="BI946" s="1">
        <f t="shared" si="3130"/>
        <v>268691</v>
      </c>
      <c r="BJ946" s="1">
        <f t="shared" si="3130"/>
        <v>0</v>
      </c>
      <c r="BK946" s="1">
        <f t="shared" si="3130"/>
        <v>0</v>
      </c>
      <c r="BL946" s="1">
        <f t="shared" si="3130"/>
        <v>0</v>
      </c>
      <c r="BM946" s="1">
        <f t="shared" si="3130"/>
        <v>0</v>
      </c>
      <c r="BN946" s="1">
        <f t="shared" si="3130"/>
        <v>270042</v>
      </c>
      <c r="BO946" s="1">
        <f t="shared" si="3130"/>
        <v>268691</v>
      </c>
      <c r="BP946" s="1">
        <f t="shared" si="3130"/>
        <v>0</v>
      </c>
      <c r="BQ946" s="1">
        <f t="shared" si="3130"/>
        <v>0</v>
      </c>
      <c r="BR946" s="1">
        <f t="shared" si="3130"/>
        <v>0</v>
      </c>
      <c r="BS946" s="1">
        <f t="shared" si="3130"/>
        <v>0</v>
      </c>
      <c r="BT946" s="1">
        <f t="shared" si="3130"/>
        <v>270042</v>
      </c>
      <c r="BU946" s="1">
        <f t="shared" ref="BP946:BU947" si="3131">BU947</f>
        <v>268691</v>
      </c>
      <c r="BV946" s="1">
        <f t="shared" si="3130"/>
        <v>0</v>
      </c>
      <c r="BW946" s="1">
        <f t="shared" ref="BV946:CK947" si="3132">BW947</f>
        <v>0</v>
      </c>
      <c r="BX946" s="1">
        <f t="shared" si="3132"/>
        <v>0</v>
      </c>
      <c r="BY946" s="1">
        <f t="shared" si="3132"/>
        <v>0</v>
      </c>
      <c r="BZ946" s="1">
        <f t="shared" si="3132"/>
        <v>270042</v>
      </c>
      <c r="CA946" s="1">
        <f t="shared" si="3132"/>
        <v>268691</v>
      </c>
      <c r="CB946" s="97">
        <f t="shared" si="3132"/>
        <v>0</v>
      </c>
      <c r="CC946" s="97">
        <f t="shared" si="3132"/>
        <v>-105</v>
      </c>
      <c r="CD946" s="97">
        <f t="shared" si="3132"/>
        <v>0</v>
      </c>
      <c r="CE946" s="97">
        <f t="shared" si="3132"/>
        <v>-20946</v>
      </c>
      <c r="CF946" s="124">
        <f t="shared" si="3132"/>
        <v>248991</v>
      </c>
      <c r="CG946" s="124">
        <f t="shared" si="3132"/>
        <v>247745</v>
      </c>
      <c r="CH946" s="97">
        <f t="shared" si="3132"/>
        <v>0</v>
      </c>
      <c r="CI946" s="97">
        <f t="shared" si="3132"/>
        <v>0</v>
      </c>
      <c r="CJ946" s="97">
        <f t="shared" si="3132"/>
        <v>0</v>
      </c>
      <c r="CK946" s="97">
        <f t="shared" si="3132"/>
        <v>0</v>
      </c>
      <c r="CL946" s="191">
        <f t="shared" ref="CH946:CO947" si="3133">CL947</f>
        <v>248991</v>
      </c>
      <c r="CM946" s="191">
        <f t="shared" si="3133"/>
        <v>247745</v>
      </c>
      <c r="CN946" s="191">
        <f t="shared" si="3133"/>
        <v>248991</v>
      </c>
      <c r="CO946" s="191">
        <f t="shared" si="3133"/>
        <v>247745</v>
      </c>
      <c r="CP946" s="210">
        <f t="shared" si="3035"/>
        <v>100</v>
      </c>
      <c r="CQ946" s="210">
        <f t="shared" si="3037"/>
        <v>100</v>
      </c>
    </row>
    <row r="947" spans="1:95" s="51" customFormat="1" ht="33.75" customHeight="1">
      <c r="A947" s="2" t="s">
        <v>92</v>
      </c>
      <c r="B947" s="4" t="s">
        <v>203</v>
      </c>
      <c r="C947" s="4" t="s">
        <v>15</v>
      </c>
      <c r="D947" s="4" t="s">
        <v>759</v>
      </c>
      <c r="E947" s="5">
        <v>600</v>
      </c>
      <c r="F947" s="1">
        <f>F948</f>
        <v>0</v>
      </c>
      <c r="G947" s="1">
        <f>G948</f>
        <v>0</v>
      </c>
      <c r="H947" s="1">
        <f t="shared" si="3126"/>
        <v>0</v>
      </c>
      <c r="I947" s="1">
        <f t="shared" si="3126"/>
        <v>0</v>
      </c>
      <c r="J947" s="1">
        <f t="shared" si="3126"/>
        <v>0</v>
      </c>
      <c r="K947" s="1">
        <f t="shared" si="3126"/>
        <v>0</v>
      </c>
      <c r="L947" s="1">
        <f t="shared" si="3126"/>
        <v>0</v>
      </c>
      <c r="M947" s="1">
        <f t="shared" si="3126"/>
        <v>0</v>
      </c>
      <c r="N947" s="1">
        <f t="shared" si="3126"/>
        <v>0</v>
      </c>
      <c r="O947" s="1">
        <f t="shared" si="3126"/>
        <v>0</v>
      </c>
      <c r="P947" s="1">
        <f t="shared" si="3126"/>
        <v>0</v>
      </c>
      <c r="Q947" s="1">
        <f t="shared" si="3126"/>
        <v>0</v>
      </c>
      <c r="R947" s="1">
        <f t="shared" si="3126"/>
        <v>0</v>
      </c>
      <c r="S947" s="1">
        <f t="shared" si="3126"/>
        <v>0</v>
      </c>
      <c r="T947" s="1">
        <f t="shared" si="3127"/>
        <v>0</v>
      </c>
      <c r="U947" s="1">
        <f t="shared" si="3127"/>
        <v>0</v>
      </c>
      <c r="V947" s="1">
        <f t="shared" si="3127"/>
        <v>0</v>
      </c>
      <c r="W947" s="1">
        <f t="shared" si="3127"/>
        <v>0</v>
      </c>
      <c r="X947" s="1">
        <f t="shared" si="3127"/>
        <v>0</v>
      </c>
      <c r="Y947" s="1">
        <f t="shared" si="3127"/>
        <v>0</v>
      </c>
      <c r="Z947" s="1">
        <f t="shared" si="3127"/>
        <v>1351</v>
      </c>
      <c r="AA947" s="1">
        <f t="shared" si="3127"/>
        <v>0</v>
      </c>
      <c r="AB947" s="1">
        <f t="shared" si="3127"/>
        <v>0</v>
      </c>
      <c r="AC947" s="1">
        <f t="shared" si="3127"/>
        <v>268691</v>
      </c>
      <c r="AD947" s="1">
        <f t="shared" si="3127"/>
        <v>270042</v>
      </c>
      <c r="AE947" s="1">
        <f t="shared" si="3127"/>
        <v>268691</v>
      </c>
      <c r="AF947" s="1">
        <f t="shared" si="3128"/>
        <v>0</v>
      </c>
      <c r="AG947" s="1">
        <f t="shared" si="3128"/>
        <v>0</v>
      </c>
      <c r="AH947" s="1">
        <f t="shared" si="3128"/>
        <v>0</v>
      </c>
      <c r="AI947" s="1">
        <f t="shared" si="3128"/>
        <v>0</v>
      </c>
      <c r="AJ947" s="1">
        <f t="shared" si="3128"/>
        <v>270042</v>
      </c>
      <c r="AK947" s="1">
        <f t="shared" si="3128"/>
        <v>268691</v>
      </c>
      <c r="AL947" s="1">
        <f t="shared" si="3128"/>
        <v>0</v>
      </c>
      <c r="AM947" s="1">
        <f t="shared" si="3128"/>
        <v>0</v>
      </c>
      <c r="AN947" s="1">
        <f t="shared" si="3128"/>
        <v>0</v>
      </c>
      <c r="AO947" s="1">
        <f t="shared" si="3128"/>
        <v>0</v>
      </c>
      <c r="AP947" s="1">
        <f t="shared" si="3128"/>
        <v>270042</v>
      </c>
      <c r="AQ947" s="1">
        <f t="shared" si="3128"/>
        <v>268691</v>
      </c>
      <c r="AR947" s="1">
        <f t="shared" si="3128"/>
        <v>0</v>
      </c>
      <c r="AS947" s="1">
        <f t="shared" si="3128"/>
        <v>0</v>
      </c>
      <c r="AT947" s="1">
        <f t="shared" si="3128"/>
        <v>0</v>
      </c>
      <c r="AU947" s="1">
        <f t="shared" si="3128"/>
        <v>0</v>
      </c>
      <c r="AV947" s="1">
        <f t="shared" si="3128"/>
        <v>270042</v>
      </c>
      <c r="AW947" s="1">
        <f t="shared" si="3128"/>
        <v>268691</v>
      </c>
      <c r="AX947" s="1">
        <f t="shared" ref="AX947:BA947" si="3134">AX948</f>
        <v>0</v>
      </c>
      <c r="AY947" s="1">
        <f t="shared" si="3134"/>
        <v>0</v>
      </c>
      <c r="AZ947" s="1">
        <f t="shared" si="3134"/>
        <v>0</v>
      </c>
      <c r="BA947" s="1">
        <f t="shared" si="3134"/>
        <v>0</v>
      </c>
      <c r="BB947" s="1">
        <f t="shared" si="3129"/>
        <v>270042</v>
      </c>
      <c r="BC947" s="1">
        <f t="shared" si="3129"/>
        <v>268691</v>
      </c>
      <c r="BD947" s="1">
        <f t="shared" si="3128"/>
        <v>0</v>
      </c>
      <c r="BE947" s="1">
        <f t="shared" si="3130"/>
        <v>0</v>
      </c>
      <c r="BF947" s="1">
        <f t="shared" si="3130"/>
        <v>0</v>
      </c>
      <c r="BG947" s="1">
        <f t="shared" si="3130"/>
        <v>0</v>
      </c>
      <c r="BH947" s="1">
        <f t="shared" si="3130"/>
        <v>270042</v>
      </c>
      <c r="BI947" s="1">
        <f t="shared" si="3130"/>
        <v>268691</v>
      </c>
      <c r="BJ947" s="1">
        <f t="shared" si="3130"/>
        <v>0</v>
      </c>
      <c r="BK947" s="1">
        <f t="shared" si="3130"/>
        <v>0</v>
      </c>
      <c r="BL947" s="1">
        <f t="shared" si="3130"/>
        <v>0</v>
      </c>
      <c r="BM947" s="1">
        <f t="shared" si="3130"/>
        <v>0</v>
      </c>
      <c r="BN947" s="1">
        <f t="shared" si="3130"/>
        <v>270042</v>
      </c>
      <c r="BO947" s="1">
        <f t="shared" si="3130"/>
        <v>268691</v>
      </c>
      <c r="BP947" s="1">
        <f t="shared" si="3131"/>
        <v>0</v>
      </c>
      <c r="BQ947" s="1">
        <f t="shared" si="3131"/>
        <v>0</v>
      </c>
      <c r="BR947" s="1">
        <f t="shared" si="3131"/>
        <v>0</v>
      </c>
      <c r="BS947" s="1">
        <f t="shared" si="3131"/>
        <v>0</v>
      </c>
      <c r="BT947" s="1">
        <f t="shared" si="3131"/>
        <v>270042</v>
      </c>
      <c r="BU947" s="1">
        <f t="shared" si="3131"/>
        <v>268691</v>
      </c>
      <c r="BV947" s="1">
        <f t="shared" si="3132"/>
        <v>0</v>
      </c>
      <c r="BW947" s="1">
        <f t="shared" si="3132"/>
        <v>0</v>
      </c>
      <c r="BX947" s="1">
        <f t="shared" si="3132"/>
        <v>0</v>
      </c>
      <c r="BY947" s="1">
        <f t="shared" si="3132"/>
        <v>0</v>
      </c>
      <c r="BZ947" s="1">
        <f t="shared" si="3132"/>
        <v>270042</v>
      </c>
      <c r="CA947" s="1">
        <f t="shared" si="3132"/>
        <v>268691</v>
      </c>
      <c r="CB947" s="97">
        <f t="shared" si="3132"/>
        <v>0</v>
      </c>
      <c r="CC947" s="97">
        <f t="shared" si="3132"/>
        <v>-105</v>
      </c>
      <c r="CD947" s="97">
        <f t="shared" si="3132"/>
        <v>0</v>
      </c>
      <c r="CE947" s="97">
        <f t="shared" si="3132"/>
        <v>-20946</v>
      </c>
      <c r="CF947" s="124">
        <f t="shared" si="3132"/>
        <v>248991</v>
      </c>
      <c r="CG947" s="124">
        <f t="shared" si="3132"/>
        <v>247745</v>
      </c>
      <c r="CH947" s="97">
        <f t="shared" si="3133"/>
        <v>0</v>
      </c>
      <c r="CI947" s="97">
        <f t="shared" si="3133"/>
        <v>0</v>
      </c>
      <c r="CJ947" s="97">
        <f t="shared" si="3133"/>
        <v>0</v>
      </c>
      <c r="CK947" s="97">
        <f t="shared" si="3133"/>
        <v>0</v>
      </c>
      <c r="CL947" s="191">
        <f t="shared" si="3133"/>
        <v>248991</v>
      </c>
      <c r="CM947" s="191">
        <f t="shared" si="3133"/>
        <v>247745</v>
      </c>
      <c r="CN947" s="191">
        <f t="shared" si="3133"/>
        <v>248991</v>
      </c>
      <c r="CO947" s="191">
        <f t="shared" si="3133"/>
        <v>247745</v>
      </c>
      <c r="CP947" s="210">
        <f t="shared" si="3035"/>
        <v>100</v>
      </c>
      <c r="CQ947" s="210">
        <f t="shared" si="3037"/>
        <v>100</v>
      </c>
    </row>
    <row r="948" spans="1:95" s="51" customFormat="1" ht="18.75">
      <c r="A948" s="2" t="s">
        <v>174</v>
      </c>
      <c r="B948" s="4" t="s">
        <v>203</v>
      </c>
      <c r="C948" s="4" t="s">
        <v>15</v>
      </c>
      <c r="D948" s="4" t="s">
        <v>759</v>
      </c>
      <c r="E948" s="5">
        <v>610</v>
      </c>
      <c r="F948" s="1"/>
      <c r="G948" s="1"/>
      <c r="H948" s="1"/>
      <c r="I948" s="1"/>
      <c r="J948" s="1"/>
      <c r="K948" s="1"/>
      <c r="L948" s="1">
        <f>F948+H948+I948+J948+K948</f>
        <v>0</v>
      </c>
      <c r="M948" s="1">
        <f>G948+K948</f>
        <v>0</v>
      </c>
      <c r="N948" s="1"/>
      <c r="O948" s="1"/>
      <c r="P948" s="1"/>
      <c r="Q948" s="1"/>
      <c r="R948" s="1">
        <f>L948+N948+O948+P948+Q948</f>
        <v>0</v>
      </c>
      <c r="S948" s="1">
        <f>M948+Q948</f>
        <v>0</v>
      </c>
      <c r="T948" s="1"/>
      <c r="U948" s="1"/>
      <c r="V948" s="1"/>
      <c r="W948" s="1"/>
      <c r="X948" s="1">
        <f>R948+T948+U948+V948+W948</f>
        <v>0</v>
      </c>
      <c r="Y948" s="1">
        <f>S948+W948</f>
        <v>0</v>
      </c>
      <c r="Z948" s="1">
        <v>1351</v>
      </c>
      <c r="AA948" s="1"/>
      <c r="AB948" s="1"/>
      <c r="AC948" s="1">
        <v>268691</v>
      </c>
      <c r="AD948" s="1">
        <f>X948+Z948+AA948+AB948+AC948</f>
        <v>270042</v>
      </c>
      <c r="AE948" s="1">
        <f>Y948+AC948</f>
        <v>268691</v>
      </c>
      <c r="AF948" s="1"/>
      <c r="AG948" s="1"/>
      <c r="AH948" s="1"/>
      <c r="AI948" s="1"/>
      <c r="AJ948" s="1">
        <f>AD948+AF948+AG948+AH948+AI948</f>
        <v>270042</v>
      </c>
      <c r="AK948" s="1">
        <f>AE948+AI948</f>
        <v>268691</v>
      </c>
      <c r="AL948" s="1"/>
      <c r="AM948" s="1"/>
      <c r="AN948" s="1"/>
      <c r="AO948" s="1"/>
      <c r="AP948" s="1">
        <f>AJ948+AL948+AM948+AN948+AO948</f>
        <v>270042</v>
      </c>
      <c r="AQ948" s="1">
        <f>AK948+AO948</f>
        <v>268691</v>
      </c>
      <c r="AR948" s="1"/>
      <c r="AS948" s="1"/>
      <c r="AT948" s="1"/>
      <c r="AU948" s="1"/>
      <c r="AV948" s="1">
        <f>AP948+AR948+AS948+AT948+AU948</f>
        <v>270042</v>
      </c>
      <c r="AW948" s="1">
        <f>AQ948+AU948</f>
        <v>268691</v>
      </c>
      <c r="AX948" s="1"/>
      <c r="AY948" s="1"/>
      <c r="AZ948" s="1"/>
      <c r="BA948" s="1"/>
      <c r="BB948" s="1">
        <f>AV948+AX948+AY948+AZ948+BA948</f>
        <v>270042</v>
      </c>
      <c r="BC948" s="1">
        <f>AW948+BA948</f>
        <v>268691</v>
      </c>
      <c r="BD948" s="1"/>
      <c r="BE948" s="1"/>
      <c r="BF948" s="1"/>
      <c r="BG948" s="1"/>
      <c r="BH948" s="1">
        <f>BB948+BD948+BE948+BF948+BG948</f>
        <v>270042</v>
      </c>
      <c r="BI948" s="1">
        <f>BC948+BG948</f>
        <v>268691</v>
      </c>
      <c r="BJ948" s="1"/>
      <c r="BK948" s="1"/>
      <c r="BL948" s="1"/>
      <c r="BM948" s="1"/>
      <c r="BN948" s="1">
        <f>BH948+BJ948+BK948+BL948+BM948</f>
        <v>270042</v>
      </c>
      <c r="BO948" s="1">
        <f>BI948+BM948</f>
        <v>268691</v>
      </c>
      <c r="BP948" s="1"/>
      <c r="BQ948" s="1"/>
      <c r="BR948" s="1"/>
      <c r="BS948" s="1"/>
      <c r="BT948" s="1">
        <f>BN948+BP948+BQ948+BR948+BS948</f>
        <v>270042</v>
      </c>
      <c r="BU948" s="1">
        <f>BO948+BS948</f>
        <v>268691</v>
      </c>
      <c r="BV948" s="1"/>
      <c r="BW948" s="1"/>
      <c r="BX948" s="1"/>
      <c r="BY948" s="1"/>
      <c r="BZ948" s="1">
        <f>BT948+BV948+BW948+BX948+BY948</f>
        <v>270042</v>
      </c>
      <c r="CA948" s="1">
        <f>BU948+BY948</f>
        <v>268691</v>
      </c>
      <c r="CB948" s="97"/>
      <c r="CC948" s="97">
        <v>-105</v>
      </c>
      <c r="CD948" s="97"/>
      <c r="CE948" s="97">
        <f>-20946</f>
        <v>-20946</v>
      </c>
      <c r="CF948" s="124">
        <f>BZ948+CB948+CC948+CD948+CE948</f>
        <v>248991</v>
      </c>
      <c r="CG948" s="124">
        <f>CA948+CE948</f>
        <v>247745</v>
      </c>
      <c r="CH948" s="97"/>
      <c r="CI948" s="97"/>
      <c r="CJ948" s="97"/>
      <c r="CK948" s="97"/>
      <c r="CL948" s="191">
        <f>CF948+CH948+CI948+CJ948+CK948</f>
        <v>248991</v>
      </c>
      <c r="CM948" s="191">
        <f>CG948+CK948</f>
        <v>247745</v>
      </c>
      <c r="CN948" s="191">
        <v>248991</v>
      </c>
      <c r="CO948" s="191">
        <f>CI948+CM948</f>
        <v>247745</v>
      </c>
      <c r="CP948" s="210">
        <f t="shared" si="3035"/>
        <v>100</v>
      </c>
      <c r="CQ948" s="210">
        <f t="shared" si="3037"/>
        <v>100</v>
      </c>
    </row>
    <row r="949" spans="1:95" s="51" customFormat="1" ht="83.25">
      <c r="A949" s="2" t="s">
        <v>798</v>
      </c>
      <c r="B949" s="27" t="s">
        <v>203</v>
      </c>
      <c r="C949" s="27" t="s">
        <v>15</v>
      </c>
      <c r="D949" s="4" t="s">
        <v>799</v>
      </c>
      <c r="E949" s="4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>
        <f>AL950</f>
        <v>0</v>
      </c>
      <c r="AM949" s="1">
        <f t="shared" ref="AM949:BE950" si="3135">AM950</f>
        <v>0</v>
      </c>
      <c r="AN949" s="1">
        <f t="shared" si="3135"/>
        <v>0</v>
      </c>
      <c r="AO949" s="1">
        <f t="shared" si="3135"/>
        <v>217226</v>
      </c>
      <c r="AP949" s="1">
        <f t="shared" si="3135"/>
        <v>217226</v>
      </c>
      <c r="AQ949" s="1">
        <f t="shared" si="3135"/>
        <v>217226</v>
      </c>
      <c r="AR949" s="1">
        <f>AR950</f>
        <v>0</v>
      </c>
      <c r="AS949" s="1">
        <f t="shared" si="3135"/>
        <v>0</v>
      </c>
      <c r="AT949" s="1">
        <f t="shared" si="3135"/>
        <v>0</v>
      </c>
      <c r="AU949" s="1">
        <f t="shared" si="3135"/>
        <v>0</v>
      </c>
      <c r="AV949" s="1">
        <f t="shared" si="3135"/>
        <v>217226</v>
      </c>
      <c r="AW949" s="1">
        <f t="shared" si="3135"/>
        <v>217226</v>
      </c>
      <c r="AX949" s="1">
        <f>AX950</f>
        <v>0</v>
      </c>
      <c r="AY949" s="1">
        <f t="shared" si="3135"/>
        <v>0</v>
      </c>
      <c r="AZ949" s="1">
        <f t="shared" si="3135"/>
        <v>0</v>
      </c>
      <c r="BA949" s="1">
        <f t="shared" si="3135"/>
        <v>0</v>
      </c>
      <c r="BB949" s="1">
        <f t="shared" si="3135"/>
        <v>217226</v>
      </c>
      <c r="BC949" s="1">
        <f t="shared" si="3135"/>
        <v>217226</v>
      </c>
      <c r="BD949" s="1">
        <f>BD950</f>
        <v>0</v>
      </c>
      <c r="BE949" s="1">
        <f t="shared" si="3135"/>
        <v>0</v>
      </c>
      <c r="BF949" s="1">
        <f t="shared" ref="BE949:BI950" si="3136">BF950</f>
        <v>0</v>
      </c>
      <c r="BG949" s="1">
        <f t="shared" si="3136"/>
        <v>0</v>
      </c>
      <c r="BH949" s="1">
        <f t="shared" si="3136"/>
        <v>217226</v>
      </c>
      <c r="BI949" s="1">
        <f t="shared" si="3136"/>
        <v>217226</v>
      </c>
      <c r="BJ949" s="1">
        <f>BJ950</f>
        <v>0</v>
      </c>
      <c r="BK949" s="1">
        <f t="shared" ref="BK949:BZ950" si="3137">BK950</f>
        <v>0</v>
      </c>
      <c r="BL949" s="1">
        <f t="shared" si="3137"/>
        <v>0</v>
      </c>
      <c r="BM949" s="1">
        <f t="shared" si="3137"/>
        <v>0</v>
      </c>
      <c r="BN949" s="1">
        <f t="shared" si="3137"/>
        <v>217226</v>
      </c>
      <c r="BO949" s="1">
        <f t="shared" si="3137"/>
        <v>217226</v>
      </c>
      <c r="BP949" s="1">
        <f>BP950</f>
        <v>0</v>
      </c>
      <c r="BQ949" s="1">
        <f t="shared" si="3137"/>
        <v>0</v>
      </c>
      <c r="BR949" s="1">
        <f t="shared" si="3137"/>
        <v>0</v>
      </c>
      <c r="BS949" s="1">
        <f t="shared" si="3137"/>
        <v>0</v>
      </c>
      <c r="BT949" s="1">
        <f t="shared" si="3137"/>
        <v>217226</v>
      </c>
      <c r="BU949" s="1">
        <f t="shared" si="3137"/>
        <v>217226</v>
      </c>
      <c r="BV949" s="1">
        <f>BV950</f>
        <v>0</v>
      </c>
      <c r="BW949" s="1">
        <f t="shared" si="3137"/>
        <v>0</v>
      </c>
      <c r="BX949" s="1">
        <f t="shared" si="3137"/>
        <v>0</v>
      </c>
      <c r="BY949" s="1">
        <f t="shared" si="3137"/>
        <v>0</v>
      </c>
      <c r="BZ949" s="1">
        <f t="shared" si="3137"/>
        <v>217226</v>
      </c>
      <c r="CA949" s="1">
        <f t="shared" ref="BW949:CA950" si="3138">CA950</f>
        <v>217226</v>
      </c>
      <c r="CB949" s="97">
        <f>CB950</f>
        <v>0</v>
      </c>
      <c r="CC949" s="97">
        <f t="shared" ref="CC949:CO950" si="3139">CC950</f>
        <v>0</v>
      </c>
      <c r="CD949" s="97">
        <f t="shared" si="3139"/>
        <v>0</v>
      </c>
      <c r="CE949" s="97">
        <f t="shared" si="3139"/>
        <v>0</v>
      </c>
      <c r="CF949" s="124">
        <f t="shared" si="3139"/>
        <v>217226</v>
      </c>
      <c r="CG949" s="124">
        <f t="shared" si="3139"/>
        <v>217226</v>
      </c>
      <c r="CH949" s="97">
        <f>CH950</f>
        <v>0</v>
      </c>
      <c r="CI949" s="97">
        <f t="shared" si="3139"/>
        <v>0</v>
      </c>
      <c r="CJ949" s="97">
        <f t="shared" si="3139"/>
        <v>0</v>
      </c>
      <c r="CK949" s="97">
        <f t="shared" si="3139"/>
        <v>-957</v>
      </c>
      <c r="CL949" s="191">
        <f t="shared" si="3139"/>
        <v>216269</v>
      </c>
      <c r="CM949" s="191">
        <f t="shared" si="3139"/>
        <v>216269</v>
      </c>
      <c r="CN949" s="191">
        <f t="shared" si="3139"/>
        <v>215255</v>
      </c>
      <c r="CO949" s="191">
        <f t="shared" si="3139"/>
        <v>215255</v>
      </c>
      <c r="CP949" s="210">
        <f t="shared" si="3035"/>
        <v>99.531139460579183</v>
      </c>
      <c r="CQ949" s="210">
        <f t="shared" si="3037"/>
        <v>99.531139460579183</v>
      </c>
    </row>
    <row r="950" spans="1:95" s="51" customFormat="1" ht="40.5" customHeight="1">
      <c r="A950" s="2" t="s">
        <v>92</v>
      </c>
      <c r="B950" s="27" t="s">
        <v>203</v>
      </c>
      <c r="C950" s="27" t="s">
        <v>15</v>
      </c>
      <c r="D950" s="4" t="s">
        <v>799</v>
      </c>
      <c r="E950" s="4" t="s">
        <v>800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>
        <f>AL951</f>
        <v>0</v>
      </c>
      <c r="AM950" s="1">
        <f t="shared" si="3135"/>
        <v>0</v>
      </c>
      <c r="AN950" s="1">
        <f t="shared" si="3135"/>
        <v>0</v>
      </c>
      <c r="AO950" s="1">
        <f t="shared" si="3135"/>
        <v>217226</v>
      </c>
      <c r="AP950" s="1">
        <f t="shared" si="3135"/>
        <v>217226</v>
      </c>
      <c r="AQ950" s="1">
        <f t="shared" si="3135"/>
        <v>217226</v>
      </c>
      <c r="AR950" s="1">
        <f>AR951</f>
        <v>0</v>
      </c>
      <c r="AS950" s="1">
        <f t="shared" si="3135"/>
        <v>0</v>
      </c>
      <c r="AT950" s="1">
        <f t="shared" si="3135"/>
        <v>0</v>
      </c>
      <c r="AU950" s="1">
        <f t="shared" si="3135"/>
        <v>0</v>
      </c>
      <c r="AV950" s="1">
        <f t="shared" si="3135"/>
        <v>217226</v>
      </c>
      <c r="AW950" s="1">
        <f t="shared" si="3135"/>
        <v>217226</v>
      </c>
      <c r="AX950" s="1">
        <f>AX951</f>
        <v>0</v>
      </c>
      <c r="AY950" s="1">
        <f t="shared" si="3135"/>
        <v>0</v>
      </c>
      <c r="AZ950" s="1">
        <f t="shared" si="3135"/>
        <v>0</v>
      </c>
      <c r="BA950" s="1">
        <f t="shared" si="3135"/>
        <v>0</v>
      </c>
      <c r="BB950" s="1">
        <f t="shared" si="3135"/>
        <v>217226</v>
      </c>
      <c r="BC950" s="1">
        <f t="shared" si="3135"/>
        <v>217226</v>
      </c>
      <c r="BD950" s="1">
        <f>BD951</f>
        <v>0</v>
      </c>
      <c r="BE950" s="1">
        <f t="shared" si="3136"/>
        <v>0</v>
      </c>
      <c r="BF950" s="1">
        <f t="shared" si="3136"/>
        <v>0</v>
      </c>
      <c r="BG950" s="1">
        <f t="shared" si="3136"/>
        <v>0</v>
      </c>
      <c r="BH950" s="1">
        <f t="shared" si="3136"/>
        <v>217226</v>
      </c>
      <c r="BI950" s="1">
        <f t="shared" si="3136"/>
        <v>217226</v>
      </c>
      <c r="BJ950" s="1">
        <f>BJ951</f>
        <v>0</v>
      </c>
      <c r="BK950" s="1">
        <f t="shared" si="3137"/>
        <v>0</v>
      </c>
      <c r="BL950" s="1">
        <f t="shared" si="3137"/>
        <v>0</v>
      </c>
      <c r="BM950" s="1">
        <f t="shared" si="3137"/>
        <v>0</v>
      </c>
      <c r="BN950" s="1">
        <f t="shared" si="3137"/>
        <v>217226</v>
      </c>
      <c r="BO950" s="1">
        <f t="shared" si="3137"/>
        <v>217226</v>
      </c>
      <c r="BP950" s="1">
        <f>BP951</f>
        <v>0</v>
      </c>
      <c r="BQ950" s="1">
        <f t="shared" si="3137"/>
        <v>0</v>
      </c>
      <c r="BR950" s="1">
        <f t="shared" si="3137"/>
        <v>0</v>
      </c>
      <c r="BS950" s="1">
        <f t="shared" si="3137"/>
        <v>0</v>
      </c>
      <c r="BT950" s="1">
        <f t="shared" si="3137"/>
        <v>217226</v>
      </c>
      <c r="BU950" s="1">
        <f t="shared" si="3137"/>
        <v>217226</v>
      </c>
      <c r="BV950" s="1">
        <f>BV951</f>
        <v>0</v>
      </c>
      <c r="BW950" s="1">
        <f t="shared" si="3138"/>
        <v>0</v>
      </c>
      <c r="BX950" s="1">
        <f t="shared" si="3138"/>
        <v>0</v>
      </c>
      <c r="BY950" s="1">
        <f t="shared" si="3138"/>
        <v>0</v>
      </c>
      <c r="BZ950" s="1">
        <f t="shared" si="3138"/>
        <v>217226</v>
      </c>
      <c r="CA950" s="1">
        <f t="shared" si="3138"/>
        <v>217226</v>
      </c>
      <c r="CB950" s="97">
        <f>CB951</f>
        <v>0</v>
      </c>
      <c r="CC950" s="97">
        <f t="shared" si="3139"/>
        <v>0</v>
      </c>
      <c r="CD950" s="97">
        <f t="shared" si="3139"/>
        <v>0</v>
      </c>
      <c r="CE950" s="97">
        <f t="shared" si="3139"/>
        <v>0</v>
      </c>
      <c r="CF950" s="124">
        <f t="shared" si="3139"/>
        <v>217226</v>
      </c>
      <c r="CG950" s="124">
        <f t="shared" si="3139"/>
        <v>217226</v>
      </c>
      <c r="CH950" s="97">
        <f>CH951</f>
        <v>0</v>
      </c>
      <c r="CI950" s="97">
        <f t="shared" si="3139"/>
        <v>0</v>
      </c>
      <c r="CJ950" s="97">
        <f t="shared" si="3139"/>
        <v>0</v>
      </c>
      <c r="CK950" s="97">
        <f t="shared" si="3139"/>
        <v>-957</v>
      </c>
      <c r="CL950" s="191">
        <f t="shared" si="3139"/>
        <v>216269</v>
      </c>
      <c r="CM950" s="191">
        <f t="shared" si="3139"/>
        <v>216269</v>
      </c>
      <c r="CN950" s="191">
        <f t="shared" si="3139"/>
        <v>215255</v>
      </c>
      <c r="CO950" s="191">
        <f t="shared" si="3139"/>
        <v>215255</v>
      </c>
      <c r="CP950" s="210">
        <f t="shared" si="3035"/>
        <v>99.531139460579183</v>
      </c>
      <c r="CQ950" s="210">
        <f t="shared" si="3037"/>
        <v>99.531139460579183</v>
      </c>
    </row>
    <row r="951" spans="1:95" s="51" customFormat="1" ht="18.75">
      <c r="A951" s="2" t="s">
        <v>174</v>
      </c>
      <c r="B951" s="27" t="s">
        <v>203</v>
      </c>
      <c r="C951" s="27" t="s">
        <v>15</v>
      </c>
      <c r="D951" s="4" t="s">
        <v>799</v>
      </c>
      <c r="E951" s="4" t="s">
        <v>801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>
        <v>217226</v>
      </c>
      <c r="AP951" s="1">
        <f>AJ951+AL951+AM951+AN951+AO951</f>
        <v>217226</v>
      </c>
      <c r="AQ951" s="1">
        <f>AK951+AO951</f>
        <v>217226</v>
      </c>
      <c r="AR951" s="1"/>
      <c r="AS951" s="1"/>
      <c r="AT951" s="1"/>
      <c r="AU951" s="1"/>
      <c r="AV951" s="1">
        <f>AP951+AR951+AS951+AT951+AU951</f>
        <v>217226</v>
      </c>
      <c r="AW951" s="1">
        <f>AQ951+AU951</f>
        <v>217226</v>
      </c>
      <c r="AX951" s="1"/>
      <c r="AY951" s="1"/>
      <c r="AZ951" s="1"/>
      <c r="BA951" s="1"/>
      <c r="BB951" s="1">
        <f>AV951+AX951+AY951+AZ951+BA951</f>
        <v>217226</v>
      </c>
      <c r="BC951" s="1">
        <f>AW951+BA951</f>
        <v>217226</v>
      </c>
      <c r="BD951" s="1"/>
      <c r="BE951" s="1"/>
      <c r="BF951" s="1"/>
      <c r="BG951" s="1"/>
      <c r="BH951" s="1">
        <f>BB951+BD951+BE951+BF951+BG951</f>
        <v>217226</v>
      </c>
      <c r="BI951" s="1">
        <f>BC951+BG951</f>
        <v>217226</v>
      </c>
      <c r="BJ951" s="1"/>
      <c r="BK951" s="1"/>
      <c r="BL951" s="1"/>
      <c r="BM951" s="1"/>
      <c r="BN951" s="1">
        <f>BH951+BJ951+BK951+BL951+BM951</f>
        <v>217226</v>
      </c>
      <c r="BO951" s="1">
        <f>BI951+BM951</f>
        <v>217226</v>
      </c>
      <c r="BP951" s="1"/>
      <c r="BQ951" s="1"/>
      <c r="BR951" s="1"/>
      <c r="BS951" s="1"/>
      <c r="BT951" s="1">
        <f>BN951+BP951+BQ951+BR951+BS951</f>
        <v>217226</v>
      </c>
      <c r="BU951" s="1">
        <f>BO951+BS951</f>
        <v>217226</v>
      </c>
      <c r="BV951" s="1"/>
      <c r="BW951" s="1"/>
      <c r="BX951" s="1"/>
      <c r="BY951" s="1"/>
      <c r="BZ951" s="1">
        <f>BT951+BV951+BW951+BX951+BY951</f>
        <v>217226</v>
      </c>
      <c r="CA951" s="1">
        <f>BU951+BY951</f>
        <v>217226</v>
      </c>
      <c r="CB951" s="97"/>
      <c r="CC951" s="97"/>
      <c r="CD951" s="97"/>
      <c r="CE951" s="97"/>
      <c r="CF951" s="124">
        <f>BZ951+CB951+CC951+CD951+CE951</f>
        <v>217226</v>
      </c>
      <c r="CG951" s="124">
        <f>CA951+CE951</f>
        <v>217226</v>
      </c>
      <c r="CH951" s="97"/>
      <c r="CI951" s="97"/>
      <c r="CJ951" s="97"/>
      <c r="CK951" s="97">
        <v>-957</v>
      </c>
      <c r="CL951" s="191">
        <f>CF951+CH951+CI951+CJ951+CK951</f>
        <v>216269</v>
      </c>
      <c r="CM951" s="191">
        <f>CG951+CK951</f>
        <v>216269</v>
      </c>
      <c r="CN951" s="191">
        <v>215255</v>
      </c>
      <c r="CO951" s="191">
        <v>215255</v>
      </c>
      <c r="CP951" s="210">
        <f t="shared" si="3035"/>
        <v>99.531139460579183</v>
      </c>
      <c r="CQ951" s="210">
        <f t="shared" si="3037"/>
        <v>99.531139460579183</v>
      </c>
    </row>
    <row r="952" spans="1:95" s="51" customFormat="1" ht="73.5" customHeight="1">
      <c r="A952" s="2" t="s">
        <v>860</v>
      </c>
      <c r="B952" s="4" t="s">
        <v>203</v>
      </c>
      <c r="C952" s="4" t="s">
        <v>15</v>
      </c>
      <c r="D952" s="27" t="s">
        <v>787</v>
      </c>
      <c r="E952" s="5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>
        <f t="shared" ref="Z952:AO953" si="3140">Z953</f>
        <v>7279</v>
      </c>
      <c r="AA952" s="1">
        <f t="shared" si="3140"/>
        <v>0</v>
      </c>
      <c r="AB952" s="1">
        <f t="shared" si="3140"/>
        <v>0</v>
      </c>
      <c r="AC952" s="1">
        <f t="shared" si="3140"/>
        <v>41247</v>
      </c>
      <c r="AD952" s="1">
        <f t="shared" si="3140"/>
        <v>48526</v>
      </c>
      <c r="AE952" s="1">
        <f t="shared" si="3140"/>
        <v>41247</v>
      </c>
      <c r="AF952" s="1">
        <f t="shared" si="3140"/>
        <v>0</v>
      </c>
      <c r="AG952" s="1">
        <f t="shared" si="3140"/>
        <v>0</v>
      </c>
      <c r="AH952" s="1">
        <f t="shared" si="3140"/>
        <v>0</v>
      </c>
      <c r="AI952" s="1">
        <f t="shared" si="3140"/>
        <v>0</v>
      </c>
      <c r="AJ952" s="1">
        <f t="shared" si="3140"/>
        <v>48526</v>
      </c>
      <c r="AK952" s="1">
        <f t="shared" si="3140"/>
        <v>41247</v>
      </c>
      <c r="AL952" s="1">
        <f t="shared" si="3140"/>
        <v>0</v>
      </c>
      <c r="AM952" s="1">
        <f t="shared" si="3140"/>
        <v>0</v>
      </c>
      <c r="AN952" s="1">
        <f t="shared" si="3140"/>
        <v>0</v>
      </c>
      <c r="AO952" s="1">
        <f t="shared" si="3140"/>
        <v>0</v>
      </c>
      <c r="AP952" s="1">
        <f t="shared" ref="AL952:BD953" si="3141">AP953</f>
        <v>48526</v>
      </c>
      <c r="AQ952" s="1">
        <f t="shared" si="3141"/>
        <v>41247</v>
      </c>
      <c r="AR952" s="1">
        <f t="shared" si="3141"/>
        <v>0</v>
      </c>
      <c r="AS952" s="1">
        <f t="shared" si="3141"/>
        <v>0</v>
      </c>
      <c r="AT952" s="1">
        <f t="shared" si="3141"/>
        <v>0</v>
      </c>
      <c r="AU952" s="1">
        <f t="shared" si="3141"/>
        <v>0</v>
      </c>
      <c r="AV952" s="1">
        <f t="shared" si="3141"/>
        <v>48526</v>
      </c>
      <c r="AW952" s="1">
        <f t="shared" si="3141"/>
        <v>41247</v>
      </c>
      <c r="AX952" s="1">
        <f t="shared" si="3141"/>
        <v>0</v>
      </c>
      <c r="AY952" s="1">
        <f t="shared" si="3141"/>
        <v>0</v>
      </c>
      <c r="AZ952" s="1">
        <f t="shared" si="3141"/>
        <v>0</v>
      </c>
      <c r="BA952" s="1">
        <f t="shared" si="3141"/>
        <v>0</v>
      </c>
      <c r="BB952" s="1">
        <f t="shared" si="3141"/>
        <v>48526</v>
      </c>
      <c r="BC952" s="1">
        <f t="shared" si="3141"/>
        <v>41247</v>
      </c>
      <c r="BD952" s="1">
        <f t="shared" si="3141"/>
        <v>0</v>
      </c>
      <c r="BE952" s="1">
        <f t="shared" ref="BD952:BS953" si="3142">BE953</f>
        <v>0</v>
      </c>
      <c r="BF952" s="1">
        <f t="shared" si="3142"/>
        <v>0</v>
      </c>
      <c r="BG952" s="1">
        <f t="shared" si="3142"/>
        <v>0</v>
      </c>
      <c r="BH952" s="1">
        <f t="shared" si="3142"/>
        <v>48526</v>
      </c>
      <c r="BI952" s="1">
        <f t="shared" si="3142"/>
        <v>41247</v>
      </c>
      <c r="BJ952" s="1">
        <f t="shared" si="3142"/>
        <v>0</v>
      </c>
      <c r="BK952" s="1">
        <f t="shared" si="3142"/>
        <v>0</v>
      </c>
      <c r="BL952" s="1">
        <f t="shared" si="3142"/>
        <v>0</v>
      </c>
      <c r="BM952" s="1">
        <f t="shared" si="3142"/>
        <v>0</v>
      </c>
      <c r="BN952" s="1">
        <f t="shared" si="3142"/>
        <v>48526</v>
      </c>
      <c r="BO952" s="1">
        <f t="shared" si="3142"/>
        <v>41247</v>
      </c>
      <c r="BP952" s="1">
        <f t="shared" si="3142"/>
        <v>0</v>
      </c>
      <c r="BQ952" s="1">
        <f t="shared" si="3142"/>
        <v>0</v>
      </c>
      <c r="BR952" s="1">
        <f t="shared" si="3142"/>
        <v>0</v>
      </c>
      <c r="BS952" s="1">
        <f t="shared" si="3142"/>
        <v>0</v>
      </c>
      <c r="BT952" s="1">
        <f t="shared" ref="BP952:CE953" si="3143">BT953</f>
        <v>48526</v>
      </c>
      <c r="BU952" s="1">
        <f t="shared" si="3143"/>
        <v>41247</v>
      </c>
      <c r="BV952" s="1">
        <f t="shared" si="3143"/>
        <v>0</v>
      </c>
      <c r="BW952" s="1">
        <f t="shared" si="3143"/>
        <v>0</v>
      </c>
      <c r="BX952" s="1">
        <f t="shared" si="3143"/>
        <v>0</v>
      </c>
      <c r="BY952" s="1">
        <f t="shared" si="3143"/>
        <v>0</v>
      </c>
      <c r="BZ952" s="1">
        <f t="shared" si="3143"/>
        <v>48526</v>
      </c>
      <c r="CA952" s="1">
        <f t="shared" si="3143"/>
        <v>41247</v>
      </c>
      <c r="CB952" s="97">
        <f t="shared" si="3143"/>
        <v>0</v>
      </c>
      <c r="CC952" s="97">
        <f t="shared" si="3143"/>
        <v>0</v>
      </c>
      <c r="CD952" s="97">
        <f t="shared" si="3143"/>
        <v>0</v>
      </c>
      <c r="CE952" s="97">
        <f t="shared" si="3143"/>
        <v>0</v>
      </c>
      <c r="CF952" s="124">
        <f t="shared" ref="CB952:CO953" si="3144">CF953</f>
        <v>48526</v>
      </c>
      <c r="CG952" s="124">
        <f t="shared" si="3144"/>
        <v>41247</v>
      </c>
      <c r="CH952" s="97">
        <f t="shared" si="3144"/>
        <v>0</v>
      </c>
      <c r="CI952" s="97">
        <f t="shared" si="3144"/>
        <v>0</v>
      </c>
      <c r="CJ952" s="97">
        <f t="shared" si="3144"/>
        <v>0</v>
      </c>
      <c r="CK952" s="97">
        <f t="shared" si="3144"/>
        <v>0</v>
      </c>
      <c r="CL952" s="191">
        <f t="shared" si="3144"/>
        <v>48526</v>
      </c>
      <c r="CM952" s="191">
        <f t="shared" si="3144"/>
        <v>41247</v>
      </c>
      <c r="CN952" s="191">
        <f t="shared" si="3144"/>
        <v>48233</v>
      </c>
      <c r="CO952" s="191">
        <f t="shared" si="3144"/>
        <v>40999</v>
      </c>
      <c r="CP952" s="210">
        <f t="shared" si="3035"/>
        <v>99.396199975270989</v>
      </c>
      <c r="CQ952" s="210">
        <f t="shared" si="3037"/>
        <v>99.398744151089772</v>
      </c>
    </row>
    <row r="953" spans="1:95" s="51" customFormat="1" ht="34.5" customHeight="1">
      <c r="A953" s="2" t="s">
        <v>92</v>
      </c>
      <c r="B953" s="4" t="s">
        <v>203</v>
      </c>
      <c r="C953" s="4" t="s">
        <v>15</v>
      </c>
      <c r="D953" s="27" t="s">
        <v>787</v>
      </c>
      <c r="E953" s="30">
        <v>600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>
        <f t="shared" si="3140"/>
        <v>7279</v>
      </c>
      <c r="AA953" s="1">
        <f t="shared" si="3140"/>
        <v>0</v>
      </c>
      <c r="AB953" s="1">
        <f t="shared" si="3140"/>
        <v>0</v>
      </c>
      <c r="AC953" s="1">
        <f t="shared" si="3140"/>
        <v>41247</v>
      </c>
      <c r="AD953" s="1">
        <f t="shared" si="3140"/>
        <v>48526</v>
      </c>
      <c r="AE953" s="1">
        <f t="shared" si="3140"/>
        <v>41247</v>
      </c>
      <c r="AF953" s="1">
        <f t="shared" si="3140"/>
        <v>0</v>
      </c>
      <c r="AG953" s="1">
        <f t="shared" si="3140"/>
        <v>0</v>
      </c>
      <c r="AH953" s="1">
        <f t="shared" si="3140"/>
        <v>0</v>
      </c>
      <c r="AI953" s="1">
        <f t="shared" si="3140"/>
        <v>0</v>
      </c>
      <c r="AJ953" s="1">
        <f t="shared" si="3140"/>
        <v>48526</v>
      </c>
      <c r="AK953" s="1">
        <f t="shared" si="3140"/>
        <v>41247</v>
      </c>
      <c r="AL953" s="1">
        <f t="shared" si="3141"/>
        <v>0</v>
      </c>
      <c r="AM953" s="1">
        <f t="shared" si="3141"/>
        <v>0</v>
      </c>
      <c r="AN953" s="1">
        <f t="shared" si="3141"/>
        <v>0</v>
      </c>
      <c r="AO953" s="1">
        <f t="shared" si="3141"/>
        <v>0</v>
      </c>
      <c r="AP953" s="1">
        <f t="shared" si="3141"/>
        <v>48526</v>
      </c>
      <c r="AQ953" s="1">
        <f t="shared" si="3141"/>
        <v>41247</v>
      </c>
      <c r="AR953" s="1">
        <f t="shared" si="3141"/>
        <v>0</v>
      </c>
      <c r="AS953" s="1">
        <f t="shared" si="3141"/>
        <v>0</v>
      </c>
      <c r="AT953" s="1">
        <f t="shared" si="3141"/>
        <v>0</v>
      </c>
      <c r="AU953" s="1">
        <f t="shared" si="3141"/>
        <v>0</v>
      </c>
      <c r="AV953" s="1">
        <f t="shared" si="3141"/>
        <v>48526</v>
      </c>
      <c r="AW953" s="1">
        <f t="shared" si="3141"/>
        <v>41247</v>
      </c>
      <c r="AX953" s="1">
        <f t="shared" si="3141"/>
        <v>0</v>
      </c>
      <c r="AY953" s="1">
        <f t="shared" si="3141"/>
        <v>0</v>
      </c>
      <c r="AZ953" s="1">
        <f t="shared" si="3141"/>
        <v>0</v>
      </c>
      <c r="BA953" s="1">
        <f t="shared" si="3141"/>
        <v>0</v>
      </c>
      <c r="BB953" s="1">
        <f t="shared" si="3141"/>
        <v>48526</v>
      </c>
      <c r="BC953" s="1">
        <f t="shared" si="3141"/>
        <v>41247</v>
      </c>
      <c r="BD953" s="1">
        <f t="shared" si="3142"/>
        <v>0</v>
      </c>
      <c r="BE953" s="1">
        <f t="shared" si="3142"/>
        <v>0</v>
      </c>
      <c r="BF953" s="1">
        <f t="shared" si="3142"/>
        <v>0</v>
      </c>
      <c r="BG953" s="1">
        <f t="shared" si="3142"/>
        <v>0</v>
      </c>
      <c r="BH953" s="1">
        <f t="shared" si="3142"/>
        <v>48526</v>
      </c>
      <c r="BI953" s="1">
        <f t="shared" si="3142"/>
        <v>41247</v>
      </c>
      <c r="BJ953" s="1">
        <f t="shared" si="3142"/>
        <v>0</v>
      </c>
      <c r="BK953" s="1">
        <f t="shared" si="3142"/>
        <v>0</v>
      </c>
      <c r="BL953" s="1">
        <f t="shared" si="3142"/>
        <v>0</v>
      </c>
      <c r="BM953" s="1">
        <f t="shared" si="3142"/>
        <v>0</v>
      </c>
      <c r="BN953" s="1">
        <f t="shared" si="3142"/>
        <v>48526</v>
      </c>
      <c r="BO953" s="1">
        <f t="shared" si="3142"/>
        <v>41247</v>
      </c>
      <c r="BP953" s="1">
        <f t="shared" si="3143"/>
        <v>0</v>
      </c>
      <c r="BQ953" s="1">
        <f t="shared" si="3143"/>
        <v>0</v>
      </c>
      <c r="BR953" s="1">
        <f t="shared" si="3143"/>
        <v>0</v>
      </c>
      <c r="BS953" s="1">
        <f t="shared" si="3143"/>
        <v>0</v>
      </c>
      <c r="BT953" s="1">
        <f t="shared" si="3143"/>
        <v>48526</v>
      </c>
      <c r="BU953" s="1">
        <f t="shared" si="3143"/>
        <v>41247</v>
      </c>
      <c r="BV953" s="1">
        <f t="shared" si="3143"/>
        <v>0</v>
      </c>
      <c r="BW953" s="1">
        <f t="shared" si="3143"/>
        <v>0</v>
      </c>
      <c r="BX953" s="1">
        <f t="shared" si="3143"/>
        <v>0</v>
      </c>
      <c r="BY953" s="1">
        <f t="shared" si="3143"/>
        <v>0</v>
      </c>
      <c r="BZ953" s="1">
        <f t="shared" si="3143"/>
        <v>48526</v>
      </c>
      <c r="CA953" s="1">
        <f t="shared" si="3143"/>
        <v>41247</v>
      </c>
      <c r="CB953" s="97">
        <f t="shared" si="3144"/>
        <v>0</v>
      </c>
      <c r="CC953" s="97">
        <f t="shared" si="3144"/>
        <v>0</v>
      </c>
      <c r="CD953" s="97">
        <f t="shared" si="3144"/>
        <v>0</v>
      </c>
      <c r="CE953" s="97">
        <f t="shared" si="3144"/>
        <v>0</v>
      </c>
      <c r="CF953" s="124">
        <f t="shared" si="3144"/>
        <v>48526</v>
      </c>
      <c r="CG953" s="124">
        <f t="shared" si="3144"/>
        <v>41247</v>
      </c>
      <c r="CH953" s="97">
        <f t="shared" si="3144"/>
        <v>0</v>
      </c>
      <c r="CI953" s="97">
        <f t="shared" si="3144"/>
        <v>0</v>
      </c>
      <c r="CJ953" s="97">
        <f t="shared" si="3144"/>
        <v>0</v>
      </c>
      <c r="CK953" s="97">
        <f t="shared" si="3144"/>
        <v>0</v>
      </c>
      <c r="CL953" s="191">
        <f t="shared" si="3144"/>
        <v>48526</v>
      </c>
      <c r="CM953" s="191">
        <f t="shared" si="3144"/>
        <v>41247</v>
      </c>
      <c r="CN953" s="191">
        <f t="shared" si="3144"/>
        <v>48233</v>
      </c>
      <c r="CO953" s="191">
        <f t="shared" si="3144"/>
        <v>40999</v>
      </c>
      <c r="CP953" s="210">
        <f t="shared" si="3035"/>
        <v>99.396199975270989</v>
      </c>
      <c r="CQ953" s="210">
        <f t="shared" si="3037"/>
        <v>99.398744151089772</v>
      </c>
    </row>
    <row r="954" spans="1:95" s="51" customFormat="1" ht="24" customHeight="1">
      <c r="A954" s="2" t="s">
        <v>174</v>
      </c>
      <c r="B954" s="4" t="s">
        <v>203</v>
      </c>
      <c r="C954" s="4" t="s">
        <v>15</v>
      </c>
      <c r="D954" s="27" t="s">
        <v>787</v>
      </c>
      <c r="E954" s="30">
        <v>610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>
        <v>7279</v>
      </c>
      <c r="AA954" s="1"/>
      <c r="AB954" s="1"/>
      <c r="AC954" s="1">
        <v>41247</v>
      </c>
      <c r="AD954" s="1">
        <f>X954+Z954+AA954+AB954+AC954</f>
        <v>48526</v>
      </c>
      <c r="AE954" s="1">
        <f>Y954+AC954</f>
        <v>41247</v>
      </c>
      <c r="AF954" s="1"/>
      <c r="AG954" s="1"/>
      <c r="AH954" s="1"/>
      <c r="AI954" s="1"/>
      <c r="AJ954" s="1">
        <f>AD954+AF954+AG954+AH954+AI954</f>
        <v>48526</v>
      </c>
      <c r="AK954" s="1">
        <f>AE954+AI954</f>
        <v>41247</v>
      </c>
      <c r="AL954" s="1"/>
      <c r="AM954" s="1"/>
      <c r="AN954" s="1"/>
      <c r="AO954" s="1"/>
      <c r="AP954" s="1">
        <f>AJ954+AL954+AM954+AN954+AO954</f>
        <v>48526</v>
      </c>
      <c r="AQ954" s="1">
        <f>AK954+AO954</f>
        <v>41247</v>
      </c>
      <c r="AR954" s="1"/>
      <c r="AS954" s="1"/>
      <c r="AT954" s="1"/>
      <c r="AU954" s="1"/>
      <c r="AV954" s="1">
        <f>AP954+AR954+AS954+AT954+AU954</f>
        <v>48526</v>
      </c>
      <c r="AW954" s="1">
        <f>AQ954+AU954</f>
        <v>41247</v>
      </c>
      <c r="AX954" s="1"/>
      <c r="AY954" s="1"/>
      <c r="AZ954" s="1"/>
      <c r="BA954" s="1"/>
      <c r="BB954" s="1">
        <f>AV954+AX954+AY954+AZ954+BA954</f>
        <v>48526</v>
      </c>
      <c r="BC954" s="1">
        <f>AW954+BA954</f>
        <v>41247</v>
      </c>
      <c r="BD954" s="1"/>
      <c r="BE954" s="1"/>
      <c r="BF954" s="1"/>
      <c r="BG954" s="1"/>
      <c r="BH954" s="1">
        <f>BB954+BD954+BE954+BF954+BG954</f>
        <v>48526</v>
      </c>
      <c r="BI954" s="1">
        <f>BC954+BG954</f>
        <v>41247</v>
      </c>
      <c r="BJ954" s="1"/>
      <c r="BK954" s="1"/>
      <c r="BL954" s="1"/>
      <c r="BM954" s="1"/>
      <c r="BN954" s="1">
        <f>BH954+BJ954+BK954+BL954+BM954</f>
        <v>48526</v>
      </c>
      <c r="BO954" s="1">
        <f>BI954+BM954</f>
        <v>41247</v>
      </c>
      <c r="BP954" s="1"/>
      <c r="BQ954" s="1"/>
      <c r="BR954" s="1"/>
      <c r="BS954" s="1"/>
      <c r="BT954" s="1">
        <f>BN954+BP954+BQ954+BR954+BS954</f>
        <v>48526</v>
      </c>
      <c r="BU954" s="1">
        <f>BO954+BS954</f>
        <v>41247</v>
      </c>
      <c r="BV954" s="1"/>
      <c r="BW954" s="1"/>
      <c r="BX954" s="1"/>
      <c r="BY954" s="1"/>
      <c r="BZ954" s="1">
        <f>BT954+BV954+BW954+BX954+BY954</f>
        <v>48526</v>
      </c>
      <c r="CA954" s="1">
        <f>BU954+BY954</f>
        <v>41247</v>
      </c>
      <c r="CB954" s="97"/>
      <c r="CC954" s="97"/>
      <c r="CD954" s="97"/>
      <c r="CE954" s="97"/>
      <c r="CF954" s="124">
        <f>BZ954+CB954+CC954+CD954+CE954</f>
        <v>48526</v>
      </c>
      <c r="CG954" s="124">
        <f>CA954+CE954</f>
        <v>41247</v>
      </c>
      <c r="CH954" s="97"/>
      <c r="CI954" s="97"/>
      <c r="CJ954" s="97"/>
      <c r="CK954" s="97"/>
      <c r="CL954" s="191">
        <f>CF954+CH954+CI954+CJ954+CK954</f>
        <v>48526</v>
      </c>
      <c r="CM954" s="191">
        <f>CG954+CK954</f>
        <v>41247</v>
      </c>
      <c r="CN954" s="191">
        <v>48233</v>
      </c>
      <c r="CO954" s="191">
        <v>40999</v>
      </c>
      <c r="CP954" s="210">
        <f t="shared" si="3035"/>
        <v>99.396199975270989</v>
      </c>
      <c r="CQ954" s="210">
        <f t="shared" si="3037"/>
        <v>99.398744151089772</v>
      </c>
    </row>
    <row r="955" spans="1:95" s="51" customFormat="1" ht="69" customHeight="1">
      <c r="A955" s="2" t="s">
        <v>860</v>
      </c>
      <c r="B955" s="4" t="s">
        <v>203</v>
      </c>
      <c r="C955" s="4" t="s">
        <v>15</v>
      </c>
      <c r="D955" s="4" t="s">
        <v>467</v>
      </c>
      <c r="E955" s="27"/>
      <c r="F955" s="1">
        <f>F956</f>
        <v>3102</v>
      </c>
      <c r="G955" s="1">
        <f>G956</f>
        <v>0</v>
      </c>
      <c r="H955" s="1">
        <f t="shared" ref="H955:W956" si="3145">H956</f>
        <v>0</v>
      </c>
      <c r="I955" s="1">
        <f t="shared" si="3145"/>
        <v>0</v>
      </c>
      <c r="J955" s="1">
        <f t="shared" si="3145"/>
        <v>0</v>
      </c>
      <c r="K955" s="1">
        <f t="shared" si="3145"/>
        <v>0</v>
      </c>
      <c r="L955" s="1">
        <f t="shared" si="3145"/>
        <v>3102</v>
      </c>
      <c r="M955" s="1">
        <f t="shared" si="3145"/>
        <v>0</v>
      </c>
      <c r="N955" s="1">
        <f t="shared" si="3145"/>
        <v>0</v>
      </c>
      <c r="O955" s="1">
        <f t="shared" si="3145"/>
        <v>0</v>
      </c>
      <c r="P955" s="1">
        <f t="shared" si="3145"/>
        <v>0</v>
      </c>
      <c r="Q955" s="1">
        <f t="shared" si="3145"/>
        <v>0</v>
      </c>
      <c r="R955" s="1">
        <f t="shared" si="3145"/>
        <v>3102</v>
      </c>
      <c r="S955" s="1">
        <f t="shared" si="3145"/>
        <v>0</v>
      </c>
      <c r="T955" s="1">
        <f t="shared" si="3145"/>
        <v>0</v>
      </c>
      <c r="U955" s="1">
        <f t="shared" si="3145"/>
        <v>0</v>
      </c>
      <c r="V955" s="1">
        <f t="shared" si="3145"/>
        <v>0</v>
      </c>
      <c r="W955" s="1">
        <f t="shared" si="3145"/>
        <v>0</v>
      </c>
      <c r="X955" s="1">
        <f t="shared" ref="T955:AI956" si="3146">X956</f>
        <v>3102</v>
      </c>
      <c r="Y955" s="1">
        <f t="shared" si="3146"/>
        <v>0</v>
      </c>
      <c r="Z955" s="1">
        <f t="shared" si="3146"/>
        <v>0</v>
      </c>
      <c r="AA955" s="1">
        <f t="shared" si="3146"/>
        <v>0</v>
      </c>
      <c r="AB955" s="1">
        <f t="shared" si="3146"/>
        <v>0</v>
      </c>
      <c r="AC955" s="1">
        <f t="shared" si="3146"/>
        <v>5760</v>
      </c>
      <c r="AD955" s="1">
        <f t="shared" si="3146"/>
        <v>8862</v>
      </c>
      <c r="AE955" s="1">
        <f t="shared" si="3146"/>
        <v>5760</v>
      </c>
      <c r="AF955" s="1">
        <f t="shared" si="3146"/>
        <v>0</v>
      </c>
      <c r="AG955" s="1">
        <f t="shared" si="3146"/>
        <v>0</v>
      </c>
      <c r="AH955" s="1">
        <f t="shared" si="3146"/>
        <v>0</v>
      </c>
      <c r="AI955" s="1">
        <f t="shared" si="3146"/>
        <v>0</v>
      </c>
      <c r="AJ955" s="1">
        <f t="shared" ref="AF955:BD956" si="3147">AJ956</f>
        <v>8862</v>
      </c>
      <c r="AK955" s="1">
        <f t="shared" si="3147"/>
        <v>5760</v>
      </c>
      <c r="AL955" s="1">
        <f t="shared" si="3147"/>
        <v>0</v>
      </c>
      <c r="AM955" s="1">
        <f t="shared" si="3147"/>
        <v>0</v>
      </c>
      <c r="AN955" s="1">
        <f t="shared" si="3147"/>
        <v>0</v>
      </c>
      <c r="AO955" s="1">
        <f t="shared" si="3147"/>
        <v>0</v>
      </c>
      <c r="AP955" s="1">
        <f t="shared" si="3147"/>
        <v>8862</v>
      </c>
      <c r="AQ955" s="1">
        <f t="shared" si="3147"/>
        <v>5760</v>
      </c>
      <c r="AR955" s="1">
        <f t="shared" si="3147"/>
        <v>0</v>
      </c>
      <c r="AS955" s="1">
        <f t="shared" si="3147"/>
        <v>0</v>
      </c>
      <c r="AT955" s="1">
        <f t="shared" si="3147"/>
        <v>0</v>
      </c>
      <c r="AU955" s="1">
        <f t="shared" si="3147"/>
        <v>0</v>
      </c>
      <c r="AV955" s="1">
        <f t="shared" si="3147"/>
        <v>8862</v>
      </c>
      <c r="AW955" s="1">
        <f t="shared" si="3147"/>
        <v>5760</v>
      </c>
      <c r="AX955" s="1">
        <f t="shared" si="3147"/>
        <v>0</v>
      </c>
      <c r="AY955" s="1">
        <f t="shared" si="3147"/>
        <v>0</v>
      </c>
      <c r="AZ955" s="1">
        <f t="shared" si="3147"/>
        <v>0</v>
      </c>
      <c r="BA955" s="1">
        <f t="shared" si="3147"/>
        <v>0</v>
      </c>
      <c r="BB955" s="1">
        <f t="shared" si="3147"/>
        <v>8862</v>
      </c>
      <c r="BC955" s="1">
        <f t="shared" ref="BB955:BC956" si="3148">BC956</f>
        <v>5760</v>
      </c>
      <c r="BD955" s="1">
        <f t="shared" si="3147"/>
        <v>0</v>
      </c>
      <c r="BE955" s="1">
        <f t="shared" ref="BE955:BV956" si="3149">BE956</f>
        <v>0</v>
      </c>
      <c r="BF955" s="1">
        <f t="shared" si="3149"/>
        <v>0</v>
      </c>
      <c r="BG955" s="1">
        <f t="shared" si="3149"/>
        <v>0</v>
      </c>
      <c r="BH955" s="1">
        <f t="shared" si="3149"/>
        <v>8862</v>
      </c>
      <c r="BI955" s="1">
        <f t="shared" si="3149"/>
        <v>5760</v>
      </c>
      <c r="BJ955" s="1">
        <f t="shared" si="3149"/>
        <v>0</v>
      </c>
      <c r="BK955" s="1">
        <f t="shared" si="3149"/>
        <v>0</v>
      </c>
      <c r="BL955" s="1">
        <f t="shared" si="3149"/>
        <v>0</v>
      </c>
      <c r="BM955" s="1">
        <f t="shared" si="3149"/>
        <v>0</v>
      </c>
      <c r="BN955" s="1">
        <f t="shared" si="3149"/>
        <v>8862</v>
      </c>
      <c r="BO955" s="1">
        <f t="shared" si="3149"/>
        <v>5760</v>
      </c>
      <c r="BP955" s="1">
        <f t="shared" si="3149"/>
        <v>0</v>
      </c>
      <c r="BQ955" s="1">
        <f t="shared" si="3149"/>
        <v>0</v>
      </c>
      <c r="BR955" s="1">
        <f t="shared" si="3149"/>
        <v>0</v>
      </c>
      <c r="BS955" s="1">
        <f t="shared" si="3149"/>
        <v>0</v>
      </c>
      <c r="BT955" s="1">
        <f t="shared" si="3149"/>
        <v>8862</v>
      </c>
      <c r="BU955" s="1">
        <f t="shared" ref="BP955:BU956" si="3150">BU956</f>
        <v>5760</v>
      </c>
      <c r="BV955" s="1">
        <f t="shared" si="3149"/>
        <v>0</v>
      </c>
      <c r="BW955" s="1">
        <f t="shared" ref="BV955:CK956" si="3151">BW956</f>
        <v>0</v>
      </c>
      <c r="BX955" s="1">
        <f t="shared" si="3151"/>
        <v>0</v>
      </c>
      <c r="BY955" s="1">
        <f t="shared" si="3151"/>
        <v>0</v>
      </c>
      <c r="BZ955" s="1">
        <f t="shared" si="3151"/>
        <v>8862</v>
      </c>
      <c r="CA955" s="1">
        <f t="shared" si="3151"/>
        <v>5760</v>
      </c>
      <c r="CB955" s="97">
        <f t="shared" si="3151"/>
        <v>0</v>
      </c>
      <c r="CC955" s="97">
        <f t="shared" si="3151"/>
        <v>0</v>
      </c>
      <c r="CD955" s="97">
        <f t="shared" si="3151"/>
        <v>0</v>
      </c>
      <c r="CE955" s="97">
        <f t="shared" si="3151"/>
        <v>0</v>
      </c>
      <c r="CF955" s="124">
        <f t="shared" si="3151"/>
        <v>8862</v>
      </c>
      <c r="CG955" s="124">
        <f t="shared" si="3151"/>
        <v>5760</v>
      </c>
      <c r="CH955" s="97">
        <f t="shared" si="3151"/>
        <v>0</v>
      </c>
      <c r="CI955" s="97">
        <f t="shared" si="3151"/>
        <v>0</v>
      </c>
      <c r="CJ955" s="97">
        <f t="shared" si="3151"/>
        <v>0</v>
      </c>
      <c r="CK955" s="97">
        <f t="shared" si="3151"/>
        <v>0</v>
      </c>
      <c r="CL955" s="191">
        <f t="shared" ref="CH955:CO956" si="3152">CL956</f>
        <v>8862</v>
      </c>
      <c r="CM955" s="191">
        <f t="shared" si="3152"/>
        <v>5760</v>
      </c>
      <c r="CN955" s="191">
        <f t="shared" si="3152"/>
        <v>6519</v>
      </c>
      <c r="CO955" s="191">
        <f t="shared" si="3152"/>
        <v>4238</v>
      </c>
      <c r="CP955" s="210">
        <f t="shared" si="3035"/>
        <v>73.561272850372376</v>
      </c>
      <c r="CQ955" s="210">
        <f t="shared" si="3037"/>
        <v>73.576388888888886</v>
      </c>
    </row>
    <row r="956" spans="1:95" s="51" customFormat="1" ht="42" customHeight="1">
      <c r="A956" s="2" t="s">
        <v>92</v>
      </c>
      <c r="B956" s="4" t="s">
        <v>203</v>
      </c>
      <c r="C956" s="4" t="s">
        <v>15</v>
      </c>
      <c r="D956" s="4" t="s">
        <v>467</v>
      </c>
      <c r="E956" s="30">
        <v>600</v>
      </c>
      <c r="F956" s="1">
        <f>F957</f>
        <v>3102</v>
      </c>
      <c r="G956" s="1">
        <f>G957</f>
        <v>0</v>
      </c>
      <c r="H956" s="1">
        <f t="shared" si="3145"/>
        <v>0</v>
      </c>
      <c r="I956" s="1">
        <f t="shared" si="3145"/>
        <v>0</v>
      </c>
      <c r="J956" s="1">
        <f t="shared" si="3145"/>
        <v>0</v>
      </c>
      <c r="K956" s="1">
        <f t="shared" si="3145"/>
        <v>0</v>
      </c>
      <c r="L956" s="1">
        <f t="shared" si="3145"/>
        <v>3102</v>
      </c>
      <c r="M956" s="1">
        <f t="shared" si="3145"/>
        <v>0</v>
      </c>
      <c r="N956" s="1">
        <f t="shared" si="3145"/>
        <v>0</v>
      </c>
      <c r="O956" s="1">
        <f t="shared" si="3145"/>
        <v>0</v>
      </c>
      <c r="P956" s="1">
        <f t="shared" si="3145"/>
        <v>0</v>
      </c>
      <c r="Q956" s="1">
        <f t="shared" si="3145"/>
        <v>0</v>
      </c>
      <c r="R956" s="1">
        <f t="shared" si="3145"/>
        <v>3102</v>
      </c>
      <c r="S956" s="1">
        <f t="shared" si="3145"/>
        <v>0</v>
      </c>
      <c r="T956" s="1">
        <f t="shared" si="3146"/>
        <v>0</v>
      </c>
      <c r="U956" s="1">
        <f t="shared" si="3146"/>
        <v>0</v>
      </c>
      <c r="V956" s="1">
        <f t="shared" si="3146"/>
        <v>0</v>
      </c>
      <c r="W956" s="1">
        <f t="shared" si="3146"/>
        <v>0</v>
      </c>
      <c r="X956" s="1">
        <f t="shared" si="3146"/>
        <v>3102</v>
      </c>
      <c r="Y956" s="1">
        <f t="shared" si="3146"/>
        <v>0</v>
      </c>
      <c r="Z956" s="1">
        <f t="shared" si="3146"/>
        <v>0</v>
      </c>
      <c r="AA956" s="1">
        <f t="shared" si="3146"/>
        <v>0</v>
      </c>
      <c r="AB956" s="1">
        <f t="shared" si="3146"/>
        <v>0</v>
      </c>
      <c r="AC956" s="1">
        <f t="shared" si="3146"/>
        <v>5760</v>
      </c>
      <c r="AD956" s="1">
        <f t="shared" si="3146"/>
        <v>8862</v>
      </c>
      <c r="AE956" s="1">
        <f t="shared" si="3146"/>
        <v>5760</v>
      </c>
      <c r="AF956" s="1">
        <f t="shared" si="3147"/>
        <v>0</v>
      </c>
      <c r="AG956" s="1">
        <f t="shared" si="3147"/>
        <v>0</v>
      </c>
      <c r="AH956" s="1">
        <f t="shared" si="3147"/>
        <v>0</v>
      </c>
      <c r="AI956" s="1">
        <f t="shared" si="3147"/>
        <v>0</v>
      </c>
      <c r="AJ956" s="1">
        <f t="shared" si="3147"/>
        <v>8862</v>
      </c>
      <c r="AK956" s="1">
        <f t="shared" si="3147"/>
        <v>5760</v>
      </c>
      <c r="AL956" s="1">
        <f t="shared" si="3147"/>
        <v>0</v>
      </c>
      <c r="AM956" s="1">
        <f t="shared" si="3147"/>
        <v>0</v>
      </c>
      <c r="AN956" s="1">
        <f t="shared" si="3147"/>
        <v>0</v>
      </c>
      <c r="AO956" s="1">
        <f t="shared" si="3147"/>
        <v>0</v>
      </c>
      <c r="AP956" s="1">
        <f t="shared" si="3147"/>
        <v>8862</v>
      </c>
      <c r="AQ956" s="1">
        <f t="shared" si="3147"/>
        <v>5760</v>
      </c>
      <c r="AR956" s="1">
        <f t="shared" si="3147"/>
        <v>0</v>
      </c>
      <c r="AS956" s="1">
        <f t="shared" si="3147"/>
        <v>0</v>
      </c>
      <c r="AT956" s="1">
        <f t="shared" si="3147"/>
        <v>0</v>
      </c>
      <c r="AU956" s="1">
        <f t="shared" si="3147"/>
        <v>0</v>
      </c>
      <c r="AV956" s="1">
        <f t="shared" si="3147"/>
        <v>8862</v>
      </c>
      <c r="AW956" s="1">
        <f t="shared" si="3147"/>
        <v>5760</v>
      </c>
      <c r="AX956" s="1">
        <f t="shared" ref="AX956:BA956" si="3153">AX957</f>
        <v>0</v>
      </c>
      <c r="AY956" s="1">
        <f t="shared" si="3153"/>
        <v>0</v>
      </c>
      <c r="AZ956" s="1">
        <f t="shared" si="3153"/>
        <v>0</v>
      </c>
      <c r="BA956" s="1">
        <f t="shared" si="3153"/>
        <v>0</v>
      </c>
      <c r="BB956" s="1">
        <f t="shared" si="3148"/>
        <v>8862</v>
      </c>
      <c r="BC956" s="1">
        <f t="shared" si="3148"/>
        <v>5760</v>
      </c>
      <c r="BD956" s="1">
        <f t="shared" si="3147"/>
        <v>0</v>
      </c>
      <c r="BE956" s="1">
        <f t="shared" si="3149"/>
        <v>0</v>
      </c>
      <c r="BF956" s="1">
        <f t="shared" si="3149"/>
        <v>0</v>
      </c>
      <c r="BG956" s="1">
        <f t="shared" si="3149"/>
        <v>0</v>
      </c>
      <c r="BH956" s="1">
        <f t="shared" si="3149"/>
        <v>8862</v>
      </c>
      <c r="BI956" s="1">
        <f t="shared" si="3149"/>
        <v>5760</v>
      </c>
      <c r="BJ956" s="1">
        <f t="shared" si="3149"/>
        <v>0</v>
      </c>
      <c r="BK956" s="1">
        <f t="shared" si="3149"/>
        <v>0</v>
      </c>
      <c r="BL956" s="1">
        <f t="shared" si="3149"/>
        <v>0</v>
      </c>
      <c r="BM956" s="1">
        <f t="shared" si="3149"/>
        <v>0</v>
      </c>
      <c r="BN956" s="1">
        <f t="shared" si="3149"/>
        <v>8862</v>
      </c>
      <c r="BO956" s="1">
        <f t="shared" si="3149"/>
        <v>5760</v>
      </c>
      <c r="BP956" s="1">
        <f t="shared" si="3150"/>
        <v>0</v>
      </c>
      <c r="BQ956" s="1">
        <f t="shared" si="3150"/>
        <v>0</v>
      </c>
      <c r="BR956" s="1">
        <f t="shared" si="3150"/>
        <v>0</v>
      </c>
      <c r="BS956" s="1">
        <f t="shared" si="3150"/>
        <v>0</v>
      </c>
      <c r="BT956" s="1">
        <f t="shared" si="3150"/>
        <v>8862</v>
      </c>
      <c r="BU956" s="1">
        <f t="shared" si="3150"/>
        <v>5760</v>
      </c>
      <c r="BV956" s="1">
        <f t="shared" si="3151"/>
        <v>0</v>
      </c>
      <c r="BW956" s="1">
        <f t="shared" si="3151"/>
        <v>0</v>
      </c>
      <c r="BX956" s="1">
        <f t="shared" si="3151"/>
        <v>0</v>
      </c>
      <c r="BY956" s="1">
        <f t="shared" si="3151"/>
        <v>0</v>
      </c>
      <c r="BZ956" s="1">
        <f t="shared" si="3151"/>
        <v>8862</v>
      </c>
      <c r="CA956" s="1">
        <f t="shared" si="3151"/>
        <v>5760</v>
      </c>
      <c r="CB956" s="97">
        <f t="shared" si="3151"/>
        <v>0</v>
      </c>
      <c r="CC956" s="97">
        <f t="shared" si="3151"/>
        <v>0</v>
      </c>
      <c r="CD956" s="97">
        <f t="shared" si="3151"/>
        <v>0</v>
      </c>
      <c r="CE956" s="97">
        <f t="shared" si="3151"/>
        <v>0</v>
      </c>
      <c r="CF956" s="124">
        <f t="shared" si="3151"/>
        <v>8862</v>
      </c>
      <c r="CG956" s="124">
        <f t="shared" si="3151"/>
        <v>5760</v>
      </c>
      <c r="CH956" s="97">
        <f t="shared" si="3152"/>
        <v>0</v>
      </c>
      <c r="CI956" s="97">
        <f t="shared" si="3152"/>
        <v>0</v>
      </c>
      <c r="CJ956" s="97">
        <f t="shared" si="3152"/>
        <v>0</v>
      </c>
      <c r="CK956" s="97">
        <f t="shared" si="3152"/>
        <v>0</v>
      </c>
      <c r="CL956" s="191">
        <f t="shared" si="3152"/>
        <v>8862</v>
      </c>
      <c r="CM956" s="191">
        <f t="shared" si="3152"/>
        <v>5760</v>
      </c>
      <c r="CN956" s="191">
        <f t="shared" si="3152"/>
        <v>6519</v>
      </c>
      <c r="CO956" s="191">
        <f t="shared" si="3152"/>
        <v>4238</v>
      </c>
      <c r="CP956" s="210">
        <f t="shared" si="3035"/>
        <v>73.561272850372376</v>
      </c>
      <c r="CQ956" s="210">
        <f t="shared" si="3037"/>
        <v>73.576388888888886</v>
      </c>
    </row>
    <row r="957" spans="1:95" s="51" customFormat="1" ht="18.75">
      <c r="A957" s="2" t="s">
        <v>174</v>
      </c>
      <c r="B957" s="4" t="s">
        <v>203</v>
      </c>
      <c r="C957" s="4" t="s">
        <v>15</v>
      </c>
      <c r="D957" s="4" t="s">
        <v>467</v>
      </c>
      <c r="E957" s="30">
        <v>610</v>
      </c>
      <c r="F957" s="1">
        <v>3102</v>
      </c>
      <c r="G957" s="1"/>
      <c r="H957" s="1"/>
      <c r="I957" s="1"/>
      <c r="J957" s="1"/>
      <c r="K957" s="1"/>
      <c r="L957" s="1">
        <f>F957+H957+I957+J957+K957</f>
        <v>3102</v>
      </c>
      <c r="M957" s="1">
        <f>G957+K957</f>
        <v>0</v>
      </c>
      <c r="N957" s="1"/>
      <c r="O957" s="1"/>
      <c r="P957" s="1"/>
      <c r="Q957" s="1"/>
      <c r="R957" s="1">
        <f>L957+N957+O957+P957+Q957</f>
        <v>3102</v>
      </c>
      <c r="S957" s="1">
        <f>M957+Q957</f>
        <v>0</v>
      </c>
      <c r="T957" s="1"/>
      <c r="U957" s="1"/>
      <c r="V957" s="1"/>
      <c r="W957" s="1"/>
      <c r="X957" s="1">
        <f>R957+T957+U957+V957+W957</f>
        <v>3102</v>
      </c>
      <c r="Y957" s="1">
        <f>S957+W957</f>
        <v>0</v>
      </c>
      <c r="Z957" s="1"/>
      <c r="AA957" s="1"/>
      <c r="AB957" s="1"/>
      <c r="AC957" s="1">
        <v>5760</v>
      </c>
      <c r="AD957" s="1">
        <f>X957+Z957+AA957+AB957+AC957</f>
        <v>8862</v>
      </c>
      <c r="AE957" s="1">
        <f>Y957+AC957</f>
        <v>5760</v>
      </c>
      <c r="AF957" s="1"/>
      <c r="AG957" s="1"/>
      <c r="AH957" s="1"/>
      <c r="AI957" s="1"/>
      <c r="AJ957" s="1">
        <f>AD957+AF957+AG957+AH957+AI957</f>
        <v>8862</v>
      </c>
      <c r="AK957" s="1">
        <f>AE957+AI957</f>
        <v>5760</v>
      </c>
      <c r="AL957" s="1"/>
      <c r="AM957" s="1"/>
      <c r="AN957" s="1"/>
      <c r="AO957" s="1"/>
      <c r="AP957" s="1">
        <f>AJ957+AL957+AM957+AN957+AO957</f>
        <v>8862</v>
      </c>
      <c r="AQ957" s="1">
        <f>AK957+AO957</f>
        <v>5760</v>
      </c>
      <c r="AR957" s="1"/>
      <c r="AS957" s="1"/>
      <c r="AT957" s="1"/>
      <c r="AU957" s="1"/>
      <c r="AV957" s="1">
        <f>AP957+AR957+AS957+AT957+AU957</f>
        <v>8862</v>
      </c>
      <c r="AW957" s="1">
        <f>AQ957+AU957</f>
        <v>5760</v>
      </c>
      <c r="AX957" s="1"/>
      <c r="AY957" s="1"/>
      <c r="AZ957" s="1"/>
      <c r="BA957" s="1"/>
      <c r="BB957" s="1">
        <f>AV957+AX957+AY957+AZ957+BA957</f>
        <v>8862</v>
      </c>
      <c r="BC957" s="1">
        <f>AW957+BA957</f>
        <v>5760</v>
      </c>
      <c r="BD957" s="1"/>
      <c r="BE957" s="1"/>
      <c r="BF957" s="1"/>
      <c r="BG957" s="1"/>
      <c r="BH957" s="1">
        <f>BB957+BD957+BE957+BF957+BG957</f>
        <v>8862</v>
      </c>
      <c r="BI957" s="1">
        <f>BC957+BG957</f>
        <v>5760</v>
      </c>
      <c r="BJ957" s="1"/>
      <c r="BK957" s="1"/>
      <c r="BL957" s="1"/>
      <c r="BM957" s="1"/>
      <c r="BN957" s="1">
        <f>BH957+BJ957+BK957+BL957+BM957</f>
        <v>8862</v>
      </c>
      <c r="BO957" s="1">
        <f>BI957+BM957</f>
        <v>5760</v>
      </c>
      <c r="BP957" s="1"/>
      <c r="BQ957" s="1"/>
      <c r="BR957" s="1"/>
      <c r="BS957" s="1"/>
      <c r="BT957" s="1">
        <f>BN957+BP957+BQ957+BR957+BS957</f>
        <v>8862</v>
      </c>
      <c r="BU957" s="1">
        <f>BO957+BS957</f>
        <v>5760</v>
      </c>
      <c r="BV957" s="1"/>
      <c r="BW957" s="1"/>
      <c r="BX957" s="1"/>
      <c r="BY957" s="1"/>
      <c r="BZ957" s="1">
        <f>BT957+BV957+BW957+BX957+BY957</f>
        <v>8862</v>
      </c>
      <c r="CA957" s="1">
        <f>BU957+BY957</f>
        <v>5760</v>
      </c>
      <c r="CB957" s="97"/>
      <c r="CC957" s="97"/>
      <c r="CD957" s="97"/>
      <c r="CE957" s="97"/>
      <c r="CF957" s="124">
        <f>BZ957+CB957+CC957+CD957+CE957</f>
        <v>8862</v>
      </c>
      <c r="CG957" s="124">
        <f>CA957+CE957</f>
        <v>5760</v>
      </c>
      <c r="CH957" s="97"/>
      <c r="CI957" s="97"/>
      <c r="CJ957" s="97"/>
      <c r="CK957" s="97"/>
      <c r="CL957" s="191">
        <f>CF957+CH957+CI957+CJ957+CK957</f>
        <v>8862</v>
      </c>
      <c r="CM957" s="191">
        <f>CG957+CK957</f>
        <v>5760</v>
      </c>
      <c r="CN957" s="191">
        <v>6519</v>
      </c>
      <c r="CO957" s="191">
        <v>4238</v>
      </c>
      <c r="CP957" s="210">
        <f t="shared" si="3035"/>
        <v>73.561272850372376</v>
      </c>
      <c r="CQ957" s="210">
        <f t="shared" si="3037"/>
        <v>73.576388888888886</v>
      </c>
    </row>
    <row r="958" spans="1:95" s="161" customFormat="1" ht="33.75" hidden="1">
      <c r="A958" s="113" t="s">
        <v>828</v>
      </c>
      <c r="B958" s="151" t="s">
        <v>203</v>
      </c>
      <c r="C958" s="151" t="s">
        <v>15</v>
      </c>
      <c r="D958" s="151" t="s">
        <v>829</v>
      </c>
      <c r="E958" s="115"/>
      <c r="F958" s="116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  <c r="Q958" s="116"/>
      <c r="R958" s="116"/>
      <c r="S958" s="116"/>
      <c r="T958" s="116"/>
      <c r="U958" s="116"/>
      <c r="V958" s="116"/>
      <c r="W958" s="116"/>
      <c r="X958" s="116"/>
      <c r="Y958" s="116"/>
      <c r="Z958" s="116"/>
      <c r="AA958" s="116"/>
      <c r="AB958" s="116"/>
      <c r="AC958" s="116"/>
      <c r="AD958" s="116"/>
      <c r="AE958" s="116"/>
      <c r="AF958" s="116"/>
      <c r="AG958" s="116"/>
      <c r="AH958" s="116"/>
      <c r="AI958" s="116"/>
      <c r="AJ958" s="116"/>
      <c r="AK958" s="116"/>
      <c r="AL958" s="116"/>
      <c r="AM958" s="116"/>
      <c r="AN958" s="116"/>
      <c r="AO958" s="116"/>
      <c r="AP958" s="116"/>
      <c r="AQ958" s="116"/>
      <c r="AR958" s="116"/>
      <c r="AS958" s="116"/>
      <c r="AT958" s="116"/>
      <c r="AU958" s="116"/>
      <c r="AV958" s="116"/>
      <c r="AW958" s="116"/>
      <c r="AX958" s="116"/>
      <c r="AY958" s="116"/>
      <c r="AZ958" s="116"/>
      <c r="BA958" s="116"/>
      <c r="BB958" s="116"/>
      <c r="BC958" s="116"/>
      <c r="BD958" s="116"/>
      <c r="BE958" s="116"/>
      <c r="BF958" s="116"/>
      <c r="BG958" s="116"/>
      <c r="BH958" s="116"/>
      <c r="BI958" s="116"/>
      <c r="BJ958" s="116">
        <f>BJ959</f>
        <v>0</v>
      </c>
      <c r="BK958" s="116">
        <f t="shared" ref="BK958:BZ959" si="3154">BK959</f>
        <v>13291</v>
      </c>
      <c r="BL958" s="116">
        <f t="shared" si="3154"/>
        <v>0</v>
      </c>
      <c r="BM958" s="116">
        <f t="shared" si="3154"/>
        <v>252526</v>
      </c>
      <c r="BN958" s="116">
        <f t="shared" si="3154"/>
        <v>265817</v>
      </c>
      <c r="BO958" s="116">
        <f t="shared" si="3154"/>
        <v>252526</v>
      </c>
      <c r="BP958" s="116">
        <f>BP959</f>
        <v>0</v>
      </c>
      <c r="BQ958" s="116">
        <f t="shared" si="3154"/>
        <v>-13291</v>
      </c>
      <c r="BR958" s="116">
        <f t="shared" si="3154"/>
        <v>0</v>
      </c>
      <c r="BS958" s="116">
        <f t="shared" si="3154"/>
        <v>-252526</v>
      </c>
      <c r="BT958" s="116">
        <f t="shared" si="3154"/>
        <v>0</v>
      </c>
      <c r="BU958" s="116">
        <f t="shared" si="3154"/>
        <v>0</v>
      </c>
      <c r="BV958" s="116">
        <f>BV959</f>
        <v>0</v>
      </c>
      <c r="BW958" s="116">
        <f t="shared" si="3154"/>
        <v>0</v>
      </c>
      <c r="BX958" s="116">
        <f t="shared" si="3154"/>
        <v>0</v>
      </c>
      <c r="BY958" s="116">
        <f t="shared" si="3154"/>
        <v>0</v>
      </c>
      <c r="BZ958" s="116">
        <f t="shared" si="3154"/>
        <v>0</v>
      </c>
      <c r="CA958" s="116">
        <f t="shared" ref="BW958:CA959" si="3155">CA959</f>
        <v>0</v>
      </c>
      <c r="CB958" s="116">
        <f>CB959</f>
        <v>0</v>
      </c>
      <c r="CC958" s="116">
        <f t="shared" ref="CC958:CM959" si="3156">CC959</f>
        <v>0</v>
      </c>
      <c r="CD958" s="116">
        <f t="shared" si="3156"/>
        <v>0</v>
      </c>
      <c r="CE958" s="116">
        <f t="shared" si="3156"/>
        <v>0</v>
      </c>
      <c r="CF958" s="116">
        <f t="shared" si="3156"/>
        <v>0</v>
      </c>
      <c r="CG958" s="116">
        <f t="shared" si="3156"/>
        <v>0</v>
      </c>
      <c r="CH958" s="116">
        <f>CH959</f>
        <v>0</v>
      </c>
      <c r="CI958" s="116">
        <f t="shared" si="3156"/>
        <v>0</v>
      </c>
      <c r="CJ958" s="116">
        <f t="shared" si="3156"/>
        <v>0</v>
      </c>
      <c r="CK958" s="116">
        <f t="shared" si="3156"/>
        <v>0</v>
      </c>
      <c r="CL958" s="191">
        <f t="shared" si="3156"/>
        <v>0</v>
      </c>
      <c r="CM958" s="191">
        <f t="shared" si="3156"/>
        <v>0</v>
      </c>
      <c r="CN958" s="214"/>
      <c r="CO958" s="214"/>
      <c r="CP958" s="210" t="e">
        <f t="shared" si="3035"/>
        <v>#DIV/0!</v>
      </c>
      <c r="CQ958" s="210" t="e">
        <f t="shared" si="3037"/>
        <v>#DIV/0!</v>
      </c>
    </row>
    <row r="959" spans="1:95" s="161" customFormat="1" ht="33.75" hidden="1">
      <c r="A959" s="113" t="s">
        <v>265</v>
      </c>
      <c r="B959" s="151" t="s">
        <v>203</v>
      </c>
      <c r="C959" s="151" t="s">
        <v>15</v>
      </c>
      <c r="D959" s="151" t="s">
        <v>829</v>
      </c>
      <c r="E959" s="115">
        <v>400</v>
      </c>
      <c r="F959" s="116"/>
      <c r="G959" s="116"/>
      <c r="H959" s="116"/>
      <c r="I959" s="116"/>
      <c r="J959" s="116"/>
      <c r="K959" s="116"/>
      <c r="L959" s="116"/>
      <c r="M959" s="116"/>
      <c r="N959" s="116"/>
      <c r="O959" s="116"/>
      <c r="P959" s="116"/>
      <c r="Q959" s="116"/>
      <c r="R959" s="116"/>
      <c r="S959" s="116"/>
      <c r="T959" s="116"/>
      <c r="U959" s="116"/>
      <c r="V959" s="116"/>
      <c r="W959" s="116"/>
      <c r="X959" s="116"/>
      <c r="Y959" s="116"/>
      <c r="Z959" s="116"/>
      <c r="AA959" s="116"/>
      <c r="AB959" s="116"/>
      <c r="AC959" s="116"/>
      <c r="AD959" s="116"/>
      <c r="AE959" s="116"/>
      <c r="AF959" s="116"/>
      <c r="AG959" s="116"/>
      <c r="AH959" s="116"/>
      <c r="AI959" s="116"/>
      <c r="AJ959" s="116"/>
      <c r="AK959" s="116"/>
      <c r="AL959" s="116"/>
      <c r="AM959" s="116"/>
      <c r="AN959" s="116"/>
      <c r="AO959" s="116"/>
      <c r="AP959" s="116"/>
      <c r="AQ959" s="116"/>
      <c r="AR959" s="116"/>
      <c r="AS959" s="116"/>
      <c r="AT959" s="116"/>
      <c r="AU959" s="116"/>
      <c r="AV959" s="116"/>
      <c r="AW959" s="116"/>
      <c r="AX959" s="116"/>
      <c r="AY959" s="116"/>
      <c r="AZ959" s="116"/>
      <c r="BA959" s="116"/>
      <c r="BB959" s="116"/>
      <c r="BC959" s="116"/>
      <c r="BD959" s="116"/>
      <c r="BE959" s="116"/>
      <c r="BF959" s="116"/>
      <c r="BG959" s="116"/>
      <c r="BH959" s="116"/>
      <c r="BI959" s="116"/>
      <c r="BJ959" s="116">
        <f>BJ960</f>
        <v>0</v>
      </c>
      <c r="BK959" s="116">
        <f t="shared" si="3154"/>
        <v>13291</v>
      </c>
      <c r="BL959" s="116">
        <f t="shared" si="3154"/>
        <v>0</v>
      </c>
      <c r="BM959" s="116">
        <f t="shared" si="3154"/>
        <v>252526</v>
      </c>
      <c r="BN959" s="116">
        <f t="shared" si="3154"/>
        <v>265817</v>
      </c>
      <c r="BO959" s="116">
        <f t="shared" si="3154"/>
        <v>252526</v>
      </c>
      <c r="BP959" s="116">
        <f>BP960</f>
        <v>0</v>
      </c>
      <c r="BQ959" s="116">
        <f t="shared" si="3154"/>
        <v>-13291</v>
      </c>
      <c r="BR959" s="116">
        <f t="shared" si="3154"/>
        <v>0</v>
      </c>
      <c r="BS959" s="116">
        <f t="shared" si="3154"/>
        <v>-252526</v>
      </c>
      <c r="BT959" s="116">
        <f t="shared" si="3154"/>
        <v>0</v>
      </c>
      <c r="BU959" s="116">
        <f t="shared" si="3154"/>
        <v>0</v>
      </c>
      <c r="BV959" s="116">
        <f>BV960</f>
        <v>0</v>
      </c>
      <c r="BW959" s="116">
        <f t="shared" si="3155"/>
        <v>0</v>
      </c>
      <c r="BX959" s="116">
        <f t="shared" si="3155"/>
        <v>0</v>
      </c>
      <c r="BY959" s="116">
        <f t="shared" si="3155"/>
        <v>0</v>
      </c>
      <c r="BZ959" s="116">
        <f t="shared" si="3155"/>
        <v>0</v>
      </c>
      <c r="CA959" s="116">
        <f t="shared" si="3155"/>
        <v>0</v>
      </c>
      <c r="CB959" s="116">
        <f>CB960</f>
        <v>0</v>
      </c>
      <c r="CC959" s="116">
        <f t="shared" si="3156"/>
        <v>0</v>
      </c>
      <c r="CD959" s="116">
        <f t="shared" si="3156"/>
        <v>0</v>
      </c>
      <c r="CE959" s="116">
        <f t="shared" si="3156"/>
        <v>0</v>
      </c>
      <c r="CF959" s="116">
        <f t="shared" si="3156"/>
        <v>0</v>
      </c>
      <c r="CG959" s="116">
        <f t="shared" si="3156"/>
        <v>0</v>
      </c>
      <c r="CH959" s="116">
        <f>CH960</f>
        <v>0</v>
      </c>
      <c r="CI959" s="116">
        <f t="shared" si="3156"/>
        <v>0</v>
      </c>
      <c r="CJ959" s="116">
        <f t="shared" si="3156"/>
        <v>0</v>
      </c>
      <c r="CK959" s="116">
        <f t="shared" si="3156"/>
        <v>0</v>
      </c>
      <c r="CL959" s="191">
        <f t="shared" si="3156"/>
        <v>0</v>
      </c>
      <c r="CM959" s="191">
        <f t="shared" si="3156"/>
        <v>0</v>
      </c>
      <c r="CN959" s="214"/>
      <c r="CO959" s="214"/>
      <c r="CP959" s="210" t="e">
        <f t="shared" si="3035"/>
        <v>#DIV/0!</v>
      </c>
      <c r="CQ959" s="210" t="e">
        <f t="shared" si="3037"/>
        <v>#DIV/0!</v>
      </c>
    </row>
    <row r="960" spans="1:95" s="161" customFormat="1" ht="18.75" hidden="1">
      <c r="A960" s="113" t="s">
        <v>263</v>
      </c>
      <c r="B960" s="151" t="s">
        <v>203</v>
      </c>
      <c r="C960" s="151" t="s">
        <v>15</v>
      </c>
      <c r="D960" s="151" t="s">
        <v>829</v>
      </c>
      <c r="E960" s="115">
        <v>410</v>
      </c>
      <c r="F960" s="116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  <c r="Q960" s="116"/>
      <c r="R960" s="116"/>
      <c r="S960" s="116"/>
      <c r="T960" s="116"/>
      <c r="U960" s="116"/>
      <c r="V960" s="116"/>
      <c r="W960" s="116"/>
      <c r="X960" s="116"/>
      <c r="Y960" s="116"/>
      <c r="Z960" s="116"/>
      <c r="AA960" s="116"/>
      <c r="AB960" s="116"/>
      <c r="AC960" s="116"/>
      <c r="AD960" s="116"/>
      <c r="AE960" s="116"/>
      <c r="AF960" s="116"/>
      <c r="AG960" s="116"/>
      <c r="AH960" s="116"/>
      <c r="AI960" s="116"/>
      <c r="AJ960" s="116"/>
      <c r="AK960" s="116"/>
      <c r="AL960" s="116"/>
      <c r="AM960" s="116"/>
      <c r="AN960" s="116"/>
      <c r="AO960" s="116"/>
      <c r="AP960" s="116"/>
      <c r="AQ960" s="116"/>
      <c r="AR960" s="116"/>
      <c r="AS960" s="116"/>
      <c r="AT960" s="116"/>
      <c r="AU960" s="116"/>
      <c r="AV960" s="116"/>
      <c r="AW960" s="116"/>
      <c r="AX960" s="116"/>
      <c r="AY960" s="116"/>
      <c r="AZ960" s="116"/>
      <c r="BA960" s="116"/>
      <c r="BB960" s="116"/>
      <c r="BC960" s="116"/>
      <c r="BD960" s="116"/>
      <c r="BE960" s="116"/>
      <c r="BF960" s="116"/>
      <c r="BG960" s="116"/>
      <c r="BH960" s="116"/>
      <c r="BI960" s="116"/>
      <c r="BJ960" s="116"/>
      <c r="BK960" s="116">
        <v>13291</v>
      </c>
      <c r="BL960" s="116"/>
      <c r="BM960" s="116">
        <v>252526</v>
      </c>
      <c r="BN960" s="116">
        <f>BH960+BJ960+BK960+BL960+BM960</f>
        <v>265817</v>
      </c>
      <c r="BO960" s="116">
        <f>BI960+BM960</f>
        <v>252526</v>
      </c>
      <c r="BP960" s="116"/>
      <c r="BQ960" s="116">
        <v>-13291</v>
      </c>
      <c r="BR960" s="116"/>
      <c r="BS960" s="116">
        <v>-252526</v>
      </c>
      <c r="BT960" s="116">
        <f>BN960+BP960+BQ960+BR960+BS960</f>
        <v>0</v>
      </c>
      <c r="BU960" s="116">
        <f>BO960+BS960</f>
        <v>0</v>
      </c>
      <c r="BV960" s="116"/>
      <c r="BW960" s="116"/>
      <c r="BX960" s="116"/>
      <c r="BY960" s="116"/>
      <c r="BZ960" s="116">
        <f>BT960+BV960+BW960+BX960+BY960</f>
        <v>0</v>
      </c>
      <c r="CA960" s="116">
        <f>BU960+BY960</f>
        <v>0</v>
      </c>
      <c r="CB960" s="116"/>
      <c r="CC960" s="116"/>
      <c r="CD960" s="116"/>
      <c r="CE960" s="116"/>
      <c r="CF960" s="116">
        <f>BZ960+CB960+CC960+CD960+CE960</f>
        <v>0</v>
      </c>
      <c r="CG960" s="116">
        <f>CA960+CE960</f>
        <v>0</v>
      </c>
      <c r="CH960" s="116"/>
      <c r="CI960" s="116"/>
      <c r="CJ960" s="116"/>
      <c r="CK960" s="116"/>
      <c r="CL960" s="191">
        <f>CF960+CH960+CI960+CJ960+CK960</f>
        <v>0</v>
      </c>
      <c r="CM960" s="191">
        <f>CG960+CK960</f>
        <v>0</v>
      </c>
      <c r="CN960" s="214"/>
      <c r="CO960" s="214"/>
      <c r="CP960" s="210" t="e">
        <f t="shared" si="3035"/>
        <v>#DIV/0!</v>
      </c>
      <c r="CQ960" s="210" t="e">
        <f t="shared" si="3037"/>
        <v>#DIV/0!</v>
      </c>
    </row>
    <row r="961" spans="1:95" s="51" customFormat="1" ht="75.75" customHeight="1">
      <c r="A961" s="33" t="s">
        <v>860</v>
      </c>
      <c r="B961" s="4" t="s">
        <v>203</v>
      </c>
      <c r="C961" s="4" t="s">
        <v>15</v>
      </c>
      <c r="D961" s="4" t="s">
        <v>437</v>
      </c>
      <c r="E961" s="36"/>
      <c r="F961" s="3">
        <f>F962</f>
        <v>532</v>
      </c>
      <c r="G961" s="3">
        <f>G962</f>
        <v>0</v>
      </c>
      <c r="H961" s="3">
        <f t="shared" ref="H961:W962" si="3157">H962</f>
        <v>0</v>
      </c>
      <c r="I961" s="3">
        <f t="shared" si="3157"/>
        <v>0</v>
      </c>
      <c r="J961" s="3">
        <f t="shared" si="3157"/>
        <v>0</v>
      </c>
      <c r="K961" s="3">
        <f t="shared" si="3157"/>
        <v>0</v>
      </c>
      <c r="L961" s="3">
        <f t="shared" si="3157"/>
        <v>532</v>
      </c>
      <c r="M961" s="3">
        <f t="shared" si="3157"/>
        <v>0</v>
      </c>
      <c r="N961" s="3">
        <f t="shared" si="3157"/>
        <v>0</v>
      </c>
      <c r="O961" s="3">
        <f t="shared" si="3157"/>
        <v>0</v>
      </c>
      <c r="P961" s="3">
        <f t="shared" si="3157"/>
        <v>0</v>
      </c>
      <c r="Q961" s="3">
        <f t="shared" si="3157"/>
        <v>0</v>
      </c>
      <c r="R961" s="3">
        <f t="shared" si="3157"/>
        <v>532</v>
      </c>
      <c r="S961" s="3">
        <f t="shared" si="3157"/>
        <v>0</v>
      </c>
      <c r="T961" s="3">
        <f t="shared" si="3157"/>
        <v>0</v>
      </c>
      <c r="U961" s="3">
        <f t="shared" si="3157"/>
        <v>0</v>
      </c>
      <c r="V961" s="3">
        <f t="shared" si="3157"/>
        <v>0</v>
      </c>
      <c r="W961" s="3">
        <f t="shared" si="3157"/>
        <v>0</v>
      </c>
      <c r="X961" s="3">
        <f t="shared" ref="T961:AI962" si="3158">X962</f>
        <v>532</v>
      </c>
      <c r="Y961" s="3">
        <f t="shared" si="3158"/>
        <v>0</v>
      </c>
      <c r="Z961" s="3">
        <f t="shared" si="3158"/>
        <v>0</v>
      </c>
      <c r="AA961" s="3">
        <f t="shared" si="3158"/>
        <v>-128</v>
      </c>
      <c r="AB961" s="3">
        <f t="shared" si="3158"/>
        <v>0</v>
      </c>
      <c r="AC961" s="3">
        <f t="shared" si="3158"/>
        <v>1565</v>
      </c>
      <c r="AD961" s="3">
        <f t="shared" si="3158"/>
        <v>1969</v>
      </c>
      <c r="AE961" s="3">
        <f t="shared" si="3158"/>
        <v>1565</v>
      </c>
      <c r="AF961" s="3">
        <f t="shared" si="3158"/>
        <v>0</v>
      </c>
      <c r="AG961" s="3">
        <f t="shared" si="3158"/>
        <v>0</v>
      </c>
      <c r="AH961" s="3">
        <f t="shared" si="3158"/>
        <v>0</v>
      </c>
      <c r="AI961" s="3">
        <f t="shared" si="3158"/>
        <v>0</v>
      </c>
      <c r="AJ961" s="3">
        <f t="shared" ref="AF961:BD962" si="3159">AJ962</f>
        <v>1969</v>
      </c>
      <c r="AK961" s="3">
        <f t="shared" si="3159"/>
        <v>1565</v>
      </c>
      <c r="AL961" s="3">
        <f t="shared" si="3159"/>
        <v>0</v>
      </c>
      <c r="AM961" s="3">
        <f t="shared" si="3159"/>
        <v>0</v>
      </c>
      <c r="AN961" s="3">
        <f t="shared" si="3159"/>
        <v>0</v>
      </c>
      <c r="AO961" s="3">
        <f t="shared" si="3159"/>
        <v>0</v>
      </c>
      <c r="AP961" s="3">
        <f t="shared" si="3159"/>
        <v>1969</v>
      </c>
      <c r="AQ961" s="3">
        <f t="shared" si="3159"/>
        <v>1565</v>
      </c>
      <c r="AR961" s="3">
        <f t="shared" si="3159"/>
        <v>0</v>
      </c>
      <c r="AS961" s="3">
        <f t="shared" si="3159"/>
        <v>0</v>
      </c>
      <c r="AT961" s="3">
        <f t="shared" si="3159"/>
        <v>0</v>
      </c>
      <c r="AU961" s="3">
        <f t="shared" si="3159"/>
        <v>0</v>
      </c>
      <c r="AV961" s="3">
        <f t="shared" si="3159"/>
        <v>1969</v>
      </c>
      <c r="AW961" s="3">
        <f t="shared" si="3159"/>
        <v>1565</v>
      </c>
      <c r="AX961" s="3">
        <f t="shared" si="3159"/>
        <v>0</v>
      </c>
      <c r="AY961" s="3">
        <f t="shared" si="3159"/>
        <v>0</v>
      </c>
      <c r="AZ961" s="3">
        <f t="shared" si="3159"/>
        <v>0</v>
      </c>
      <c r="BA961" s="3">
        <f t="shared" si="3159"/>
        <v>0</v>
      </c>
      <c r="BB961" s="3">
        <f t="shared" si="3159"/>
        <v>1969</v>
      </c>
      <c r="BC961" s="3">
        <f t="shared" ref="BB961:BC962" si="3160">BC962</f>
        <v>1565</v>
      </c>
      <c r="BD961" s="3">
        <f t="shared" si="3159"/>
        <v>0</v>
      </c>
      <c r="BE961" s="3">
        <f t="shared" ref="BE961:BV962" si="3161">BE962</f>
        <v>0</v>
      </c>
      <c r="BF961" s="3">
        <f t="shared" si="3161"/>
        <v>0</v>
      </c>
      <c r="BG961" s="3">
        <f t="shared" si="3161"/>
        <v>0</v>
      </c>
      <c r="BH961" s="3">
        <f t="shared" si="3161"/>
        <v>1969</v>
      </c>
      <c r="BI961" s="3">
        <f t="shared" si="3161"/>
        <v>1565</v>
      </c>
      <c r="BJ961" s="3">
        <f t="shared" si="3161"/>
        <v>0</v>
      </c>
      <c r="BK961" s="3">
        <f t="shared" si="3161"/>
        <v>0</v>
      </c>
      <c r="BL961" s="3">
        <f t="shared" si="3161"/>
        <v>0</v>
      </c>
      <c r="BM961" s="3">
        <f t="shared" si="3161"/>
        <v>0</v>
      </c>
      <c r="BN961" s="3">
        <f t="shared" si="3161"/>
        <v>1969</v>
      </c>
      <c r="BO961" s="3">
        <f t="shared" si="3161"/>
        <v>1565</v>
      </c>
      <c r="BP961" s="3">
        <f t="shared" si="3161"/>
        <v>0</v>
      </c>
      <c r="BQ961" s="3">
        <f t="shared" si="3161"/>
        <v>-128</v>
      </c>
      <c r="BR961" s="3">
        <f t="shared" si="3161"/>
        <v>0</v>
      </c>
      <c r="BS961" s="3">
        <f t="shared" si="3161"/>
        <v>0</v>
      </c>
      <c r="BT961" s="1">
        <f t="shared" si="3161"/>
        <v>1841</v>
      </c>
      <c r="BU961" s="1">
        <f t="shared" ref="BP961:BU962" si="3162">BU962</f>
        <v>1565</v>
      </c>
      <c r="BV961" s="1">
        <f t="shared" si="3161"/>
        <v>0</v>
      </c>
      <c r="BW961" s="1">
        <f t="shared" ref="BV961:CK962" si="3163">BW962</f>
        <v>0</v>
      </c>
      <c r="BX961" s="1">
        <f t="shared" si="3163"/>
        <v>0</v>
      </c>
      <c r="BY961" s="1">
        <f t="shared" si="3163"/>
        <v>0</v>
      </c>
      <c r="BZ961" s="1">
        <f t="shared" si="3163"/>
        <v>1841</v>
      </c>
      <c r="CA961" s="1">
        <f t="shared" si="3163"/>
        <v>1565</v>
      </c>
      <c r="CB961" s="97">
        <f t="shared" si="3163"/>
        <v>0</v>
      </c>
      <c r="CC961" s="97">
        <f t="shared" si="3163"/>
        <v>0</v>
      </c>
      <c r="CD961" s="97">
        <f t="shared" si="3163"/>
        <v>0</v>
      </c>
      <c r="CE961" s="97">
        <f t="shared" si="3163"/>
        <v>0</v>
      </c>
      <c r="CF961" s="124">
        <f t="shared" si="3163"/>
        <v>1841</v>
      </c>
      <c r="CG961" s="124">
        <f t="shared" si="3163"/>
        <v>1565</v>
      </c>
      <c r="CH961" s="97">
        <f t="shared" si="3163"/>
        <v>0</v>
      </c>
      <c r="CI961" s="97">
        <f t="shared" si="3163"/>
        <v>0</v>
      </c>
      <c r="CJ961" s="97">
        <f t="shared" si="3163"/>
        <v>0</v>
      </c>
      <c r="CK961" s="97">
        <f t="shared" si="3163"/>
        <v>0</v>
      </c>
      <c r="CL961" s="191">
        <f t="shared" ref="CH961:CO962" si="3164">CL962</f>
        <v>1841</v>
      </c>
      <c r="CM961" s="191">
        <f t="shared" si="3164"/>
        <v>1565</v>
      </c>
      <c r="CN961" s="191">
        <f t="shared" si="3164"/>
        <v>1841</v>
      </c>
      <c r="CO961" s="191">
        <f t="shared" si="3164"/>
        <v>1565</v>
      </c>
      <c r="CP961" s="210">
        <f t="shared" si="3035"/>
        <v>100</v>
      </c>
      <c r="CQ961" s="210">
        <f t="shared" si="3037"/>
        <v>100</v>
      </c>
    </row>
    <row r="962" spans="1:95" s="51" customFormat="1" ht="33" customHeight="1">
      <c r="A962" s="2" t="s">
        <v>92</v>
      </c>
      <c r="B962" s="4" t="s">
        <v>203</v>
      </c>
      <c r="C962" s="4" t="s">
        <v>15</v>
      </c>
      <c r="D962" s="4" t="s">
        <v>437</v>
      </c>
      <c r="E962" s="36">
        <v>600</v>
      </c>
      <c r="F962" s="1">
        <f>F963</f>
        <v>532</v>
      </c>
      <c r="G962" s="1">
        <f>G963</f>
        <v>0</v>
      </c>
      <c r="H962" s="1">
        <f t="shared" si="3157"/>
        <v>0</v>
      </c>
      <c r="I962" s="1">
        <f t="shared" si="3157"/>
        <v>0</v>
      </c>
      <c r="J962" s="1">
        <f t="shared" si="3157"/>
        <v>0</v>
      </c>
      <c r="K962" s="1">
        <f t="shared" si="3157"/>
        <v>0</v>
      </c>
      <c r="L962" s="1">
        <f t="shared" si="3157"/>
        <v>532</v>
      </c>
      <c r="M962" s="1">
        <f t="shared" si="3157"/>
        <v>0</v>
      </c>
      <c r="N962" s="1">
        <f t="shared" si="3157"/>
        <v>0</v>
      </c>
      <c r="O962" s="1">
        <f t="shared" si="3157"/>
        <v>0</v>
      </c>
      <c r="P962" s="1">
        <f t="shared" si="3157"/>
        <v>0</v>
      </c>
      <c r="Q962" s="1">
        <f t="shared" si="3157"/>
        <v>0</v>
      </c>
      <c r="R962" s="1">
        <f t="shared" si="3157"/>
        <v>532</v>
      </c>
      <c r="S962" s="1">
        <f t="shared" si="3157"/>
        <v>0</v>
      </c>
      <c r="T962" s="1">
        <f t="shared" si="3158"/>
        <v>0</v>
      </c>
      <c r="U962" s="1">
        <f t="shared" si="3158"/>
        <v>0</v>
      </c>
      <c r="V962" s="1">
        <f t="shared" si="3158"/>
        <v>0</v>
      </c>
      <c r="W962" s="1">
        <f t="shared" si="3158"/>
        <v>0</v>
      </c>
      <c r="X962" s="1">
        <f t="shared" si="3158"/>
        <v>532</v>
      </c>
      <c r="Y962" s="1">
        <f t="shared" si="3158"/>
        <v>0</v>
      </c>
      <c r="Z962" s="1">
        <f t="shared" si="3158"/>
        <v>0</v>
      </c>
      <c r="AA962" s="1">
        <f t="shared" si="3158"/>
        <v>-128</v>
      </c>
      <c r="AB962" s="1">
        <f t="shared" si="3158"/>
        <v>0</v>
      </c>
      <c r="AC962" s="1">
        <f t="shared" si="3158"/>
        <v>1565</v>
      </c>
      <c r="AD962" s="1">
        <f t="shared" si="3158"/>
        <v>1969</v>
      </c>
      <c r="AE962" s="1">
        <f t="shared" si="3158"/>
        <v>1565</v>
      </c>
      <c r="AF962" s="1">
        <f t="shared" si="3159"/>
        <v>0</v>
      </c>
      <c r="AG962" s="1">
        <f t="shared" si="3159"/>
        <v>0</v>
      </c>
      <c r="AH962" s="1">
        <f t="shared" si="3159"/>
        <v>0</v>
      </c>
      <c r="AI962" s="1">
        <f t="shared" si="3159"/>
        <v>0</v>
      </c>
      <c r="AJ962" s="1">
        <f t="shared" si="3159"/>
        <v>1969</v>
      </c>
      <c r="AK962" s="1">
        <f t="shared" si="3159"/>
        <v>1565</v>
      </c>
      <c r="AL962" s="1">
        <f t="shared" si="3159"/>
        <v>0</v>
      </c>
      <c r="AM962" s="1">
        <f t="shared" si="3159"/>
        <v>0</v>
      </c>
      <c r="AN962" s="1">
        <f t="shared" si="3159"/>
        <v>0</v>
      </c>
      <c r="AO962" s="1">
        <f t="shared" si="3159"/>
        <v>0</v>
      </c>
      <c r="AP962" s="1">
        <f t="shared" si="3159"/>
        <v>1969</v>
      </c>
      <c r="AQ962" s="1">
        <f t="shared" si="3159"/>
        <v>1565</v>
      </c>
      <c r="AR962" s="1">
        <f t="shared" si="3159"/>
        <v>0</v>
      </c>
      <c r="AS962" s="1">
        <f t="shared" si="3159"/>
        <v>0</v>
      </c>
      <c r="AT962" s="1">
        <f t="shared" si="3159"/>
        <v>0</v>
      </c>
      <c r="AU962" s="1">
        <f t="shared" si="3159"/>
        <v>0</v>
      </c>
      <c r="AV962" s="1">
        <f t="shared" si="3159"/>
        <v>1969</v>
      </c>
      <c r="AW962" s="1">
        <f t="shared" si="3159"/>
        <v>1565</v>
      </c>
      <c r="AX962" s="1">
        <f t="shared" ref="AX962:BA962" si="3165">AX963</f>
        <v>0</v>
      </c>
      <c r="AY962" s="1">
        <f t="shared" si="3165"/>
        <v>0</v>
      </c>
      <c r="AZ962" s="1">
        <f t="shared" si="3165"/>
        <v>0</v>
      </c>
      <c r="BA962" s="1">
        <f t="shared" si="3165"/>
        <v>0</v>
      </c>
      <c r="BB962" s="1">
        <f t="shared" si="3160"/>
        <v>1969</v>
      </c>
      <c r="BC962" s="1">
        <f t="shared" si="3160"/>
        <v>1565</v>
      </c>
      <c r="BD962" s="1">
        <f t="shared" si="3159"/>
        <v>0</v>
      </c>
      <c r="BE962" s="1">
        <f t="shared" si="3161"/>
        <v>0</v>
      </c>
      <c r="BF962" s="1">
        <f t="shared" si="3161"/>
        <v>0</v>
      </c>
      <c r="BG962" s="1">
        <f t="shared" si="3161"/>
        <v>0</v>
      </c>
      <c r="BH962" s="1">
        <f t="shared" si="3161"/>
        <v>1969</v>
      </c>
      <c r="BI962" s="1">
        <f t="shared" si="3161"/>
        <v>1565</v>
      </c>
      <c r="BJ962" s="1">
        <f t="shared" si="3161"/>
        <v>0</v>
      </c>
      <c r="BK962" s="1">
        <f t="shared" si="3161"/>
        <v>0</v>
      </c>
      <c r="BL962" s="1">
        <f t="shared" si="3161"/>
        <v>0</v>
      </c>
      <c r="BM962" s="1">
        <f t="shared" si="3161"/>
        <v>0</v>
      </c>
      <c r="BN962" s="1">
        <f t="shared" si="3161"/>
        <v>1969</v>
      </c>
      <c r="BO962" s="1">
        <f t="shared" si="3161"/>
        <v>1565</v>
      </c>
      <c r="BP962" s="1">
        <f t="shared" si="3162"/>
        <v>0</v>
      </c>
      <c r="BQ962" s="1">
        <f t="shared" si="3162"/>
        <v>-128</v>
      </c>
      <c r="BR962" s="1">
        <f t="shared" si="3162"/>
        <v>0</v>
      </c>
      <c r="BS962" s="1">
        <f t="shared" si="3162"/>
        <v>0</v>
      </c>
      <c r="BT962" s="1">
        <f t="shared" si="3162"/>
        <v>1841</v>
      </c>
      <c r="BU962" s="1">
        <f t="shared" si="3162"/>
        <v>1565</v>
      </c>
      <c r="BV962" s="1">
        <f t="shared" si="3163"/>
        <v>0</v>
      </c>
      <c r="BW962" s="1">
        <f t="shared" si="3163"/>
        <v>0</v>
      </c>
      <c r="BX962" s="1">
        <f t="shared" si="3163"/>
        <v>0</v>
      </c>
      <c r="BY962" s="1">
        <f t="shared" si="3163"/>
        <v>0</v>
      </c>
      <c r="BZ962" s="1">
        <f t="shared" si="3163"/>
        <v>1841</v>
      </c>
      <c r="CA962" s="1">
        <f t="shared" si="3163"/>
        <v>1565</v>
      </c>
      <c r="CB962" s="97">
        <f t="shared" si="3163"/>
        <v>0</v>
      </c>
      <c r="CC962" s="97">
        <f t="shared" si="3163"/>
        <v>0</v>
      </c>
      <c r="CD962" s="97">
        <f t="shared" si="3163"/>
        <v>0</v>
      </c>
      <c r="CE962" s="97">
        <f t="shared" si="3163"/>
        <v>0</v>
      </c>
      <c r="CF962" s="124">
        <f t="shared" si="3163"/>
        <v>1841</v>
      </c>
      <c r="CG962" s="124">
        <f t="shared" si="3163"/>
        <v>1565</v>
      </c>
      <c r="CH962" s="97">
        <f t="shared" si="3164"/>
        <v>0</v>
      </c>
      <c r="CI962" s="97">
        <f t="shared" si="3164"/>
        <v>0</v>
      </c>
      <c r="CJ962" s="97">
        <f t="shared" si="3164"/>
        <v>0</v>
      </c>
      <c r="CK962" s="97">
        <f t="shared" si="3164"/>
        <v>0</v>
      </c>
      <c r="CL962" s="191">
        <f t="shared" si="3164"/>
        <v>1841</v>
      </c>
      <c r="CM962" s="191">
        <f t="shared" si="3164"/>
        <v>1565</v>
      </c>
      <c r="CN962" s="191">
        <f t="shared" si="3164"/>
        <v>1841</v>
      </c>
      <c r="CO962" s="191">
        <f t="shared" si="3164"/>
        <v>1565</v>
      </c>
      <c r="CP962" s="210">
        <f t="shared" si="3035"/>
        <v>100</v>
      </c>
      <c r="CQ962" s="210">
        <f t="shared" si="3037"/>
        <v>100</v>
      </c>
    </row>
    <row r="963" spans="1:95" s="51" customFormat="1" ht="18.75">
      <c r="A963" s="33" t="s">
        <v>174</v>
      </c>
      <c r="B963" s="4" t="s">
        <v>203</v>
      </c>
      <c r="C963" s="4" t="s">
        <v>15</v>
      </c>
      <c r="D963" s="4" t="s">
        <v>437</v>
      </c>
      <c r="E963" s="36">
        <v>610</v>
      </c>
      <c r="F963" s="1">
        <v>532</v>
      </c>
      <c r="G963" s="1"/>
      <c r="H963" s="1"/>
      <c r="I963" s="1"/>
      <c r="J963" s="1"/>
      <c r="K963" s="1"/>
      <c r="L963" s="1">
        <f>F963+H963+I963+J963+K963</f>
        <v>532</v>
      </c>
      <c r="M963" s="1">
        <f>G963+K963</f>
        <v>0</v>
      </c>
      <c r="N963" s="1"/>
      <c r="O963" s="1"/>
      <c r="P963" s="1"/>
      <c r="Q963" s="1"/>
      <c r="R963" s="1">
        <f>L963+N963+O963+P963+Q963</f>
        <v>532</v>
      </c>
      <c r="S963" s="1">
        <f>M963+Q963</f>
        <v>0</v>
      </c>
      <c r="T963" s="1"/>
      <c r="U963" s="1"/>
      <c r="V963" s="1"/>
      <c r="W963" s="1"/>
      <c r="X963" s="1">
        <f>R963+T963+U963+V963+W963</f>
        <v>532</v>
      </c>
      <c r="Y963" s="1">
        <f>S963+W963</f>
        <v>0</v>
      </c>
      <c r="Z963" s="1"/>
      <c r="AA963" s="1">
        <v>-128</v>
      </c>
      <c r="AB963" s="1"/>
      <c r="AC963" s="1">
        <v>1565</v>
      </c>
      <c r="AD963" s="1">
        <f>X963+Z963+AA963+AB963+AC963</f>
        <v>1969</v>
      </c>
      <c r="AE963" s="1">
        <f>Y963+AC963</f>
        <v>1565</v>
      </c>
      <c r="AF963" s="1"/>
      <c r="AG963" s="1"/>
      <c r="AH963" s="1"/>
      <c r="AI963" s="1"/>
      <c r="AJ963" s="1">
        <f>AD963+AF963+AG963+AH963+AI963</f>
        <v>1969</v>
      </c>
      <c r="AK963" s="1">
        <f>AE963+AI963</f>
        <v>1565</v>
      </c>
      <c r="AL963" s="1"/>
      <c r="AM963" s="1"/>
      <c r="AN963" s="1"/>
      <c r="AO963" s="1"/>
      <c r="AP963" s="1">
        <f>AJ963+AL963+AM963+AN963+AO963</f>
        <v>1969</v>
      </c>
      <c r="AQ963" s="1">
        <f>AK963+AO963</f>
        <v>1565</v>
      </c>
      <c r="AR963" s="1"/>
      <c r="AS963" s="1"/>
      <c r="AT963" s="1"/>
      <c r="AU963" s="1"/>
      <c r="AV963" s="1">
        <f>AP963+AR963+AS963+AT963+AU963</f>
        <v>1969</v>
      </c>
      <c r="AW963" s="1">
        <f>AQ963+AU963</f>
        <v>1565</v>
      </c>
      <c r="AX963" s="1"/>
      <c r="AY963" s="1"/>
      <c r="AZ963" s="1"/>
      <c r="BA963" s="1"/>
      <c r="BB963" s="1">
        <f>AV963+AX963+AY963+AZ963+BA963</f>
        <v>1969</v>
      </c>
      <c r="BC963" s="1">
        <f>AW963+BA963</f>
        <v>1565</v>
      </c>
      <c r="BD963" s="1"/>
      <c r="BE963" s="1"/>
      <c r="BF963" s="1"/>
      <c r="BG963" s="1"/>
      <c r="BH963" s="1">
        <f>BB963+BD963+BE963+BF963+BG963</f>
        <v>1969</v>
      </c>
      <c r="BI963" s="1">
        <f>BC963+BG963</f>
        <v>1565</v>
      </c>
      <c r="BJ963" s="1"/>
      <c r="BK963" s="1"/>
      <c r="BL963" s="1"/>
      <c r="BM963" s="1"/>
      <c r="BN963" s="1">
        <f>BH963+BJ963+BK963+BL963+BM963</f>
        <v>1969</v>
      </c>
      <c r="BO963" s="1">
        <f>BI963+BM963</f>
        <v>1565</v>
      </c>
      <c r="BP963" s="1"/>
      <c r="BQ963" s="1">
        <v>-128</v>
      </c>
      <c r="BR963" s="1"/>
      <c r="BS963" s="1"/>
      <c r="BT963" s="1">
        <f>BN963+BP963+BQ963+BR963+BS963</f>
        <v>1841</v>
      </c>
      <c r="BU963" s="1">
        <f>BO963+BS963</f>
        <v>1565</v>
      </c>
      <c r="BV963" s="1"/>
      <c r="BW963" s="1"/>
      <c r="BX963" s="1"/>
      <c r="BY963" s="1"/>
      <c r="BZ963" s="1">
        <f>BT963+BV963+BW963+BX963+BY963</f>
        <v>1841</v>
      </c>
      <c r="CA963" s="1">
        <f>BU963+BY963</f>
        <v>1565</v>
      </c>
      <c r="CB963" s="97"/>
      <c r="CC963" s="97"/>
      <c r="CD963" s="97"/>
      <c r="CE963" s="97"/>
      <c r="CF963" s="124">
        <f>BZ963+CB963+CC963+CD963+CE963</f>
        <v>1841</v>
      </c>
      <c r="CG963" s="124">
        <f>CA963+CE963</f>
        <v>1565</v>
      </c>
      <c r="CH963" s="97"/>
      <c r="CI963" s="97"/>
      <c r="CJ963" s="97"/>
      <c r="CK963" s="97"/>
      <c r="CL963" s="191">
        <f>CF963+CH963+CI963+CJ963+CK963</f>
        <v>1841</v>
      </c>
      <c r="CM963" s="191">
        <f>CG963+CK963</f>
        <v>1565</v>
      </c>
      <c r="CN963" s="191">
        <v>1841</v>
      </c>
      <c r="CO963" s="191">
        <v>1565</v>
      </c>
      <c r="CP963" s="210">
        <f t="shared" si="3035"/>
        <v>100</v>
      </c>
      <c r="CQ963" s="210">
        <f t="shared" si="3037"/>
        <v>100</v>
      </c>
    </row>
    <row r="964" spans="1:95" s="161" customFormat="1" ht="83.25" hidden="1">
      <c r="A964" s="146" t="s">
        <v>434</v>
      </c>
      <c r="B964" s="151" t="s">
        <v>203</v>
      </c>
      <c r="C964" s="151" t="s">
        <v>15</v>
      </c>
      <c r="D964" s="151" t="s">
        <v>468</v>
      </c>
      <c r="E964" s="143"/>
      <c r="F964" s="116">
        <f>F965</f>
        <v>0</v>
      </c>
      <c r="G964" s="154">
        <f>G965</f>
        <v>0</v>
      </c>
      <c r="H964" s="116">
        <f t="shared" ref="H964:W965" si="3166">H965</f>
        <v>0</v>
      </c>
      <c r="I964" s="116">
        <f t="shared" si="3166"/>
        <v>0</v>
      </c>
      <c r="J964" s="116">
        <f t="shared" si="3166"/>
        <v>0</v>
      </c>
      <c r="K964" s="116">
        <f t="shared" si="3166"/>
        <v>0</v>
      </c>
      <c r="L964" s="116">
        <f t="shared" si="3166"/>
        <v>0</v>
      </c>
      <c r="M964" s="116">
        <f t="shared" si="3166"/>
        <v>0</v>
      </c>
      <c r="N964" s="116">
        <f t="shared" si="3166"/>
        <v>0</v>
      </c>
      <c r="O964" s="116">
        <f t="shared" si="3166"/>
        <v>0</v>
      </c>
      <c r="P964" s="116">
        <f t="shared" si="3166"/>
        <v>0</v>
      </c>
      <c r="Q964" s="116">
        <f t="shared" si="3166"/>
        <v>0</v>
      </c>
      <c r="R964" s="116">
        <f t="shared" si="3166"/>
        <v>0</v>
      </c>
      <c r="S964" s="116">
        <f t="shared" si="3166"/>
        <v>0</v>
      </c>
      <c r="T964" s="116">
        <f t="shared" si="3166"/>
        <v>0</v>
      </c>
      <c r="U964" s="116">
        <f t="shared" si="3166"/>
        <v>0</v>
      </c>
      <c r="V964" s="116">
        <f t="shared" si="3166"/>
        <v>0</v>
      </c>
      <c r="W964" s="116">
        <f t="shared" si="3166"/>
        <v>0</v>
      </c>
      <c r="X964" s="116">
        <f t="shared" ref="T964:AI965" si="3167">X965</f>
        <v>0</v>
      </c>
      <c r="Y964" s="116">
        <f t="shared" si="3167"/>
        <v>0</v>
      </c>
      <c r="Z964" s="116">
        <f t="shared" si="3167"/>
        <v>0</v>
      </c>
      <c r="AA964" s="116">
        <f t="shared" si="3167"/>
        <v>0</v>
      </c>
      <c r="AB964" s="116">
        <f t="shared" si="3167"/>
        <v>0</v>
      </c>
      <c r="AC964" s="116">
        <f t="shared" si="3167"/>
        <v>0</v>
      </c>
      <c r="AD964" s="116">
        <f t="shared" si="3167"/>
        <v>0</v>
      </c>
      <c r="AE964" s="116">
        <f t="shared" si="3167"/>
        <v>0</v>
      </c>
      <c r="AF964" s="116">
        <f t="shared" si="3167"/>
        <v>0</v>
      </c>
      <c r="AG964" s="116">
        <f t="shared" si="3167"/>
        <v>0</v>
      </c>
      <c r="AH964" s="116">
        <f t="shared" si="3167"/>
        <v>0</v>
      </c>
      <c r="AI964" s="116">
        <f t="shared" si="3167"/>
        <v>0</v>
      </c>
      <c r="AJ964" s="116">
        <f t="shared" ref="AF964:BD965" si="3168">AJ965</f>
        <v>0</v>
      </c>
      <c r="AK964" s="116">
        <f t="shared" si="3168"/>
        <v>0</v>
      </c>
      <c r="AL964" s="116">
        <f t="shared" si="3168"/>
        <v>0</v>
      </c>
      <c r="AM964" s="116">
        <f t="shared" si="3168"/>
        <v>0</v>
      </c>
      <c r="AN964" s="116">
        <f t="shared" si="3168"/>
        <v>0</v>
      </c>
      <c r="AO964" s="116">
        <f t="shared" si="3168"/>
        <v>0</v>
      </c>
      <c r="AP964" s="116">
        <f t="shared" si="3168"/>
        <v>0</v>
      </c>
      <c r="AQ964" s="116">
        <f t="shared" si="3168"/>
        <v>0</v>
      </c>
      <c r="AR964" s="116">
        <f t="shared" si="3168"/>
        <v>0</v>
      </c>
      <c r="AS964" s="116">
        <f t="shared" si="3168"/>
        <v>0</v>
      </c>
      <c r="AT964" s="116">
        <f t="shared" si="3168"/>
        <v>0</v>
      </c>
      <c r="AU964" s="116">
        <f t="shared" si="3168"/>
        <v>0</v>
      </c>
      <c r="AV964" s="116">
        <f t="shared" si="3168"/>
        <v>0</v>
      </c>
      <c r="AW964" s="116">
        <f t="shared" si="3168"/>
        <v>0</v>
      </c>
      <c r="AX964" s="116">
        <f t="shared" si="3168"/>
        <v>0</v>
      </c>
      <c r="AY964" s="116">
        <f t="shared" si="3168"/>
        <v>0</v>
      </c>
      <c r="AZ964" s="116">
        <f t="shared" si="3168"/>
        <v>0</v>
      </c>
      <c r="BA964" s="116">
        <f t="shared" si="3168"/>
        <v>0</v>
      </c>
      <c r="BB964" s="116">
        <f t="shared" si="3168"/>
        <v>0</v>
      </c>
      <c r="BC964" s="116">
        <f t="shared" ref="BB964:BC965" si="3169">BC965</f>
        <v>0</v>
      </c>
      <c r="BD964" s="116">
        <f t="shared" si="3168"/>
        <v>0</v>
      </c>
      <c r="BE964" s="116">
        <f t="shared" ref="BE964:BV965" si="3170">BE965</f>
        <v>0</v>
      </c>
      <c r="BF964" s="116">
        <f t="shared" si="3170"/>
        <v>0</v>
      </c>
      <c r="BG964" s="116">
        <f t="shared" si="3170"/>
        <v>0</v>
      </c>
      <c r="BH964" s="116">
        <f t="shared" si="3170"/>
        <v>0</v>
      </c>
      <c r="BI964" s="116">
        <f t="shared" si="3170"/>
        <v>0</v>
      </c>
      <c r="BJ964" s="116">
        <f t="shared" si="3170"/>
        <v>0</v>
      </c>
      <c r="BK964" s="116">
        <f t="shared" si="3170"/>
        <v>0</v>
      </c>
      <c r="BL964" s="116">
        <f t="shared" si="3170"/>
        <v>0</v>
      </c>
      <c r="BM964" s="116">
        <f t="shared" si="3170"/>
        <v>0</v>
      </c>
      <c r="BN964" s="116">
        <f t="shared" si="3170"/>
        <v>0</v>
      </c>
      <c r="BO964" s="116">
        <f t="shared" si="3170"/>
        <v>0</v>
      </c>
      <c r="BP964" s="116">
        <f t="shared" si="3170"/>
        <v>0</v>
      </c>
      <c r="BQ964" s="116">
        <f t="shared" si="3170"/>
        <v>0</v>
      </c>
      <c r="BR964" s="116">
        <f t="shared" si="3170"/>
        <v>0</v>
      </c>
      <c r="BS964" s="116">
        <f t="shared" si="3170"/>
        <v>0</v>
      </c>
      <c r="BT964" s="116">
        <f t="shared" si="3170"/>
        <v>0</v>
      </c>
      <c r="BU964" s="116">
        <f t="shared" ref="BP964:BU965" si="3171">BU965</f>
        <v>0</v>
      </c>
      <c r="BV964" s="116">
        <f t="shared" si="3170"/>
        <v>0</v>
      </c>
      <c r="BW964" s="116">
        <f t="shared" ref="BV964:CK965" si="3172">BW965</f>
        <v>0</v>
      </c>
      <c r="BX964" s="116">
        <f t="shared" si="3172"/>
        <v>0</v>
      </c>
      <c r="BY964" s="116">
        <f t="shared" si="3172"/>
        <v>0</v>
      </c>
      <c r="BZ964" s="116">
        <f t="shared" si="3172"/>
        <v>0</v>
      </c>
      <c r="CA964" s="116">
        <f t="shared" si="3172"/>
        <v>0</v>
      </c>
      <c r="CB964" s="116">
        <f t="shared" si="3172"/>
        <v>0</v>
      </c>
      <c r="CC964" s="116">
        <f t="shared" si="3172"/>
        <v>0</v>
      </c>
      <c r="CD964" s="116">
        <f t="shared" si="3172"/>
        <v>0</v>
      </c>
      <c r="CE964" s="116">
        <f t="shared" si="3172"/>
        <v>0</v>
      </c>
      <c r="CF964" s="116">
        <f t="shared" si="3172"/>
        <v>0</v>
      </c>
      <c r="CG964" s="116">
        <f t="shared" si="3172"/>
        <v>0</v>
      </c>
      <c r="CH964" s="116">
        <f t="shared" si="3172"/>
        <v>0</v>
      </c>
      <c r="CI964" s="116">
        <f t="shared" si="3172"/>
        <v>0</v>
      </c>
      <c r="CJ964" s="116">
        <f t="shared" si="3172"/>
        <v>0</v>
      </c>
      <c r="CK964" s="116">
        <f t="shared" si="3172"/>
        <v>0</v>
      </c>
      <c r="CL964" s="191">
        <f t="shared" ref="CH964:CM965" si="3173">CL965</f>
        <v>0</v>
      </c>
      <c r="CM964" s="191">
        <f t="shared" si="3173"/>
        <v>0</v>
      </c>
      <c r="CN964" s="214"/>
      <c r="CO964" s="214"/>
      <c r="CP964" s="210" t="e">
        <f t="shared" si="3035"/>
        <v>#DIV/0!</v>
      </c>
      <c r="CQ964" s="210" t="e">
        <f t="shared" si="3037"/>
        <v>#DIV/0!</v>
      </c>
    </row>
    <row r="965" spans="1:95" s="161" customFormat="1" ht="33.75" hidden="1">
      <c r="A965" s="113" t="s">
        <v>92</v>
      </c>
      <c r="B965" s="151" t="s">
        <v>203</v>
      </c>
      <c r="C965" s="151" t="s">
        <v>15</v>
      </c>
      <c r="D965" s="151" t="s">
        <v>468</v>
      </c>
      <c r="E965" s="143">
        <v>600</v>
      </c>
      <c r="F965" s="116">
        <f>F966</f>
        <v>0</v>
      </c>
      <c r="G965" s="116">
        <f>G966</f>
        <v>0</v>
      </c>
      <c r="H965" s="116">
        <f t="shared" si="3166"/>
        <v>0</v>
      </c>
      <c r="I965" s="116">
        <f t="shared" si="3166"/>
        <v>0</v>
      </c>
      <c r="J965" s="116">
        <f t="shared" si="3166"/>
        <v>0</v>
      </c>
      <c r="K965" s="116">
        <f t="shared" si="3166"/>
        <v>0</v>
      </c>
      <c r="L965" s="116">
        <f t="shared" si="3166"/>
        <v>0</v>
      </c>
      <c r="M965" s="116">
        <f t="shared" si="3166"/>
        <v>0</v>
      </c>
      <c r="N965" s="116">
        <f t="shared" si="3166"/>
        <v>0</v>
      </c>
      <c r="O965" s="116">
        <f t="shared" si="3166"/>
        <v>0</v>
      </c>
      <c r="P965" s="116">
        <f t="shared" si="3166"/>
        <v>0</v>
      </c>
      <c r="Q965" s="116">
        <f t="shared" si="3166"/>
        <v>0</v>
      </c>
      <c r="R965" s="116">
        <f t="shared" si="3166"/>
        <v>0</v>
      </c>
      <c r="S965" s="116">
        <f t="shared" si="3166"/>
        <v>0</v>
      </c>
      <c r="T965" s="116">
        <f t="shared" si="3167"/>
        <v>0</v>
      </c>
      <c r="U965" s="116">
        <f t="shared" si="3167"/>
        <v>0</v>
      </c>
      <c r="V965" s="116">
        <f t="shared" si="3167"/>
        <v>0</v>
      </c>
      <c r="W965" s="116">
        <f t="shared" si="3167"/>
        <v>0</v>
      </c>
      <c r="X965" s="116">
        <f t="shared" si="3167"/>
        <v>0</v>
      </c>
      <c r="Y965" s="116">
        <f t="shared" si="3167"/>
        <v>0</v>
      </c>
      <c r="Z965" s="116">
        <f t="shared" si="3167"/>
        <v>0</v>
      </c>
      <c r="AA965" s="116">
        <f t="shared" si="3167"/>
        <v>0</v>
      </c>
      <c r="AB965" s="116">
        <f t="shared" si="3167"/>
        <v>0</v>
      </c>
      <c r="AC965" s="116">
        <f t="shared" si="3167"/>
        <v>0</v>
      </c>
      <c r="AD965" s="116">
        <f t="shared" si="3167"/>
        <v>0</v>
      </c>
      <c r="AE965" s="116">
        <f t="shared" si="3167"/>
        <v>0</v>
      </c>
      <c r="AF965" s="116">
        <f t="shared" si="3168"/>
        <v>0</v>
      </c>
      <c r="AG965" s="116">
        <f t="shared" si="3168"/>
        <v>0</v>
      </c>
      <c r="AH965" s="116">
        <f t="shared" si="3168"/>
        <v>0</v>
      </c>
      <c r="AI965" s="116">
        <f t="shared" si="3168"/>
        <v>0</v>
      </c>
      <c r="AJ965" s="116">
        <f t="shared" si="3168"/>
        <v>0</v>
      </c>
      <c r="AK965" s="116">
        <f t="shared" si="3168"/>
        <v>0</v>
      </c>
      <c r="AL965" s="116">
        <f t="shared" si="3168"/>
        <v>0</v>
      </c>
      <c r="AM965" s="116">
        <f t="shared" si="3168"/>
        <v>0</v>
      </c>
      <c r="AN965" s="116">
        <f t="shared" si="3168"/>
        <v>0</v>
      </c>
      <c r="AO965" s="116">
        <f t="shared" si="3168"/>
        <v>0</v>
      </c>
      <c r="AP965" s="116">
        <f t="shared" si="3168"/>
        <v>0</v>
      </c>
      <c r="AQ965" s="116">
        <f t="shared" si="3168"/>
        <v>0</v>
      </c>
      <c r="AR965" s="116">
        <f t="shared" si="3168"/>
        <v>0</v>
      </c>
      <c r="AS965" s="116">
        <f t="shared" si="3168"/>
        <v>0</v>
      </c>
      <c r="AT965" s="116">
        <f t="shared" si="3168"/>
        <v>0</v>
      </c>
      <c r="AU965" s="116">
        <f t="shared" si="3168"/>
        <v>0</v>
      </c>
      <c r="AV965" s="116">
        <f t="shared" si="3168"/>
        <v>0</v>
      </c>
      <c r="AW965" s="116">
        <f t="shared" si="3168"/>
        <v>0</v>
      </c>
      <c r="AX965" s="116">
        <f t="shared" ref="AX965:BA965" si="3174">AX966</f>
        <v>0</v>
      </c>
      <c r="AY965" s="116">
        <f t="shared" si="3174"/>
        <v>0</v>
      </c>
      <c r="AZ965" s="116">
        <f t="shared" si="3174"/>
        <v>0</v>
      </c>
      <c r="BA965" s="116">
        <f t="shared" si="3174"/>
        <v>0</v>
      </c>
      <c r="BB965" s="116">
        <f t="shared" si="3169"/>
        <v>0</v>
      </c>
      <c r="BC965" s="116">
        <f t="shared" si="3169"/>
        <v>0</v>
      </c>
      <c r="BD965" s="116">
        <f t="shared" si="3168"/>
        <v>0</v>
      </c>
      <c r="BE965" s="116">
        <f t="shared" si="3170"/>
        <v>0</v>
      </c>
      <c r="BF965" s="116">
        <f t="shared" si="3170"/>
        <v>0</v>
      </c>
      <c r="BG965" s="116">
        <f t="shared" si="3170"/>
        <v>0</v>
      </c>
      <c r="BH965" s="116">
        <f t="shared" si="3170"/>
        <v>0</v>
      </c>
      <c r="BI965" s="116">
        <f t="shared" si="3170"/>
        <v>0</v>
      </c>
      <c r="BJ965" s="116">
        <f t="shared" si="3170"/>
        <v>0</v>
      </c>
      <c r="BK965" s="116">
        <f t="shared" si="3170"/>
        <v>0</v>
      </c>
      <c r="BL965" s="116">
        <f t="shared" si="3170"/>
        <v>0</v>
      </c>
      <c r="BM965" s="116">
        <f t="shared" si="3170"/>
        <v>0</v>
      </c>
      <c r="BN965" s="116">
        <f t="shared" si="3170"/>
        <v>0</v>
      </c>
      <c r="BO965" s="116">
        <f t="shared" si="3170"/>
        <v>0</v>
      </c>
      <c r="BP965" s="116">
        <f t="shared" si="3171"/>
        <v>0</v>
      </c>
      <c r="BQ965" s="116">
        <f t="shared" si="3171"/>
        <v>0</v>
      </c>
      <c r="BR965" s="116">
        <f t="shared" si="3171"/>
        <v>0</v>
      </c>
      <c r="BS965" s="116">
        <f t="shared" si="3171"/>
        <v>0</v>
      </c>
      <c r="BT965" s="116">
        <f t="shared" si="3171"/>
        <v>0</v>
      </c>
      <c r="BU965" s="116">
        <f t="shared" si="3171"/>
        <v>0</v>
      </c>
      <c r="BV965" s="116">
        <f t="shared" si="3172"/>
        <v>0</v>
      </c>
      <c r="BW965" s="116">
        <f t="shared" si="3172"/>
        <v>0</v>
      </c>
      <c r="BX965" s="116">
        <f t="shared" si="3172"/>
        <v>0</v>
      </c>
      <c r="BY965" s="116">
        <f t="shared" si="3172"/>
        <v>0</v>
      </c>
      <c r="BZ965" s="116">
        <f t="shared" si="3172"/>
        <v>0</v>
      </c>
      <c r="CA965" s="116">
        <f t="shared" si="3172"/>
        <v>0</v>
      </c>
      <c r="CB965" s="116">
        <f t="shared" si="3172"/>
        <v>0</v>
      </c>
      <c r="CC965" s="116">
        <f t="shared" si="3172"/>
        <v>0</v>
      </c>
      <c r="CD965" s="116">
        <f t="shared" si="3172"/>
        <v>0</v>
      </c>
      <c r="CE965" s="116">
        <f t="shared" si="3172"/>
        <v>0</v>
      </c>
      <c r="CF965" s="116">
        <f t="shared" si="3172"/>
        <v>0</v>
      </c>
      <c r="CG965" s="116">
        <f t="shared" si="3172"/>
        <v>0</v>
      </c>
      <c r="CH965" s="116">
        <f t="shared" si="3173"/>
        <v>0</v>
      </c>
      <c r="CI965" s="116">
        <f t="shared" si="3173"/>
        <v>0</v>
      </c>
      <c r="CJ965" s="116">
        <f t="shared" si="3173"/>
        <v>0</v>
      </c>
      <c r="CK965" s="116">
        <f t="shared" si="3173"/>
        <v>0</v>
      </c>
      <c r="CL965" s="191">
        <f t="shared" si="3173"/>
        <v>0</v>
      </c>
      <c r="CM965" s="191">
        <f t="shared" si="3173"/>
        <v>0</v>
      </c>
      <c r="CN965" s="214"/>
      <c r="CO965" s="214"/>
      <c r="CP965" s="210" t="e">
        <f t="shared" si="3035"/>
        <v>#DIV/0!</v>
      </c>
      <c r="CQ965" s="210" t="e">
        <f t="shared" si="3037"/>
        <v>#DIV/0!</v>
      </c>
    </row>
    <row r="966" spans="1:95" s="161" customFormat="1" ht="18.75" hidden="1">
      <c r="A966" s="146" t="s">
        <v>174</v>
      </c>
      <c r="B966" s="151" t="s">
        <v>203</v>
      </c>
      <c r="C966" s="151" t="s">
        <v>15</v>
      </c>
      <c r="D966" s="151" t="s">
        <v>468</v>
      </c>
      <c r="E966" s="143">
        <v>610</v>
      </c>
      <c r="F966" s="116">
        <f>6813-6813</f>
        <v>0</v>
      </c>
      <c r="G966" s="116"/>
      <c r="H966" s="116"/>
      <c r="I966" s="116"/>
      <c r="J966" s="116"/>
      <c r="K966" s="116"/>
      <c r="L966" s="116">
        <f>F966+H966+I966+J966+K966</f>
        <v>0</v>
      </c>
      <c r="M966" s="116">
        <f>G966+K966</f>
        <v>0</v>
      </c>
      <c r="N966" s="116"/>
      <c r="O966" s="116"/>
      <c r="P966" s="116"/>
      <c r="Q966" s="116"/>
      <c r="R966" s="116">
        <f>L966+N966+O966+P966+Q966</f>
        <v>0</v>
      </c>
      <c r="S966" s="116">
        <f>M966+Q966</f>
        <v>0</v>
      </c>
      <c r="T966" s="116"/>
      <c r="U966" s="116"/>
      <c r="V966" s="116"/>
      <c r="W966" s="116"/>
      <c r="X966" s="116">
        <f>R966+T966+U966+V966+W966</f>
        <v>0</v>
      </c>
      <c r="Y966" s="116">
        <f>S966+W966</f>
        <v>0</v>
      </c>
      <c r="Z966" s="116"/>
      <c r="AA966" s="116"/>
      <c r="AB966" s="116"/>
      <c r="AC966" s="116"/>
      <c r="AD966" s="116">
        <f>X966+Z966+AA966+AB966+AC966</f>
        <v>0</v>
      </c>
      <c r="AE966" s="116">
        <f>Y966+AC966</f>
        <v>0</v>
      </c>
      <c r="AF966" s="116"/>
      <c r="AG966" s="116"/>
      <c r="AH966" s="116"/>
      <c r="AI966" s="116"/>
      <c r="AJ966" s="116">
        <f>AD966+AF966+AG966+AH966+AI966</f>
        <v>0</v>
      </c>
      <c r="AK966" s="116">
        <f>AE966+AI966</f>
        <v>0</v>
      </c>
      <c r="AL966" s="116"/>
      <c r="AM966" s="116"/>
      <c r="AN966" s="116"/>
      <c r="AO966" s="116"/>
      <c r="AP966" s="116">
        <f>AJ966+AL966+AM966+AN966+AO966</f>
        <v>0</v>
      </c>
      <c r="AQ966" s="116">
        <f>AK966+AO966</f>
        <v>0</v>
      </c>
      <c r="AR966" s="116"/>
      <c r="AS966" s="116"/>
      <c r="AT966" s="116"/>
      <c r="AU966" s="116"/>
      <c r="AV966" s="116">
        <f>AP966+AR966+AS966+AT966+AU966</f>
        <v>0</v>
      </c>
      <c r="AW966" s="116">
        <f>AQ966+AU966</f>
        <v>0</v>
      </c>
      <c r="AX966" s="116"/>
      <c r="AY966" s="116"/>
      <c r="AZ966" s="116"/>
      <c r="BA966" s="116"/>
      <c r="BB966" s="116">
        <f>AV966+AX966+AY966+AZ966+BA966</f>
        <v>0</v>
      </c>
      <c r="BC966" s="116">
        <f>AW966+BA966</f>
        <v>0</v>
      </c>
      <c r="BD966" s="116"/>
      <c r="BE966" s="116"/>
      <c r="BF966" s="116"/>
      <c r="BG966" s="116"/>
      <c r="BH966" s="116">
        <f>BB966+BD966+BE966+BF966+BG966</f>
        <v>0</v>
      </c>
      <c r="BI966" s="116">
        <f>BC966+BG966</f>
        <v>0</v>
      </c>
      <c r="BJ966" s="116"/>
      <c r="BK966" s="116"/>
      <c r="BL966" s="116"/>
      <c r="BM966" s="116"/>
      <c r="BN966" s="116">
        <f>BH966+BJ966+BK966+BL966+BM966</f>
        <v>0</v>
      </c>
      <c r="BO966" s="116">
        <f>BI966+BM966</f>
        <v>0</v>
      </c>
      <c r="BP966" s="116"/>
      <c r="BQ966" s="116"/>
      <c r="BR966" s="116"/>
      <c r="BS966" s="116"/>
      <c r="BT966" s="116">
        <f>BN966+BP966+BQ966+BR966+BS966</f>
        <v>0</v>
      </c>
      <c r="BU966" s="116">
        <f>BO966+BS966</f>
        <v>0</v>
      </c>
      <c r="BV966" s="116"/>
      <c r="BW966" s="116"/>
      <c r="BX966" s="116"/>
      <c r="BY966" s="116"/>
      <c r="BZ966" s="116">
        <f>BT966+BV966+BW966+BX966+BY966</f>
        <v>0</v>
      </c>
      <c r="CA966" s="116">
        <f>BU966+BY966</f>
        <v>0</v>
      </c>
      <c r="CB966" s="116"/>
      <c r="CC966" s="116"/>
      <c r="CD966" s="116"/>
      <c r="CE966" s="116"/>
      <c r="CF966" s="116">
        <f>BZ966+CB966+CC966+CD966+CE966</f>
        <v>0</v>
      </c>
      <c r="CG966" s="116">
        <f>CA966+CE966</f>
        <v>0</v>
      </c>
      <c r="CH966" s="116"/>
      <c r="CI966" s="116"/>
      <c r="CJ966" s="116"/>
      <c r="CK966" s="116"/>
      <c r="CL966" s="191">
        <f>CF966+CH966+CI966+CJ966+CK966</f>
        <v>0</v>
      </c>
      <c r="CM966" s="191">
        <f>CG966+CK966</f>
        <v>0</v>
      </c>
      <c r="CN966" s="214"/>
      <c r="CO966" s="214"/>
      <c r="CP966" s="210" t="e">
        <f t="shared" si="3035"/>
        <v>#DIV/0!</v>
      </c>
      <c r="CQ966" s="210" t="e">
        <f t="shared" si="3037"/>
        <v>#DIV/0!</v>
      </c>
    </row>
    <row r="967" spans="1:95" s="51" customFormat="1" ht="50.25">
      <c r="A967" s="28" t="s">
        <v>438</v>
      </c>
      <c r="B967" s="4" t="s">
        <v>203</v>
      </c>
      <c r="C967" s="4" t="s">
        <v>15</v>
      </c>
      <c r="D967" s="4" t="s">
        <v>469</v>
      </c>
      <c r="E967" s="36"/>
      <c r="F967" s="1">
        <f>F968</f>
        <v>1334</v>
      </c>
      <c r="G967" s="1"/>
      <c r="H967" s="1">
        <f t="shared" ref="H967:W968" si="3175">H968</f>
        <v>0</v>
      </c>
      <c r="I967" s="1">
        <f t="shared" si="3175"/>
        <v>0</v>
      </c>
      <c r="J967" s="1">
        <f t="shared" si="3175"/>
        <v>0</v>
      </c>
      <c r="K967" s="1">
        <f t="shared" si="3175"/>
        <v>0</v>
      </c>
      <c r="L967" s="1">
        <f t="shared" si="3175"/>
        <v>1334</v>
      </c>
      <c r="M967" s="1">
        <f t="shared" si="3175"/>
        <v>0</v>
      </c>
      <c r="N967" s="1">
        <f t="shared" si="3175"/>
        <v>0</v>
      </c>
      <c r="O967" s="1">
        <f t="shared" si="3175"/>
        <v>0</v>
      </c>
      <c r="P967" s="1">
        <f t="shared" si="3175"/>
        <v>0</v>
      </c>
      <c r="Q967" s="1">
        <f t="shared" si="3175"/>
        <v>0</v>
      </c>
      <c r="R967" s="1">
        <f t="shared" si="3175"/>
        <v>1334</v>
      </c>
      <c r="S967" s="1">
        <f t="shared" si="3175"/>
        <v>0</v>
      </c>
      <c r="T967" s="1">
        <f t="shared" si="3175"/>
        <v>0</v>
      </c>
      <c r="U967" s="1">
        <f t="shared" si="3175"/>
        <v>0</v>
      </c>
      <c r="V967" s="1">
        <f t="shared" si="3175"/>
        <v>0</v>
      </c>
      <c r="W967" s="1">
        <f t="shared" si="3175"/>
        <v>0</v>
      </c>
      <c r="X967" s="1">
        <f t="shared" ref="T967:AI968" si="3176">X968</f>
        <v>1334</v>
      </c>
      <c r="Y967" s="1">
        <f t="shared" si="3176"/>
        <v>0</v>
      </c>
      <c r="Z967" s="1">
        <f t="shared" si="3176"/>
        <v>0</v>
      </c>
      <c r="AA967" s="1">
        <f t="shared" si="3176"/>
        <v>0</v>
      </c>
      <c r="AB967" s="1">
        <f t="shared" si="3176"/>
        <v>0</v>
      </c>
      <c r="AC967" s="1">
        <f t="shared" si="3176"/>
        <v>737</v>
      </c>
      <c r="AD967" s="1">
        <f t="shared" si="3176"/>
        <v>2071</v>
      </c>
      <c r="AE967" s="1">
        <f t="shared" si="3176"/>
        <v>737</v>
      </c>
      <c r="AF967" s="1">
        <f t="shared" si="3176"/>
        <v>0</v>
      </c>
      <c r="AG967" s="1">
        <f t="shared" si="3176"/>
        <v>0</v>
      </c>
      <c r="AH967" s="1">
        <f t="shared" si="3176"/>
        <v>0</v>
      </c>
      <c r="AI967" s="1">
        <f t="shared" si="3176"/>
        <v>0</v>
      </c>
      <c r="AJ967" s="1">
        <f t="shared" ref="AF967:BD968" si="3177">AJ968</f>
        <v>2071</v>
      </c>
      <c r="AK967" s="1">
        <f t="shared" si="3177"/>
        <v>737</v>
      </c>
      <c r="AL967" s="1">
        <f t="shared" si="3177"/>
        <v>0</v>
      </c>
      <c r="AM967" s="1">
        <f t="shared" si="3177"/>
        <v>0</v>
      </c>
      <c r="AN967" s="1">
        <f t="shared" si="3177"/>
        <v>0</v>
      </c>
      <c r="AO967" s="1">
        <f t="shared" si="3177"/>
        <v>0</v>
      </c>
      <c r="AP967" s="1">
        <f t="shared" si="3177"/>
        <v>2071</v>
      </c>
      <c r="AQ967" s="1">
        <f t="shared" si="3177"/>
        <v>737</v>
      </c>
      <c r="AR967" s="1">
        <f t="shared" si="3177"/>
        <v>0</v>
      </c>
      <c r="AS967" s="1">
        <f t="shared" si="3177"/>
        <v>0</v>
      </c>
      <c r="AT967" s="1">
        <f t="shared" si="3177"/>
        <v>0</v>
      </c>
      <c r="AU967" s="1">
        <f t="shared" si="3177"/>
        <v>0</v>
      </c>
      <c r="AV967" s="1">
        <f t="shared" si="3177"/>
        <v>2071</v>
      </c>
      <c r="AW967" s="1">
        <f t="shared" si="3177"/>
        <v>737</v>
      </c>
      <c r="AX967" s="1">
        <f t="shared" si="3177"/>
        <v>0</v>
      </c>
      <c r="AY967" s="1">
        <f t="shared" si="3177"/>
        <v>0</v>
      </c>
      <c r="AZ967" s="1">
        <f t="shared" si="3177"/>
        <v>0</v>
      </c>
      <c r="BA967" s="1">
        <f t="shared" si="3177"/>
        <v>0</v>
      </c>
      <c r="BB967" s="1">
        <f t="shared" si="3177"/>
        <v>2071</v>
      </c>
      <c r="BC967" s="1">
        <f t="shared" ref="BB967:BC968" si="3178">BC968</f>
        <v>737</v>
      </c>
      <c r="BD967" s="1">
        <f t="shared" si="3177"/>
        <v>0</v>
      </c>
      <c r="BE967" s="1">
        <f t="shared" ref="BE967:BV968" si="3179">BE968</f>
        <v>0</v>
      </c>
      <c r="BF967" s="1">
        <f t="shared" si="3179"/>
        <v>0</v>
      </c>
      <c r="BG967" s="1">
        <f t="shared" si="3179"/>
        <v>0</v>
      </c>
      <c r="BH967" s="1">
        <f t="shared" si="3179"/>
        <v>2071</v>
      </c>
      <c r="BI967" s="1">
        <f t="shared" si="3179"/>
        <v>737</v>
      </c>
      <c r="BJ967" s="1">
        <f t="shared" si="3179"/>
        <v>0</v>
      </c>
      <c r="BK967" s="1">
        <f t="shared" si="3179"/>
        <v>0</v>
      </c>
      <c r="BL967" s="1">
        <f t="shared" si="3179"/>
        <v>0</v>
      </c>
      <c r="BM967" s="1">
        <f t="shared" si="3179"/>
        <v>0</v>
      </c>
      <c r="BN967" s="1">
        <f t="shared" si="3179"/>
        <v>2071</v>
      </c>
      <c r="BO967" s="1">
        <f t="shared" si="3179"/>
        <v>737</v>
      </c>
      <c r="BP967" s="1">
        <f t="shared" si="3179"/>
        <v>0</v>
      </c>
      <c r="BQ967" s="1">
        <f t="shared" si="3179"/>
        <v>-937</v>
      </c>
      <c r="BR967" s="1">
        <f t="shared" si="3179"/>
        <v>0</v>
      </c>
      <c r="BS967" s="1">
        <f t="shared" si="3179"/>
        <v>0</v>
      </c>
      <c r="BT967" s="1">
        <f t="shared" si="3179"/>
        <v>1134</v>
      </c>
      <c r="BU967" s="1">
        <f t="shared" ref="BP967:BU968" si="3180">BU968</f>
        <v>737</v>
      </c>
      <c r="BV967" s="1">
        <f t="shared" si="3179"/>
        <v>0</v>
      </c>
      <c r="BW967" s="1">
        <f t="shared" ref="BV967:CK968" si="3181">BW968</f>
        <v>0</v>
      </c>
      <c r="BX967" s="1">
        <f t="shared" si="3181"/>
        <v>0</v>
      </c>
      <c r="BY967" s="1">
        <f t="shared" si="3181"/>
        <v>0</v>
      </c>
      <c r="BZ967" s="1">
        <f t="shared" si="3181"/>
        <v>1134</v>
      </c>
      <c r="CA967" s="1">
        <f t="shared" si="3181"/>
        <v>737</v>
      </c>
      <c r="CB967" s="97">
        <f t="shared" si="3181"/>
        <v>0</v>
      </c>
      <c r="CC967" s="97">
        <f t="shared" si="3181"/>
        <v>0</v>
      </c>
      <c r="CD967" s="97">
        <f t="shared" si="3181"/>
        <v>0</v>
      </c>
      <c r="CE967" s="97">
        <f t="shared" si="3181"/>
        <v>0</v>
      </c>
      <c r="CF967" s="124">
        <f t="shared" si="3181"/>
        <v>1134</v>
      </c>
      <c r="CG967" s="124">
        <f t="shared" si="3181"/>
        <v>737</v>
      </c>
      <c r="CH967" s="97">
        <f t="shared" si="3181"/>
        <v>0</v>
      </c>
      <c r="CI967" s="97">
        <f t="shared" si="3181"/>
        <v>0</v>
      </c>
      <c r="CJ967" s="97">
        <f t="shared" si="3181"/>
        <v>0</v>
      </c>
      <c r="CK967" s="97">
        <f t="shared" si="3181"/>
        <v>0</v>
      </c>
      <c r="CL967" s="191">
        <f t="shared" ref="CH967:CO968" si="3182">CL968</f>
        <v>1134</v>
      </c>
      <c r="CM967" s="191">
        <f t="shared" si="3182"/>
        <v>737</v>
      </c>
      <c r="CN967" s="191">
        <f t="shared" si="3182"/>
        <v>1134</v>
      </c>
      <c r="CO967" s="191">
        <f t="shared" si="3182"/>
        <v>737</v>
      </c>
      <c r="CP967" s="210">
        <f t="shared" si="3035"/>
        <v>100</v>
      </c>
      <c r="CQ967" s="210">
        <f t="shared" si="3037"/>
        <v>100</v>
      </c>
    </row>
    <row r="968" spans="1:95" s="51" customFormat="1" ht="42" customHeight="1">
      <c r="A968" s="2" t="s">
        <v>92</v>
      </c>
      <c r="B968" s="4" t="s">
        <v>203</v>
      </c>
      <c r="C968" s="4" t="s">
        <v>15</v>
      </c>
      <c r="D968" s="4" t="s">
        <v>469</v>
      </c>
      <c r="E968" s="36">
        <v>600</v>
      </c>
      <c r="F968" s="1">
        <f>F969</f>
        <v>1334</v>
      </c>
      <c r="G968" s="1"/>
      <c r="H968" s="1">
        <f t="shared" si="3175"/>
        <v>0</v>
      </c>
      <c r="I968" s="1">
        <f t="shared" si="3175"/>
        <v>0</v>
      </c>
      <c r="J968" s="1">
        <f t="shared" si="3175"/>
        <v>0</v>
      </c>
      <c r="K968" s="1">
        <f t="shared" si="3175"/>
        <v>0</v>
      </c>
      <c r="L968" s="1">
        <f t="shared" si="3175"/>
        <v>1334</v>
      </c>
      <c r="M968" s="1">
        <f t="shared" si="3175"/>
        <v>0</v>
      </c>
      <c r="N968" s="1">
        <f t="shared" si="3175"/>
        <v>0</v>
      </c>
      <c r="O968" s="1">
        <f t="shared" si="3175"/>
        <v>0</v>
      </c>
      <c r="P968" s="1">
        <f t="shared" si="3175"/>
        <v>0</v>
      </c>
      <c r="Q968" s="1">
        <f t="shared" si="3175"/>
        <v>0</v>
      </c>
      <c r="R968" s="1">
        <f t="shared" si="3175"/>
        <v>1334</v>
      </c>
      <c r="S968" s="1">
        <f t="shared" si="3175"/>
        <v>0</v>
      </c>
      <c r="T968" s="1">
        <f t="shared" si="3176"/>
        <v>0</v>
      </c>
      <c r="U968" s="1">
        <f t="shared" si="3176"/>
        <v>0</v>
      </c>
      <c r="V968" s="1">
        <f t="shared" si="3176"/>
        <v>0</v>
      </c>
      <c r="W968" s="1">
        <f t="shared" si="3176"/>
        <v>0</v>
      </c>
      <c r="X968" s="1">
        <f t="shared" si="3176"/>
        <v>1334</v>
      </c>
      <c r="Y968" s="1">
        <f t="shared" si="3176"/>
        <v>0</v>
      </c>
      <c r="Z968" s="1">
        <f t="shared" si="3176"/>
        <v>0</v>
      </c>
      <c r="AA968" s="1">
        <f t="shared" si="3176"/>
        <v>0</v>
      </c>
      <c r="AB968" s="1">
        <f t="shared" si="3176"/>
        <v>0</v>
      </c>
      <c r="AC968" s="1">
        <f t="shared" si="3176"/>
        <v>737</v>
      </c>
      <c r="AD968" s="1">
        <f t="shared" si="3176"/>
        <v>2071</v>
      </c>
      <c r="AE968" s="1">
        <f t="shared" si="3176"/>
        <v>737</v>
      </c>
      <c r="AF968" s="1">
        <f t="shared" si="3177"/>
        <v>0</v>
      </c>
      <c r="AG968" s="1">
        <f t="shared" si="3177"/>
        <v>0</v>
      </c>
      <c r="AH968" s="1">
        <f t="shared" si="3177"/>
        <v>0</v>
      </c>
      <c r="AI968" s="1">
        <f t="shared" si="3177"/>
        <v>0</v>
      </c>
      <c r="AJ968" s="1">
        <f t="shared" si="3177"/>
        <v>2071</v>
      </c>
      <c r="AK968" s="1">
        <f t="shared" si="3177"/>
        <v>737</v>
      </c>
      <c r="AL968" s="1">
        <f t="shared" si="3177"/>
        <v>0</v>
      </c>
      <c r="AM968" s="1">
        <f t="shared" si="3177"/>
        <v>0</v>
      </c>
      <c r="AN968" s="1">
        <f t="shared" si="3177"/>
        <v>0</v>
      </c>
      <c r="AO968" s="1">
        <f t="shared" si="3177"/>
        <v>0</v>
      </c>
      <c r="AP968" s="1">
        <f t="shared" si="3177"/>
        <v>2071</v>
      </c>
      <c r="AQ968" s="1">
        <f t="shared" si="3177"/>
        <v>737</v>
      </c>
      <c r="AR968" s="1">
        <f t="shared" si="3177"/>
        <v>0</v>
      </c>
      <c r="AS968" s="1">
        <f t="shared" si="3177"/>
        <v>0</v>
      </c>
      <c r="AT968" s="1">
        <f t="shared" si="3177"/>
        <v>0</v>
      </c>
      <c r="AU968" s="1">
        <f t="shared" si="3177"/>
        <v>0</v>
      </c>
      <c r="AV968" s="1">
        <f t="shared" si="3177"/>
        <v>2071</v>
      </c>
      <c r="AW968" s="1">
        <f t="shared" si="3177"/>
        <v>737</v>
      </c>
      <c r="AX968" s="1">
        <f t="shared" ref="AX968:BA968" si="3183">AX969</f>
        <v>0</v>
      </c>
      <c r="AY968" s="1">
        <f t="shared" si="3183"/>
        <v>0</v>
      </c>
      <c r="AZ968" s="1">
        <f t="shared" si="3183"/>
        <v>0</v>
      </c>
      <c r="BA968" s="1">
        <f t="shared" si="3183"/>
        <v>0</v>
      </c>
      <c r="BB968" s="1">
        <f t="shared" si="3178"/>
        <v>2071</v>
      </c>
      <c r="BC968" s="1">
        <f t="shared" si="3178"/>
        <v>737</v>
      </c>
      <c r="BD968" s="1">
        <f t="shared" si="3177"/>
        <v>0</v>
      </c>
      <c r="BE968" s="1">
        <f t="shared" si="3179"/>
        <v>0</v>
      </c>
      <c r="BF968" s="1">
        <f t="shared" si="3179"/>
        <v>0</v>
      </c>
      <c r="BG968" s="1">
        <f t="shared" si="3179"/>
        <v>0</v>
      </c>
      <c r="BH968" s="1">
        <f t="shared" si="3179"/>
        <v>2071</v>
      </c>
      <c r="BI968" s="1">
        <f t="shared" si="3179"/>
        <v>737</v>
      </c>
      <c r="BJ968" s="1">
        <f t="shared" si="3179"/>
        <v>0</v>
      </c>
      <c r="BK968" s="1">
        <f t="shared" si="3179"/>
        <v>0</v>
      </c>
      <c r="BL968" s="1">
        <f t="shared" si="3179"/>
        <v>0</v>
      </c>
      <c r="BM968" s="1">
        <f t="shared" si="3179"/>
        <v>0</v>
      </c>
      <c r="BN968" s="1">
        <f t="shared" si="3179"/>
        <v>2071</v>
      </c>
      <c r="BO968" s="1">
        <f t="shared" si="3179"/>
        <v>737</v>
      </c>
      <c r="BP968" s="1">
        <f t="shared" si="3180"/>
        <v>0</v>
      </c>
      <c r="BQ968" s="1">
        <f t="shared" si="3180"/>
        <v>-937</v>
      </c>
      <c r="BR968" s="1">
        <f t="shared" si="3180"/>
        <v>0</v>
      </c>
      <c r="BS968" s="1">
        <f t="shared" si="3180"/>
        <v>0</v>
      </c>
      <c r="BT968" s="1">
        <f t="shared" si="3180"/>
        <v>1134</v>
      </c>
      <c r="BU968" s="1">
        <f t="shared" si="3180"/>
        <v>737</v>
      </c>
      <c r="BV968" s="1">
        <f t="shared" si="3181"/>
        <v>0</v>
      </c>
      <c r="BW968" s="1">
        <f t="shared" si="3181"/>
        <v>0</v>
      </c>
      <c r="BX968" s="1">
        <f t="shared" si="3181"/>
        <v>0</v>
      </c>
      <c r="BY968" s="1">
        <f t="shared" si="3181"/>
        <v>0</v>
      </c>
      <c r="BZ968" s="1">
        <f t="shared" si="3181"/>
        <v>1134</v>
      </c>
      <c r="CA968" s="1">
        <f t="shared" si="3181"/>
        <v>737</v>
      </c>
      <c r="CB968" s="97">
        <f t="shared" si="3181"/>
        <v>0</v>
      </c>
      <c r="CC968" s="97">
        <f t="shared" si="3181"/>
        <v>0</v>
      </c>
      <c r="CD968" s="97">
        <f t="shared" si="3181"/>
        <v>0</v>
      </c>
      <c r="CE968" s="97">
        <f t="shared" si="3181"/>
        <v>0</v>
      </c>
      <c r="CF968" s="124">
        <f t="shared" si="3181"/>
        <v>1134</v>
      </c>
      <c r="CG968" s="124">
        <f t="shared" si="3181"/>
        <v>737</v>
      </c>
      <c r="CH968" s="97">
        <f t="shared" si="3182"/>
        <v>0</v>
      </c>
      <c r="CI968" s="97">
        <f t="shared" si="3182"/>
        <v>0</v>
      </c>
      <c r="CJ968" s="97">
        <f t="shared" si="3182"/>
        <v>0</v>
      </c>
      <c r="CK968" s="97">
        <f t="shared" si="3182"/>
        <v>0</v>
      </c>
      <c r="CL968" s="191">
        <f t="shared" si="3182"/>
        <v>1134</v>
      </c>
      <c r="CM968" s="191">
        <f t="shared" si="3182"/>
        <v>737</v>
      </c>
      <c r="CN968" s="191">
        <f t="shared" si="3182"/>
        <v>1134</v>
      </c>
      <c r="CO968" s="191">
        <f t="shared" si="3182"/>
        <v>737</v>
      </c>
      <c r="CP968" s="210">
        <f t="shared" si="3035"/>
        <v>100</v>
      </c>
      <c r="CQ968" s="210">
        <f t="shared" si="3037"/>
        <v>100</v>
      </c>
    </row>
    <row r="969" spans="1:95" s="51" customFormat="1" ht="18.75">
      <c r="A969" s="28" t="s">
        <v>174</v>
      </c>
      <c r="B969" s="4" t="s">
        <v>203</v>
      </c>
      <c r="C969" s="4" t="s">
        <v>15</v>
      </c>
      <c r="D969" s="4" t="s">
        <v>469</v>
      </c>
      <c r="E969" s="36">
        <v>610</v>
      </c>
      <c r="F969" s="1">
        <v>1334</v>
      </c>
      <c r="G969" s="1"/>
      <c r="H969" s="1"/>
      <c r="I969" s="1"/>
      <c r="J969" s="1"/>
      <c r="K969" s="1"/>
      <c r="L969" s="1">
        <f>F969+H969+I969+J969+K969</f>
        <v>1334</v>
      </c>
      <c r="M969" s="1">
        <f>G969+K969</f>
        <v>0</v>
      </c>
      <c r="N969" s="1"/>
      <c r="O969" s="1"/>
      <c r="P969" s="1"/>
      <c r="Q969" s="1"/>
      <c r="R969" s="1">
        <f>L969+N969+O969+P969+Q969</f>
        <v>1334</v>
      </c>
      <c r="S969" s="1">
        <f>M969+Q969</f>
        <v>0</v>
      </c>
      <c r="T969" s="1"/>
      <c r="U969" s="1"/>
      <c r="V969" s="1"/>
      <c r="W969" s="1"/>
      <c r="X969" s="1">
        <f>R969+T969+U969+V969+W969</f>
        <v>1334</v>
      </c>
      <c r="Y969" s="1">
        <f>S969+W969</f>
        <v>0</v>
      </c>
      <c r="Z969" s="1"/>
      <c r="AA969" s="1"/>
      <c r="AB969" s="1"/>
      <c r="AC969" s="1">
        <v>737</v>
      </c>
      <c r="AD969" s="1">
        <f>X969+Z969+AA969+AB969+AC969</f>
        <v>2071</v>
      </c>
      <c r="AE969" s="1">
        <f>Y969+AC969</f>
        <v>737</v>
      </c>
      <c r="AF969" s="1"/>
      <c r="AG969" s="1"/>
      <c r="AH969" s="1"/>
      <c r="AI969" s="1"/>
      <c r="AJ969" s="1">
        <f>AD969+AF969+AG969+AH969+AI969</f>
        <v>2071</v>
      </c>
      <c r="AK969" s="1">
        <f>AE969+AI969</f>
        <v>737</v>
      </c>
      <c r="AL969" s="1"/>
      <c r="AM969" s="1"/>
      <c r="AN969" s="1"/>
      <c r="AO969" s="1"/>
      <c r="AP969" s="1">
        <f>AJ969+AL969+AM969+AN969+AO969</f>
        <v>2071</v>
      </c>
      <c r="AQ969" s="1">
        <f>AK969+AO969</f>
        <v>737</v>
      </c>
      <c r="AR969" s="1"/>
      <c r="AS969" s="1"/>
      <c r="AT969" s="1"/>
      <c r="AU969" s="1"/>
      <c r="AV969" s="1">
        <f>AP969+AR969+AS969+AT969+AU969</f>
        <v>2071</v>
      </c>
      <c r="AW969" s="1">
        <f>AQ969+AU969</f>
        <v>737</v>
      </c>
      <c r="AX969" s="1"/>
      <c r="AY969" s="1"/>
      <c r="AZ969" s="1"/>
      <c r="BA969" s="1"/>
      <c r="BB969" s="1">
        <f>AV969+AX969+AY969+AZ969+BA969</f>
        <v>2071</v>
      </c>
      <c r="BC969" s="1">
        <f>AW969+BA969</f>
        <v>737</v>
      </c>
      <c r="BD969" s="1"/>
      <c r="BE969" s="1"/>
      <c r="BF969" s="1"/>
      <c r="BG969" s="1"/>
      <c r="BH969" s="1">
        <f>BB969+BD969+BE969+BF969+BG969</f>
        <v>2071</v>
      </c>
      <c r="BI969" s="1">
        <f>BC969+BG969</f>
        <v>737</v>
      </c>
      <c r="BJ969" s="1"/>
      <c r="BK969" s="1"/>
      <c r="BL969" s="1"/>
      <c r="BM969" s="1"/>
      <c r="BN969" s="1">
        <f>BH969+BJ969+BK969+BL969+BM969</f>
        <v>2071</v>
      </c>
      <c r="BO969" s="1">
        <f>BI969+BM969</f>
        <v>737</v>
      </c>
      <c r="BP969" s="1"/>
      <c r="BQ969" s="1">
        <v>-937</v>
      </c>
      <c r="BR969" s="1"/>
      <c r="BS969" s="1"/>
      <c r="BT969" s="1">
        <f>BN969+BP969+BQ969+BR969+BS969</f>
        <v>1134</v>
      </c>
      <c r="BU969" s="1">
        <f>BO969+BS969</f>
        <v>737</v>
      </c>
      <c r="BV969" s="1"/>
      <c r="BW969" s="1"/>
      <c r="BX969" s="1"/>
      <c r="BY969" s="1"/>
      <c r="BZ969" s="1">
        <f>BT969+BV969+BW969+BX969+BY969</f>
        <v>1134</v>
      </c>
      <c r="CA969" s="1">
        <f>BU969+BY969</f>
        <v>737</v>
      </c>
      <c r="CB969" s="97"/>
      <c r="CC969" s="97"/>
      <c r="CD969" s="97"/>
      <c r="CE969" s="97"/>
      <c r="CF969" s="124">
        <f>BZ969+CB969+CC969+CD969+CE969</f>
        <v>1134</v>
      </c>
      <c r="CG969" s="124">
        <f>CA969+CE969</f>
        <v>737</v>
      </c>
      <c r="CH969" s="97"/>
      <c r="CI969" s="97"/>
      <c r="CJ969" s="97"/>
      <c r="CK969" s="97"/>
      <c r="CL969" s="191">
        <f>CF969+CH969+CI969+CJ969+CK969</f>
        <v>1134</v>
      </c>
      <c r="CM969" s="191">
        <f>CG969+CK969</f>
        <v>737</v>
      </c>
      <c r="CN969" s="191">
        <v>1134</v>
      </c>
      <c r="CO969" s="191">
        <v>737</v>
      </c>
      <c r="CP969" s="210">
        <f t="shared" si="3035"/>
        <v>100</v>
      </c>
      <c r="CQ969" s="210">
        <f t="shared" si="3037"/>
        <v>100</v>
      </c>
    </row>
    <row r="970" spans="1:95" s="51" customFormat="1" ht="33.75">
      <c r="A970" s="2" t="s">
        <v>470</v>
      </c>
      <c r="B970" s="4" t="s">
        <v>203</v>
      </c>
      <c r="C970" s="4" t="s">
        <v>15</v>
      </c>
      <c r="D970" s="4" t="s">
        <v>471</v>
      </c>
      <c r="E970" s="27"/>
      <c r="F970" s="1">
        <f>F971</f>
        <v>540212</v>
      </c>
      <c r="G970" s="1">
        <f>G971</f>
        <v>516542</v>
      </c>
      <c r="H970" s="1">
        <f t="shared" ref="H970:W971" si="3184">H971</f>
        <v>0</v>
      </c>
      <c r="I970" s="1">
        <f t="shared" si="3184"/>
        <v>0</v>
      </c>
      <c r="J970" s="1">
        <f t="shared" si="3184"/>
        <v>0</v>
      </c>
      <c r="K970" s="1">
        <f t="shared" si="3184"/>
        <v>0</v>
      </c>
      <c r="L970" s="1">
        <f t="shared" si="3184"/>
        <v>540212</v>
      </c>
      <c r="M970" s="1">
        <f t="shared" si="3184"/>
        <v>516542</v>
      </c>
      <c r="N970" s="1">
        <f t="shared" si="3184"/>
        <v>0</v>
      </c>
      <c r="O970" s="1">
        <f t="shared" si="3184"/>
        <v>0</v>
      </c>
      <c r="P970" s="1">
        <f t="shared" si="3184"/>
        <v>0</v>
      </c>
      <c r="Q970" s="1">
        <f t="shared" si="3184"/>
        <v>0</v>
      </c>
      <c r="R970" s="1">
        <f t="shared" si="3184"/>
        <v>540212</v>
      </c>
      <c r="S970" s="1">
        <f t="shared" si="3184"/>
        <v>516542</v>
      </c>
      <c r="T970" s="1">
        <f t="shared" si="3184"/>
        <v>0</v>
      </c>
      <c r="U970" s="1">
        <f t="shared" si="3184"/>
        <v>0</v>
      </c>
      <c r="V970" s="1">
        <f t="shared" si="3184"/>
        <v>0</v>
      </c>
      <c r="W970" s="1">
        <f t="shared" si="3184"/>
        <v>0</v>
      </c>
      <c r="X970" s="1">
        <f t="shared" ref="T970:AI971" si="3185">X971</f>
        <v>540212</v>
      </c>
      <c r="Y970" s="1">
        <f t="shared" si="3185"/>
        <v>516542</v>
      </c>
      <c r="Z970" s="1">
        <f t="shared" si="3185"/>
        <v>3517</v>
      </c>
      <c r="AA970" s="1">
        <f t="shared" si="3185"/>
        <v>0</v>
      </c>
      <c r="AB970" s="1">
        <f t="shared" si="3185"/>
        <v>0</v>
      </c>
      <c r="AC970" s="1">
        <f t="shared" si="3185"/>
        <v>0</v>
      </c>
      <c r="AD970" s="1">
        <f t="shared" si="3185"/>
        <v>543729</v>
      </c>
      <c r="AE970" s="1">
        <f t="shared" si="3185"/>
        <v>516542</v>
      </c>
      <c r="AF970" s="1">
        <f t="shared" si="3185"/>
        <v>0</v>
      </c>
      <c r="AG970" s="1">
        <f t="shared" si="3185"/>
        <v>0</v>
      </c>
      <c r="AH970" s="1">
        <f t="shared" si="3185"/>
        <v>0</v>
      </c>
      <c r="AI970" s="1">
        <f t="shared" si="3185"/>
        <v>0</v>
      </c>
      <c r="AJ970" s="1">
        <f t="shared" ref="AF970:BD971" si="3186">AJ971</f>
        <v>543729</v>
      </c>
      <c r="AK970" s="1">
        <f t="shared" si="3186"/>
        <v>516542</v>
      </c>
      <c r="AL970" s="1">
        <f t="shared" si="3186"/>
        <v>0</v>
      </c>
      <c r="AM970" s="1">
        <f t="shared" si="3186"/>
        <v>0</v>
      </c>
      <c r="AN970" s="1">
        <f t="shared" si="3186"/>
        <v>0</v>
      </c>
      <c r="AO970" s="1">
        <f t="shared" si="3186"/>
        <v>0</v>
      </c>
      <c r="AP970" s="1">
        <f t="shared" si="3186"/>
        <v>543729</v>
      </c>
      <c r="AQ970" s="1">
        <f t="shared" si="3186"/>
        <v>516542</v>
      </c>
      <c r="AR970" s="1">
        <f t="shared" si="3186"/>
        <v>0</v>
      </c>
      <c r="AS970" s="1">
        <f t="shared" si="3186"/>
        <v>0</v>
      </c>
      <c r="AT970" s="1">
        <f t="shared" si="3186"/>
        <v>0</v>
      </c>
      <c r="AU970" s="1">
        <f t="shared" si="3186"/>
        <v>0</v>
      </c>
      <c r="AV970" s="1">
        <f t="shared" si="3186"/>
        <v>543729</v>
      </c>
      <c r="AW970" s="1">
        <f t="shared" si="3186"/>
        <v>516542</v>
      </c>
      <c r="AX970" s="1">
        <f t="shared" si="3186"/>
        <v>20767</v>
      </c>
      <c r="AY970" s="1">
        <f t="shared" si="3186"/>
        <v>0</v>
      </c>
      <c r="AZ970" s="1">
        <f t="shared" si="3186"/>
        <v>0</v>
      </c>
      <c r="BA970" s="1">
        <f t="shared" si="3186"/>
        <v>0</v>
      </c>
      <c r="BB970" s="1">
        <f t="shared" si="3186"/>
        <v>564496</v>
      </c>
      <c r="BC970" s="1">
        <f t="shared" ref="BB970:BC971" si="3187">BC971</f>
        <v>516542</v>
      </c>
      <c r="BD970" s="1">
        <f t="shared" si="3186"/>
        <v>0</v>
      </c>
      <c r="BE970" s="1">
        <f t="shared" ref="BE970:BV971" si="3188">BE971</f>
        <v>0</v>
      </c>
      <c r="BF970" s="1">
        <f t="shared" si="3188"/>
        <v>0</v>
      </c>
      <c r="BG970" s="1">
        <f t="shared" si="3188"/>
        <v>0</v>
      </c>
      <c r="BH970" s="1">
        <f t="shared" si="3188"/>
        <v>564496</v>
      </c>
      <c r="BI970" s="1">
        <f t="shared" si="3188"/>
        <v>516542</v>
      </c>
      <c r="BJ970" s="1">
        <f t="shared" si="3188"/>
        <v>0</v>
      </c>
      <c r="BK970" s="1">
        <f t="shared" si="3188"/>
        <v>-20767</v>
      </c>
      <c r="BL970" s="1">
        <f t="shared" si="3188"/>
        <v>0</v>
      </c>
      <c r="BM970" s="1">
        <f t="shared" si="3188"/>
        <v>0</v>
      </c>
      <c r="BN970" s="1">
        <f t="shared" si="3188"/>
        <v>543729</v>
      </c>
      <c r="BO970" s="1">
        <f t="shared" si="3188"/>
        <v>516542</v>
      </c>
      <c r="BP970" s="1">
        <f t="shared" si="3188"/>
        <v>0</v>
      </c>
      <c r="BQ970" s="1">
        <f t="shared" si="3188"/>
        <v>0</v>
      </c>
      <c r="BR970" s="1">
        <f t="shared" si="3188"/>
        <v>0</v>
      </c>
      <c r="BS970" s="1">
        <f t="shared" si="3188"/>
        <v>0</v>
      </c>
      <c r="BT970" s="1">
        <f t="shared" si="3188"/>
        <v>543729</v>
      </c>
      <c r="BU970" s="1">
        <f t="shared" ref="BP970:BU971" si="3189">BU971</f>
        <v>516542</v>
      </c>
      <c r="BV970" s="1">
        <f t="shared" si="3188"/>
        <v>0</v>
      </c>
      <c r="BW970" s="1">
        <f t="shared" ref="BV970:CK971" si="3190">BW971</f>
        <v>0</v>
      </c>
      <c r="BX970" s="1">
        <f t="shared" si="3190"/>
        <v>0</v>
      </c>
      <c r="BY970" s="1">
        <f t="shared" si="3190"/>
        <v>0</v>
      </c>
      <c r="BZ970" s="1">
        <f t="shared" si="3190"/>
        <v>543729</v>
      </c>
      <c r="CA970" s="1">
        <f t="shared" si="3190"/>
        <v>516542</v>
      </c>
      <c r="CB970" s="97">
        <f t="shared" si="3190"/>
        <v>0</v>
      </c>
      <c r="CC970" s="97">
        <f t="shared" si="3190"/>
        <v>0</v>
      </c>
      <c r="CD970" s="97">
        <f t="shared" si="3190"/>
        <v>0</v>
      </c>
      <c r="CE970" s="97">
        <f t="shared" si="3190"/>
        <v>0</v>
      </c>
      <c r="CF970" s="124">
        <f t="shared" si="3190"/>
        <v>543729</v>
      </c>
      <c r="CG970" s="124">
        <f t="shared" si="3190"/>
        <v>516542</v>
      </c>
      <c r="CH970" s="97">
        <f t="shared" si="3190"/>
        <v>0</v>
      </c>
      <c r="CI970" s="97">
        <f t="shared" si="3190"/>
        <v>0</v>
      </c>
      <c r="CJ970" s="97">
        <f t="shared" si="3190"/>
        <v>0</v>
      </c>
      <c r="CK970" s="97">
        <f t="shared" si="3190"/>
        <v>0</v>
      </c>
      <c r="CL970" s="191">
        <f t="shared" ref="CH970:CO971" si="3191">CL971</f>
        <v>543729</v>
      </c>
      <c r="CM970" s="191">
        <f t="shared" si="3191"/>
        <v>516542</v>
      </c>
      <c r="CN970" s="191">
        <f t="shared" si="3191"/>
        <v>543729</v>
      </c>
      <c r="CO970" s="191">
        <f t="shared" si="3191"/>
        <v>516542</v>
      </c>
      <c r="CP970" s="210">
        <f t="shared" si="3035"/>
        <v>100</v>
      </c>
      <c r="CQ970" s="210">
        <f t="shared" si="3037"/>
        <v>100</v>
      </c>
    </row>
    <row r="971" spans="1:95" s="51" customFormat="1" ht="33.75">
      <c r="A971" s="2" t="s">
        <v>265</v>
      </c>
      <c r="B971" s="4" t="s">
        <v>203</v>
      </c>
      <c r="C971" s="4" t="s">
        <v>15</v>
      </c>
      <c r="D971" s="4" t="s">
        <v>471</v>
      </c>
      <c r="E971" s="30">
        <v>400</v>
      </c>
      <c r="F971" s="1">
        <f>F972</f>
        <v>540212</v>
      </c>
      <c r="G971" s="1">
        <f>G972</f>
        <v>516542</v>
      </c>
      <c r="H971" s="1">
        <f t="shared" si="3184"/>
        <v>0</v>
      </c>
      <c r="I971" s="1">
        <f t="shared" si="3184"/>
        <v>0</v>
      </c>
      <c r="J971" s="1">
        <f t="shared" si="3184"/>
        <v>0</v>
      </c>
      <c r="K971" s="1">
        <f t="shared" si="3184"/>
        <v>0</v>
      </c>
      <c r="L971" s="1">
        <f t="shared" si="3184"/>
        <v>540212</v>
      </c>
      <c r="M971" s="1">
        <f t="shared" si="3184"/>
        <v>516542</v>
      </c>
      <c r="N971" s="1">
        <f t="shared" si="3184"/>
        <v>0</v>
      </c>
      <c r="O971" s="1">
        <f t="shared" si="3184"/>
        <v>0</v>
      </c>
      <c r="P971" s="1">
        <f t="shared" si="3184"/>
        <v>0</v>
      </c>
      <c r="Q971" s="1">
        <f t="shared" si="3184"/>
        <v>0</v>
      </c>
      <c r="R971" s="1">
        <f t="shared" si="3184"/>
        <v>540212</v>
      </c>
      <c r="S971" s="1">
        <f t="shared" si="3184"/>
        <v>516542</v>
      </c>
      <c r="T971" s="1">
        <f t="shared" si="3185"/>
        <v>0</v>
      </c>
      <c r="U971" s="1">
        <f t="shared" si="3185"/>
        <v>0</v>
      </c>
      <c r="V971" s="1">
        <f t="shared" si="3185"/>
        <v>0</v>
      </c>
      <c r="W971" s="1">
        <f t="shared" si="3185"/>
        <v>0</v>
      </c>
      <c r="X971" s="1">
        <f t="shared" si="3185"/>
        <v>540212</v>
      </c>
      <c r="Y971" s="1">
        <f t="shared" si="3185"/>
        <v>516542</v>
      </c>
      <c r="Z971" s="1">
        <f t="shared" si="3185"/>
        <v>3517</v>
      </c>
      <c r="AA971" s="1">
        <f t="shared" si="3185"/>
        <v>0</v>
      </c>
      <c r="AB971" s="1">
        <f t="shared" si="3185"/>
        <v>0</v>
      </c>
      <c r="AC971" s="1">
        <f t="shared" si="3185"/>
        <v>0</v>
      </c>
      <c r="AD971" s="1">
        <f t="shared" si="3185"/>
        <v>543729</v>
      </c>
      <c r="AE971" s="1">
        <f t="shared" si="3185"/>
        <v>516542</v>
      </c>
      <c r="AF971" s="1">
        <f t="shared" si="3186"/>
        <v>0</v>
      </c>
      <c r="AG971" s="1">
        <f t="shared" si="3186"/>
        <v>0</v>
      </c>
      <c r="AH971" s="1">
        <f t="shared" si="3186"/>
        <v>0</v>
      </c>
      <c r="AI971" s="1">
        <f t="shared" si="3186"/>
        <v>0</v>
      </c>
      <c r="AJ971" s="1">
        <f t="shared" si="3186"/>
        <v>543729</v>
      </c>
      <c r="AK971" s="1">
        <f t="shared" si="3186"/>
        <v>516542</v>
      </c>
      <c r="AL971" s="1">
        <f t="shared" si="3186"/>
        <v>0</v>
      </c>
      <c r="AM971" s="1">
        <f t="shared" si="3186"/>
        <v>0</v>
      </c>
      <c r="AN971" s="1">
        <f t="shared" si="3186"/>
        <v>0</v>
      </c>
      <c r="AO971" s="1">
        <f t="shared" si="3186"/>
        <v>0</v>
      </c>
      <c r="AP971" s="1">
        <f t="shared" si="3186"/>
        <v>543729</v>
      </c>
      <c r="AQ971" s="1">
        <f t="shared" si="3186"/>
        <v>516542</v>
      </c>
      <c r="AR971" s="1">
        <f t="shared" si="3186"/>
        <v>0</v>
      </c>
      <c r="AS971" s="1">
        <f t="shared" si="3186"/>
        <v>0</v>
      </c>
      <c r="AT971" s="1">
        <f t="shared" si="3186"/>
        <v>0</v>
      </c>
      <c r="AU971" s="1">
        <f t="shared" si="3186"/>
        <v>0</v>
      </c>
      <c r="AV971" s="1">
        <f t="shared" si="3186"/>
        <v>543729</v>
      </c>
      <c r="AW971" s="1">
        <f t="shared" si="3186"/>
        <v>516542</v>
      </c>
      <c r="AX971" s="1">
        <f t="shared" ref="AX971:BA971" si="3192">AX972</f>
        <v>20767</v>
      </c>
      <c r="AY971" s="1">
        <f t="shared" si="3192"/>
        <v>0</v>
      </c>
      <c r="AZ971" s="1">
        <f t="shared" si="3192"/>
        <v>0</v>
      </c>
      <c r="BA971" s="1">
        <f t="shared" si="3192"/>
        <v>0</v>
      </c>
      <c r="BB971" s="1">
        <f t="shared" si="3187"/>
        <v>564496</v>
      </c>
      <c r="BC971" s="1">
        <f t="shared" si="3187"/>
        <v>516542</v>
      </c>
      <c r="BD971" s="1">
        <f t="shared" si="3186"/>
        <v>0</v>
      </c>
      <c r="BE971" s="1">
        <f t="shared" si="3188"/>
        <v>0</v>
      </c>
      <c r="BF971" s="1">
        <f t="shared" si="3188"/>
        <v>0</v>
      </c>
      <c r="BG971" s="1">
        <f t="shared" si="3188"/>
        <v>0</v>
      </c>
      <c r="BH971" s="1">
        <f t="shared" si="3188"/>
        <v>564496</v>
      </c>
      <c r="BI971" s="1">
        <f t="shared" si="3188"/>
        <v>516542</v>
      </c>
      <c r="BJ971" s="1">
        <f t="shared" si="3188"/>
        <v>0</v>
      </c>
      <c r="BK971" s="1">
        <f t="shared" si="3188"/>
        <v>-20767</v>
      </c>
      <c r="BL971" s="1">
        <f t="shared" si="3188"/>
        <v>0</v>
      </c>
      <c r="BM971" s="1">
        <f t="shared" si="3188"/>
        <v>0</v>
      </c>
      <c r="BN971" s="1">
        <f t="shared" si="3188"/>
        <v>543729</v>
      </c>
      <c r="BO971" s="1">
        <f t="shared" si="3188"/>
        <v>516542</v>
      </c>
      <c r="BP971" s="1">
        <f t="shared" si="3189"/>
        <v>0</v>
      </c>
      <c r="BQ971" s="1">
        <f t="shared" si="3189"/>
        <v>0</v>
      </c>
      <c r="BR971" s="1">
        <f t="shared" si="3189"/>
        <v>0</v>
      </c>
      <c r="BS971" s="1">
        <f t="shared" si="3189"/>
        <v>0</v>
      </c>
      <c r="BT971" s="1">
        <f t="shared" si="3189"/>
        <v>543729</v>
      </c>
      <c r="BU971" s="1">
        <f t="shared" si="3189"/>
        <v>516542</v>
      </c>
      <c r="BV971" s="1">
        <f t="shared" si="3190"/>
        <v>0</v>
      </c>
      <c r="BW971" s="1">
        <f t="shared" si="3190"/>
        <v>0</v>
      </c>
      <c r="BX971" s="1">
        <f t="shared" si="3190"/>
        <v>0</v>
      </c>
      <c r="BY971" s="1">
        <f t="shared" si="3190"/>
        <v>0</v>
      </c>
      <c r="BZ971" s="1">
        <f t="shared" si="3190"/>
        <v>543729</v>
      </c>
      <c r="CA971" s="1">
        <f t="shared" si="3190"/>
        <v>516542</v>
      </c>
      <c r="CB971" s="97">
        <f t="shared" si="3190"/>
        <v>0</v>
      </c>
      <c r="CC971" s="97">
        <f t="shared" si="3190"/>
        <v>0</v>
      </c>
      <c r="CD971" s="97">
        <f t="shared" si="3190"/>
        <v>0</v>
      </c>
      <c r="CE971" s="97">
        <f t="shared" si="3190"/>
        <v>0</v>
      </c>
      <c r="CF971" s="124">
        <f t="shared" si="3190"/>
        <v>543729</v>
      </c>
      <c r="CG971" s="124">
        <f t="shared" si="3190"/>
        <v>516542</v>
      </c>
      <c r="CH971" s="97">
        <f t="shared" si="3191"/>
        <v>0</v>
      </c>
      <c r="CI971" s="97">
        <f t="shared" si="3191"/>
        <v>0</v>
      </c>
      <c r="CJ971" s="97">
        <f t="shared" si="3191"/>
        <v>0</v>
      </c>
      <c r="CK971" s="97">
        <f t="shared" si="3191"/>
        <v>0</v>
      </c>
      <c r="CL971" s="191">
        <f t="shared" si="3191"/>
        <v>543729</v>
      </c>
      <c r="CM971" s="191">
        <f t="shared" si="3191"/>
        <v>516542</v>
      </c>
      <c r="CN971" s="191">
        <f t="shared" si="3191"/>
        <v>543729</v>
      </c>
      <c r="CO971" s="191">
        <f t="shared" si="3191"/>
        <v>516542</v>
      </c>
      <c r="CP971" s="210">
        <f t="shared" si="3035"/>
        <v>100</v>
      </c>
      <c r="CQ971" s="210">
        <f t="shared" si="3037"/>
        <v>100</v>
      </c>
    </row>
    <row r="972" spans="1:95" s="51" customFormat="1" ht="18.75">
      <c r="A972" s="2" t="s">
        <v>263</v>
      </c>
      <c r="B972" s="4" t="s">
        <v>203</v>
      </c>
      <c r="C972" s="4" t="s">
        <v>15</v>
      </c>
      <c r="D972" s="4" t="s">
        <v>471</v>
      </c>
      <c r="E972" s="30">
        <v>410</v>
      </c>
      <c r="F972" s="1">
        <f>384044+156168</f>
        <v>540212</v>
      </c>
      <c r="G972" s="1">
        <f>364842+151700</f>
        <v>516542</v>
      </c>
      <c r="H972" s="1"/>
      <c r="I972" s="1"/>
      <c r="J972" s="1"/>
      <c r="K972" s="1"/>
      <c r="L972" s="1">
        <f>F972+H972+I972+J972+K972</f>
        <v>540212</v>
      </c>
      <c r="M972" s="1">
        <f>G972+K972</f>
        <v>516542</v>
      </c>
      <c r="N972" s="1"/>
      <c r="O972" s="1"/>
      <c r="P972" s="1"/>
      <c r="Q972" s="1"/>
      <c r="R972" s="1">
        <f>L972+N972+O972+P972+Q972</f>
        <v>540212</v>
      </c>
      <c r="S972" s="1">
        <f>M972+Q972</f>
        <v>516542</v>
      </c>
      <c r="T972" s="1"/>
      <c r="U972" s="1"/>
      <c r="V972" s="1"/>
      <c r="W972" s="1"/>
      <c r="X972" s="1">
        <f>R972+T972+U972+V972+W972</f>
        <v>540212</v>
      </c>
      <c r="Y972" s="1">
        <f>S972+W972</f>
        <v>516542</v>
      </c>
      <c r="Z972" s="1">
        <v>3517</v>
      </c>
      <c r="AA972" s="1"/>
      <c r="AB972" s="1"/>
      <c r="AC972" s="1"/>
      <c r="AD972" s="1">
        <f>X972+Z972+AA972+AB972+AC972</f>
        <v>543729</v>
      </c>
      <c r="AE972" s="1">
        <f>Y972+AC972</f>
        <v>516542</v>
      </c>
      <c r="AF972" s="1"/>
      <c r="AG972" s="1"/>
      <c r="AH972" s="1"/>
      <c r="AI972" s="1"/>
      <c r="AJ972" s="1">
        <f>AD972+AF972+AG972+AH972+AI972</f>
        <v>543729</v>
      </c>
      <c r="AK972" s="1">
        <f>AE972+AI972</f>
        <v>516542</v>
      </c>
      <c r="AL972" s="1"/>
      <c r="AM972" s="1"/>
      <c r="AN972" s="1"/>
      <c r="AO972" s="1"/>
      <c r="AP972" s="1">
        <f>AJ972+AL972+AM972+AN972+AO972</f>
        <v>543729</v>
      </c>
      <c r="AQ972" s="1">
        <f>AK972+AO972</f>
        <v>516542</v>
      </c>
      <c r="AR972" s="1"/>
      <c r="AS972" s="1"/>
      <c r="AT972" s="1"/>
      <c r="AU972" s="1"/>
      <c r="AV972" s="1">
        <f>AP972+AR972+AS972+AT972+AU972</f>
        <v>543729</v>
      </c>
      <c r="AW972" s="1">
        <f>AQ972+AU972</f>
        <v>516542</v>
      </c>
      <c r="AX972" s="1">
        <v>20767</v>
      </c>
      <c r="AY972" s="1"/>
      <c r="AZ972" s="1"/>
      <c r="BA972" s="1"/>
      <c r="BB972" s="1">
        <f>AV972+AX972+AY972+AZ972+BA972</f>
        <v>564496</v>
      </c>
      <c r="BC972" s="1">
        <f>AW972+BA972</f>
        <v>516542</v>
      </c>
      <c r="BD972" s="1"/>
      <c r="BE972" s="1"/>
      <c r="BF972" s="1"/>
      <c r="BG972" s="1"/>
      <c r="BH972" s="1">
        <f>BB972+BD972+BE972+BF972+BG972</f>
        <v>564496</v>
      </c>
      <c r="BI972" s="1">
        <f>BC972+BG972</f>
        <v>516542</v>
      </c>
      <c r="BJ972" s="1"/>
      <c r="BK972" s="1">
        <v>-20767</v>
      </c>
      <c r="BL972" s="1"/>
      <c r="BM972" s="1"/>
      <c r="BN972" s="1">
        <f>BH972+BJ972+BK972+BL972+BM972</f>
        <v>543729</v>
      </c>
      <c r="BO972" s="1">
        <f>BI972+BM972</f>
        <v>516542</v>
      </c>
      <c r="BP972" s="1"/>
      <c r="BQ972" s="1"/>
      <c r="BR972" s="1"/>
      <c r="BS972" s="1"/>
      <c r="BT972" s="1">
        <f>BN972+BP972+BQ972+BR972+BS972</f>
        <v>543729</v>
      </c>
      <c r="BU972" s="1">
        <f>BO972+BS972</f>
        <v>516542</v>
      </c>
      <c r="BV972" s="1"/>
      <c r="BW972" s="1"/>
      <c r="BX972" s="1"/>
      <c r="BY972" s="1"/>
      <c r="BZ972" s="1">
        <f>BT972+BV972+BW972+BX972+BY972</f>
        <v>543729</v>
      </c>
      <c r="CA972" s="1">
        <f>BU972+BY972</f>
        <v>516542</v>
      </c>
      <c r="CB972" s="97"/>
      <c r="CC972" s="97"/>
      <c r="CD972" s="97"/>
      <c r="CE972" s="97"/>
      <c r="CF972" s="124">
        <f>BZ972+CB972+CC972+CD972+CE972</f>
        <v>543729</v>
      </c>
      <c r="CG972" s="124">
        <f>CA972+CE972</f>
        <v>516542</v>
      </c>
      <c r="CH972" s="97"/>
      <c r="CI972" s="97"/>
      <c r="CJ972" s="97"/>
      <c r="CK972" s="97"/>
      <c r="CL972" s="191">
        <f>CF972+CH972+CI972+CJ972+CK972</f>
        <v>543729</v>
      </c>
      <c r="CM972" s="191">
        <f>CG972+CK972</f>
        <v>516542</v>
      </c>
      <c r="CN972" s="191">
        <v>543729</v>
      </c>
      <c r="CO972" s="191">
        <v>516542</v>
      </c>
      <c r="CP972" s="210">
        <f t="shared" si="3035"/>
        <v>100</v>
      </c>
      <c r="CQ972" s="210">
        <f t="shared" si="3037"/>
        <v>100</v>
      </c>
    </row>
    <row r="973" spans="1:95" s="51" customFormat="1" ht="33.75">
      <c r="A973" s="2" t="s">
        <v>470</v>
      </c>
      <c r="B973" s="4" t="s">
        <v>203</v>
      </c>
      <c r="C973" s="4" t="s">
        <v>15</v>
      </c>
      <c r="D973" s="4" t="s">
        <v>472</v>
      </c>
      <c r="E973" s="27"/>
      <c r="F973" s="1">
        <f>F974</f>
        <v>0</v>
      </c>
      <c r="G973" s="1">
        <f>G974</f>
        <v>0</v>
      </c>
      <c r="H973" s="1">
        <f t="shared" ref="H973:W974" si="3193">H974</f>
        <v>0</v>
      </c>
      <c r="I973" s="1">
        <f t="shared" si="3193"/>
        <v>0</v>
      </c>
      <c r="J973" s="1">
        <f t="shared" si="3193"/>
        <v>0</v>
      </c>
      <c r="K973" s="1">
        <f t="shared" si="3193"/>
        <v>0</v>
      </c>
      <c r="L973" s="1">
        <f t="shared" si="3193"/>
        <v>0</v>
      </c>
      <c r="M973" s="1">
        <f t="shared" si="3193"/>
        <v>0</v>
      </c>
      <c r="N973" s="1">
        <f t="shared" si="3193"/>
        <v>0</v>
      </c>
      <c r="O973" s="1">
        <f t="shared" si="3193"/>
        <v>0</v>
      </c>
      <c r="P973" s="1">
        <f t="shared" si="3193"/>
        <v>0</v>
      </c>
      <c r="Q973" s="1">
        <f t="shared" si="3193"/>
        <v>0</v>
      </c>
      <c r="R973" s="1">
        <f t="shared" si="3193"/>
        <v>0</v>
      </c>
      <c r="S973" s="1">
        <f t="shared" si="3193"/>
        <v>0</v>
      </c>
      <c r="T973" s="1">
        <f t="shared" si="3193"/>
        <v>0</v>
      </c>
      <c r="U973" s="1">
        <f t="shared" si="3193"/>
        <v>0</v>
      </c>
      <c r="V973" s="1">
        <f t="shared" si="3193"/>
        <v>0</v>
      </c>
      <c r="W973" s="1">
        <f t="shared" si="3193"/>
        <v>0</v>
      </c>
      <c r="X973" s="1">
        <f t="shared" ref="T973:AI974" si="3194">X974</f>
        <v>0</v>
      </c>
      <c r="Y973" s="1">
        <f t="shared" si="3194"/>
        <v>0</v>
      </c>
      <c r="Z973" s="1">
        <f t="shared" si="3194"/>
        <v>36077</v>
      </c>
      <c r="AA973" s="1">
        <f t="shared" si="3194"/>
        <v>0</v>
      </c>
      <c r="AB973" s="1">
        <f t="shared" si="3194"/>
        <v>0</v>
      </c>
      <c r="AC973" s="1">
        <f t="shared" si="3194"/>
        <v>685463</v>
      </c>
      <c r="AD973" s="1">
        <f t="shared" si="3194"/>
        <v>721540</v>
      </c>
      <c r="AE973" s="1">
        <f t="shared" si="3194"/>
        <v>685463</v>
      </c>
      <c r="AF973" s="1">
        <f t="shared" si="3194"/>
        <v>0</v>
      </c>
      <c r="AG973" s="1">
        <f t="shared" si="3194"/>
        <v>0</v>
      </c>
      <c r="AH973" s="1">
        <f t="shared" si="3194"/>
        <v>0</v>
      </c>
      <c r="AI973" s="1">
        <f t="shared" si="3194"/>
        <v>0</v>
      </c>
      <c r="AJ973" s="1">
        <f t="shared" ref="AF973:BD974" si="3195">AJ974</f>
        <v>721540</v>
      </c>
      <c r="AK973" s="1">
        <f t="shared" si="3195"/>
        <v>685463</v>
      </c>
      <c r="AL973" s="1">
        <f t="shared" si="3195"/>
        <v>0</v>
      </c>
      <c r="AM973" s="1">
        <f t="shared" si="3195"/>
        <v>0</v>
      </c>
      <c r="AN973" s="1">
        <f t="shared" si="3195"/>
        <v>0</v>
      </c>
      <c r="AO973" s="1">
        <f t="shared" si="3195"/>
        <v>0</v>
      </c>
      <c r="AP973" s="1">
        <f t="shared" si="3195"/>
        <v>721540</v>
      </c>
      <c r="AQ973" s="1">
        <f t="shared" si="3195"/>
        <v>685463</v>
      </c>
      <c r="AR973" s="1">
        <f t="shared" si="3195"/>
        <v>0</v>
      </c>
      <c r="AS973" s="1">
        <f t="shared" si="3195"/>
        <v>0</v>
      </c>
      <c r="AT973" s="1">
        <f t="shared" si="3195"/>
        <v>0</v>
      </c>
      <c r="AU973" s="1">
        <f t="shared" si="3195"/>
        <v>0</v>
      </c>
      <c r="AV973" s="1">
        <f t="shared" si="3195"/>
        <v>721540</v>
      </c>
      <c r="AW973" s="1">
        <f t="shared" si="3195"/>
        <v>685463</v>
      </c>
      <c r="AX973" s="1">
        <f t="shared" si="3195"/>
        <v>0</v>
      </c>
      <c r="AY973" s="1">
        <f t="shared" si="3195"/>
        <v>0</v>
      </c>
      <c r="AZ973" s="1">
        <f t="shared" si="3195"/>
        <v>0</v>
      </c>
      <c r="BA973" s="1">
        <f t="shared" si="3195"/>
        <v>0</v>
      </c>
      <c r="BB973" s="1">
        <f t="shared" si="3195"/>
        <v>721540</v>
      </c>
      <c r="BC973" s="1">
        <f t="shared" ref="BB973:BC974" si="3196">BC974</f>
        <v>685463</v>
      </c>
      <c r="BD973" s="1">
        <f t="shared" si="3195"/>
        <v>0</v>
      </c>
      <c r="BE973" s="1">
        <f t="shared" ref="BE973:BV974" si="3197">BE974</f>
        <v>0</v>
      </c>
      <c r="BF973" s="1">
        <f t="shared" si="3197"/>
        <v>0</v>
      </c>
      <c r="BG973" s="1">
        <f t="shared" si="3197"/>
        <v>0</v>
      </c>
      <c r="BH973" s="1">
        <f t="shared" si="3197"/>
        <v>721540</v>
      </c>
      <c r="BI973" s="1">
        <f t="shared" si="3197"/>
        <v>685463</v>
      </c>
      <c r="BJ973" s="1">
        <f t="shared" si="3197"/>
        <v>15048</v>
      </c>
      <c r="BK973" s="1">
        <f t="shared" si="3197"/>
        <v>-13291</v>
      </c>
      <c r="BL973" s="1">
        <f t="shared" si="3197"/>
        <v>0</v>
      </c>
      <c r="BM973" s="1">
        <f t="shared" si="3197"/>
        <v>33403</v>
      </c>
      <c r="BN973" s="1">
        <f t="shared" si="3197"/>
        <v>756700</v>
      </c>
      <c r="BO973" s="1">
        <f t="shared" si="3197"/>
        <v>718866</v>
      </c>
      <c r="BP973" s="1">
        <f t="shared" si="3197"/>
        <v>0</v>
      </c>
      <c r="BQ973" s="1">
        <f t="shared" si="3197"/>
        <v>13291</v>
      </c>
      <c r="BR973" s="1">
        <f t="shared" si="3197"/>
        <v>0</v>
      </c>
      <c r="BS973" s="1">
        <f t="shared" si="3197"/>
        <v>252526</v>
      </c>
      <c r="BT973" s="1">
        <f t="shared" si="3197"/>
        <v>1022517</v>
      </c>
      <c r="BU973" s="1">
        <f t="shared" ref="BP973:BU974" si="3198">BU974</f>
        <v>971392</v>
      </c>
      <c r="BV973" s="1">
        <f t="shared" si="3197"/>
        <v>0</v>
      </c>
      <c r="BW973" s="1">
        <f t="shared" ref="BV973:CK974" si="3199">BW974</f>
        <v>0</v>
      </c>
      <c r="BX973" s="1">
        <f t="shared" si="3199"/>
        <v>0</v>
      </c>
      <c r="BY973" s="1">
        <f t="shared" si="3199"/>
        <v>0</v>
      </c>
      <c r="BZ973" s="1">
        <f t="shared" si="3199"/>
        <v>1022517</v>
      </c>
      <c r="CA973" s="1">
        <f t="shared" si="3199"/>
        <v>971392</v>
      </c>
      <c r="CB973" s="97">
        <f t="shared" si="3199"/>
        <v>0</v>
      </c>
      <c r="CC973" s="97">
        <f t="shared" si="3199"/>
        <v>0</v>
      </c>
      <c r="CD973" s="97">
        <f t="shared" si="3199"/>
        <v>0</v>
      </c>
      <c r="CE973" s="97">
        <f t="shared" si="3199"/>
        <v>0</v>
      </c>
      <c r="CF973" s="124">
        <f t="shared" si="3199"/>
        <v>1022517</v>
      </c>
      <c r="CG973" s="124">
        <f t="shared" si="3199"/>
        <v>971392</v>
      </c>
      <c r="CH973" s="97">
        <f t="shared" si="3199"/>
        <v>0</v>
      </c>
      <c r="CI973" s="97">
        <f t="shared" si="3199"/>
        <v>0</v>
      </c>
      <c r="CJ973" s="97">
        <f t="shared" si="3199"/>
        <v>0</v>
      </c>
      <c r="CK973" s="97">
        <f t="shared" si="3199"/>
        <v>0</v>
      </c>
      <c r="CL973" s="191">
        <f t="shared" ref="CH973:CO974" si="3200">CL974</f>
        <v>1022517</v>
      </c>
      <c r="CM973" s="191">
        <f t="shared" si="3200"/>
        <v>971392</v>
      </c>
      <c r="CN973" s="191">
        <f t="shared" si="3200"/>
        <v>998948</v>
      </c>
      <c r="CO973" s="191">
        <f t="shared" si="3200"/>
        <v>949001</v>
      </c>
      <c r="CP973" s="210">
        <f t="shared" si="3035"/>
        <v>97.695001647894358</v>
      </c>
      <c r="CQ973" s="210">
        <f t="shared" si="3037"/>
        <v>97.694957339570436</v>
      </c>
    </row>
    <row r="974" spans="1:95" s="51" customFormat="1" ht="33.75">
      <c r="A974" s="2" t="s">
        <v>265</v>
      </c>
      <c r="B974" s="4" t="s">
        <v>203</v>
      </c>
      <c r="C974" s="4" t="s">
        <v>15</v>
      </c>
      <c r="D974" s="4" t="s">
        <v>472</v>
      </c>
      <c r="E974" s="30">
        <v>400</v>
      </c>
      <c r="F974" s="1">
        <f>F975</f>
        <v>0</v>
      </c>
      <c r="G974" s="1">
        <f>G975</f>
        <v>0</v>
      </c>
      <c r="H974" s="1">
        <f t="shared" si="3193"/>
        <v>0</v>
      </c>
      <c r="I974" s="1">
        <f t="shared" si="3193"/>
        <v>0</v>
      </c>
      <c r="J974" s="1">
        <f t="shared" si="3193"/>
        <v>0</v>
      </c>
      <c r="K974" s="1">
        <f t="shared" si="3193"/>
        <v>0</v>
      </c>
      <c r="L974" s="1">
        <f t="shared" si="3193"/>
        <v>0</v>
      </c>
      <c r="M974" s="1">
        <f t="shared" si="3193"/>
        <v>0</v>
      </c>
      <c r="N974" s="1">
        <f t="shared" si="3193"/>
        <v>0</v>
      </c>
      <c r="O974" s="1">
        <f t="shared" si="3193"/>
        <v>0</v>
      </c>
      <c r="P974" s="1">
        <f t="shared" si="3193"/>
        <v>0</v>
      </c>
      <c r="Q974" s="1">
        <f t="shared" si="3193"/>
        <v>0</v>
      </c>
      <c r="R974" s="1">
        <f t="shared" si="3193"/>
        <v>0</v>
      </c>
      <c r="S974" s="1">
        <f t="shared" si="3193"/>
        <v>0</v>
      </c>
      <c r="T974" s="1">
        <f t="shared" si="3194"/>
        <v>0</v>
      </c>
      <c r="U974" s="1">
        <f t="shared" si="3194"/>
        <v>0</v>
      </c>
      <c r="V974" s="1">
        <f t="shared" si="3194"/>
        <v>0</v>
      </c>
      <c r="W974" s="1">
        <f t="shared" si="3194"/>
        <v>0</v>
      </c>
      <c r="X974" s="1">
        <f t="shared" si="3194"/>
        <v>0</v>
      </c>
      <c r="Y974" s="1">
        <f t="shared" si="3194"/>
        <v>0</v>
      </c>
      <c r="Z974" s="1">
        <f t="shared" si="3194"/>
        <v>36077</v>
      </c>
      <c r="AA974" s="1">
        <f t="shared" si="3194"/>
        <v>0</v>
      </c>
      <c r="AB974" s="1">
        <f t="shared" si="3194"/>
        <v>0</v>
      </c>
      <c r="AC974" s="1">
        <f t="shared" si="3194"/>
        <v>685463</v>
      </c>
      <c r="AD974" s="1">
        <f t="shared" si="3194"/>
        <v>721540</v>
      </c>
      <c r="AE974" s="1">
        <f t="shared" si="3194"/>
        <v>685463</v>
      </c>
      <c r="AF974" s="1">
        <f t="shared" si="3195"/>
        <v>0</v>
      </c>
      <c r="AG974" s="1">
        <f t="shared" si="3195"/>
        <v>0</v>
      </c>
      <c r="AH974" s="1">
        <f t="shared" si="3195"/>
        <v>0</v>
      </c>
      <c r="AI974" s="1">
        <f t="shared" si="3195"/>
        <v>0</v>
      </c>
      <c r="AJ974" s="1">
        <f t="shared" si="3195"/>
        <v>721540</v>
      </c>
      <c r="AK974" s="1">
        <f t="shared" si="3195"/>
        <v>685463</v>
      </c>
      <c r="AL974" s="1">
        <f t="shared" si="3195"/>
        <v>0</v>
      </c>
      <c r="AM974" s="1">
        <f t="shared" si="3195"/>
        <v>0</v>
      </c>
      <c r="AN974" s="1">
        <f t="shared" si="3195"/>
        <v>0</v>
      </c>
      <c r="AO974" s="1">
        <f t="shared" si="3195"/>
        <v>0</v>
      </c>
      <c r="AP974" s="1">
        <f t="shared" si="3195"/>
        <v>721540</v>
      </c>
      <c r="AQ974" s="1">
        <f t="shared" si="3195"/>
        <v>685463</v>
      </c>
      <c r="AR974" s="1">
        <f t="shared" si="3195"/>
        <v>0</v>
      </c>
      <c r="AS974" s="1">
        <f t="shared" si="3195"/>
        <v>0</v>
      </c>
      <c r="AT974" s="1">
        <f t="shared" si="3195"/>
        <v>0</v>
      </c>
      <c r="AU974" s="1">
        <f t="shared" si="3195"/>
        <v>0</v>
      </c>
      <c r="AV974" s="1">
        <f t="shared" si="3195"/>
        <v>721540</v>
      </c>
      <c r="AW974" s="1">
        <f t="shared" si="3195"/>
        <v>685463</v>
      </c>
      <c r="AX974" s="1">
        <f t="shared" ref="AX974:BA974" si="3201">AX975</f>
        <v>0</v>
      </c>
      <c r="AY974" s="1">
        <f t="shared" si="3201"/>
        <v>0</v>
      </c>
      <c r="AZ974" s="1">
        <f t="shared" si="3201"/>
        <v>0</v>
      </c>
      <c r="BA974" s="1">
        <f t="shared" si="3201"/>
        <v>0</v>
      </c>
      <c r="BB974" s="1">
        <f t="shared" si="3196"/>
        <v>721540</v>
      </c>
      <c r="BC974" s="1">
        <f t="shared" si="3196"/>
        <v>685463</v>
      </c>
      <c r="BD974" s="1">
        <f t="shared" si="3195"/>
        <v>0</v>
      </c>
      <c r="BE974" s="1">
        <f t="shared" si="3197"/>
        <v>0</v>
      </c>
      <c r="BF974" s="1">
        <f t="shared" si="3197"/>
        <v>0</v>
      </c>
      <c r="BG974" s="1">
        <f t="shared" si="3197"/>
        <v>0</v>
      </c>
      <c r="BH974" s="1">
        <f t="shared" si="3197"/>
        <v>721540</v>
      </c>
      <c r="BI974" s="1">
        <f t="shared" si="3197"/>
        <v>685463</v>
      </c>
      <c r="BJ974" s="1">
        <f t="shared" si="3197"/>
        <v>15048</v>
      </c>
      <c r="BK974" s="1">
        <f t="shared" si="3197"/>
        <v>-13291</v>
      </c>
      <c r="BL974" s="1">
        <f t="shared" si="3197"/>
        <v>0</v>
      </c>
      <c r="BM974" s="1">
        <f t="shared" si="3197"/>
        <v>33403</v>
      </c>
      <c r="BN974" s="1">
        <f t="shared" si="3197"/>
        <v>756700</v>
      </c>
      <c r="BO974" s="1">
        <f t="shared" si="3197"/>
        <v>718866</v>
      </c>
      <c r="BP974" s="1">
        <f t="shared" si="3198"/>
        <v>0</v>
      </c>
      <c r="BQ974" s="1">
        <f t="shared" si="3198"/>
        <v>13291</v>
      </c>
      <c r="BR974" s="1">
        <f t="shared" si="3198"/>
        <v>0</v>
      </c>
      <c r="BS974" s="1">
        <f t="shared" si="3198"/>
        <v>252526</v>
      </c>
      <c r="BT974" s="1">
        <f t="shared" si="3198"/>
        <v>1022517</v>
      </c>
      <c r="BU974" s="1">
        <f t="shared" si="3198"/>
        <v>971392</v>
      </c>
      <c r="BV974" s="1">
        <f t="shared" si="3199"/>
        <v>0</v>
      </c>
      <c r="BW974" s="1">
        <f t="shared" si="3199"/>
        <v>0</v>
      </c>
      <c r="BX974" s="1">
        <f t="shared" si="3199"/>
        <v>0</v>
      </c>
      <c r="BY974" s="1">
        <f t="shared" si="3199"/>
        <v>0</v>
      </c>
      <c r="BZ974" s="1">
        <f t="shared" si="3199"/>
        <v>1022517</v>
      </c>
      <c r="CA974" s="1">
        <f t="shared" si="3199"/>
        <v>971392</v>
      </c>
      <c r="CB974" s="97">
        <f t="shared" si="3199"/>
        <v>0</v>
      </c>
      <c r="CC974" s="97">
        <f t="shared" si="3199"/>
        <v>0</v>
      </c>
      <c r="CD974" s="97">
        <f t="shared" si="3199"/>
        <v>0</v>
      </c>
      <c r="CE974" s="97">
        <f t="shared" si="3199"/>
        <v>0</v>
      </c>
      <c r="CF974" s="124">
        <f t="shared" si="3199"/>
        <v>1022517</v>
      </c>
      <c r="CG974" s="124">
        <f t="shared" si="3199"/>
        <v>971392</v>
      </c>
      <c r="CH974" s="97">
        <f t="shared" si="3200"/>
        <v>0</v>
      </c>
      <c r="CI974" s="97">
        <f t="shared" si="3200"/>
        <v>0</v>
      </c>
      <c r="CJ974" s="97">
        <f t="shared" si="3200"/>
        <v>0</v>
      </c>
      <c r="CK974" s="97">
        <f t="shared" si="3200"/>
        <v>0</v>
      </c>
      <c r="CL974" s="191">
        <f t="shared" si="3200"/>
        <v>1022517</v>
      </c>
      <c r="CM974" s="191">
        <f t="shared" si="3200"/>
        <v>971392</v>
      </c>
      <c r="CN974" s="191">
        <f t="shared" si="3200"/>
        <v>998948</v>
      </c>
      <c r="CO974" s="191">
        <f t="shared" si="3200"/>
        <v>949001</v>
      </c>
      <c r="CP974" s="210">
        <f t="shared" si="3035"/>
        <v>97.695001647894358</v>
      </c>
      <c r="CQ974" s="210">
        <f t="shared" si="3037"/>
        <v>97.694957339570436</v>
      </c>
    </row>
    <row r="975" spans="1:95" s="51" customFormat="1" ht="18.75">
      <c r="A975" s="2" t="s">
        <v>263</v>
      </c>
      <c r="B975" s="4" t="s">
        <v>203</v>
      </c>
      <c r="C975" s="4" t="s">
        <v>15</v>
      </c>
      <c r="D975" s="4" t="s">
        <v>472</v>
      </c>
      <c r="E975" s="30">
        <v>410</v>
      </c>
      <c r="F975" s="1">
        <f>69735-69735</f>
        <v>0</v>
      </c>
      <c r="G975" s="1">
        <f>66248-66248</f>
        <v>0</v>
      </c>
      <c r="H975" s="1"/>
      <c r="I975" s="1"/>
      <c r="J975" s="1"/>
      <c r="K975" s="1"/>
      <c r="L975" s="1">
        <f>F975+H975+I975+J975+K975</f>
        <v>0</v>
      </c>
      <c r="M975" s="1">
        <f>G975+K975</f>
        <v>0</v>
      </c>
      <c r="N975" s="1"/>
      <c r="O975" s="1"/>
      <c r="P975" s="1"/>
      <c r="Q975" s="1"/>
      <c r="R975" s="1">
        <f>L975+N975+O975+P975+Q975</f>
        <v>0</v>
      </c>
      <c r="S975" s="1">
        <f>M975+Q975</f>
        <v>0</v>
      </c>
      <c r="T975" s="1"/>
      <c r="U975" s="1"/>
      <c r="V975" s="1"/>
      <c r="W975" s="1"/>
      <c r="X975" s="1">
        <f>R975+T975+U975+V975+W975</f>
        <v>0</v>
      </c>
      <c r="Y975" s="1">
        <f>S975+W975</f>
        <v>0</v>
      </c>
      <c r="Z975" s="1">
        <v>36077</v>
      </c>
      <c r="AA975" s="1"/>
      <c r="AB975" s="1"/>
      <c r="AC975" s="1">
        <v>685463</v>
      </c>
      <c r="AD975" s="1">
        <f>X975+Z975+AA975+AB975+AC975</f>
        <v>721540</v>
      </c>
      <c r="AE975" s="1">
        <f>Y975+AC975</f>
        <v>685463</v>
      </c>
      <c r="AF975" s="1"/>
      <c r="AG975" s="1"/>
      <c r="AH975" s="1"/>
      <c r="AI975" s="1"/>
      <c r="AJ975" s="1">
        <f>AD975+AF975+AG975+AH975+AI975</f>
        <v>721540</v>
      </c>
      <c r="AK975" s="1">
        <f>AE975+AI975</f>
        <v>685463</v>
      </c>
      <c r="AL975" s="1"/>
      <c r="AM975" s="1"/>
      <c r="AN975" s="1"/>
      <c r="AO975" s="1"/>
      <c r="AP975" s="1">
        <f>AJ975+AL975+AM975+AN975+AO975</f>
        <v>721540</v>
      </c>
      <c r="AQ975" s="1">
        <f>AK975+AO975</f>
        <v>685463</v>
      </c>
      <c r="AR975" s="1"/>
      <c r="AS975" s="1"/>
      <c r="AT975" s="1"/>
      <c r="AU975" s="1"/>
      <c r="AV975" s="1">
        <f>AP975+AR975+AS975+AT975+AU975</f>
        <v>721540</v>
      </c>
      <c r="AW975" s="1">
        <f>AQ975+AU975</f>
        <v>685463</v>
      </c>
      <c r="AX975" s="1"/>
      <c r="AY975" s="1"/>
      <c r="AZ975" s="1"/>
      <c r="BA975" s="1"/>
      <c r="BB975" s="1">
        <f>AV975+AX975+AY975+AZ975+BA975</f>
        <v>721540</v>
      </c>
      <c r="BC975" s="1">
        <f>AW975+BA975</f>
        <v>685463</v>
      </c>
      <c r="BD975" s="1"/>
      <c r="BE975" s="1"/>
      <c r="BF975" s="1"/>
      <c r="BG975" s="1"/>
      <c r="BH975" s="1">
        <f>BB975+BD975+BE975+BF975+BG975</f>
        <v>721540</v>
      </c>
      <c r="BI975" s="1">
        <f>BC975+BG975</f>
        <v>685463</v>
      </c>
      <c r="BJ975" s="1">
        <v>15048</v>
      </c>
      <c r="BK975" s="1">
        <v>-13291</v>
      </c>
      <c r="BL975" s="1"/>
      <c r="BM975" s="1">
        <f>-394572+289565+138409+1</f>
        <v>33403</v>
      </c>
      <c r="BN975" s="1">
        <f>BH975+BJ975+BK975+BL975+BM975</f>
        <v>756700</v>
      </c>
      <c r="BO975" s="1">
        <f>BI975+BM975</f>
        <v>718866</v>
      </c>
      <c r="BP975" s="1"/>
      <c r="BQ975" s="1">
        <v>13291</v>
      </c>
      <c r="BR975" s="1"/>
      <c r="BS975" s="1">
        <v>252526</v>
      </c>
      <c r="BT975" s="1">
        <f>BN975+BP975+BQ975+BR975+BS975</f>
        <v>1022517</v>
      </c>
      <c r="BU975" s="1">
        <f>BO975+BS975</f>
        <v>971392</v>
      </c>
      <c r="BV975" s="1"/>
      <c r="BW975" s="1"/>
      <c r="BX975" s="1"/>
      <c r="BY975" s="1"/>
      <c r="BZ975" s="1">
        <f>BT975+BV975+BW975+BX975+BY975</f>
        <v>1022517</v>
      </c>
      <c r="CA975" s="1">
        <f>BU975+BY975</f>
        <v>971392</v>
      </c>
      <c r="CB975" s="97"/>
      <c r="CC975" s="97"/>
      <c r="CD975" s="97"/>
      <c r="CE975" s="97"/>
      <c r="CF975" s="124">
        <f>BZ975+CB975+CC975+CD975+CE975</f>
        <v>1022517</v>
      </c>
      <c r="CG975" s="124">
        <f>CA975+CE975</f>
        <v>971392</v>
      </c>
      <c r="CH975" s="97"/>
      <c r="CI975" s="97"/>
      <c r="CJ975" s="97"/>
      <c r="CK975" s="97"/>
      <c r="CL975" s="191">
        <f>CF975+CH975+CI975+CJ975+CK975</f>
        <v>1022517</v>
      </c>
      <c r="CM975" s="191">
        <f>CG975+CK975</f>
        <v>971392</v>
      </c>
      <c r="CN975" s="191">
        <v>998948</v>
      </c>
      <c r="CO975" s="191">
        <v>949001</v>
      </c>
      <c r="CP975" s="210">
        <f t="shared" si="3035"/>
        <v>97.695001647894358</v>
      </c>
      <c r="CQ975" s="210">
        <f t="shared" si="3037"/>
        <v>97.694957339570436</v>
      </c>
    </row>
    <row r="976" spans="1:95" s="51" customFormat="1" ht="50.25">
      <c r="A976" s="2" t="s">
        <v>826</v>
      </c>
      <c r="B976" s="4" t="s">
        <v>203</v>
      </c>
      <c r="C976" s="4" t="s">
        <v>15</v>
      </c>
      <c r="D976" s="4" t="s">
        <v>827</v>
      </c>
      <c r="E976" s="30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>
        <f>BJ977</f>
        <v>0</v>
      </c>
      <c r="BK976" s="1">
        <f t="shared" ref="BK976:CO976" si="3202">BK977</f>
        <v>20767</v>
      </c>
      <c r="BL976" s="1">
        <f t="shared" si="3202"/>
        <v>0</v>
      </c>
      <c r="BM976" s="1">
        <f t="shared" si="3202"/>
        <v>394572</v>
      </c>
      <c r="BN976" s="1">
        <f t="shared" si="3202"/>
        <v>415339</v>
      </c>
      <c r="BO976" s="1">
        <f t="shared" si="3202"/>
        <v>394572</v>
      </c>
      <c r="BP976" s="1">
        <f>BP977</f>
        <v>0</v>
      </c>
      <c r="BQ976" s="1">
        <f t="shared" si="3202"/>
        <v>0</v>
      </c>
      <c r="BR976" s="1">
        <f t="shared" si="3202"/>
        <v>0</v>
      </c>
      <c r="BS976" s="1">
        <f t="shared" si="3202"/>
        <v>0</v>
      </c>
      <c r="BT976" s="1">
        <f t="shared" si="3202"/>
        <v>415339</v>
      </c>
      <c r="BU976" s="1">
        <f t="shared" si="3202"/>
        <v>394572</v>
      </c>
      <c r="BV976" s="1">
        <f>BV977</f>
        <v>0</v>
      </c>
      <c r="BW976" s="1">
        <f t="shared" si="3202"/>
        <v>0</v>
      </c>
      <c r="BX976" s="1">
        <f t="shared" si="3202"/>
        <v>0</v>
      </c>
      <c r="BY976" s="1">
        <f t="shared" si="3202"/>
        <v>0</v>
      </c>
      <c r="BZ976" s="1">
        <f t="shared" si="3202"/>
        <v>415339</v>
      </c>
      <c r="CA976" s="1">
        <f t="shared" si="3202"/>
        <v>394572</v>
      </c>
      <c r="CB976" s="97">
        <f>CB977</f>
        <v>0</v>
      </c>
      <c r="CC976" s="97">
        <f t="shared" si="3202"/>
        <v>0</v>
      </c>
      <c r="CD976" s="97">
        <f t="shared" si="3202"/>
        <v>0</v>
      </c>
      <c r="CE976" s="97">
        <f t="shared" si="3202"/>
        <v>0</v>
      </c>
      <c r="CF976" s="124">
        <f t="shared" si="3202"/>
        <v>415339</v>
      </c>
      <c r="CG976" s="124">
        <f t="shared" si="3202"/>
        <v>394572</v>
      </c>
      <c r="CH976" s="97">
        <f>CH977</f>
        <v>0</v>
      </c>
      <c r="CI976" s="97">
        <f t="shared" si="3202"/>
        <v>0</v>
      </c>
      <c r="CJ976" s="97">
        <f t="shared" si="3202"/>
        <v>0</v>
      </c>
      <c r="CK976" s="97">
        <f t="shared" si="3202"/>
        <v>0</v>
      </c>
      <c r="CL976" s="191">
        <f t="shared" si="3202"/>
        <v>415339</v>
      </c>
      <c r="CM976" s="191">
        <f t="shared" si="3202"/>
        <v>394572</v>
      </c>
      <c r="CN976" s="191">
        <f t="shared" si="3202"/>
        <v>415339</v>
      </c>
      <c r="CO976" s="191">
        <f t="shared" si="3202"/>
        <v>394572</v>
      </c>
      <c r="CP976" s="210">
        <f t="shared" si="3035"/>
        <v>100</v>
      </c>
      <c r="CQ976" s="210">
        <f t="shared" si="3037"/>
        <v>100</v>
      </c>
    </row>
    <row r="977" spans="1:95" s="51" customFormat="1" ht="33.75">
      <c r="A977" s="2" t="s">
        <v>265</v>
      </c>
      <c r="B977" s="4" t="s">
        <v>203</v>
      </c>
      <c r="C977" s="4" t="s">
        <v>15</v>
      </c>
      <c r="D977" s="4" t="s">
        <v>827</v>
      </c>
      <c r="E977" s="30">
        <v>400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>
        <f>BJ978</f>
        <v>0</v>
      </c>
      <c r="BK977" s="1">
        <f t="shared" ref="BK977:CO977" si="3203">BK978</f>
        <v>20767</v>
      </c>
      <c r="BL977" s="1">
        <f t="shared" si="3203"/>
        <v>0</v>
      </c>
      <c r="BM977" s="1">
        <f t="shared" si="3203"/>
        <v>394572</v>
      </c>
      <c r="BN977" s="1">
        <f t="shared" si="3203"/>
        <v>415339</v>
      </c>
      <c r="BO977" s="1">
        <f t="shared" si="3203"/>
        <v>394572</v>
      </c>
      <c r="BP977" s="1">
        <f>BP978</f>
        <v>0</v>
      </c>
      <c r="BQ977" s="1">
        <f t="shared" si="3203"/>
        <v>0</v>
      </c>
      <c r="BR977" s="1">
        <f t="shared" si="3203"/>
        <v>0</v>
      </c>
      <c r="BS977" s="1">
        <f t="shared" si="3203"/>
        <v>0</v>
      </c>
      <c r="BT977" s="1">
        <f t="shared" si="3203"/>
        <v>415339</v>
      </c>
      <c r="BU977" s="1">
        <f t="shared" si="3203"/>
        <v>394572</v>
      </c>
      <c r="BV977" s="1">
        <f>BV978</f>
        <v>0</v>
      </c>
      <c r="BW977" s="1">
        <f t="shared" si="3203"/>
        <v>0</v>
      </c>
      <c r="BX977" s="1">
        <f t="shared" si="3203"/>
        <v>0</v>
      </c>
      <c r="BY977" s="1">
        <f t="shared" si="3203"/>
        <v>0</v>
      </c>
      <c r="BZ977" s="1">
        <f t="shared" si="3203"/>
        <v>415339</v>
      </c>
      <c r="CA977" s="1">
        <f t="shared" si="3203"/>
        <v>394572</v>
      </c>
      <c r="CB977" s="97">
        <f>CB978</f>
        <v>0</v>
      </c>
      <c r="CC977" s="97">
        <f t="shared" si="3203"/>
        <v>0</v>
      </c>
      <c r="CD977" s="97">
        <f t="shared" si="3203"/>
        <v>0</v>
      </c>
      <c r="CE977" s="97">
        <f t="shared" si="3203"/>
        <v>0</v>
      </c>
      <c r="CF977" s="124">
        <f t="shared" si="3203"/>
        <v>415339</v>
      </c>
      <c r="CG977" s="124">
        <f t="shared" si="3203"/>
        <v>394572</v>
      </c>
      <c r="CH977" s="97">
        <f>CH978</f>
        <v>0</v>
      </c>
      <c r="CI977" s="97">
        <f t="shared" si="3203"/>
        <v>0</v>
      </c>
      <c r="CJ977" s="97">
        <f t="shared" si="3203"/>
        <v>0</v>
      </c>
      <c r="CK977" s="97">
        <f t="shared" si="3203"/>
        <v>0</v>
      </c>
      <c r="CL977" s="191">
        <f t="shared" si="3203"/>
        <v>415339</v>
      </c>
      <c r="CM977" s="191">
        <f t="shared" si="3203"/>
        <v>394572</v>
      </c>
      <c r="CN977" s="191">
        <f t="shared" si="3203"/>
        <v>415339</v>
      </c>
      <c r="CO977" s="191">
        <f t="shared" si="3203"/>
        <v>394572</v>
      </c>
      <c r="CP977" s="210">
        <f t="shared" ref="CP977:CP1040" si="3204">CN977/CL977*100</f>
        <v>100</v>
      </c>
      <c r="CQ977" s="210">
        <f t="shared" ref="CQ977:CQ1040" si="3205">CO977/CM977*100</f>
        <v>100</v>
      </c>
    </row>
    <row r="978" spans="1:95" s="51" customFormat="1" ht="18.75">
      <c r="A978" s="2" t="s">
        <v>263</v>
      </c>
      <c r="B978" s="4" t="s">
        <v>203</v>
      </c>
      <c r="C978" s="4" t="s">
        <v>15</v>
      </c>
      <c r="D978" s="4" t="s">
        <v>827</v>
      </c>
      <c r="E978" s="30">
        <v>410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>
        <v>20767</v>
      </c>
      <c r="BL978" s="1"/>
      <c r="BM978" s="1">
        <v>394572</v>
      </c>
      <c r="BN978" s="1">
        <f>BH978+BJ978+BK978+BL978+BM978</f>
        <v>415339</v>
      </c>
      <c r="BO978" s="1">
        <f>BI978+BM978</f>
        <v>394572</v>
      </c>
      <c r="BP978" s="1"/>
      <c r="BQ978" s="1"/>
      <c r="BR978" s="1"/>
      <c r="BS978" s="1"/>
      <c r="BT978" s="1">
        <f>BN978+BP978+BQ978+BR978+BS978</f>
        <v>415339</v>
      </c>
      <c r="BU978" s="1">
        <f>BO978+BS978</f>
        <v>394572</v>
      </c>
      <c r="BV978" s="1"/>
      <c r="BW978" s="1"/>
      <c r="BX978" s="1"/>
      <c r="BY978" s="1"/>
      <c r="BZ978" s="1">
        <f>BT978+BV978+BW978+BX978+BY978</f>
        <v>415339</v>
      </c>
      <c r="CA978" s="1">
        <f>BU978+BY978</f>
        <v>394572</v>
      </c>
      <c r="CB978" s="97"/>
      <c r="CC978" s="97"/>
      <c r="CD978" s="97"/>
      <c r="CE978" s="97"/>
      <c r="CF978" s="124">
        <f>BZ978+CB978+CC978+CD978+CE978</f>
        <v>415339</v>
      </c>
      <c r="CG978" s="124">
        <f>CA978+CE978</f>
        <v>394572</v>
      </c>
      <c r="CH978" s="97"/>
      <c r="CI978" s="97"/>
      <c r="CJ978" s="97"/>
      <c r="CK978" s="97"/>
      <c r="CL978" s="191">
        <f>CF978+CH978+CI978+CJ978+CK978</f>
        <v>415339</v>
      </c>
      <c r="CM978" s="191">
        <f>CG978+CK978</f>
        <v>394572</v>
      </c>
      <c r="CN978" s="191">
        <v>415339</v>
      </c>
      <c r="CO978" s="191">
        <v>394572</v>
      </c>
      <c r="CP978" s="210">
        <f t="shared" si="3204"/>
        <v>100</v>
      </c>
      <c r="CQ978" s="210">
        <f t="shared" si="3205"/>
        <v>100</v>
      </c>
    </row>
    <row r="979" spans="1:95" s="51" customFormat="1" ht="50.25">
      <c r="A979" s="2" t="s">
        <v>366</v>
      </c>
      <c r="B979" s="4" t="s">
        <v>203</v>
      </c>
      <c r="C979" s="4" t="s">
        <v>15</v>
      </c>
      <c r="D979" s="27" t="s">
        <v>367</v>
      </c>
      <c r="E979" s="27"/>
      <c r="F979" s="1">
        <f>F980+F984</f>
        <v>2817</v>
      </c>
      <c r="G979" s="1">
        <f>G980+G984</f>
        <v>0</v>
      </c>
      <c r="H979" s="1">
        <f t="shared" ref="H979:M979" si="3206">H980+H984</f>
        <v>0</v>
      </c>
      <c r="I979" s="1">
        <f t="shared" si="3206"/>
        <v>0</v>
      </c>
      <c r="J979" s="1">
        <f t="shared" si="3206"/>
        <v>0</v>
      </c>
      <c r="K979" s="1">
        <f t="shared" si="3206"/>
        <v>0</v>
      </c>
      <c r="L979" s="1">
        <f t="shared" si="3206"/>
        <v>2817</v>
      </c>
      <c r="M979" s="1">
        <f t="shared" si="3206"/>
        <v>0</v>
      </c>
      <c r="N979" s="1">
        <f t="shared" ref="N979:S979" si="3207">N980+N984</f>
        <v>0</v>
      </c>
      <c r="O979" s="1">
        <f t="shared" si="3207"/>
        <v>0</v>
      </c>
      <c r="P979" s="1">
        <f t="shared" si="3207"/>
        <v>0</v>
      </c>
      <c r="Q979" s="1">
        <f t="shared" si="3207"/>
        <v>0</v>
      </c>
      <c r="R979" s="1">
        <f t="shared" si="3207"/>
        <v>2817</v>
      </c>
      <c r="S979" s="1">
        <f t="shared" si="3207"/>
        <v>0</v>
      </c>
      <c r="T979" s="1">
        <f t="shared" ref="T979:Y979" si="3208">T980+T984</f>
        <v>0</v>
      </c>
      <c r="U979" s="1">
        <f t="shared" si="3208"/>
        <v>0</v>
      </c>
      <c r="V979" s="1">
        <f t="shared" si="3208"/>
        <v>0</v>
      </c>
      <c r="W979" s="1">
        <f t="shared" si="3208"/>
        <v>0</v>
      </c>
      <c r="X979" s="1">
        <f t="shared" si="3208"/>
        <v>2817</v>
      </c>
      <c r="Y979" s="1">
        <f t="shared" si="3208"/>
        <v>0</v>
      </c>
      <c r="Z979" s="1">
        <f t="shared" ref="Z979:AE979" si="3209">Z980+Z984</f>
        <v>0</v>
      </c>
      <c r="AA979" s="1">
        <f t="shared" si="3209"/>
        <v>0</v>
      </c>
      <c r="AB979" s="1">
        <f t="shared" si="3209"/>
        <v>0</v>
      </c>
      <c r="AC979" s="1">
        <f t="shared" si="3209"/>
        <v>0</v>
      </c>
      <c r="AD979" s="1">
        <f t="shared" si="3209"/>
        <v>2817</v>
      </c>
      <c r="AE979" s="1">
        <f t="shared" si="3209"/>
        <v>0</v>
      </c>
      <c r="AF979" s="1">
        <f t="shared" ref="AF979:AK979" si="3210">AF980+AF984</f>
        <v>0</v>
      </c>
      <c r="AG979" s="1">
        <f t="shared" si="3210"/>
        <v>0</v>
      </c>
      <c r="AH979" s="1">
        <f t="shared" si="3210"/>
        <v>0</v>
      </c>
      <c r="AI979" s="1">
        <f t="shared" si="3210"/>
        <v>0</v>
      </c>
      <c r="AJ979" s="1">
        <f t="shared" si="3210"/>
        <v>2817</v>
      </c>
      <c r="AK979" s="1">
        <f t="shared" si="3210"/>
        <v>0</v>
      </c>
      <c r="AL979" s="1">
        <f t="shared" ref="AL979:AQ979" si="3211">AL980+AL984</f>
        <v>0</v>
      </c>
      <c r="AM979" s="1">
        <f t="shared" si="3211"/>
        <v>0</v>
      </c>
      <c r="AN979" s="1">
        <f t="shared" si="3211"/>
        <v>0</v>
      </c>
      <c r="AO979" s="1">
        <f t="shared" si="3211"/>
        <v>0</v>
      </c>
      <c r="AP979" s="1">
        <f t="shared" si="3211"/>
        <v>2817</v>
      </c>
      <c r="AQ979" s="1">
        <f t="shared" si="3211"/>
        <v>0</v>
      </c>
      <c r="AR979" s="1">
        <f t="shared" ref="AR979:AW979" si="3212">AR980+AR984</f>
        <v>0</v>
      </c>
      <c r="AS979" s="1">
        <f t="shared" si="3212"/>
        <v>0</v>
      </c>
      <c r="AT979" s="1">
        <f t="shared" si="3212"/>
        <v>0</v>
      </c>
      <c r="AU979" s="1">
        <f t="shared" si="3212"/>
        <v>0</v>
      </c>
      <c r="AV979" s="1">
        <f t="shared" si="3212"/>
        <v>2817</v>
      </c>
      <c r="AW979" s="1">
        <f t="shared" si="3212"/>
        <v>0</v>
      </c>
      <c r="AX979" s="1">
        <f t="shared" ref="AX979:BC979" si="3213">AX980+AX984</f>
        <v>3517</v>
      </c>
      <c r="AY979" s="1">
        <f t="shared" si="3213"/>
        <v>0</v>
      </c>
      <c r="AZ979" s="1">
        <f t="shared" si="3213"/>
        <v>0</v>
      </c>
      <c r="BA979" s="1">
        <f t="shared" si="3213"/>
        <v>0</v>
      </c>
      <c r="BB979" s="1">
        <f t="shared" si="3213"/>
        <v>6334</v>
      </c>
      <c r="BC979" s="1">
        <f t="shared" si="3213"/>
        <v>0</v>
      </c>
      <c r="BD979" s="1">
        <f t="shared" ref="BD979:BI979" si="3214">BD980+BD984</f>
        <v>0</v>
      </c>
      <c r="BE979" s="1">
        <f t="shared" si="3214"/>
        <v>0</v>
      </c>
      <c r="BF979" s="1">
        <f t="shared" si="3214"/>
        <v>0</v>
      </c>
      <c r="BG979" s="1">
        <f t="shared" si="3214"/>
        <v>0</v>
      </c>
      <c r="BH979" s="1">
        <f t="shared" si="3214"/>
        <v>6334</v>
      </c>
      <c r="BI979" s="1">
        <f t="shared" si="3214"/>
        <v>0</v>
      </c>
      <c r="BJ979" s="1">
        <f t="shared" ref="BJ979:BO979" si="3215">BJ980+BJ984</f>
        <v>0</v>
      </c>
      <c r="BK979" s="1">
        <f t="shared" si="3215"/>
        <v>0</v>
      </c>
      <c r="BL979" s="1">
        <f t="shared" si="3215"/>
        <v>-232</v>
      </c>
      <c r="BM979" s="1">
        <f t="shared" si="3215"/>
        <v>0</v>
      </c>
      <c r="BN979" s="1">
        <f t="shared" si="3215"/>
        <v>6102</v>
      </c>
      <c r="BO979" s="1">
        <f t="shared" si="3215"/>
        <v>0</v>
      </c>
      <c r="BP979" s="1">
        <f t="shared" ref="BP979:BU979" si="3216">BP980+BP984</f>
        <v>0</v>
      </c>
      <c r="BQ979" s="1">
        <f t="shared" si="3216"/>
        <v>0</v>
      </c>
      <c r="BR979" s="1">
        <f t="shared" si="3216"/>
        <v>0</v>
      </c>
      <c r="BS979" s="1">
        <f t="shared" si="3216"/>
        <v>0</v>
      </c>
      <c r="BT979" s="1">
        <f t="shared" si="3216"/>
        <v>6102</v>
      </c>
      <c r="BU979" s="1">
        <f t="shared" si="3216"/>
        <v>0</v>
      </c>
      <c r="BV979" s="1">
        <f t="shared" ref="BV979:CA979" si="3217">BV980+BV984</f>
        <v>0</v>
      </c>
      <c r="BW979" s="1">
        <f t="shared" si="3217"/>
        <v>0</v>
      </c>
      <c r="BX979" s="1">
        <f t="shared" si="3217"/>
        <v>0</v>
      </c>
      <c r="BY979" s="1">
        <f t="shared" si="3217"/>
        <v>0</v>
      </c>
      <c r="BZ979" s="1">
        <f t="shared" si="3217"/>
        <v>6102</v>
      </c>
      <c r="CA979" s="1">
        <f t="shared" si="3217"/>
        <v>0</v>
      </c>
      <c r="CB979" s="97">
        <f t="shared" ref="CB979:CG979" si="3218">CB980+CB984</f>
        <v>0</v>
      </c>
      <c r="CC979" s="97">
        <f t="shared" si="3218"/>
        <v>0</v>
      </c>
      <c r="CD979" s="97">
        <f t="shared" si="3218"/>
        <v>0</v>
      </c>
      <c r="CE979" s="97">
        <f t="shared" si="3218"/>
        <v>0</v>
      </c>
      <c r="CF979" s="124">
        <f t="shared" si="3218"/>
        <v>6102</v>
      </c>
      <c r="CG979" s="124">
        <f t="shared" si="3218"/>
        <v>0</v>
      </c>
      <c r="CH979" s="97">
        <f t="shared" ref="CH979:CL979" si="3219">CH980+CH984</f>
        <v>0</v>
      </c>
      <c r="CI979" s="97">
        <f t="shared" si="3219"/>
        <v>0</v>
      </c>
      <c r="CJ979" s="97">
        <f t="shared" si="3219"/>
        <v>0</v>
      </c>
      <c r="CK979" s="97">
        <f t="shared" si="3219"/>
        <v>0</v>
      </c>
      <c r="CL979" s="191">
        <f t="shared" si="3219"/>
        <v>6102</v>
      </c>
      <c r="CM979" s="191">
        <f t="shared" ref="CM979:CO979" si="3220">CM980+CM984</f>
        <v>0</v>
      </c>
      <c r="CN979" s="191">
        <f t="shared" si="3220"/>
        <v>6101</v>
      </c>
      <c r="CO979" s="191">
        <f t="shared" si="3220"/>
        <v>0</v>
      </c>
      <c r="CP979" s="210">
        <f t="shared" si="3204"/>
        <v>99.983611930514584</v>
      </c>
      <c r="CQ979" s="210"/>
    </row>
    <row r="980" spans="1:95" s="51" customFormat="1" ht="21" customHeight="1">
      <c r="A980" s="68" t="s">
        <v>78</v>
      </c>
      <c r="B980" s="27" t="s">
        <v>203</v>
      </c>
      <c r="C980" s="27" t="s">
        <v>15</v>
      </c>
      <c r="D980" s="27" t="s">
        <v>368</v>
      </c>
      <c r="E980" s="27"/>
      <c r="F980" s="1">
        <f t="shared" ref="F980:U982" si="3221">F981</f>
        <v>2817</v>
      </c>
      <c r="G980" s="1">
        <f t="shared" si="3221"/>
        <v>0</v>
      </c>
      <c r="H980" s="1">
        <f t="shared" si="3221"/>
        <v>0</v>
      </c>
      <c r="I980" s="1">
        <f t="shared" si="3221"/>
        <v>0</v>
      </c>
      <c r="J980" s="1">
        <f t="shared" si="3221"/>
        <v>0</v>
      </c>
      <c r="K980" s="1">
        <f t="shared" si="3221"/>
        <v>0</v>
      </c>
      <c r="L980" s="1">
        <f t="shared" si="3221"/>
        <v>2817</v>
      </c>
      <c r="M980" s="1">
        <f t="shared" si="3221"/>
        <v>0</v>
      </c>
      <c r="N980" s="1">
        <f t="shared" si="3221"/>
        <v>0</v>
      </c>
      <c r="O980" s="1">
        <f t="shared" si="3221"/>
        <v>0</v>
      </c>
      <c r="P980" s="1">
        <f t="shared" si="3221"/>
        <v>0</v>
      </c>
      <c r="Q980" s="1">
        <f t="shared" si="3221"/>
        <v>0</v>
      </c>
      <c r="R980" s="1">
        <f t="shared" si="3221"/>
        <v>2817</v>
      </c>
      <c r="S980" s="1">
        <f t="shared" si="3221"/>
        <v>0</v>
      </c>
      <c r="T980" s="1">
        <f t="shared" si="3221"/>
        <v>0</v>
      </c>
      <c r="U980" s="1">
        <f t="shared" si="3221"/>
        <v>0</v>
      </c>
      <c r="V980" s="1">
        <f t="shared" ref="T980:AI982" si="3222">V981</f>
        <v>0</v>
      </c>
      <c r="W980" s="1">
        <f t="shared" si="3222"/>
        <v>0</v>
      </c>
      <c r="X980" s="1">
        <f t="shared" si="3222"/>
        <v>2817</v>
      </c>
      <c r="Y980" s="1">
        <f t="shared" si="3222"/>
        <v>0</v>
      </c>
      <c r="Z980" s="1">
        <f t="shared" si="3222"/>
        <v>0</v>
      </c>
      <c r="AA980" s="1">
        <f t="shared" si="3222"/>
        <v>0</v>
      </c>
      <c r="AB980" s="1">
        <f t="shared" si="3222"/>
        <v>0</v>
      </c>
      <c r="AC980" s="1">
        <f t="shared" si="3222"/>
        <v>0</v>
      </c>
      <c r="AD980" s="1">
        <f t="shared" si="3222"/>
        <v>2817</v>
      </c>
      <c r="AE980" s="1">
        <f t="shared" si="3222"/>
        <v>0</v>
      </c>
      <c r="AF980" s="1">
        <f t="shared" si="3222"/>
        <v>0</v>
      </c>
      <c r="AG980" s="1">
        <f t="shared" si="3222"/>
        <v>0</v>
      </c>
      <c r="AH980" s="1">
        <f t="shared" si="3222"/>
        <v>0</v>
      </c>
      <c r="AI980" s="1">
        <f t="shared" si="3222"/>
        <v>0</v>
      </c>
      <c r="AJ980" s="1">
        <f t="shared" ref="AF980:BD982" si="3223">AJ981</f>
        <v>2817</v>
      </c>
      <c r="AK980" s="1">
        <f t="shared" si="3223"/>
        <v>0</v>
      </c>
      <c r="AL980" s="1">
        <f t="shared" si="3223"/>
        <v>0</v>
      </c>
      <c r="AM980" s="1">
        <f t="shared" si="3223"/>
        <v>0</v>
      </c>
      <c r="AN980" s="1">
        <f t="shared" si="3223"/>
        <v>0</v>
      </c>
      <c r="AO980" s="1">
        <f t="shared" si="3223"/>
        <v>0</v>
      </c>
      <c r="AP980" s="1">
        <f t="shared" si="3223"/>
        <v>2817</v>
      </c>
      <c r="AQ980" s="1">
        <f t="shared" si="3223"/>
        <v>0</v>
      </c>
      <c r="AR980" s="1">
        <f t="shared" si="3223"/>
        <v>0</v>
      </c>
      <c r="AS980" s="1">
        <f t="shared" si="3223"/>
        <v>0</v>
      </c>
      <c r="AT980" s="1">
        <f t="shared" si="3223"/>
        <v>0</v>
      </c>
      <c r="AU980" s="1">
        <f t="shared" si="3223"/>
        <v>0</v>
      </c>
      <c r="AV980" s="1">
        <f t="shared" si="3223"/>
        <v>2817</v>
      </c>
      <c r="AW980" s="1">
        <f t="shared" si="3223"/>
        <v>0</v>
      </c>
      <c r="AX980" s="1">
        <f t="shared" si="3223"/>
        <v>3517</v>
      </c>
      <c r="AY980" s="1">
        <f t="shared" si="3223"/>
        <v>0</v>
      </c>
      <c r="AZ980" s="1">
        <f t="shared" si="3223"/>
        <v>0</v>
      </c>
      <c r="BA980" s="1">
        <f t="shared" si="3223"/>
        <v>0</v>
      </c>
      <c r="BB980" s="1">
        <f t="shared" si="3223"/>
        <v>6334</v>
      </c>
      <c r="BC980" s="1">
        <f t="shared" ref="BB980:BC982" si="3224">BC981</f>
        <v>0</v>
      </c>
      <c r="BD980" s="1">
        <f t="shared" si="3223"/>
        <v>0</v>
      </c>
      <c r="BE980" s="1">
        <f t="shared" ref="BD980:BS982" si="3225">BE981</f>
        <v>0</v>
      </c>
      <c r="BF980" s="1">
        <f t="shared" si="3225"/>
        <v>0</v>
      </c>
      <c r="BG980" s="1">
        <f t="shared" si="3225"/>
        <v>0</v>
      </c>
      <c r="BH980" s="1">
        <f t="shared" si="3225"/>
        <v>6334</v>
      </c>
      <c r="BI980" s="1">
        <f t="shared" si="3225"/>
        <v>0</v>
      </c>
      <c r="BJ980" s="1">
        <f t="shared" si="3225"/>
        <v>0</v>
      </c>
      <c r="BK980" s="1">
        <f t="shared" si="3225"/>
        <v>0</v>
      </c>
      <c r="BL980" s="1">
        <f t="shared" si="3225"/>
        <v>-232</v>
      </c>
      <c r="BM980" s="1">
        <f t="shared" si="3225"/>
        <v>0</v>
      </c>
      <c r="BN980" s="1">
        <f t="shared" si="3225"/>
        <v>6102</v>
      </c>
      <c r="BO980" s="1">
        <f t="shared" si="3225"/>
        <v>0</v>
      </c>
      <c r="BP980" s="1">
        <f t="shared" si="3225"/>
        <v>0</v>
      </c>
      <c r="BQ980" s="1">
        <f t="shared" si="3225"/>
        <v>0</v>
      </c>
      <c r="BR980" s="1">
        <f t="shared" si="3225"/>
        <v>0</v>
      </c>
      <c r="BS980" s="1">
        <f t="shared" si="3225"/>
        <v>0</v>
      </c>
      <c r="BT980" s="1">
        <f t="shared" ref="BP980:CE982" si="3226">BT981</f>
        <v>6102</v>
      </c>
      <c r="BU980" s="1">
        <f t="shared" si="3226"/>
        <v>0</v>
      </c>
      <c r="BV980" s="1">
        <f t="shared" si="3226"/>
        <v>0</v>
      </c>
      <c r="BW980" s="1">
        <f t="shared" si="3226"/>
        <v>0</v>
      </c>
      <c r="BX980" s="1">
        <f t="shared" si="3226"/>
        <v>0</v>
      </c>
      <c r="BY980" s="1">
        <f t="shared" si="3226"/>
        <v>0</v>
      </c>
      <c r="BZ980" s="1">
        <f t="shared" si="3226"/>
        <v>6102</v>
      </c>
      <c r="CA980" s="1">
        <f t="shared" si="3226"/>
        <v>0</v>
      </c>
      <c r="CB980" s="97">
        <f t="shared" si="3226"/>
        <v>0</v>
      </c>
      <c r="CC980" s="97">
        <f t="shared" si="3226"/>
        <v>0</v>
      </c>
      <c r="CD980" s="97">
        <f t="shared" si="3226"/>
        <v>0</v>
      </c>
      <c r="CE980" s="97">
        <f t="shared" si="3226"/>
        <v>0</v>
      </c>
      <c r="CF980" s="124">
        <f t="shared" ref="CB980:CO982" si="3227">CF981</f>
        <v>6102</v>
      </c>
      <c r="CG980" s="124">
        <f t="shared" si="3227"/>
        <v>0</v>
      </c>
      <c r="CH980" s="97">
        <f t="shared" si="3227"/>
        <v>0</v>
      </c>
      <c r="CI980" s="97">
        <f t="shared" si="3227"/>
        <v>0</v>
      </c>
      <c r="CJ980" s="97">
        <f t="shared" si="3227"/>
        <v>0</v>
      </c>
      <c r="CK980" s="97">
        <f t="shared" si="3227"/>
        <v>0</v>
      </c>
      <c r="CL980" s="191">
        <f t="shared" si="3227"/>
        <v>6102</v>
      </c>
      <c r="CM980" s="191">
        <f t="shared" si="3227"/>
        <v>0</v>
      </c>
      <c r="CN980" s="191">
        <f t="shared" si="3227"/>
        <v>6101</v>
      </c>
      <c r="CO980" s="191">
        <f t="shared" si="3227"/>
        <v>0</v>
      </c>
      <c r="CP980" s="210">
        <f t="shared" si="3204"/>
        <v>99.983611930514584</v>
      </c>
      <c r="CQ980" s="210"/>
    </row>
    <row r="981" spans="1:95" s="51" customFormat="1" ht="18.75">
      <c r="A981" s="54" t="s">
        <v>444</v>
      </c>
      <c r="B981" s="4" t="s">
        <v>203</v>
      </c>
      <c r="C981" s="4" t="s">
        <v>15</v>
      </c>
      <c r="D981" s="4" t="s">
        <v>473</v>
      </c>
      <c r="E981" s="4"/>
      <c r="F981" s="1">
        <f t="shared" si="3221"/>
        <v>2817</v>
      </c>
      <c r="G981" s="1">
        <f t="shared" si="3221"/>
        <v>0</v>
      </c>
      <c r="H981" s="1">
        <f t="shared" si="3221"/>
        <v>0</v>
      </c>
      <c r="I981" s="1">
        <f t="shared" si="3221"/>
        <v>0</v>
      </c>
      <c r="J981" s="1">
        <f t="shared" si="3221"/>
        <v>0</v>
      </c>
      <c r="K981" s="1">
        <f t="shared" si="3221"/>
        <v>0</v>
      </c>
      <c r="L981" s="1">
        <f t="shared" si="3221"/>
        <v>2817</v>
      </c>
      <c r="M981" s="1">
        <f t="shared" si="3221"/>
        <v>0</v>
      </c>
      <c r="N981" s="1">
        <f t="shared" si="3221"/>
        <v>0</v>
      </c>
      <c r="O981" s="1">
        <f t="shared" si="3221"/>
        <v>0</v>
      </c>
      <c r="P981" s="1">
        <f t="shared" si="3221"/>
        <v>0</v>
      </c>
      <c r="Q981" s="1">
        <f t="shared" si="3221"/>
        <v>0</v>
      </c>
      <c r="R981" s="1">
        <f t="shared" si="3221"/>
        <v>2817</v>
      </c>
      <c r="S981" s="1">
        <f t="shared" si="3221"/>
        <v>0</v>
      </c>
      <c r="T981" s="1">
        <f t="shared" si="3222"/>
        <v>0</v>
      </c>
      <c r="U981" s="1">
        <f t="shared" si="3222"/>
        <v>0</v>
      </c>
      <c r="V981" s="1">
        <f t="shared" si="3222"/>
        <v>0</v>
      </c>
      <c r="W981" s="1">
        <f t="shared" si="3222"/>
        <v>0</v>
      </c>
      <c r="X981" s="1">
        <f t="shared" si="3222"/>
        <v>2817</v>
      </c>
      <c r="Y981" s="1">
        <f t="shared" si="3222"/>
        <v>0</v>
      </c>
      <c r="Z981" s="1">
        <f t="shared" si="3222"/>
        <v>0</v>
      </c>
      <c r="AA981" s="1">
        <f t="shared" si="3222"/>
        <v>0</v>
      </c>
      <c r="AB981" s="1">
        <f t="shared" si="3222"/>
        <v>0</v>
      </c>
      <c r="AC981" s="1">
        <f t="shared" si="3222"/>
        <v>0</v>
      </c>
      <c r="AD981" s="1">
        <f t="shared" si="3222"/>
        <v>2817</v>
      </c>
      <c r="AE981" s="1">
        <f t="shared" si="3222"/>
        <v>0</v>
      </c>
      <c r="AF981" s="1">
        <f t="shared" si="3223"/>
        <v>0</v>
      </c>
      <c r="AG981" s="1">
        <f t="shared" si="3223"/>
        <v>0</v>
      </c>
      <c r="AH981" s="1">
        <f t="shared" si="3223"/>
        <v>0</v>
      </c>
      <c r="AI981" s="1">
        <f t="shared" si="3223"/>
        <v>0</v>
      </c>
      <c r="AJ981" s="1">
        <f t="shared" si="3223"/>
        <v>2817</v>
      </c>
      <c r="AK981" s="1">
        <f t="shared" si="3223"/>
        <v>0</v>
      </c>
      <c r="AL981" s="1">
        <f t="shared" si="3223"/>
        <v>0</v>
      </c>
      <c r="AM981" s="1">
        <f t="shared" si="3223"/>
        <v>0</v>
      </c>
      <c r="AN981" s="1">
        <f t="shared" si="3223"/>
        <v>0</v>
      </c>
      <c r="AO981" s="1">
        <f t="shared" si="3223"/>
        <v>0</v>
      </c>
      <c r="AP981" s="1">
        <f t="shared" si="3223"/>
        <v>2817</v>
      </c>
      <c r="AQ981" s="1">
        <f t="shared" si="3223"/>
        <v>0</v>
      </c>
      <c r="AR981" s="1">
        <f t="shared" si="3223"/>
        <v>0</v>
      </c>
      <c r="AS981" s="1">
        <f t="shared" si="3223"/>
        <v>0</v>
      </c>
      <c r="AT981" s="1">
        <f t="shared" si="3223"/>
        <v>0</v>
      </c>
      <c r="AU981" s="1">
        <f t="shared" si="3223"/>
        <v>0</v>
      </c>
      <c r="AV981" s="1">
        <f t="shared" si="3223"/>
        <v>2817</v>
      </c>
      <c r="AW981" s="1">
        <f t="shared" si="3223"/>
        <v>0</v>
      </c>
      <c r="AX981" s="1">
        <f t="shared" ref="AX981:BA982" si="3228">AX982</f>
        <v>3517</v>
      </c>
      <c r="AY981" s="1">
        <f t="shared" si="3228"/>
        <v>0</v>
      </c>
      <c r="AZ981" s="1">
        <f t="shared" si="3228"/>
        <v>0</v>
      </c>
      <c r="BA981" s="1">
        <f t="shared" si="3228"/>
        <v>0</v>
      </c>
      <c r="BB981" s="1">
        <f t="shared" si="3224"/>
        <v>6334</v>
      </c>
      <c r="BC981" s="1">
        <f t="shared" si="3224"/>
        <v>0</v>
      </c>
      <c r="BD981" s="1">
        <f t="shared" si="3223"/>
        <v>0</v>
      </c>
      <c r="BE981" s="1">
        <f t="shared" si="3225"/>
        <v>0</v>
      </c>
      <c r="BF981" s="1">
        <f t="shared" si="3225"/>
        <v>0</v>
      </c>
      <c r="BG981" s="1">
        <f t="shared" si="3225"/>
        <v>0</v>
      </c>
      <c r="BH981" s="1">
        <f t="shared" si="3225"/>
        <v>6334</v>
      </c>
      <c r="BI981" s="1">
        <f t="shared" si="3225"/>
        <v>0</v>
      </c>
      <c r="BJ981" s="1">
        <f t="shared" si="3225"/>
        <v>0</v>
      </c>
      <c r="BK981" s="1">
        <f t="shared" si="3225"/>
        <v>0</v>
      </c>
      <c r="BL981" s="1">
        <f t="shared" si="3225"/>
        <v>-232</v>
      </c>
      <c r="BM981" s="1">
        <f t="shared" si="3225"/>
        <v>0</v>
      </c>
      <c r="BN981" s="1">
        <f t="shared" si="3225"/>
        <v>6102</v>
      </c>
      <c r="BO981" s="1">
        <f t="shared" si="3225"/>
        <v>0</v>
      </c>
      <c r="BP981" s="1">
        <f t="shared" si="3226"/>
        <v>0</v>
      </c>
      <c r="BQ981" s="1">
        <f t="shared" si="3226"/>
        <v>0</v>
      </c>
      <c r="BR981" s="1">
        <f t="shared" si="3226"/>
        <v>0</v>
      </c>
      <c r="BS981" s="1">
        <f t="shared" si="3226"/>
        <v>0</v>
      </c>
      <c r="BT981" s="1">
        <f t="shared" si="3226"/>
        <v>6102</v>
      </c>
      <c r="BU981" s="1">
        <f t="shared" si="3226"/>
        <v>0</v>
      </c>
      <c r="BV981" s="1">
        <f t="shared" si="3226"/>
        <v>0</v>
      </c>
      <c r="BW981" s="1">
        <f t="shared" si="3226"/>
        <v>0</v>
      </c>
      <c r="BX981" s="1">
        <f t="shared" si="3226"/>
        <v>0</v>
      </c>
      <c r="BY981" s="1">
        <f t="shared" si="3226"/>
        <v>0</v>
      </c>
      <c r="BZ981" s="1">
        <f t="shared" si="3226"/>
        <v>6102</v>
      </c>
      <c r="CA981" s="1">
        <f t="shared" si="3226"/>
        <v>0</v>
      </c>
      <c r="CB981" s="97">
        <f t="shared" si="3227"/>
        <v>0</v>
      </c>
      <c r="CC981" s="97">
        <f t="shared" si="3227"/>
        <v>0</v>
      </c>
      <c r="CD981" s="97">
        <f t="shared" si="3227"/>
        <v>0</v>
      </c>
      <c r="CE981" s="97">
        <f t="shared" si="3227"/>
        <v>0</v>
      </c>
      <c r="CF981" s="124">
        <f t="shared" si="3227"/>
        <v>6102</v>
      </c>
      <c r="CG981" s="124">
        <f t="shared" si="3227"/>
        <v>0</v>
      </c>
      <c r="CH981" s="97">
        <f t="shared" si="3227"/>
        <v>0</v>
      </c>
      <c r="CI981" s="97">
        <f t="shared" si="3227"/>
        <v>0</v>
      </c>
      <c r="CJ981" s="97">
        <f t="shared" si="3227"/>
        <v>0</v>
      </c>
      <c r="CK981" s="97">
        <f t="shared" si="3227"/>
        <v>0</v>
      </c>
      <c r="CL981" s="191">
        <f t="shared" si="3227"/>
        <v>6102</v>
      </c>
      <c r="CM981" s="191">
        <f t="shared" si="3227"/>
        <v>0</v>
      </c>
      <c r="CN981" s="191">
        <f t="shared" si="3227"/>
        <v>6101</v>
      </c>
      <c r="CO981" s="191">
        <f t="shared" si="3227"/>
        <v>0</v>
      </c>
      <c r="CP981" s="210">
        <f t="shared" si="3204"/>
        <v>99.983611930514584</v>
      </c>
      <c r="CQ981" s="210"/>
    </row>
    <row r="982" spans="1:95" s="51" customFormat="1" ht="37.5" customHeight="1">
      <c r="A982" s="54" t="s">
        <v>92</v>
      </c>
      <c r="B982" s="4" t="s">
        <v>203</v>
      </c>
      <c r="C982" s="4" t="s">
        <v>15</v>
      </c>
      <c r="D982" s="4" t="s">
        <v>473</v>
      </c>
      <c r="E982" s="5">
        <v>600</v>
      </c>
      <c r="F982" s="1">
        <f t="shared" si="3221"/>
        <v>2817</v>
      </c>
      <c r="G982" s="1">
        <f t="shared" si="3221"/>
        <v>0</v>
      </c>
      <c r="H982" s="1">
        <f t="shared" si="3221"/>
        <v>0</v>
      </c>
      <c r="I982" s="1">
        <f t="shared" si="3221"/>
        <v>0</v>
      </c>
      <c r="J982" s="1">
        <f t="shared" si="3221"/>
        <v>0</v>
      </c>
      <c r="K982" s="1">
        <f t="shared" si="3221"/>
        <v>0</v>
      </c>
      <c r="L982" s="1">
        <f t="shared" si="3221"/>
        <v>2817</v>
      </c>
      <c r="M982" s="1">
        <f t="shared" si="3221"/>
        <v>0</v>
      </c>
      <c r="N982" s="1">
        <f t="shared" si="3221"/>
        <v>0</v>
      </c>
      <c r="O982" s="1">
        <f t="shared" si="3221"/>
        <v>0</v>
      </c>
      <c r="P982" s="1">
        <f t="shared" si="3221"/>
        <v>0</v>
      </c>
      <c r="Q982" s="1">
        <f t="shared" si="3221"/>
        <v>0</v>
      </c>
      <c r="R982" s="1">
        <f t="shared" si="3221"/>
        <v>2817</v>
      </c>
      <c r="S982" s="1">
        <f t="shared" si="3221"/>
        <v>0</v>
      </c>
      <c r="T982" s="1">
        <f t="shared" si="3222"/>
        <v>0</v>
      </c>
      <c r="U982" s="1">
        <f t="shared" si="3222"/>
        <v>0</v>
      </c>
      <c r="V982" s="1">
        <f t="shared" si="3222"/>
        <v>0</v>
      </c>
      <c r="W982" s="1">
        <f t="shared" si="3222"/>
        <v>0</v>
      </c>
      <c r="X982" s="1">
        <f t="shared" si="3222"/>
        <v>2817</v>
      </c>
      <c r="Y982" s="1">
        <f t="shared" si="3222"/>
        <v>0</v>
      </c>
      <c r="Z982" s="1">
        <f t="shared" si="3222"/>
        <v>0</v>
      </c>
      <c r="AA982" s="1">
        <f t="shared" si="3222"/>
        <v>0</v>
      </c>
      <c r="AB982" s="1">
        <f t="shared" si="3222"/>
        <v>0</v>
      </c>
      <c r="AC982" s="1">
        <f t="shared" si="3222"/>
        <v>0</v>
      </c>
      <c r="AD982" s="1">
        <f t="shared" si="3222"/>
        <v>2817</v>
      </c>
      <c r="AE982" s="1">
        <f t="shared" si="3222"/>
        <v>0</v>
      </c>
      <c r="AF982" s="1">
        <f t="shared" si="3223"/>
        <v>0</v>
      </c>
      <c r="AG982" s="1">
        <f t="shared" si="3223"/>
        <v>0</v>
      </c>
      <c r="AH982" s="1">
        <f t="shared" si="3223"/>
        <v>0</v>
      </c>
      <c r="AI982" s="1">
        <f t="shared" si="3223"/>
        <v>0</v>
      </c>
      <c r="AJ982" s="1">
        <f t="shared" si="3223"/>
        <v>2817</v>
      </c>
      <c r="AK982" s="1">
        <f t="shared" si="3223"/>
        <v>0</v>
      </c>
      <c r="AL982" s="1">
        <f t="shared" si="3223"/>
        <v>0</v>
      </c>
      <c r="AM982" s="1">
        <f t="shared" si="3223"/>
        <v>0</v>
      </c>
      <c r="AN982" s="1">
        <f t="shared" si="3223"/>
        <v>0</v>
      </c>
      <c r="AO982" s="1">
        <f t="shared" si="3223"/>
        <v>0</v>
      </c>
      <c r="AP982" s="1">
        <f t="shared" si="3223"/>
        <v>2817</v>
      </c>
      <c r="AQ982" s="1">
        <f t="shared" si="3223"/>
        <v>0</v>
      </c>
      <c r="AR982" s="1">
        <f t="shared" si="3223"/>
        <v>0</v>
      </c>
      <c r="AS982" s="1">
        <f t="shared" si="3223"/>
        <v>0</v>
      </c>
      <c r="AT982" s="1">
        <f t="shared" si="3223"/>
        <v>0</v>
      </c>
      <c r="AU982" s="1">
        <f t="shared" si="3223"/>
        <v>0</v>
      </c>
      <c r="AV982" s="1">
        <f t="shared" si="3223"/>
        <v>2817</v>
      </c>
      <c r="AW982" s="1">
        <f t="shared" si="3223"/>
        <v>0</v>
      </c>
      <c r="AX982" s="1">
        <f t="shared" si="3228"/>
        <v>3517</v>
      </c>
      <c r="AY982" s="1">
        <f t="shared" si="3228"/>
        <v>0</v>
      </c>
      <c r="AZ982" s="1">
        <f t="shared" si="3228"/>
        <v>0</v>
      </c>
      <c r="BA982" s="1">
        <f t="shared" si="3228"/>
        <v>0</v>
      </c>
      <c r="BB982" s="1">
        <f t="shared" si="3224"/>
        <v>6334</v>
      </c>
      <c r="BC982" s="1">
        <f t="shared" si="3224"/>
        <v>0</v>
      </c>
      <c r="BD982" s="1">
        <f t="shared" si="3225"/>
        <v>0</v>
      </c>
      <c r="BE982" s="1">
        <f t="shared" si="3225"/>
        <v>0</v>
      </c>
      <c r="BF982" s="1">
        <f t="shared" si="3225"/>
        <v>0</v>
      </c>
      <c r="BG982" s="1">
        <f t="shared" si="3225"/>
        <v>0</v>
      </c>
      <c r="BH982" s="1">
        <f t="shared" si="3225"/>
        <v>6334</v>
      </c>
      <c r="BI982" s="1">
        <f t="shared" si="3225"/>
        <v>0</v>
      </c>
      <c r="BJ982" s="1">
        <f t="shared" si="3225"/>
        <v>0</v>
      </c>
      <c r="BK982" s="1">
        <f t="shared" si="3225"/>
        <v>0</v>
      </c>
      <c r="BL982" s="1">
        <f t="shared" si="3225"/>
        <v>-232</v>
      </c>
      <c r="BM982" s="1">
        <f t="shared" si="3225"/>
        <v>0</v>
      </c>
      <c r="BN982" s="1">
        <f t="shared" si="3225"/>
        <v>6102</v>
      </c>
      <c r="BO982" s="1">
        <f t="shared" si="3225"/>
        <v>0</v>
      </c>
      <c r="BP982" s="1">
        <f t="shared" si="3226"/>
        <v>0</v>
      </c>
      <c r="BQ982" s="1">
        <f t="shared" si="3226"/>
        <v>0</v>
      </c>
      <c r="BR982" s="1">
        <f t="shared" si="3226"/>
        <v>0</v>
      </c>
      <c r="BS982" s="1">
        <f t="shared" si="3226"/>
        <v>0</v>
      </c>
      <c r="BT982" s="1">
        <f t="shared" si="3226"/>
        <v>6102</v>
      </c>
      <c r="BU982" s="1">
        <f t="shared" si="3226"/>
        <v>0</v>
      </c>
      <c r="BV982" s="1">
        <f t="shared" si="3226"/>
        <v>0</v>
      </c>
      <c r="BW982" s="1">
        <f t="shared" si="3226"/>
        <v>0</v>
      </c>
      <c r="BX982" s="1">
        <f t="shared" si="3226"/>
        <v>0</v>
      </c>
      <c r="BY982" s="1">
        <f t="shared" si="3226"/>
        <v>0</v>
      </c>
      <c r="BZ982" s="1">
        <f t="shared" si="3226"/>
        <v>6102</v>
      </c>
      <c r="CA982" s="1">
        <f t="shared" si="3226"/>
        <v>0</v>
      </c>
      <c r="CB982" s="97">
        <f t="shared" si="3227"/>
        <v>0</v>
      </c>
      <c r="CC982" s="97">
        <f t="shared" si="3227"/>
        <v>0</v>
      </c>
      <c r="CD982" s="97">
        <f t="shared" si="3227"/>
        <v>0</v>
      </c>
      <c r="CE982" s="97">
        <f t="shared" si="3227"/>
        <v>0</v>
      </c>
      <c r="CF982" s="124">
        <f t="shared" si="3227"/>
        <v>6102</v>
      </c>
      <c r="CG982" s="124">
        <f t="shared" si="3227"/>
        <v>0</v>
      </c>
      <c r="CH982" s="97">
        <f t="shared" si="3227"/>
        <v>0</v>
      </c>
      <c r="CI982" s="97">
        <f t="shared" si="3227"/>
        <v>0</v>
      </c>
      <c r="CJ982" s="97">
        <f t="shared" si="3227"/>
        <v>0</v>
      </c>
      <c r="CK982" s="97">
        <f t="shared" si="3227"/>
        <v>0</v>
      </c>
      <c r="CL982" s="191">
        <f t="shared" si="3227"/>
        <v>6102</v>
      </c>
      <c r="CM982" s="191">
        <f t="shared" si="3227"/>
        <v>0</v>
      </c>
      <c r="CN982" s="191">
        <f t="shared" si="3227"/>
        <v>6101</v>
      </c>
      <c r="CO982" s="191">
        <f t="shared" si="3227"/>
        <v>0</v>
      </c>
      <c r="CP982" s="210">
        <f t="shared" si="3204"/>
        <v>99.983611930514584</v>
      </c>
      <c r="CQ982" s="210"/>
    </row>
    <row r="983" spans="1:95" s="51" customFormat="1" ht="18.75">
      <c r="A983" s="54" t="s">
        <v>174</v>
      </c>
      <c r="B983" s="4" t="s">
        <v>203</v>
      </c>
      <c r="C983" s="4" t="s">
        <v>15</v>
      </c>
      <c r="D983" s="4" t="s">
        <v>473</v>
      </c>
      <c r="E983" s="5">
        <v>610</v>
      </c>
      <c r="F983" s="1">
        <v>2817</v>
      </c>
      <c r="G983" s="1"/>
      <c r="H983" s="1"/>
      <c r="I983" s="1"/>
      <c r="J983" s="1"/>
      <c r="K983" s="1"/>
      <c r="L983" s="1">
        <f>F983+H983+I983+J983+K983</f>
        <v>2817</v>
      </c>
      <c r="M983" s="1">
        <f>G983+K983</f>
        <v>0</v>
      </c>
      <c r="N983" s="1"/>
      <c r="O983" s="1"/>
      <c r="P983" s="1"/>
      <c r="Q983" s="1"/>
      <c r="R983" s="1">
        <f>L983+N983+O983+P983+Q983</f>
        <v>2817</v>
      </c>
      <c r="S983" s="1">
        <f>M983+Q983</f>
        <v>0</v>
      </c>
      <c r="T983" s="1"/>
      <c r="U983" s="1"/>
      <c r="V983" s="1"/>
      <c r="W983" s="1"/>
      <c r="X983" s="1">
        <f>R983+T983+U983+V983+W983</f>
        <v>2817</v>
      </c>
      <c r="Y983" s="1">
        <f>S983+W983</f>
        <v>0</v>
      </c>
      <c r="Z983" s="1"/>
      <c r="AA983" s="1"/>
      <c r="AB983" s="1"/>
      <c r="AC983" s="1"/>
      <c r="AD983" s="1">
        <f>X983+Z983+AA983+AB983+AC983</f>
        <v>2817</v>
      </c>
      <c r="AE983" s="1">
        <f>Y983+AC983</f>
        <v>0</v>
      </c>
      <c r="AF983" s="1"/>
      <c r="AG983" s="1"/>
      <c r="AH983" s="1"/>
      <c r="AI983" s="1"/>
      <c r="AJ983" s="1">
        <f>AD983+AF983+AG983+AH983+AI983</f>
        <v>2817</v>
      </c>
      <c r="AK983" s="1">
        <f>AE983+AI983</f>
        <v>0</v>
      </c>
      <c r="AL983" s="1"/>
      <c r="AM983" s="1"/>
      <c r="AN983" s="1"/>
      <c r="AO983" s="1"/>
      <c r="AP983" s="1">
        <f>AJ983+AL983+AM983+AN983+AO983</f>
        <v>2817</v>
      </c>
      <c r="AQ983" s="1">
        <f>AK983+AO983</f>
        <v>0</v>
      </c>
      <c r="AR983" s="1"/>
      <c r="AS983" s="1"/>
      <c r="AT983" s="1"/>
      <c r="AU983" s="1"/>
      <c r="AV983" s="1">
        <f>AP983+AR983+AS983+AT983+AU983</f>
        <v>2817</v>
      </c>
      <c r="AW983" s="1">
        <f>AQ983+AU983</f>
        <v>0</v>
      </c>
      <c r="AX983" s="1">
        <v>3517</v>
      </c>
      <c r="AY983" s="1"/>
      <c r="AZ983" s="1"/>
      <c r="BA983" s="1"/>
      <c r="BB983" s="1">
        <f>AV983+AX983+AY983+AZ983+BA983</f>
        <v>6334</v>
      </c>
      <c r="BC983" s="1">
        <f>AW983+BA983</f>
        <v>0</v>
      </c>
      <c r="BD983" s="1"/>
      <c r="BE983" s="1"/>
      <c r="BF983" s="1"/>
      <c r="BG983" s="1"/>
      <c r="BH983" s="1">
        <f>BB983+BD983+BE983+BF983+BG983</f>
        <v>6334</v>
      </c>
      <c r="BI983" s="1">
        <f>BC983+BG983</f>
        <v>0</v>
      </c>
      <c r="BJ983" s="1"/>
      <c r="BK983" s="1"/>
      <c r="BL983" s="1">
        <v>-232</v>
      </c>
      <c r="BM983" s="1"/>
      <c r="BN983" s="1">
        <f>BH983+BJ983+BK983+BL983+BM983</f>
        <v>6102</v>
      </c>
      <c r="BO983" s="1">
        <f>BI983+BM983</f>
        <v>0</v>
      </c>
      <c r="BP983" s="1"/>
      <c r="BQ983" s="1"/>
      <c r="BR983" s="1"/>
      <c r="BS983" s="1"/>
      <c r="BT983" s="1">
        <f>BN983+BP983+BQ983+BR983+BS983</f>
        <v>6102</v>
      </c>
      <c r="BU983" s="1">
        <f>BO983+BS983</f>
        <v>0</v>
      </c>
      <c r="BV983" s="1"/>
      <c r="BW983" s="1"/>
      <c r="BX983" s="1"/>
      <c r="BY983" s="1"/>
      <c r="BZ983" s="1">
        <f>BT983+BV983+BW983+BX983+BY983</f>
        <v>6102</v>
      </c>
      <c r="CA983" s="1">
        <f>BU983+BY983</f>
        <v>0</v>
      </c>
      <c r="CB983" s="97"/>
      <c r="CC983" s="97"/>
      <c r="CD983" s="97"/>
      <c r="CE983" s="97"/>
      <c r="CF983" s="124">
        <f>BZ983+CB983+CC983+CD983+CE983</f>
        <v>6102</v>
      </c>
      <c r="CG983" s="124">
        <f>CA983+CE983</f>
        <v>0</v>
      </c>
      <c r="CH983" s="97"/>
      <c r="CI983" s="97"/>
      <c r="CJ983" s="97"/>
      <c r="CK983" s="97"/>
      <c r="CL983" s="191">
        <f>CF983+CH983+CI983+CJ983+CK983</f>
        <v>6102</v>
      </c>
      <c r="CM983" s="191">
        <f>CG983+CK983</f>
        <v>0</v>
      </c>
      <c r="CN983" s="191">
        <v>6101</v>
      </c>
      <c r="CO983" s="214"/>
      <c r="CP983" s="210">
        <f t="shared" si="3204"/>
        <v>99.983611930514584</v>
      </c>
      <c r="CQ983" s="210"/>
    </row>
    <row r="984" spans="1:95" s="161" customFormat="1" ht="83.25" hidden="1">
      <c r="A984" s="113" t="s">
        <v>349</v>
      </c>
      <c r="B984" s="151" t="s">
        <v>203</v>
      </c>
      <c r="C984" s="151" t="s">
        <v>15</v>
      </c>
      <c r="D984" s="151" t="s">
        <v>474</v>
      </c>
      <c r="E984" s="114"/>
      <c r="F984" s="116">
        <f>F985</f>
        <v>0</v>
      </c>
      <c r="G984" s="116">
        <f>G985</f>
        <v>0</v>
      </c>
      <c r="H984" s="116">
        <f t="shared" ref="H984:W985" si="3229">H985</f>
        <v>0</v>
      </c>
      <c r="I984" s="116">
        <f t="shared" si="3229"/>
        <v>0</v>
      </c>
      <c r="J984" s="116">
        <f t="shared" si="3229"/>
        <v>0</v>
      </c>
      <c r="K984" s="116">
        <f t="shared" si="3229"/>
        <v>0</v>
      </c>
      <c r="L984" s="116">
        <f t="shared" si="3229"/>
        <v>0</v>
      </c>
      <c r="M984" s="116">
        <f t="shared" si="3229"/>
        <v>0</v>
      </c>
      <c r="N984" s="116">
        <f t="shared" si="3229"/>
        <v>0</v>
      </c>
      <c r="O984" s="116">
        <f t="shared" si="3229"/>
        <v>0</v>
      </c>
      <c r="P984" s="116">
        <f t="shared" si="3229"/>
        <v>0</v>
      </c>
      <c r="Q984" s="116">
        <f t="shared" si="3229"/>
        <v>0</v>
      </c>
      <c r="R984" s="116">
        <f t="shared" si="3229"/>
        <v>0</v>
      </c>
      <c r="S984" s="116">
        <f t="shared" si="3229"/>
        <v>0</v>
      </c>
      <c r="T984" s="116">
        <f t="shared" si="3229"/>
        <v>0</v>
      </c>
      <c r="U984" s="116">
        <f t="shared" si="3229"/>
        <v>0</v>
      </c>
      <c r="V984" s="116">
        <f t="shared" si="3229"/>
        <v>0</v>
      </c>
      <c r="W984" s="116">
        <f t="shared" si="3229"/>
        <v>0</v>
      </c>
      <c r="X984" s="116">
        <f t="shared" ref="T984:AI985" si="3230">X985</f>
        <v>0</v>
      </c>
      <c r="Y984" s="116">
        <f t="shared" si="3230"/>
        <v>0</v>
      </c>
      <c r="Z984" s="116">
        <f t="shared" si="3230"/>
        <v>0</v>
      </c>
      <c r="AA984" s="116">
        <f t="shared" si="3230"/>
        <v>0</v>
      </c>
      <c r="AB984" s="116">
        <f t="shared" si="3230"/>
        <v>0</v>
      </c>
      <c r="AC984" s="116">
        <f t="shared" si="3230"/>
        <v>0</v>
      </c>
      <c r="AD984" s="116">
        <f t="shared" si="3230"/>
        <v>0</v>
      </c>
      <c r="AE984" s="116">
        <f t="shared" si="3230"/>
        <v>0</v>
      </c>
      <c r="AF984" s="116">
        <f t="shared" si="3230"/>
        <v>0</v>
      </c>
      <c r="AG984" s="116">
        <f t="shared" si="3230"/>
        <v>0</v>
      </c>
      <c r="AH984" s="116">
        <f t="shared" si="3230"/>
        <v>0</v>
      </c>
      <c r="AI984" s="116">
        <f t="shared" si="3230"/>
        <v>0</v>
      </c>
      <c r="AJ984" s="116">
        <f t="shared" ref="AF984:BD985" si="3231">AJ985</f>
        <v>0</v>
      </c>
      <c r="AK984" s="116">
        <f t="shared" si="3231"/>
        <v>0</v>
      </c>
      <c r="AL984" s="116">
        <f t="shared" si="3231"/>
        <v>0</v>
      </c>
      <c r="AM984" s="116">
        <f t="shared" si="3231"/>
        <v>0</v>
      </c>
      <c r="AN984" s="116">
        <f t="shared" si="3231"/>
        <v>0</v>
      </c>
      <c r="AO984" s="116">
        <f t="shared" si="3231"/>
        <v>0</v>
      </c>
      <c r="AP984" s="116">
        <f t="shared" si="3231"/>
        <v>0</v>
      </c>
      <c r="AQ984" s="116">
        <f t="shared" si="3231"/>
        <v>0</v>
      </c>
      <c r="AR984" s="116">
        <f t="shared" si="3231"/>
        <v>0</v>
      </c>
      <c r="AS984" s="116">
        <f t="shared" si="3231"/>
        <v>0</v>
      </c>
      <c r="AT984" s="116">
        <f t="shared" si="3231"/>
        <v>0</v>
      </c>
      <c r="AU984" s="116">
        <f t="shared" si="3231"/>
        <v>0</v>
      </c>
      <c r="AV984" s="116">
        <f t="shared" si="3231"/>
        <v>0</v>
      </c>
      <c r="AW984" s="116">
        <f t="shared" si="3231"/>
        <v>0</v>
      </c>
      <c r="AX984" s="116">
        <f t="shared" si="3231"/>
        <v>0</v>
      </c>
      <c r="AY984" s="116">
        <f t="shared" si="3231"/>
        <v>0</v>
      </c>
      <c r="AZ984" s="116">
        <f t="shared" si="3231"/>
        <v>0</v>
      </c>
      <c r="BA984" s="116">
        <f t="shared" si="3231"/>
        <v>0</v>
      </c>
      <c r="BB984" s="116">
        <f t="shared" si="3231"/>
        <v>0</v>
      </c>
      <c r="BC984" s="116">
        <f t="shared" ref="BB984:BC985" si="3232">BC985</f>
        <v>0</v>
      </c>
      <c r="BD984" s="116">
        <f t="shared" si="3231"/>
        <v>0</v>
      </c>
      <c r="BE984" s="116">
        <f t="shared" ref="BE984:BV985" si="3233">BE985</f>
        <v>0</v>
      </c>
      <c r="BF984" s="116">
        <f t="shared" si="3233"/>
        <v>0</v>
      </c>
      <c r="BG984" s="116">
        <f t="shared" si="3233"/>
        <v>0</v>
      </c>
      <c r="BH984" s="116">
        <f t="shared" si="3233"/>
        <v>0</v>
      </c>
      <c r="BI984" s="116">
        <f t="shared" si="3233"/>
        <v>0</v>
      </c>
      <c r="BJ984" s="116">
        <f t="shared" si="3233"/>
        <v>0</v>
      </c>
      <c r="BK984" s="116">
        <f t="shared" si="3233"/>
        <v>0</v>
      </c>
      <c r="BL984" s="116">
        <f t="shared" si="3233"/>
        <v>0</v>
      </c>
      <c r="BM984" s="116">
        <f t="shared" si="3233"/>
        <v>0</v>
      </c>
      <c r="BN984" s="116">
        <f t="shared" si="3233"/>
        <v>0</v>
      </c>
      <c r="BO984" s="116">
        <f t="shared" si="3233"/>
        <v>0</v>
      </c>
      <c r="BP984" s="116">
        <f t="shared" si="3233"/>
        <v>0</v>
      </c>
      <c r="BQ984" s="116">
        <f t="shared" si="3233"/>
        <v>0</v>
      </c>
      <c r="BR984" s="116">
        <f t="shared" si="3233"/>
        <v>0</v>
      </c>
      <c r="BS984" s="116">
        <f t="shared" si="3233"/>
        <v>0</v>
      </c>
      <c r="BT984" s="116">
        <f t="shared" si="3233"/>
        <v>0</v>
      </c>
      <c r="BU984" s="116">
        <f t="shared" ref="BP984:BU985" si="3234">BU985</f>
        <v>0</v>
      </c>
      <c r="BV984" s="116">
        <f t="shared" si="3233"/>
        <v>0</v>
      </c>
      <c r="BW984" s="116">
        <f t="shared" ref="BV984:CK985" si="3235">BW985</f>
        <v>0</v>
      </c>
      <c r="BX984" s="116">
        <f t="shared" si="3235"/>
        <v>0</v>
      </c>
      <c r="BY984" s="116">
        <f t="shared" si="3235"/>
        <v>0</v>
      </c>
      <c r="BZ984" s="116">
        <f t="shared" si="3235"/>
        <v>0</v>
      </c>
      <c r="CA984" s="116">
        <f t="shared" si="3235"/>
        <v>0</v>
      </c>
      <c r="CB984" s="116">
        <f t="shared" si="3235"/>
        <v>0</v>
      </c>
      <c r="CC984" s="116">
        <f t="shared" si="3235"/>
        <v>0</v>
      </c>
      <c r="CD984" s="116">
        <f t="shared" si="3235"/>
        <v>0</v>
      </c>
      <c r="CE984" s="116">
        <f t="shared" si="3235"/>
        <v>0</v>
      </c>
      <c r="CF984" s="116">
        <f t="shared" si="3235"/>
        <v>0</v>
      </c>
      <c r="CG984" s="116">
        <f t="shared" si="3235"/>
        <v>0</v>
      </c>
      <c r="CH984" s="116">
        <f t="shared" si="3235"/>
        <v>0</v>
      </c>
      <c r="CI984" s="116">
        <f t="shared" si="3235"/>
        <v>0</v>
      </c>
      <c r="CJ984" s="116">
        <f t="shared" si="3235"/>
        <v>0</v>
      </c>
      <c r="CK984" s="116">
        <f t="shared" si="3235"/>
        <v>0</v>
      </c>
      <c r="CL984" s="191">
        <f t="shared" ref="CH984:CM985" si="3236">CL985</f>
        <v>0</v>
      </c>
      <c r="CM984" s="191">
        <f t="shared" si="3236"/>
        <v>0</v>
      </c>
      <c r="CN984" s="214"/>
      <c r="CO984" s="214"/>
      <c r="CP984" s="210" t="e">
        <f t="shared" si="3204"/>
        <v>#DIV/0!</v>
      </c>
      <c r="CQ984" s="210" t="e">
        <f t="shared" si="3205"/>
        <v>#DIV/0!</v>
      </c>
    </row>
    <row r="985" spans="1:95" s="161" customFormat="1" ht="33.75" hidden="1">
      <c r="A985" s="113" t="s">
        <v>92</v>
      </c>
      <c r="B985" s="151" t="s">
        <v>203</v>
      </c>
      <c r="C985" s="151" t="s">
        <v>15</v>
      </c>
      <c r="D985" s="151" t="s">
        <v>474</v>
      </c>
      <c r="E985" s="115">
        <v>600</v>
      </c>
      <c r="F985" s="116">
        <f>F986</f>
        <v>0</v>
      </c>
      <c r="G985" s="116">
        <f>G986</f>
        <v>0</v>
      </c>
      <c r="H985" s="116">
        <f t="shared" si="3229"/>
        <v>0</v>
      </c>
      <c r="I985" s="116">
        <f t="shared" si="3229"/>
        <v>0</v>
      </c>
      <c r="J985" s="116">
        <f t="shared" si="3229"/>
        <v>0</v>
      </c>
      <c r="K985" s="116">
        <f t="shared" si="3229"/>
        <v>0</v>
      </c>
      <c r="L985" s="116">
        <f t="shared" si="3229"/>
        <v>0</v>
      </c>
      <c r="M985" s="116">
        <f t="shared" si="3229"/>
        <v>0</v>
      </c>
      <c r="N985" s="116">
        <f t="shared" si="3229"/>
        <v>0</v>
      </c>
      <c r="O985" s="116">
        <f t="shared" si="3229"/>
        <v>0</v>
      </c>
      <c r="P985" s="116">
        <f t="shared" si="3229"/>
        <v>0</v>
      </c>
      <c r="Q985" s="116">
        <f t="shared" si="3229"/>
        <v>0</v>
      </c>
      <c r="R985" s="116">
        <f t="shared" si="3229"/>
        <v>0</v>
      </c>
      <c r="S985" s="116">
        <f t="shared" si="3229"/>
        <v>0</v>
      </c>
      <c r="T985" s="116">
        <f t="shared" si="3230"/>
        <v>0</v>
      </c>
      <c r="U985" s="116">
        <f t="shared" si="3230"/>
        <v>0</v>
      </c>
      <c r="V985" s="116">
        <f t="shared" si="3230"/>
        <v>0</v>
      </c>
      <c r="W985" s="116">
        <f t="shared" si="3230"/>
        <v>0</v>
      </c>
      <c r="X985" s="116">
        <f t="shared" si="3230"/>
        <v>0</v>
      </c>
      <c r="Y985" s="116">
        <f t="shared" si="3230"/>
        <v>0</v>
      </c>
      <c r="Z985" s="116">
        <f t="shared" si="3230"/>
        <v>0</v>
      </c>
      <c r="AA985" s="116">
        <f t="shared" si="3230"/>
        <v>0</v>
      </c>
      <c r="AB985" s="116">
        <f t="shared" si="3230"/>
        <v>0</v>
      </c>
      <c r="AC985" s="116">
        <f t="shared" si="3230"/>
        <v>0</v>
      </c>
      <c r="AD985" s="116">
        <f t="shared" si="3230"/>
        <v>0</v>
      </c>
      <c r="AE985" s="116">
        <f t="shared" si="3230"/>
        <v>0</v>
      </c>
      <c r="AF985" s="116">
        <f t="shared" si="3231"/>
        <v>0</v>
      </c>
      <c r="AG985" s="116">
        <f t="shared" si="3231"/>
        <v>0</v>
      </c>
      <c r="AH985" s="116">
        <f t="shared" si="3231"/>
        <v>0</v>
      </c>
      <c r="AI985" s="116">
        <f t="shared" si="3231"/>
        <v>0</v>
      </c>
      <c r="AJ985" s="116">
        <f t="shared" si="3231"/>
        <v>0</v>
      </c>
      <c r="AK985" s="116">
        <f t="shared" si="3231"/>
        <v>0</v>
      </c>
      <c r="AL985" s="116">
        <f t="shared" si="3231"/>
        <v>0</v>
      </c>
      <c r="AM985" s="116">
        <f t="shared" si="3231"/>
        <v>0</v>
      </c>
      <c r="AN985" s="116">
        <f t="shared" si="3231"/>
        <v>0</v>
      </c>
      <c r="AO985" s="116">
        <f t="shared" si="3231"/>
        <v>0</v>
      </c>
      <c r="AP985" s="116">
        <f t="shared" si="3231"/>
        <v>0</v>
      </c>
      <c r="AQ985" s="116">
        <f t="shared" si="3231"/>
        <v>0</v>
      </c>
      <c r="AR985" s="116">
        <f t="shared" si="3231"/>
        <v>0</v>
      </c>
      <c r="AS985" s="116">
        <f t="shared" si="3231"/>
        <v>0</v>
      </c>
      <c r="AT985" s="116">
        <f t="shared" si="3231"/>
        <v>0</v>
      </c>
      <c r="AU985" s="116">
        <f t="shared" si="3231"/>
        <v>0</v>
      </c>
      <c r="AV985" s="116">
        <f t="shared" si="3231"/>
        <v>0</v>
      </c>
      <c r="AW985" s="116">
        <f t="shared" si="3231"/>
        <v>0</v>
      </c>
      <c r="AX985" s="116">
        <f t="shared" ref="AX985:BA985" si="3237">AX986</f>
        <v>0</v>
      </c>
      <c r="AY985" s="116">
        <f t="shared" si="3237"/>
        <v>0</v>
      </c>
      <c r="AZ985" s="116">
        <f t="shared" si="3237"/>
        <v>0</v>
      </c>
      <c r="BA985" s="116">
        <f t="shared" si="3237"/>
        <v>0</v>
      </c>
      <c r="BB985" s="116">
        <f t="shared" si="3232"/>
        <v>0</v>
      </c>
      <c r="BC985" s="116">
        <f t="shared" si="3232"/>
        <v>0</v>
      </c>
      <c r="BD985" s="116">
        <f t="shared" si="3231"/>
        <v>0</v>
      </c>
      <c r="BE985" s="116">
        <f t="shared" si="3233"/>
        <v>0</v>
      </c>
      <c r="BF985" s="116">
        <f t="shared" si="3233"/>
        <v>0</v>
      </c>
      <c r="BG985" s="116">
        <f t="shared" si="3233"/>
        <v>0</v>
      </c>
      <c r="BH985" s="116">
        <f t="shared" si="3233"/>
        <v>0</v>
      </c>
      <c r="BI985" s="116">
        <f t="shared" si="3233"/>
        <v>0</v>
      </c>
      <c r="BJ985" s="116">
        <f t="shared" si="3233"/>
        <v>0</v>
      </c>
      <c r="BK985" s="116">
        <f t="shared" si="3233"/>
        <v>0</v>
      </c>
      <c r="BL985" s="116">
        <f t="shared" si="3233"/>
        <v>0</v>
      </c>
      <c r="BM985" s="116">
        <f t="shared" si="3233"/>
        <v>0</v>
      </c>
      <c r="BN985" s="116">
        <f t="shared" si="3233"/>
        <v>0</v>
      </c>
      <c r="BO985" s="116">
        <f t="shared" si="3233"/>
        <v>0</v>
      </c>
      <c r="BP985" s="116">
        <f t="shared" si="3234"/>
        <v>0</v>
      </c>
      <c r="BQ985" s="116">
        <f t="shared" si="3234"/>
        <v>0</v>
      </c>
      <c r="BR985" s="116">
        <f t="shared" si="3234"/>
        <v>0</v>
      </c>
      <c r="BS985" s="116">
        <f t="shared" si="3234"/>
        <v>0</v>
      </c>
      <c r="BT985" s="116">
        <f t="shared" si="3234"/>
        <v>0</v>
      </c>
      <c r="BU985" s="116">
        <f t="shared" si="3234"/>
        <v>0</v>
      </c>
      <c r="BV985" s="116">
        <f t="shared" si="3235"/>
        <v>0</v>
      </c>
      <c r="BW985" s="116">
        <f t="shared" si="3235"/>
        <v>0</v>
      </c>
      <c r="BX985" s="116">
        <f t="shared" si="3235"/>
        <v>0</v>
      </c>
      <c r="BY985" s="116">
        <f t="shared" si="3235"/>
        <v>0</v>
      </c>
      <c r="BZ985" s="116">
        <f t="shared" si="3235"/>
        <v>0</v>
      </c>
      <c r="CA985" s="116">
        <f t="shared" si="3235"/>
        <v>0</v>
      </c>
      <c r="CB985" s="116">
        <f t="shared" si="3235"/>
        <v>0</v>
      </c>
      <c r="CC985" s="116">
        <f t="shared" si="3235"/>
        <v>0</v>
      </c>
      <c r="CD985" s="116">
        <f t="shared" si="3235"/>
        <v>0</v>
      </c>
      <c r="CE985" s="116">
        <f t="shared" si="3235"/>
        <v>0</v>
      </c>
      <c r="CF985" s="116">
        <f t="shared" si="3235"/>
        <v>0</v>
      </c>
      <c r="CG985" s="116">
        <f t="shared" si="3235"/>
        <v>0</v>
      </c>
      <c r="CH985" s="116">
        <f t="shared" si="3236"/>
        <v>0</v>
      </c>
      <c r="CI985" s="116">
        <f t="shared" si="3236"/>
        <v>0</v>
      </c>
      <c r="CJ985" s="116">
        <f t="shared" si="3236"/>
        <v>0</v>
      </c>
      <c r="CK985" s="116">
        <f t="shared" si="3236"/>
        <v>0</v>
      </c>
      <c r="CL985" s="191">
        <f t="shared" si="3236"/>
        <v>0</v>
      </c>
      <c r="CM985" s="191">
        <f t="shared" si="3236"/>
        <v>0</v>
      </c>
      <c r="CN985" s="214"/>
      <c r="CO985" s="214"/>
      <c r="CP985" s="210" t="e">
        <f t="shared" si="3204"/>
        <v>#DIV/0!</v>
      </c>
      <c r="CQ985" s="210" t="e">
        <f t="shared" si="3205"/>
        <v>#DIV/0!</v>
      </c>
    </row>
    <row r="986" spans="1:95" s="161" customFormat="1" ht="18.75" hidden="1">
      <c r="A986" s="113" t="s">
        <v>174</v>
      </c>
      <c r="B986" s="151" t="s">
        <v>203</v>
      </c>
      <c r="C986" s="151" t="s">
        <v>15</v>
      </c>
      <c r="D986" s="151" t="s">
        <v>474</v>
      </c>
      <c r="E986" s="115">
        <v>610</v>
      </c>
      <c r="F986" s="116"/>
      <c r="G986" s="116"/>
      <c r="H986" s="116"/>
      <c r="I986" s="116"/>
      <c r="J986" s="116"/>
      <c r="K986" s="116"/>
      <c r="L986" s="116">
        <f>F986+H986+I986+J986+K986</f>
        <v>0</v>
      </c>
      <c r="M986" s="116">
        <f>G986+K986</f>
        <v>0</v>
      </c>
      <c r="N986" s="116"/>
      <c r="O986" s="116"/>
      <c r="P986" s="116"/>
      <c r="Q986" s="116"/>
      <c r="R986" s="116">
        <f>L986+N986+O986+P986+Q986</f>
        <v>0</v>
      </c>
      <c r="S986" s="116">
        <f>M986+Q986</f>
        <v>0</v>
      </c>
      <c r="T986" s="116"/>
      <c r="U986" s="116"/>
      <c r="V986" s="116"/>
      <c r="W986" s="116"/>
      <c r="X986" s="116">
        <f>R986+T986+U986+V986+W986</f>
        <v>0</v>
      </c>
      <c r="Y986" s="116">
        <f>S986+W986</f>
        <v>0</v>
      </c>
      <c r="Z986" s="116"/>
      <c r="AA986" s="116"/>
      <c r="AB986" s="116"/>
      <c r="AC986" s="116"/>
      <c r="AD986" s="116">
        <f>X986+Z986+AA986+AB986+AC986</f>
        <v>0</v>
      </c>
      <c r="AE986" s="116">
        <f>Y986+AC986</f>
        <v>0</v>
      </c>
      <c r="AF986" s="116"/>
      <c r="AG986" s="116"/>
      <c r="AH986" s="116"/>
      <c r="AI986" s="116"/>
      <c r="AJ986" s="116">
        <f>AD986+AF986+AG986+AH986+AI986</f>
        <v>0</v>
      </c>
      <c r="AK986" s="116">
        <f>AE986+AI986</f>
        <v>0</v>
      </c>
      <c r="AL986" s="116"/>
      <c r="AM986" s="116"/>
      <c r="AN986" s="116"/>
      <c r="AO986" s="116"/>
      <c r="AP986" s="116">
        <f>AJ986+AL986+AM986+AN986+AO986</f>
        <v>0</v>
      </c>
      <c r="AQ986" s="116">
        <f>AK986+AO986</f>
        <v>0</v>
      </c>
      <c r="AR986" s="116"/>
      <c r="AS986" s="116"/>
      <c r="AT986" s="116"/>
      <c r="AU986" s="116"/>
      <c r="AV986" s="116">
        <f>AP986+AR986+AS986+AT986+AU986</f>
        <v>0</v>
      </c>
      <c r="AW986" s="116">
        <f>AQ986+AU986</f>
        <v>0</v>
      </c>
      <c r="AX986" s="116"/>
      <c r="AY986" s="116"/>
      <c r="AZ986" s="116"/>
      <c r="BA986" s="116"/>
      <c r="BB986" s="116">
        <f>AV986+AX986+AY986+AZ986+BA986</f>
        <v>0</v>
      </c>
      <c r="BC986" s="116">
        <f>AW986+BA986</f>
        <v>0</v>
      </c>
      <c r="BD986" s="116"/>
      <c r="BE986" s="116"/>
      <c r="BF986" s="116"/>
      <c r="BG986" s="116"/>
      <c r="BH986" s="116">
        <f>BB986+BD986+BE986+BF986+BG986</f>
        <v>0</v>
      </c>
      <c r="BI986" s="116">
        <f>BC986+BG986</f>
        <v>0</v>
      </c>
      <c r="BJ986" s="116"/>
      <c r="BK986" s="116"/>
      <c r="BL986" s="116"/>
      <c r="BM986" s="116"/>
      <c r="BN986" s="116">
        <f>BH986+BJ986+BK986+BL986+BM986</f>
        <v>0</v>
      </c>
      <c r="BO986" s="116">
        <f>BI986+BM986</f>
        <v>0</v>
      </c>
      <c r="BP986" s="116"/>
      <c r="BQ986" s="116"/>
      <c r="BR986" s="116"/>
      <c r="BS986" s="116"/>
      <c r="BT986" s="116">
        <f>BN986+BP986+BQ986+BR986+BS986</f>
        <v>0</v>
      </c>
      <c r="BU986" s="116">
        <f>BO986+BS986</f>
        <v>0</v>
      </c>
      <c r="BV986" s="116"/>
      <c r="BW986" s="116"/>
      <c r="BX986" s="116"/>
      <c r="BY986" s="116"/>
      <c r="BZ986" s="116">
        <f>BT986+BV986+BW986+BX986+BY986</f>
        <v>0</v>
      </c>
      <c r="CA986" s="116">
        <f>BU986+BY986</f>
        <v>0</v>
      </c>
      <c r="CB986" s="116"/>
      <c r="CC986" s="116"/>
      <c r="CD986" s="116"/>
      <c r="CE986" s="116"/>
      <c r="CF986" s="116">
        <f>BZ986+CB986+CC986+CD986+CE986</f>
        <v>0</v>
      </c>
      <c r="CG986" s="116">
        <f>CA986+CE986</f>
        <v>0</v>
      </c>
      <c r="CH986" s="116"/>
      <c r="CI986" s="116"/>
      <c r="CJ986" s="116"/>
      <c r="CK986" s="116"/>
      <c r="CL986" s="191">
        <f>CF986+CH986+CI986+CJ986+CK986</f>
        <v>0</v>
      </c>
      <c r="CM986" s="191">
        <f>CG986+CK986</f>
        <v>0</v>
      </c>
      <c r="CN986" s="214"/>
      <c r="CO986" s="214"/>
      <c r="CP986" s="210" t="e">
        <f t="shared" si="3204"/>
        <v>#DIV/0!</v>
      </c>
      <c r="CQ986" s="210" t="e">
        <f t="shared" si="3205"/>
        <v>#DIV/0!</v>
      </c>
    </row>
    <row r="987" spans="1:95" s="161" customFormat="1" ht="18.75" hidden="1">
      <c r="A987" s="140" t="s">
        <v>26</v>
      </c>
      <c r="B987" s="151" t="s">
        <v>203</v>
      </c>
      <c r="C987" s="151" t="s">
        <v>15</v>
      </c>
      <c r="D987" s="170" t="s">
        <v>27</v>
      </c>
      <c r="E987" s="114"/>
      <c r="F987" s="116">
        <f t="shared" ref="F987:U990" si="3238">F988</f>
        <v>0</v>
      </c>
      <c r="G987" s="116">
        <f t="shared" si="3238"/>
        <v>0</v>
      </c>
      <c r="H987" s="116">
        <f t="shared" si="3238"/>
        <v>0</v>
      </c>
      <c r="I987" s="116">
        <f t="shared" si="3238"/>
        <v>0</v>
      </c>
      <c r="J987" s="116">
        <f t="shared" si="3238"/>
        <v>0</v>
      </c>
      <c r="K987" s="116">
        <f t="shared" si="3238"/>
        <v>0</v>
      </c>
      <c r="L987" s="116">
        <f t="shared" si="3238"/>
        <v>0</v>
      </c>
      <c r="M987" s="116">
        <f t="shared" si="3238"/>
        <v>0</v>
      </c>
      <c r="N987" s="116">
        <f t="shared" si="3238"/>
        <v>0</v>
      </c>
      <c r="O987" s="116">
        <f t="shared" si="3238"/>
        <v>0</v>
      </c>
      <c r="P987" s="116">
        <f t="shared" si="3238"/>
        <v>0</v>
      </c>
      <c r="Q987" s="116">
        <f t="shared" si="3238"/>
        <v>0</v>
      </c>
      <c r="R987" s="116">
        <f t="shared" si="3238"/>
        <v>0</v>
      </c>
      <c r="S987" s="116">
        <f t="shared" si="3238"/>
        <v>0</v>
      </c>
      <c r="T987" s="116">
        <f t="shared" si="3238"/>
        <v>0</v>
      </c>
      <c r="U987" s="116">
        <f t="shared" si="3238"/>
        <v>0</v>
      </c>
      <c r="V987" s="116">
        <f t="shared" ref="T987:AI990" si="3239">V988</f>
        <v>0</v>
      </c>
      <c r="W987" s="116">
        <f t="shared" si="3239"/>
        <v>0</v>
      </c>
      <c r="X987" s="116">
        <f t="shared" si="3239"/>
        <v>0</v>
      </c>
      <c r="Y987" s="116">
        <f t="shared" si="3239"/>
        <v>0</v>
      </c>
      <c r="Z987" s="116">
        <f t="shared" si="3239"/>
        <v>0</v>
      </c>
      <c r="AA987" s="116">
        <f t="shared" si="3239"/>
        <v>0</v>
      </c>
      <c r="AB987" s="116">
        <f t="shared" si="3239"/>
        <v>0</v>
      </c>
      <c r="AC987" s="116">
        <f t="shared" si="3239"/>
        <v>0</v>
      </c>
      <c r="AD987" s="116">
        <f t="shared" si="3239"/>
        <v>0</v>
      </c>
      <c r="AE987" s="116">
        <f t="shared" si="3239"/>
        <v>0</v>
      </c>
      <c r="AF987" s="116">
        <f t="shared" si="3239"/>
        <v>0</v>
      </c>
      <c r="AG987" s="116">
        <f t="shared" si="3239"/>
        <v>0</v>
      </c>
      <c r="AH987" s="116">
        <f t="shared" si="3239"/>
        <v>0</v>
      </c>
      <c r="AI987" s="116">
        <f t="shared" si="3239"/>
        <v>0</v>
      </c>
      <c r="AJ987" s="116">
        <f t="shared" ref="AF987:BD990" si="3240">AJ988</f>
        <v>0</v>
      </c>
      <c r="AK987" s="116">
        <f t="shared" si="3240"/>
        <v>0</v>
      </c>
      <c r="AL987" s="116">
        <f t="shared" si="3240"/>
        <v>0</v>
      </c>
      <c r="AM987" s="116">
        <f t="shared" si="3240"/>
        <v>0</v>
      </c>
      <c r="AN987" s="116">
        <f t="shared" si="3240"/>
        <v>0</v>
      </c>
      <c r="AO987" s="116">
        <f t="shared" si="3240"/>
        <v>0</v>
      </c>
      <c r="AP987" s="116">
        <f t="shared" si="3240"/>
        <v>0</v>
      </c>
      <c r="AQ987" s="116">
        <f t="shared" si="3240"/>
        <v>0</v>
      </c>
      <c r="AR987" s="116">
        <f t="shared" si="3240"/>
        <v>0</v>
      </c>
      <c r="AS987" s="116">
        <f t="shared" si="3240"/>
        <v>0</v>
      </c>
      <c r="AT987" s="116">
        <f t="shared" si="3240"/>
        <v>0</v>
      </c>
      <c r="AU987" s="116">
        <f t="shared" si="3240"/>
        <v>0</v>
      </c>
      <c r="AV987" s="116">
        <f t="shared" si="3240"/>
        <v>0</v>
      </c>
      <c r="AW987" s="116">
        <f t="shared" si="3240"/>
        <v>0</v>
      </c>
      <c r="AX987" s="116">
        <f t="shared" si="3240"/>
        <v>0</v>
      </c>
      <c r="AY987" s="116">
        <f t="shared" si="3240"/>
        <v>0</v>
      </c>
      <c r="AZ987" s="116">
        <f t="shared" si="3240"/>
        <v>0</v>
      </c>
      <c r="BA987" s="116">
        <f t="shared" si="3240"/>
        <v>0</v>
      </c>
      <c r="BB987" s="116">
        <f t="shared" si="3240"/>
        <v>0</v>
      </c>
      <c r="BC987" s="116">
        <f t="shared" ref="BB987:BC990" si="3241">BC988</f>
        <v>0</v>
      </c>
      <c r="BD987" s="116">
        <f t="shared" si="3240"/>
        <v>0</v>
      </c>
      <c r="BE987" s="116">
        <f t="shared" ref="BD987:BS990" si="3242">BE988</f>
        <v>0</v>
      </c>
      <c r="BF987" s="116">
        <f t="shared" si="3242"/>
        <v>0</v>
      </c>
      <c r="BG987" s="116">
        <f t="shared" si="3242"/>
        <v>0</v>
      </c>
      <c r="BH987" s="116">
        <f t="shared" si="3242"/>
        <v>0</v>
      </c>
      <c r="BI987" s="116">
        <f t="shared" si="3242"/>
        <v>0</v>
      </c>
      <c r="BJ987" s="116">
        <f t="shared" si="3242"/>
        <v>0</v>
      </c>
      <c r="BK987" s="116">
        <f t="shared" si="3242"/>
        <v>0</v>
      </c>
      <c r="BL987" s="116">
        <f t="shared" si="3242"/>
        <v>0</v>
      </c>
      <c r="BM987" s="116">
        <f t="shared" si="3242"/>
        <v>0</v>
      </c>
      <c r="BN987" s="116">
        <f t="shared" si="3242"/>
        <v>0</v>
      </c>
      <c r="BO987" s="116">
        <f t="shared" si="3242"/>
        <v>0</v>
      </c>
      <c r="BP987" s="116">
        <f t="shared" si="3242"/>
        <v>0</v>
      </c>
      <c r="BQ987" s="116">
        <f t="shared" si="3242"/>
        <v>0</v>
      </c>
      <c r="BR987" s="116">
        <f t="shared" si="3242"/>
        <v>0</v>
      </c>
      <c r="BS987" s="116">
        <f t="shared" si="3242"/>
        <v>0</v>
      </c>
      <c r="BT987" s="116">
        <f t="shared" ref="BP987:CE990" si="3243">BT988</f>
        <v>0</v>
      </c>
      <c r="BU987" s="116">
        <f t="shared" si="3243"/>
        <v>0</v>
      </c>
      <c r="BV987" s="116">
        <f t="shared" si="3243"/>
        <v>0</v>
      </c>
      <c r="BW987" s="116">
        <f t="shared" si="3243"/>
        <v>0</v>
      </c>
      <c r="BX987" s="116">
        <f t="shared" si="3243"/>
        <v>0</v>
      </c>
      <c r="BY987" s="116">
        <f t="shared" si="3243"/>
        <v>0</v>
      </c>
      <c r="BZ987" s="116">
        <f t="shared" si="3243"/>
        <v>0</v>
      </c>
      <c r="CA987" s="116">
        <f t="shared" si="3243"/>
        <v>0</v>
      </c>
      <c r="CB987" s="116">
        <f t="shared" si="3243"/>
        <v>0</v>
      </c>
      <c r="CC987" s="116">
        <f t="shared" si="3243"/>
        <v>0</v>
      </c>
      <c r="CD987" s="116">
        <f t="shared" si="3243"/>
        <v>0</v>
      </c>
      <c r="CE987" s="116">
        <f t="shared" si="3243"/>
        <v>0</v>
      </c>
      <c r="CF987" s="116">
        <f t="shared" ref="CB987:CM990" si="3244">CF988</f>
        <v>0</v>
      </c>
      <c r="CG987" s="116">
        <f t="shared" si="3244"/>
        <v>0</v>
      </c>
      <c r="CH987" s="116">
        <f t="shared" si="3244"/>
        <v>0</v>
      </c>
      <c r="CI987" s="116">
        <f t="shared" si="3244"/>
        <v>0</v>
      </c>
      <c r="CJ987" s="116">
        <f t="shared" si="3244"/>
        <v>0</v>
      </c>
      <c r="CK987" s="116">
        <f t="shared" si="3244"/>
        <v>0</v>
      </c>
      <c r="CL987" s="191">
        <f t="shared" si="3244"/>
        <v>0</v>
      </c>
      <c r="CM987" s="191">
        <f t="shared" si="3244"/>
        <v>0</v>
      </c>
      <c r="CN987" s="214"/>
      <c r="CO987" s="214"/>
      <c r="CP987" s="210" t="e">
        <f t="shared" si="3204"/>
        <v>#DIV/0!</v>
      </c>
      <c r="CQ987" s="210" t="e">
        <f t="shared" si="3205"/>
        <v>#DIV/0!</v>
      </c>
    </row>
    <row r="988" spans="1:95" s="161" customFormat="1" ht="18.75" hidden="1">
      <c r="A988" s="113" t="s">
        <v>78</v>
      </c>
      <c r="B988" s="151" t="s">
        <v>203</v>
      </c>
      <c r="C988" s="151" t="s">
        <v>15</v>
      </c>
      <c r="D988" s="157" t="s">
        <v>147</v>
      </c>
      <c r="E988" s="114"/>
      <c r="F988" s="116">
        <f t="shared" si="3238"/>
        <v>0</v>
      </c>
      <c r="G988" s="116">
        <f t="shared" si="3238"/>
        <v>0</v>
      </c>
      <c r="H988" s="116">
        <f t="shared" si="3238"/>
        <v>0</v>
      </c>
      <c r="I988" s="116">
        <f t="shared" si="3238"/>
        <v>0</v>
      </c>
      <c r="J988" s="116">
        <f t="shared" si="3238"/>
        <v>0</v>
      </c>
      <c r="K988" s="116">
        <f t="shared" si="3238"/>
        <v>0</v>
      </c>
      <c r="L988" s="116">
        <f t="shared" si="3238"/>
        <v>0</v>
      </c>
      <c r="M988" s="116">
        <f t="shared" si="3238"/>
        <v>0</v>
      </c>
      <c r="N988" s="116">
        <f t="shared" si="3238"/>
        <v>0</v>
      </c>
      <c r="O988" s="116">
        <f t="shared" si="3238"/>
        <v>0</v>
      </c>
      <c r="P988" s="116">
        <f t="shared" si="3238"/>
        <v>0</v>
      </c>
      <c r="Q988" s="116">
        <f t="shared" si="3238"/>
        <v>0</v>
      </c>
      <c r="R988" s="116">
        <f t="shared" si="3238"/>
        <v>0</v>
      </c>
      <c r="S988" s="116">
        <f t="shared" si="3238"/>
        <v>0</v>
      </c>
      <c r="T988" s="116">
        <f t="shared" si="3239"/>
        <v>0</v>
      </c>
      <c r="U988" s="116">
        <f t="shared" si="3239"/>
        <v>0</v>
      </c>
      <c r="V988" s="116">
        <f t="shared" si="3239"/>
        <v>0</v>
      </c>
      <c r="W988" s="116">
        <f t="shared" si="3239"/>
        <v>0</v>
      </c>
      <c r="X988" s="116">
        <f t="shared" si="3239"/>
        <v>0</v>
      </c>
      <c r="Y988" s="116">
        <f t="shared" si="3239"/>
        <v>0</v>
      </c>
      <c r="Z988" s="116">
        <f t="shared" si="3239"/>
        <v>0</v>
      </c>
      <c r="AA988" s="116">
        <f t="shared" si="3239"/>
        <v>0</v>
      </c>
      <c r="AB988" s="116">
        <f t="shared" si="3239"/>
        <v>0</v>
      </c>
      <c r="AC988" s="116">
        <f t="shared" si="3239"/>
        <v>0</v>
      </c>
      <c r="AD988" s="116">
        <f t="shared" si="3239"/>
        <v>0</v>
      </c>
      <c r="AE988" s="116">
        <f t="shared" si="3239"/>
        <v>0</v>
      </c>
      <c r="AF988" s="116">
        <f t="shared" si="3240"/>
        <v>0</v>
      </c>
      <c r="AG988" s="116">
        <f t="shared" si="3240"/>
        <v>0</v>
      </c>
      <c r="AH988" s="116">
        <f t="shared" si="3240"/>
        <v>0</v>
      </c>
      <c r="AI988" s="116">
        <f t="shared" si="3240"/>
        <v>0</v>
      </c>
      <c r="AJ988" s="116">
        <f t="shared" si="3240"/>
        <v>0</v>
      </c>
      <c r="AK988" s="116">
        <f t="shared" si="3240"/>
        <v>0</v>
      </c>
      <c r="AL988" s="116">
        <f t="shared" si="3240"/>
        <v>0</v>
      </c>
      <c r="AM988" s="116">
        <f t="shared" si="3240"/>
        <v>0</v>
      </c>
      <c r="AN988" s="116">
        <f t="shared" si="3240"/>
        <v>0</v>
      </c>
      <c r="AO988" s="116">
        <f t="shared" si="3240"/>
        <v>0</v>
      </c>
      <c r="AP988" s="116">
        <f t="shared" si="3240"/>
        <v>0</v>
      </c>
      <c r="AQ988" s="116">
        <f t="shared" si="3240"/>
        <v>0</v>
      </c>
      <c r="AR988" s="116">
        <f t="shared" si="3240"/>
        <v>0</v>
      </c>
      <c r="AS988" s="116">
        <f t="shared" si="3240"/>
        <v>0</v>
      </c>
      <c r="AT988" s="116">
        <f t="shared" si="3240"/>
        <v>0</v>
      </c>
      <c r="AU988" s="116">
        <f t="shared" si="3240"/>
        <v>0</v>
      </c>
      <c r="AV988" s="116">
        <f t="shared" si="3240"/>
        <v>0</v>
      </c>
      <c r="AW988" s="116">
        <f t="shared" si="3240"/>
        <v>0</v>
      </c>
      <c r="AX988" s="116">
        <f t="shared" ref="AX988:BA990" si="3245">AX989</f>
        <v>0</v>
      </c>
      <c r="AY988" s="116">
        <f t="shared" si="3245"/>
        <v>0</v>
      </c>
      <c r="AZ988" s="116">
        <f t="shared" si="3245"/>
        <v>0</v>
      </c>
      <c r="BA988" s="116">
        <f t="shared" si="3245"/>
        <v>0</v>
      </c>
      <c r="BB988" s="116">
        <f t="shared" si="3241"/>
        <v>0</v>
      </c>
      <c r="BC988" s="116">
        <f t="shared" si="3241"/>
        <v>0</v>
      </c>
      <c r="BD988" s="116">
        <f t="shared" si="3240"/>
        <v>0</v>
      </c>
      <c r="BE988" s="116">
        <f t="shared" si="3242"/>
        <v>0</v>
      </c>
      <c r="BF988" s="116">
        <f t="shared" si="3242"/>
        <v>0</v>
      </c>
      <c r="BG988" s="116">
        <f t="shared" si="3242"/>
        <v>0</v>
      </c>
      <c r="BH988" s="116">
        <f t="shared" si="3242"/>
        <v>0</v>
      </c>
      <c r="BI988" s="116">
        <f t="shared" si="3242"/>
        <v>0</v>
      </c>
      <c r="BJ988" s="116">
        <f t="shared" si="3242"/>
        <v>0</v>
      </c>
      <c r="BK988" s="116">
        <f t="shared" si="3242"/>
        <v>0</v>
      </c>
      <c r="BL988" s="116">
        <f t="shared" si="3242"/>
        <v>0</v>
      </c>
      <c r="BM988" s="116">
        <f t="shared" si="3242"/>
        <v>0</v>
      </c>
      <c r="BN988" s="116">
        <f t="shared" si="3242"/>
        <v>0</v>
      </c>
      <c r="BO988" s="116">
        <f t="shared" si="3242"/>
        <v>0</v>
      </c>
      <c r="BP988" s="116">
        <f t="shared" si="3243"/>
        <v>0</v>
      </c>
      <c r="BQ988" s="116">
        <f t="shared" si="3243"/>
        <v>0</v>
      </c>
      <c r="BR988" s="116">
        <f t="shared" si="3243"/>
        <v>0</v>
      </c>
      <c r="BS988" s="116">
        <f t="shared" si="3243"/>
        <v>0</v>
      </c>
      <c r="BT988" s="116">
        <f t="shared" si="3243"/>
        <v>0</v>
      </c>
      <c r="BU988" s="116">
        <f t="shared" si="3243"/>
        <v>0</v>
      </c>
      <c r="BV988" s="116">
        <f t="shared" si="3243"/>
        <v>0</v>
      </c>
      <c r="BW988" s="116">
        <f t="shared" si="3243"/>
        <v>0</v>
      </c>
      <c r="BX988" s="116">
        <f t="shared" si="3243"/>
        <v>0</v>
      </c>
      <c r="BY988" s="116">
        <f t="shared" si="3243"/>
        <v>0</v>
      </c>
      <c r="BZ988" s="116">
        <f t="shared" si="3243"/>
        <v>0</v>
      </c>
      <c r="CA988" s="116">
        <f t="shared" si="3243"/>
        <v>0</v>
      </c>
      <c r="CB988" s="116">
        <f t="shared" si="3244"/>
        <v>0</v>
      </c>
      <c r="CC988" s="116">
        <f t="shared" si="3244"/>
        <v>0</v>
      </c>
      <c r="CD988" s="116">
        <f t="shared" si="3244"/>
        <v>0</v>
      </c>
      <c r="CE988" s="116">
        <f t="shared" si="3244"/>
        <v>0</v>
      </c>
      <c r="CF988" s="116">
        <f t="shared" si="3244"/>
        <v>0</v>
      </c>
      <c r="CG988" s="116">
        <f t="shared" si="3244"/>
        <v>0</v>
      </c>
      <c r="CH988" s="116">
        <f t="shared" si="3244"/>
        <v>0</v>
      </c>
      <c r="CI988" s="116">
        <f t="shared" si="3244"/>
        <v>0</v>
      </c>
      <c r="CJ988" s="116">
        <f t="shared" si="3244"/>
        <v>0</v>
      </c>
      <c r="CK988" s="116">
        <f t="shared" si="3244"/>
        <v>0</v>
      </c>
      <c r="CL988" s="191">
        <f t="shared" si="3244"/>
        <v>0</v>
      </c>
      <c r="CM988" s="191">
        <f t="shared" si="3244"/>
        <v>0</v>
      </c>
      <c r="CN988" s="214"/>
      <c r="CO988" s="214"/>
      <c r="CP988" s="210" t="e">
        <f t="shared" si="3204"/>
        <v>#DIV/0!</v>
      </c>
      <c r="CQ988" s="210" t="e">
        <f t="shared" si="3205"/>
        <v>#DIV/0!</v>
      </c>
    </row>
    <row r="989" spans="1:95" s="161" customFormat="1" ht="18.75" hidden="1">
      <c r="A989" s="140" t="s">
        <v>444</v>
      </c>
      <c r="B989" s="151" t="s">
        <v>203</v>
      </c>
      <c r="C989" s="151" t="s">
        <v>15</v>
      </c>
      <c r="D989" s="151" t="s">
        <v>475</v>
      </c>
      <c r="E989" s="114"/>
      <c r="F989" s="116">
        <f t="shared" si="3238"/>
        <v>0</v>
      </c>
      <c r="G989" s="116">
        <f t="shared" si="3238"/>
        <v>0</v>
      </c>
      <c r="H989" s="116">
        <f t="shared" si="3238"/>
        <v>0</v>
      </c>
      <c r="I989" s="116">
        <f t="shared" si="3238"/>
        <v>0</v>
      </c>
      <c r="J989" s="116">
        <f t="shared" si="3238"/>
        <v>0</v>
      </c>
      <c r="K989" s="116">
        <f t="shared" si="3238"/>
        <v>0</v>
      </c>
      <c r="L989" s="116">
        <f t="shared" si="3238"/>
        <v>0</v>
      </c>
      <c r="M989" s="116">
        <f t="shared" si="3238"/>
        <v>0</v>
      </c>
      <c r="N989" s="116">
        <f t="shared" si="3238"/>
        <v>0</v>
      </c>
      <c r="O989" s="116">
        <f t="shared" si="3238"/>
        <v>0</v>
      </c>
      <c r="P989" s="116">
        <f t="shared" si="3238"/>
        <v>0</v>
      </c>
      <c r="Q989" s="116">
        <f t="shared" si="3238"/>
        <v>0</v>
      </c>
      <c r="R989" s="116">
        <f t="shared" si="3238"/>
        <v>0</v>
      </c>
      <c r="S989" s="116">
        <f t="shared" si="3238"/>
        <v>0</v>
      </c>
      <c r="T989" s="116">
        <f t="shared" si="3239"/>
        <v>0</v>
      </c>
      <c r="U989" s="116">
        <f t="shared" si="3239"/>
        <v>0</v>
      </c>
      <c r="V989" s="116">
        <f t="shared" si="3239"/>
        <v>0</v>
      </c>
      <c r="W989" s="116">
        <f t="shared" si="3239"/>
        <v>0</v>
      </c>
      <c r="X989" s="116">
        <f t="shared" si="3239"/>
        <v>0</v>
      </c>
      <c r="Y989" s="116">
        <f t="shared" si="3239"/>
        <v>0</v>
      </c>
      <c r="Z989" s="116">
        <f t="shared" si="3239"/>
        <v>0</v>
      </c>
      <c r="AA989" s="116">
        <f t="shared" si="3239"/>
        <v>0</v>
      </c>
      <c r="AB989" s="116">
        <f t="shared" si="3239"/>
        <v>0</v>
      </c>
      <c r="AC989" s="116">
        <f t="shared" si="3239"/>
        <v>0</v>
      </c>
      <c r="AD989" s="116">
        <f t="shared" si="3239"/>
        <v>0</v>
      </c>
      <c r="AE989" s="116">
        <f t="shared" si="3239"/>
        <v>0</v>
      </c>
      <c r="AF989" s="116">
        <f t="shared" si="3240"/>
        <v>0</v>
      </c>
      <c r="AG989" s="116">
        <f t="shared" si="3240"/>
        <v>0</v>
      </c>
      <c r="AH989" s="116">
        <f t="shared" si="3240"/>
        <v>0</v>
      </c>
      <c r="AI989" s="116">
        <f t="shared" si="3240"/>
        <v>0</v>
      </c>
      <c r="AJ989" s="116">
        <f t="shared" si="3240"/>
        <v>0</v>
      </c>
      <c r="AK989" s="116">
        <f t="shared" si="3240"/>
        <v>0</v>
      </c>
      <c r="AL989" s="116">
        <f t="shared" si="3240"/>
        <v>0</v>
      </c>
      <c r="AM989" s="116">
        <f t="shared" si="3240"/>
        <v>0</v>
      </c>
      <c r="AN989" s="116">
        <f t="shared" si="3240"/>
        <v>0</v>
      </c>
      <c r="AO989" s="116">
        <f t="shared" si="3240"/>
        <v>0</v>
      </c>
      <c r="AP989" s="116">
        <f t="shared" si="3240"/>
        <v>0</v>
      </c>
      <c r="AQ989" s="116">
        <f t="shared" si="3240"/>
        <v>0</v>
      </c>
      <c r="AR989" s="116">
        <f t="shared" si="3240"/>
        <v>0</v>
      </c>
      <c r="AS989" s="116">
        <f t="shared" si="3240"/>
        <v>0</v>
      </c>
      <c r="AT989" s="116">
        <f t="shared" si="3240"/>
        <v>0</v>
      </c>
      <c r="AU989" s="116">
        <f t="shared" si="3240"/>
        <v>0</v>
      </c>
      <c r="AV989" s="116">
        <f t="shared" si="3240"/>
        <v>0</v>
      </c>
      <c r="AW989" s="116">
        <f t="shared" si="3240"/>
        <v>0</v>
      </c>
      <c r="AX989" s="116">
        <f t="shared" si="3245"/>
        <v>0</v>
      </c>
      <c r="AY989" s="116">
        <f t="shared" si="3245"/>
        <v>0</v>
      </c>
      <c r="AZ989" s="116">
        <f t="shared" si="3245"/>
        <v>0</v>
      </c>
      <c r="BA989" s="116">
        <f t="shared" si="3245"/>
        <v>0</v>
      </c>
      <c r="BB989" s="116">
        <f t="shared" si="3241"/>
        <v>0</v>
      </c>
      <c r="BC989" s="116">
        <f t="shared" si="3241"/>
        <v>0</v>
      </c>
      <c r="BD989" s="116">
        <f t="shared" si="3242"/>
        <v>0</v>
      </c>
      <c r="BE989" s="116">
        <f t="shared" si="3242"/>
        <v>0</v>
      </c>
      <c r="BF989" s="116">
        <f t="shared" si="3242"/>
        <v>0</v>
      </c>
      <c r="BG989" s="116">
        <f t="shared" si="3242"/>
        <v>0</v>
      </c>
      <c r="BH989" s="116">
        <f t="shared" si="3242"/>
        <v>0</v>
      </c>
      <c r="BI989" s="116">
        <f t="shared" si="3242"/>
        <v>0</v>
      </c>
      <c r="BJ989" s="116">
        <f t="shared" si="3242"/>
        <v>0</v>
      </c>
      <c r="BK989" s="116">
        <f t="shared" si="3242"/>
        <v>0</v>
      </c>
      <c r="BL989" s="116">
        <f t="shared" si="3242"/>
        <v>0</v>
      </c>
      <c r="BM989" s="116">
        <f t="shared" si="3242"/>
        <v>0</v>
      </c>
      <c r="BN989" s="116">
        <f t="shared" si="3242"/>
        <v>0</v>
      </c>
      <c r="BO989" s="116">
        <f t="shared" si="3242"/>
        <v>0</v>
      </c>
      <c r="BP989" s="116">
        <f t="shared" si="3243"/>
        <v>0</v>
      </c>
      <c r="BQ989" s="116">
        <f t="shared" si="3243"/>
        <v>0</v>
      </c>
      <c r="BR989" s="116">
        <f t="shared" si="3243"/>
        <v>0</v>
      </c>
      <c r="BS989" s="116">
        <f t="shared" si="3243"/>
        <v>0</v>
      </c>
      <c r="BT989" s="116">
        <f t="shared" si="3243"/>
        <v>0</v>
      </c>
      <c r="BU989" s="116">
        <f t="shared" si="3243"/>
        <v>0</v>
      </c>
      <c r="BV989" s="116">
        <f t="shared" si="3243"/>
        <v>0</v>
      </c>
      <c r="BW989" s="116">
        <f t="shared" si="3243"/>
        <v>0</v>
      </c>
      <c r="BX989" s="116">
        <f t="shared" si="3243"/>
        <v>0</v>
      </c>
      <c r="BY989" s="116">
        <f t="shared" si="3243"/>
        <v>0</v>
      </c>
      <c r="BZ989" s="116">
        <f t="shared" si="3243"/>
        <v>0</v>
      </c>
      <c r="CA989" s="116">
        <f t="shared" si="3243"/>
        <v>0</v>
      </c>
      <c r="CB989" s="116">
        <f t="shared" si="3244"/>
        <v>0</v>
      </c>
      <c r="CC989" s="116">
        <f t="shared" si="3244"/>
        <v>0</v>
      </c>
      <c r="CD989" s="116">
        <f t="shared" si="3244"/>
        <v>0</v>
      </c>
      <c r="CE989" s="116">
        <f t="shared" si="3244"/>
        <v>0</v>
      </c>
      <c r="CF989" s="116">
        <f t="shared" si="3244"/>
        <v>0</v>
      </c>
      <c r="CG989" s="116">
        <f t="shared" si="3244"/>
        <v>0</v>
      </c>
      <c r="CH989" s="116">
        <f t="shared" si="3244"/>
        <v>0</v>
      </c>
      <c r="CI989" s="116">
        <f t="shared" si="3244"/>
        <v>0</v>
      </c>
      <c r="CJ989" s="116">
        <f t="shared" si="3244"/>
        <v>0</v>
      </c>
      <c r="CK989" s="116">
        <f t="shared" si="3244"/>
        <v>0</v>
      </c>
      <c r="CL989" s="191">
        <f t="shared" si="3244"/>
        <v>0</v>
      </c>
      <c r="CM989" s="191">
        <f t="shared" si="3244"/>
        <v>0</v>
      </c>
      <c r="CN989" s="214"/>
      <c r="CO989" s="214"/>
      <c r="CP989" s="210" t="e">
        <f t="shared" si="3204"/>
        <v>#DIV/0!</v>
      </c>
      <c r="CQ989" s="210" t="e">
        <f t="shared" si="3205"/>
        <v>#DIV/0!</v>
      </c>
    </row>
    <row r="990" spans="1:95" s="161" customFormat="1" ht="33.75" hidden="1">
      <c r="A990" s="113" t="s">
        <v>92</v>
      </c>
      <c r="B990" s="151" t="s">
        <v>203</v>
      </c>
      <c r="C990" s="151" t="s">
        <v>15</v>
      </c>
      <c r="D990" s="151" t="s">
        <v>475</v>
      </c>
      <c r="E990" s="115">
        <v>600</v>
      </c>
      <c r="F990" s="116">
        <f t="shared" si="3238"/>
        <v>0</v>
      </c>
      <c r="G990" s="116">
        <f t="shared" si="3238"/>
        <v>0</v>
      </c>
      <c r="H990" s="116">
        <f t="shared" si="3238"/>
        <v>0</v>
      </c>
      <c r="I990" s="116">
        <f t="shared" si="3238"/>
        <v>0</v>
      </c>
      <c r="J990" s="116">
        <f t="shared" si="3238"/>
        <v>0</v>
      </c>
      <c r="K990" s="116">
        <f t="shared" si="3238"/>
        <v>0</v>
      </c>
      <c r="L990" s="116">
        <f t="shared" si="3238"/>
        <v>0</v>
      </c>
      <c r="M990" s="116">
        <f t="shared" si="3238"/>
        <v>0</v>
      </c>
      <c r="N990" s="116">
        <f t="shared" si="3238"/>
        <v>0</v>
      </c>
      <c r="O990" s="116">
        <f t="shared" si="3238"/>
        <v>0</v>
      </c>
      <c r="P990" s="116">
        <f t="shared" si="3238"/>
        <v>0</v>
      </c>
      <c r="Q990" s="116">
        <f t="shared" si="3238"/>
        <v>0</v>
      </c>
      <c r="R990" s="116">
        <f t="shared" si="3238"/>
        <v>0</v>
      </c>
      <c r="S990" s="116">
        <f t="shared" si="3238"/>
        <v>0</v>
      </c>
      <c r="T990" s="116">
        <f t="shared" si="3239"/>
        <v>0</v>
      </c>
      <c r="U990" s="116">
        <f t="shared" si="3239"/>
        <v>0</v>
      </c>
      <c r="V990" s="116">
        <f t="shared" si="3239"/>
        <v>0</v>
      </c>
      <c r="W990" s="116">
        <f t="shared" si="3239"/>
        <v>0</v>
      </c>
      <c r="X990" s="116">
        <f t="shared" si="3239"/>
        <v>0</v>
      </c>
      <c r="Y990" s="116">
        <f t="shared" si="3239"/>
        <v>0</v>
      </c>
      <c r="Z990" s="116">
        <f t="shared" si="3239"/>
        <v>0</v>
      </c>
      <c r="AA990" s="116">
        <f t="shared" si="3239"/>
        <v>0</v>
      </c>
      <c r="AB990" s="116">
        <f t="shared" si="3239"/>
        <v>0</v>
      </c>
      <c r="AC990" s="116">
        <f t="shared" si="3239"/>
        <v>0</v>
      </c>
      <c r="AD990" s="116">
        <f t="shared" si="3239"/>
        <v>0</v>
      </c>
      <c r="AE990" s="116">
        <f t="shared" si="3239"/>
        <v>0</v>
      </c>
      <c r="AF990" s="116">
        <f t="shared" si="3240"/>
        <v>0</v>
      </c>
      <c r="AG990" s="116">
        <f t="shared" si="3240"/>
        <v>0</v>
      </c>
      <c r="AH990" s="116">
        <f t="shared" si="3240"/>
        <v>0</v>
      </c>
      <c r="AI990" s="116">
        <f t="shared" si="3240"/>
        <v>0</v>
      </c>
      <c r="AJ990" s="116">
        <f t="shared" si="3240"/>
        <v>0</v>
      </c>
      <c r="AK990" s="116">
        <f t="shared" si="3240"/>
        <v>0</v>
      </c>
      <c r="AL990" s="116">
        <f t="shared" si="3240"/>
        <v>0</v>
      </c>
      <c r="AM990" s="116">
        <f t="shared" si="3240"/>
        <v>0</v>
      </c>
      <c r="AN990" s="116">
        <f t="shared" si="3240"/>
        <v>0</v>
      </c>
      <c r="AO990" s="116">
        <f t="shared" si="3240"/>
        <v>0</v>
      </c>
      <c r="AP990" s="116">
        <f t="shared" si="3240"/>
        <v>0</v>
      </c>
      <c r="AQ990" s="116">
        <f t="shared" si="3240"/>
        <v>0</v>
      </c>
      <c r="AR990" s="116">
        <f t="shared" si="3240"/>
        <v>0</v>
      </c>
      <c r="AS990" s="116">
        <f t="shared" si="3240"/>
        <v>0</v>
      </c>
      <c r="AT990" s="116">
        <f t="shared" si="3240"/>
        <v>0</v>
      </c>
      <c r="AU990" s="116">
        <f t="shared" si="3240"/>
        <v>0</v>
      </c>
      <c r="AV990" s="116">
        <f t="shared" si="3240"/>
        <v>0</v>
      </c>
      <c r="AW990" s="116">
        <f t="shared" si="3240"/>
        <v>0</v>
      </c>
      <c r="AX990" s="116">
        <f t="shared" si="3245"/>
        <v>0</v>
      </c>
      <c r="AY990" s="116">
        <f t="shared" si="3245"/>
        <v>0</v>
      </c>
      <c r="AZ990" s="116">
        <f t="shared" si="3245"/>
        <v>0</v>
      </c>
      <c r="BA990" s="116">
        <f t="shared" si="3245"/>
        <v>0</v>
      </c>
      <c r="BB990" s="116">
        <f t="shared" si="3241"/>
        <v>0</v>
      </c>
      <c r="BC990" s="116">
        <f t="shared" si="3241"/>
        <v>0</v>
      </c>
      <c r="BD990" s="116">
        <f t="shared" si="3242"/>
        <v>0</v>
      </c>
      <c r="BE990" s="116">
        <f t="shared" si="3242"/>
        <v>0</v>
      </c>
      <c r="BF990" s="116">
        <f t="shared" si="3242"/>
        <v>0</v>
      </c>
      <c r="BG990" s="116">
        <f t="shared" si="3242"/>
        <v>0</v>
      </c>
      <c r="BH990" s="116">
        <f t="shared" si="3242"/>
        <v>0</v>
      </c>
      <c r="BI990" s="116">
        <f t="shared" si="3242"/>
        <v>0</v>
      </c>
      <c r="BJ990" s="116">
        <f t="shared" si="3242"/>
        <v>0</v>
      </c>
      <c r="BK990" s="116">
        <f t="shared" si="3242"/>
        <v>0</v>
      </c>
      <c r="BL990" s="116">
        <f t="shared" si="3242"/>
        <v>0</v>
      </c>
      <c r="BM990" s="116">
        <f t="shared" si="3242"/>
        <v>0</v>
      </c>
      <c r="BN990" s="116">
        <f t="shared" si="3242"/>
        <v>0</v>
      </c>
      <c r="BO990" s="116">
        <f t="shared" si="3242"/>
        <v>0</v>
      </c>
      <c r="BP990" s="116">
        <f t="shared" si="3243"/>
        <v>0</v>
      </c>
      <c r="BQ990" s="116">
        <f t="shared" si="3243"/>
        <v>0</v>
      </c>
      <c r="BR990" s="116">
        <f t="shared" si="3243"/>
        <v>0</v>
      </c>
      <c r="BS990" s="116">
        <f t="shared" si="3243"/>
        <v>0</v>
      </c>
      <c r="BT990" s="116">
        <f t="shared" si="3243"/>
        <v>0</v>
      </c>
      <c r="BU990" s="116">
        <f t="shared" si="3243"/>
        <v>0</v>
      </c>
      <c r="BV990" s="116">
        <f t="shared" si="3243"/>
        <v>0</v>
      </c>
      <c r="BW990" s="116">
        <f t="shared" si="3243"/>
        <v>0</v>
      </c>
      <c r="BX990" s="116">
        <f t="shared" si="3243"/>
        <v>0</v>
      </c>
      <c r="BY990" s="116">
        <f t="shared" si="3243"/>
        <v>0</v>
      </c>
      <c r="BZ990" s="116">
        <f t="shared" si="3243"/>
        <v>0</v>
      </c>
      <c r="CA990" s="116">
        <f t="shared" si="3243"/>
        <v>0</v>
      </c>
      <c r="CB990" s="116">
        <f t="shared" si="3244"/>
        <v>0</v>
      </c>
      <c r="CC990" s="116">
        <f t="shared" si="3244"/>
        <v>0</v>
      </c>
      <c r="CD990" s="116">
        <f t="shared" si="3244"/>
        <v>0</v>
      </c>
      <c r="CE990" s="116">
        <f t="shared" si="3244"/>
        <v>0</v>
      </c>
      <c r="CF990" s="116">
        <f t="shared" si="3244"/>
        <v>0</v>
      </c>
      <c r="CG990" s="116">
        <f t="shared" si="3244"/>
        <v>0</v>
      </c>
      <c r="CH990" s="116">
        <f t="shared" si="3244"/>
        <v>0</v>
      </c>
      <c r="CI990" s="116">
        <f t="shared" si="3244"/>
        <v>0</v>
      </c>
      <c r="CJ990" s="116">
        <f t="shared" si="3244"/>
        <v>0</v>
      </c>
      <c r="CK990" s="116">
        <f t="shared" si="3244"/>
        <v>0</v>
      </c>
      <c r="CL990" s="191">
        <f t="shared" si="3244"/>
        <v>0</v>
      </c>
      <c r="CM990" s="191">
        <f t="shared" si="3244"/>
        <v>0</v>
      </c>
      <c r="CN990" s="214"/>
      <c r="CO990" s="214"/>
      <c r="CP990" s="210" t="e">
        <f t="shared" si="3204"/>
        <v>#DIV/0!</v>
      </c>
      <c r="CQ990" s="210" t="e">
        <f t="shared" si="3205"/>
        <v>#DIV/0!</v>
      </c>
    </row>
    <row r="991" spans="1:95" s="161" customFormat="1" ht="18.75" hidden="1">
      <c r="A991" s="113" t="s">
        <v>174</v>
      </c>
      <c r="B991" s="151" t="s">
        <v>203</v>
      </c>
      <c r="C991" s="151" t="s">
        <v>15</v>
      </c>
      <c r="D991" s="151" t="s">
        <v>475</v>
      </c>
      <c r="E991" s="115">
        <v>610</v>
      </c>
      <c r="F991" s="116"/>
      <c r="G991" s="116"/>
      <c r="H991" s="116"/>
      <c r="I991" s="116"/>
      <c r="J991" s="116"/>
      <c r="K991" s="116"/>
      <c r="L991" s="116">
        <f>F991+H991+I991+J991+K991</f>
        <v>0</v>
      </c>
      <c r="M991" s="116">
        <f>G991+K991</f>
        <v>0</v>
      </c>
      <c r="N991" s="116"/>
      <c r="O991" s="116"/>
      <c r="P991" s="116"/>
      <c r="Q991" s="116"/>
      <c r="R991" s="116">
        <f>L991+N991+O991+P991+Q991</f>
        <v>0</v>
      </c>
      <c r="S991" s="116">
        <f>M991+Q991</f>
        <v>0</v>
      </c>
      <c r="T991" s="116"/>
      <c r="U991" s="116"/>
      <c r="V991" s="116"/>
      <c r="W991" s="116"/>
      <c r="X991" s="116">
        <f>R991+T991+U991+V991+W991</f>
        <v>0</v>
      </c>
      <c r="Y991" s="116">
        <f>S991+W991</f>
        <v>0</v>
      </c>
      <c r="Z991" s="116"/>
      <c r="AA991" s="116"/>
      <c r="AB991" s="116"/>
      <c r="AC991" s="116"/>
      <c r="AD991" s="116">
        <f>X991+Z991+AA991+AB991+AC991</f>
        <v>0</v>
      </c>
      <c r="AE991" s="116">
        <f>Y991+AC991</f>
        <v>0</v>
      </c>
      <c r="AF991" s="116"/>
      <c r="AG991" s="116"/>
      <c r="AH991" s="116"/>
      <c r="AI991" s="116"/>
      <c r="AJ991" s="116">
        <f>AD991+AF991+AG991+AH991+AI991</f>
        <v>0</v>
      </c>
      <c r="AK991" s="116">
        <f>AE991+AI991</f>
        <v>0</v>
      </c>
      <c r="AL991" s="116"/>
      <c r="AM991" s="116"/>
      <c r="AN991" s="116"/>
      <c r="AO991" s="116"/>
      <c r="AP991" s="116">
        <f>AJ991+AL991+AM991+AN991+AO991</f>
        <v>0</v>
      </c>
      <c r="AQ991" s="116">
        <f>AK991+AO991</f>
        <v>0</v>
      </c>
      <c r="AR991" s="116"/>
      <c r="AS991" s="116"/>
      <c r="AT991" s="116"/>
      <c r="AU991" s="116"/>
      <c r="AV991" s="116">
        <f>AP991+AR991+AS991+AT991+AU991</f>
        <v>0</v>
      </c>
      <c r="AW991" s="116">
        <f>AQ991+AU991</f>
        <v>0</v>
      </c>
      <c r="AX991" s="116"/>
      <c r="AY991" s="116"/>
      <c r="AZ991" s="116"/>
      <c r="BA991" s="116"/>
      <c r="BB991" s="116">
        <f>AV991+AX991+AY991+AZ991+BA991</f>
        <v>0</v>
      </c>
      <c r="BC991" s="116">
        <f>AW991+BA991</f>
        <v>0</v>
      </c>
      <c r="BD991" s="116"/>
      <c r="BE991" s="116"/>
      <c r="BF991" s="116"/>
      <c r="BG991" s="116"/>
      <c r="BH991" s="116">
        <f>BB991+BD991+BE991+BF991+BG991</f>
        <v>0</v>
      </c>
      <c r="BI991" s="116">
        <f>BC991+BG991</f>
        <v>0</v>
      </c>
      <c r="BJ991" s="116"/>
      <c r="BK991" s="116"/>
      <c r="BL991" s="116"/>
      <c r="BM991" s="116"/>
      <c r="BN991" s="116">
        <f>BH991+BJ991+BK991+BL991+BM991</f>
        <v>0</v>
      </c>
      <c r="BO991" s="116">
        <f>BI991+BM991</f>
        <v>0</v>
      </c>
      <c r="BP991" s="116"/>
      <c r="BQ991" s="116"/>
      <c r="BR991" s="116"/>
      <c r="BS991" s="116"/>
      <c r="BT991" s="116">
        <f>BN991+BP991+BQ991+BR991+BS991</f>
        <v>0</v>
      </c>
      <c r="BU991" s="116">
        <f>BO991+BS991</f>
        <v>0</v>
      </c>
      <c r="BV991" s="116"/>
      <c r="BW991" s="116"/>
      <c r="BX991" s="116"/>
      <c r="BY991" s="116"/>
      <c r="BZ991" s="116">
        <f>BT991+BV991+BW991+BX991+BY991</f>
        <v>0</v>
      </c>
      <c r="CA991" s="116">
        <f>BU991+BY991</f>
        <v>0</v>
      </c>
      <c r="CB991" s="116"/>
      <c r="CC991" s="116"/>
      <c r="CD991" s="116"/>
      <c r="CE991" s="116"/>
      <c r="CF991" s="116">
        <f>BZ991+CB991+CC991+CD991+CE991</f>
        <v>0</v>
      </c>
      <c r="CG991" s="116">
        <f>CA991+CE991</f>
        <v>0</v>
      </c>
      <c r="CH991" s="116"/>
      <c r="CI991" s="116"/>
      <c r="CJ991" s="116"/>
      <c r="CK991" s="116"/>
      <c r="CL991" s="191">
        <f>CF991+CH991+CI991+CJ991+CK991</f>
        <v>0</v>
      </c>
      <c r="CM991" s="191">
        <f>CG991+CK991</f>
        <v>0</v>
      </c>
      <c r="CN991" s="214"/>
      <c r="CO991" s="214"/>
      <c r="CP991" s="210" t="e">
        <f t="shared" si="3204"/>
        <v>#DIV/0!</v>
      </c>
      <c r="CQ991" s="210" t="e">
        <f t="shared" si="3205"/>
        <v>#DIV/0!</v>
      </c>
    </row>
    <row r="992" spans="1:95" s="53" customFormat="1" ht="16.5">
      <c r="A992" s="28"/>
      <c r="B992" s="4"/>
      <c r="C992" s="4"/>
      <c r="D992" s="73"/>
      <c r="E992" s="2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>
        <v>0</v>
      </c>
      <c r="S992" s="13"/>
      <c r="T992" s="13"/>
      <c r="U992" s="13"/>
      <c r="V992" s="13"/>
      <c r="W992" s="13"/>
      <c r="X992" s="13">
        <v>0</v>
      </c>
      <c r="Y992" s="13"/>
      <c r="Z992" s="13"/>
      <c r="AA992" s="13"/>
      <c r="AB992" s="13"/>
      <c r="AC992" s="13"/>
      <c r="AD992" s="13">
        <v>0</v>
      </c>
      <c r="AE992" s="13"/>
      <c r="AF992" s="13"/>
      <c r="AG992" s="13"/>
      <c r="AH992" s="13"/>
      <c r="AI992" s="13"/>
      <c r="AJ992" s="13">
        <v>0</v>
      </c>
      <c r="AK992" s="13"/>
      <c r="AL992" s="13"/>
      <c r="AM992" s="13"/>
      <c r="AN992" s="13"/>
      <c r="AO992" s="13"/>
      <c r="AP992" s="13">
        <v>0</v>
      </c>
      <c r="AQ992" s="13"/>
      <c r="AR992" s="13"/>
      <c r="AS992" s="13"/>
      <c r="AT992" s="13"/>
      <c r="AU992" s="13"/>
      <c r="AV992" s="13">
        <v>0</v>
      </c>
      <c r="AW992" s="13"/>
      <c r="AX992" s="13"/>
      <c r="AY992" s="13"/>
      <c r="AZ992" s="13"/>
      <c r="BA992" s="13"/>
      <c r="BB992" s="13">
        <v>0</v>
      </c>
      <c r="BC992" s="13"/>
      <c r="BD992" s="13"/>
      <c r="BE992" s="13"/>
      <c r="BF992" s="13"/>
      <c r="BG992" s="13"/>
      <c r="BH992" s="13">
        <v>0</v>
      </c>
      <c r="BI992" s="13"/>
      <c r="BJ992" s="13"/>
      <c r="BK992" s="13"/>
      <c r="BL992" s="13"/>
      <c r="BM992" s="13"/>
      <c r="BN992" s="13">
        <v>0</v>
      </c>
      <c r="BO992" s="13"/>
      <c r="BP992" s="13"/>
      <c r="BQ992" s="13"/>
      <c r="BR992" s="13"/>
      <c r="BS992" s="13"/>
      <c r="BT992" s="13">
        <v>0</v>
      </c>
      <c r="BU992" s="13"/>
      <c r="BV992" s="13"/>
      <c r="BW992" s="13"/>
      <c r="BX992" s="13"/>
      <c r="BY992" s="13"/>
      <c r="BZ992" s="13">
        <v>0</v>
      </c>
      <c r="CA992" s="13"/>
      <c r="CB992" s="100"/>
      <c r="CC992" s="100"/>
      <c r="CD992" s="100"/>
      <c r="CE992" s="100"/>
      <c r="CF992" s="127">
        <v>0</v>
      </c>
      <c r="CG992" s="127"/>
      <c r="CH992" s="100"/>
      <c r="CI992" s="100"/>
      <c r="CJ992" s="100"/>
      <c r="CK992" s="100"/>
      <c r="CL992" s="213">
        <v>0</v>
      </c>
      <c r="CM992" s="213"/>
      <c r="CN992" s="213"/>
      <c r="CO992" s="213"/>
      <c r="CP992" s="210"/>
      <c r="CQ992" s="210"/>
    </row>
    <row r="993" spans="1:95" s="53" customFormat="1" ht="18.75">
      <c r="A993" s="48" t="s">
        <v>476</v>
      </c>
      <c r="B993" s="49" t="s">
        <v>203</v>
      </c>
      <c r="C993" s="49" t="s">
        <v>25</v>
      </c>
      <c r="D993" s="73"/>
      <c r="E993" s="27"/>
      <c r="F993" s="22">
        <f t="shared" ref="F993:AQ993" si="3246">F994+F1027+F1055+F1070+F1060+F1065+F1012</f>
        <v>1183778</v>
      </c>
      <c r="G993" s="22">
        <f t="shared" si="3246"/>
        <v>0</v>
      </c>
      <c r="H993" s="22">
        <f t="shared" si="3246"/>
        <v>0</v>
      </c>
      <c r="I993" s="22">
        <f t="shared" si="3246"/>
        <v>0</v>
      </c>
      <c r="J993" s="22">
        <f t="shared" si="3246"/>
        <v>0</v>
      </c>
      <c r="K993" s="22">
        <f t="shared" si="3246"/>
        <v>0</v>
      </c>
      <c r="L993" s="22">
        <f t="shared" si="3246"/>
        <v>1183778</v>
      </c>
      <c r="M993" s="22">
        <f t="shared" si="3246"/>
        <v>0</v>
      </c>
      <c r="N993" s="22">
        <f t="shared" si="3246"/>
        <v>0</v>
      </c>
      <c r="O993" s="22">
        <f t="shared" si="3246"/>
        <v>0</v>
      </c>
      <c r="P993" s="22">
        <f t="shared" si="3246"/>
        <v>0</v>
      </c>
      <c r="Q993" s="22">
        <f t="shared" si="3246"/>
        <v>0</v>
      </c>
      <c r="R993" s="22">
        <f t="shared" si="3246"/>
        <v>1183778</v>
      </c>
      <c r="S993" s="22">
        <f t="shared" si="3246"/>
        <v>0</v>
      </c>
      <c r="T993" s="22">
        <f t="shared" si="3246"/>
        <v>0</v>
      </c>
      <c r="U993" s="22">
        <f t="shared" si="3246"/>
        <v>0</v>
      </c>
      <c r="V993" s="22">
        <f t="shared" si="3246"/>
        <v>0</v>
      </c>
      <c r="W993" s="22">
        <f t="shared" si="3246"/>
        <v>0</v>
      </c>
      <c r="X993" s="22">
        <f t="shared" si="3246"/>
        <v>1183778</v>
      </c>
      <c r="Y993" s="22">
        <f t="shared" si="3246"/>
        <v>0</v>
      </c>
      <c r="Z993" s="22">
        <f t="shared" si="3246"/>
        <v>0</v>
      </c>
      <c r="AA993" s="22">
        <f t="shared" si="3246"/>
        <v>13</v>
      </c>
      <c r="AB993" s="22">
        <f t="shared" si="3246"/>
        <v>0</v>
      </c>
      <c r="AC993" s="22">
        <f t="shared" si="3246"/>
        <v>5234</v>
      </c>
      <c r="AD993" s="22">
        <f t="shared" si="3246"/>
        <v>1189025</v>
      </c>
      <c r="AE993" s="22">
        <f t="shared" si="3246"/>
        <v>5234</v>
      </c>
      <c r="AF993" s="22">
        <f t="shared" si="3246"/>
        <v>0</v>
      </c>
      <c r="AG993" s="22">
        <f t="shared" si="3246"/>
        <v>0</v>
      </c>
      <c r="AH993" s="22">
        <f t="shared" si="3246"/>
        <v>0</v>
      </c>
      <c r="AI993" s="22">
        <f t="shared" si="3246"/>
        <v>0</v>
      </c>
      <c r="AJ993" s="22">
        <f t="shared" si="3246"/>
        <v>1189025</v>
      </c>
      <c r="AK993" s="22">
        <f t="shared" si="3246"/>
        <v>5234</v>
      </c>
      <c r="AL993" s="22">
        <f t="shared" si="3246"/>
        <v>1061</v>
      </c>
      <c r="AM993" s="22">
        <f t="shared" si="3246"/>
        <v>2800</v>
      </c>
      <c r="AN993" s="22">
        <f t="shared" si="3246"/>
        <v>0</v>
      </c>
      <c r="AO993" s="22">
        <f t="shared" si="3246"/>
        <v>83876</v>
      </c>
      <c r="AP993" s="22">
        <f t="shared" si="3246"/>
        <v>1276762</v>
      </c>
      <c r="AQ993" s="22">
        <f t="shared" si="3246"/>
        <v>89110</v>
      </c>
      <c r="AR993" s="22">
        <f t="shared" ref="AR993:AW993" si="3247">AR994+AR1027+AR1055+AR1070+AR1060+AR1065+AR1012</f>
        <v>0</v>
      </c>
      <c r="AS993" s="22">
        <f t="shared" si="3247"/>
        <v>0</v>
      </c>
      <c r="AT993" s="22">
        <f t="shared" si="3247"/>
        <v>0</v>
      </c>
      <c r="AU993" s="22">
        <f t="shared" si="3247"/>
        <v>0</v>
      </c>
      <c r="AV993" s="22">
        <f t="shared" si="3247"/>
        <v>1276762</v>
      </c>
      <c r="AW993" s="22">
        <f t="shared" si="3247"/>
        <v>89110</v>
      </c>
      <c r="AX993" s="22">
        <f t="shared" ref="AX993:BC993" si="3248">AX994+AX1027+AX1055+AX1070+AX1060+AX1065+AX1012</f>
        <v>0</v>
      </c>
      <c r="AY993" s="22">
        <f t="shared" si="3248"/>
        <v>0</v>
      </c>
      <c r="AZ993" s="22">
        <f t="shared" si="3248"/>
        <v>0</v>
      </c>
      <c r="BA993" s="22">
        <f t="shared" si="3248"/>
        <v>0</v>
      </c>
      <c r="BB993" s="22">
        <f t="shared" si="3248"/>
        <v>1276762</v>
      </c>
      <c r="BC993" s="22">
        <f t="shared" si="3248"/>
        <v>89110</v>
      </c>
      <c r="BD993" s="22">
        <f t="shared" ref="BD993:BI993" si="3249">BD994+BD1027+BD1055+BD1070+BD1060+BD1065+BD1012</f>
        <v>0</v>
      </c>
      <c r="BE993" s="22">
        <f t="shared" si="3249"/>
        <v>0</v>
      </c>
      <c r="BF993" s="22">
        <f t="shared" si="3249"/>
        <v>0</v>
      </c>
      <c r="BG993" s="22">
        <f t="shared" si="3249"/>
        <v>0</v>
      </c>
      <c r="BH993" s="22">
        <f t="shared" si="3249"/>
        <v>1276762</v>
      </c>
      <c r="BI993" s="22">
        <f t="shared" si="3249"/>
        <v>89110</v>
      </c>
      <c r="BJ993" s="22">
        <f t="shared" ref="BJ993:BO993" si="3250">BJ994+BJ1027+BJ1055+BJ1070+BJ1060+BJ1065+BJ1012</f>
        <v>15137</v>
      </c>
      <c r="BK993" s="22">
        <f t="shared" si="3250"/>
        <v>0</v>
      </c>
      <c r="BL993" s="22">
        <f t="shared" si="3250"/>
        <v>-55</v>
      </c>
      <c r="BM993" s="22">
        <f t="shared" si="3250"/>
        <v>0</v>
      </c>
      <c r="BN993" s="22">
        <f t="shared" si="3250"/>
        <v>1291844</v>
      </c>
      <c r="BO993" s="22">
        <f t="shared" si="3250"/>
        <v>89110</v>
      </c>
      <c r="BP993" s="22">
        <f t="shared" ref="BP993:BU993" si="3251">BP994+BP1027+BP1055+BP1070+BP1060+BP1065+BP1012</f>
        <v>1837</v>
      </c>
      <c r="BQ993" s="22">
        <f t="shared" si="3251"/>
        <v>603</v>
      </c>
      <c r="BR993" s="22">
        <f t="shared" si="3251"/>
        <v>0</v>
      </c>
      <c r="BS993" s="22">
        <f t="shared" si="3251"/>
        <v>1567</v>
      </c>
      <c r="BT993" s="22">
        <f t="shared" si="3251"/>
        <v>1295851</v>
      </c>
      <c r="BU993" s="22">
        <f t="shared" si="3251"/>
        <v>90677</v>
      </c>
      <c r="BV993" s="22">
        <f t="shared" ref="BV993:CA993" si="3252">BV994+BV1027+BV1055+BV1070+BV1060+BV1065+BV1012</f>
        <v>0</v>
      </c>
      <c r="BW993" s="22">
        <f t="shared" si="3252"/>
        <v>0</v>
      </c>
      <c r="BX993" s="22">
        <f t="shared" si="3252"/>
        <v>0</v>
      </c>
      <c r="BY993" s="22">
        <f t="shared" si="3252"/>
        <v>0</v>
      </c>
      <c r="BZ993" s="22">
        <f t="shared" si="3252"/>
        <v>1295851</v>
      </c>
      <c r="CA993" s="22">
        <f t="shared" si="3252"/>
        <v>90677</v>
      </c>
      <c r="CB993" s="108">
        <f t="shared" ref="CB993:CG993" si="3253">CB994+CB1027+CB1055+CB1070+CB1060+CB1065+CB1012</f>
        <v>7799</v>
      </c>
      <c r="CC993" s="108">
        <f t="shared" si="3253"/>
        <v>214</v>
      </c>
      <c r="CD993" s="108">
        <f t="shared" si="3253"/>
        <v>0</v>
      </c>
      <c r="CE993" s="108">
        <f t="shared" si="3253"/>
        <v>204</v>
      </c>
      <c r="CF993" s="135">
        <f t="shared" si="3253"/>
        <v>1304068</v>
      </c>
      <c r="CG993" s="135">
        <f t="shared" si="3253"/>
        <v>90881</v>
      </c>
      <c r="CH993" s="108">
        <f t="shared" ref="CH993:CM993" si="3254">CH994+CH1027+CH1055+CH1070+CH1060+CH1065+CH1012</f>
        <v>0</v>
      </c>
      <c r="CI993" s="108">
        <f t="shared" si="3254"/>
        <v>0</v>
      </c>
      <c r="CJ993" s="108">
        <f t="shared" si="3254"/>
        <v>-280</v>
      </c>
      <c r="CK993" s="108">
        <f t="shared" si="3254"/>
        <v>394</v>
      </c>
      <c r="CL993" s="224">
        <f t="shared" si="3254"/>
        <v>1304182</v>
      </c>
      <c r="CM993" s="224">
        <f t="shared" si="3254"/>
        <v>91275</v>
      </c>
      <c r="CN993" s="224">
        <f t="shared" ref="CN993:CO993" si="3255">CN994+CN1027+CN1055+CN1070+CN1060+CN1065+CN1012</f>
        <v>1298829</v>
      </c>
      <c r="CO993" s="224">
        <f t="shared" si="3255"/>
        <v>90274</v>
      </c>
      <c r="CP993" s="212">
        <f t="shared" si="3204"/>
        <v>99.589551151603075</v>
      </c>
      <c r="CQ993" s="212">
        <f t="shared" si="3205"/>
        <v>98.903314160503982</v>
      </c>
    </row>
    <row r="994" spans="1:95" s="53" customFormat="1" ht="33.75">
      <c r="A994" s="54" t="s">
        <v>76</v>
      </c>
      <c r="B994" s="27" t="s">
        <v>203</v>
      </c>
      <c r="C994" s="27" t="s">
        <v>25</v>
      </c>
      <c r="D994" s="36" t="s">
        <v>77</v>
      </c>
      <c r="E994" s="49"/>
      <c r="F994" s="1">
        <f>F995+F999+F1006+F1003</f>
        <v>442914</v>
      </c>
      <c r="G994" s="1">
        <f>G995+G999+G1006+G1003</f>
        <v>0</v>
      </c>
      <c r="H994" s="1">
        <f t="shared" ref="H994:M994" si="3256">H995+H999+H1006+H1003</f>
        <v>0</v>
      </c>
      <c r="I994" s="1">
        <f t="shared" si="3256"/>
        <v>0</v>
      </c>
      <c r="J994" s="1">
        <f t="shared" si="3256"/>
        <v>0</v>
      </c>
      <c r="K994" s="1">
        <f t="shared" si="3256"/>
        <v>0</v>
      </c>
      <c r="L994" s="1">
        <f t="shared" si="3256"/>
        <v>442914</v>
      </c>
      <c r="M994" s="1">
        <f t="shared" si="3256"/>
        <v>0</v>
      </c>
      <c r="N994" s="1">
        <f t="shared" ref="N994:S994" si="3257">N995+N999+N1006+N1003</f>
        <v>0</v>
      </c>
      <c r="O994" s="1">
        <f t="shared" si="3257"/>
        <v>0</v>
      </c>
      <c r="P994" s="1">
        <f t="shared" si="3257"/>
        <v>0</v>
      </c>
      <c r="Q994" s="1">
        <f t="shared" si="3257"/>
        <v>0</v>
      </c>
      <c r="R994" s="1">
        <f t="shared" si="3257"/>
        <v>442914</v>
      </c>
      <c r="S994" s="1">
        <f t="shared" si="3257"/>
        <v>0</v>
      </c>
      <c r="T994" s="1">
        <f t="shared" ref="T994:Y994" si="3258">T995+T999+T1006+T1003</f>
        <v>0</v>
      </c>
      <c r="U994" s="1">
        <f t="shared" si="3258"/>
        <v>0</v>
      </c>
      <c r="V994" s="1">
        <f t="shared" si="3258"/>
        <v>0</v>
      </c>
      <c r="W994" s="1">
        <f t="shared" si="3258"/>
        <v>0</v>
      </c>
      <c r="X994" s="1">
        <f t="shared" si="3258"/>
        <v>442914</v>
      </c>
      <c r="Y994" s="1">
        <f t="shared" si="3258"/>
        <v>0</v>
      </c>
      <c r="Z994" s="1">
        <f>Z995+Z999+Z1006+Z1003+Z1009</f>
        <v>0</v>
      </c>
      <c r="AA994" s="1">
        <f t="shared" ref="AA994:AE994" si="3259">AA995+AA999+AA1006+AA1003+AA1009</f>
        <v>0</v>
      </c>
      <c r="AB994" s="1">
        <f t="shared" si="3259"/>
        <v>0</v>
      </c>
      <c r="AC994" s="1">
        <f t="shared" si="3259"/>
        <v>5162</v>
      </c>
      <c r="AD994" s="1">
        <f t="shared" si="3259"/>
        <v>448076</v>
      </c>
      <c r="AE994" s="1">
        <f t="shared" si="3259"/>
        <v>5162</v>
      </c>
      <c r="AF994" s="1">
        <f>AF995+AF999+AF1006+AF1003+AF1009</f>
        <v>0</v>
      </c>
      <c r="AG994" s="1">
        <f t="shared" ref="AG994:AK994" si="3260">AG995+AG999+AG1006+AG1003+AG1009</f>
        <v>0</v>
      </c>
      <c r="AH994" s="1">
        <f t="shared" si="3260"/>
        <v>0</v>
      </c>
      <c r="AI994" s="1">
        <f t="shared" si="3260"/>
        <v>0</v>
      </c>
      <c r="AJ994" s="1">
        <f t="shared" si="3260"/>
        <v>448076</v>
      </c>
      <c r="AK994" s="1">
        <f t="shared" si="3260"/>
        <v>5162</v>
      </c>
      <c r="AL994" s="1">
        <f>AL995+AL999+AL1006+AL1003+AL1009</f>
        <v>0</v>
      </c>
      <c r="AM994" s="1">
        <f t="shared" ref="AM994:AQ994" si="3261">AM995+AM999+AM1006+AM1003+AM1009</f>
        <v>0</v>
      </c>
      <c r="AN994" s="1">
        <f t="shared" si="3261"/>
        <v>0</v>
      </c>
      <c r="AO994" s="1">
        <f t="shared" si="3261"/>
        <v>0</v>
      </c>
      <c r="AP994" s="1">
        <f t="shared" si="3261"/>
        <v>448076</v>
      </c>
      <c r="AQ994" s="1">
        <f t="shared" si="3261"/>
        <v>5162</v>
      </c>
      <c r="AR994" s="1">
        <f>AR995+AR999+AR1006+AR1003+AR1009</f>
        <v>0</v>
      </c>
      <c r="AS994" s="1">
        <f t="shared" ref="AS994:AW994" si="3262">AS995+AS999+AS1006+AS1003+AS1009</f>
        <v>0</v>
      </c>
      <c r="AT994" s="1">
        <f t="shared" si="3262"/>
        <v>0</v>
      </c>
      <c r="AU994" s="1">
        <f t="shared" si="3262"/>
        <v>0</v>
      </c>
      <c r="AV994" s="1">
        <f t="shared" si="3262"/>
        <v>448076</v>
      </c>
      <c r="AW994" s="1">
        <f t="shared" si="3262"/>
        <v>5162</v>
      </c>
      <c r="AX994" s="1">
        <f>AX995+AX999+AX1006+AX1003+AX1009</f>
        <v>0</v>
      </c>
      <c r="AY994" s="1">
        <f t="shared" ref="AY994:BC994" si="3263">AY995+AY999+AY1006+AY1003+AY1009</f>
        <v>0</v>
      </c>
      <c r="AZ994" s="1">
        <f t="shared" si="3263"/>
        <v>0</v>
      </c>
      <c r="BA994" s="1">
        <f t="shared" si="3263"/>
        <v>0</v>
      </c>
      <c r="BB994" s="1">
        <f t="shared" si="3263"/>
        <v>448076</v>
      </c>
      <c r="BC994" s="1">
        <f t="shared" si="3263"/>
        <v>5162</v>
      </c>
      <c r="BD994" s="1">
        <f>BD995+BD999+BD1006+BD1003+BD1009</f>
        <v>0</v>
      </c>
      <c r="BE994" s="1">
        <f t="shared" ref="BE994:BI994" si="3264">BE995+BE999+BE1006+BE1003+BE1009</f>
        <v>0</v>
      </c>
      <c r="BF994" s="1">
        <f t="shared" si="3264"/>
        <v>0</v>
      </c>
      <c r="BG994" s="1">
        <f t="shared" si="3264"/>
        <v>0</v>
      </c>
      <c r="BH994" s="1">
        <f t="shared" si="3264"/>
        <v>448076</v>
      </c>
      <c r="BI994" s="1">
        <f t="shared" si="3264"/>
        <v>5162</v>
      </c>
      <c r="BJ994" s="1">
        <f>BJ995+BJ999+BJ1006+BJ1003+BJ1009</f>
        <v>8362</v>
      </c>
      <c r="BK994" s="1">
        <f t="shared" ref="BK994:BO994" si="3265">BK995+BK999+BK1006+BK1003+BK1009</f>
        <v>0</v>
      </c>
      <c r="BL994" s="1">
        <f t="shared" si="3265"/>
        <v>0</v>
      </c>
      <c r="BM994" s="1">
        <f t="shared" si="3265"/>
        <v>0</v>
      </c>
      <c r="BN994" s="1">
        <f t="shared" si="3265"/>
        <v>456438</v>
      </c>
      <c r="BO994" s="1">
        <f t="shared" si="3265"/>
        <v>5162</v>
      </c>
      <c r="BP994" s="1">
        <f>BP995+BP999+BP1006+BP1003+BP1009</f>
        <v>0</v>
      </c>
      <c r="BQ994" s="1">
        <f t="shared" ref="BQ994:BU994" si="3266">BQ995+BQ999+BQ1006+BQ1003+BQ1009</f>
        <v>178</v>
      </c>
      <c r="BR994" s="1">
        <f t="shared" si="3266"/>
        <v>0</v>
      </c>
      <c r="BS994" s="1">
        <f t="shared" si="3266"/>
        <v>0</v>
      </c>
      <c r="BT994" s="1">
        <f t="shared" si="3266"/>
        <v>456616</v>
      </c>
      <c r="BU994" s="1">
        <f t="shared" si="3266"/>
        <v>5162</v>
      </c>
      <c r="BV994" s="1">
        <f>BV995+BV999+BV1006+BV1003+BV1009</f>
        <v>0</v>
      </c>
      <c r="BW994" s="1">
        <f t="shared" ref="BW994:CA994" si="3267">BW995+BW999+BW1006+BW1003+BW1009</f>
        <v>0</v>
      </c>
      <c r="BX994" s="1">
        <f t="shared" si="3267"/>
        <v>0</v>
      </c>
      <c r="BY994" s="1">
        <f t="shared" si="3267"/>
        <v>0</v>
      </c>
      <c r="BZ994" s="1">
        <f t="shared" si="3267"/>
        <v>456616</v>
      </c>
      <c r="CA994" s="1">
        <f t="shared" si="3267"/>
        <v>5162</v>
      </c>
      <c r="CB994" s="97">
        <f>CB995+CB999+CB1006+CB1003+CB1009</f>
        <v>4433</v>
      </c>
      <c r="CC994" s="97">
        <f t="shared" ref="CC994:CG994" si="3268">CC995+CC999+CC1006+CC1003+CC1009</f>
        <v>-35</v>
      </c>
      <c r="CD994" s="97">
        <f t="shared" si="3268"/>
        <v>0</v>
      </c>
      <c r="CE994" s="97">
        <f t="shared" si="3268"/>
        <v>0</v>
      </c>
      <c r="CF994" s="124">
        <f t="shared" si="3268"/>
        <v>461014</v>
      </c>
      <c r="CG994" s="124">
        <f t="shared" si="3268"/>
        <v>5162</v>
      </c>
      <c r="CH994" s="97">
        <f>CH995+CH999+CH1006+CH1003+CH1009</f>
        <v>0</v>
      </c>
      <c r="CI994" s="97">
        <f t="shared" ref="CI994:CM994" si="3269">CI995+CI999+CI1006+CI1003+CI1009</f>
        <v>0</v>
      </c>
      <c r="CJ994" s="97">
        <f t="shared" si="3269"/>
        <v>-19</v>
      </c>
      <c r="CK994" s="97">
        <f t="shared" si="3269"/>
        <v>0</v>
      </c>
      <c r="CL994" s="191">
        <f t="shared" si="3269"/>
        <v>460995</v>
      </c>
      <c r="CM994" s="191">
        <f t="shared" si="3269"/>
        <v>5162</v>
      </c>
      <c r="CN994" s="191">
        <f t="shared" ref="CN994:CO994" si="3270">CN995+CN999+CN1006+CN1003+CN1009</f>
        <v>457507</v>
      </c>
      <c r="CO994" s="191">
        <f t="shared" si="3270"/>
        <v>5162</v>
      </c>
      <c r="CP994" s="210">
        <f t="shared" si="3204"/>
        <v>99.243375741602406</v>
      </c>
      <c r="CQ994" s="210">
        <f t="shared" si="3205"/>
        <v>100</v>
      </c>
    </row>
    <row r="995" spans="1:95" s="53" customFormat="1" ht="33">
      <c r="A995" s="58" t="s">
        <v>88</v>
      </c>
      <c r="B995" s="27" t="s">
        <v>203</v>
      </c>
      <c r="C995" s="27" t="s">
        <v>25</v>
      </c>
      <c r="D995" s="32" t="s">
        <v>477</v>
      </c>
      <c r="E995" s="27"/>
      <c r="F995" s="1">
        <f t="shared" ref="F995:U997" si="3271">F996</f>
        <v>440746</v>
      </c>
      <c r="G995" s="1">
        <f t="shared" si="3271"/>
        <v>0</v>
      </c>
      <c r="H995" s="1">
        <f t="shared" si="3271"/>
        <v>0</v>
      </c>
      <c r="I995" s="1">
        <f t="shared" si="3271"/>
        <v>0</v>
      </c>
      <c r="J995" s="1">
        <f t="shared" si="3271"/>
        <v>0</v>
      </c>
      <c r="K995" s="1">
        <f t="shared" si="3271"/>
        <v>0</v>
      </c>
      <c r="L995" s="1">
        <f t="shared" si="3271"/>
        <v>440746</v>
      </c>
      <c r="M995" s="1">
        <f t="shared" si="3271"/>
        <v>0</v>
      </c>
      <c r="N995" s="1">
        <f t="shared" si="3271"/>
        <v>0</v>
      </c>
      <c r="O995" s="1">
        <f t="shared" si="3271"/>
        <v>0</v>
      </c>
      <c r="P995" s="1">
        <f t="shared" si="3271"/>
        <v>0</v>
      </c>
      <c r="Q995" s="1">
        <f t="shared" si="3271"/>
        <v>0</v>
      </c>
      <c r="R995" s="1">
        <f t="shared" si="3271"/>
        <v>440746</v>
      </c>
      <c r="S995" s="1">
        <f t="shared" si="3271"/>
        <v>0</v>
      </c>
      <c r="T995" s="1">
        <f t="shared" si="3271"/>
        <v>0</v>
      </c>
      <c r="U995" s="1">
        <f t="shared" si="3271"/>
        <v>0</v>
      </c>
      <c r="V995" s="1">
        <f t="shared" ref="T995:AI997" si="3272">V996</f>
        <v>0</v>
      </c>
      <c r="W995" s="1">
        <f t="shared" si="3272"/>
        <v>0</v>
      </c>
      <c r="X995" s="1">
        <f t="shared" si="3272"/>
        <v>440746</v>
      </c>
      <c r="Y995" s="1">
        <f t="shared" si="3272"/>
        <v>0</v>
      </c>
      <c r="Z995" s="1">
        <f t="shared" si="3272"/>
        <v>0</v>
      </c>
      <c r="AA995" s="1">
        <f t="shared" si="3272"/>
        <v>0</v>
      </c>
      <c r="AB995" s="1">
        <f t="shared" si="3272"/>
        <v>0</v>
      </c>
      <c r="AC995" s="1">
        <f t="shared" si="3272"/>
        <v>0</v>
      </c>
      <c r="AD995" s="1">
        <f t="shared" si="3272"/>
        <v>440746</v>
      </c>
      <c r="AE995" s="1">
        <f t="shared" si="3272"/>
        <v>0</v>
      </c>
      <c r="AF995" s="1">
        <f t="shared" si="3272"/>
        <v>0</v>
      </c>
      <c r="AG995" s="1">
        <f t="shared" si="3272"/>
        <v>0</v>
      </c>
      <c r="AH995" s="1">
        <f t="shared" si="3272"/>
        <v>0</v>
      </c>
      <c r="AI995" s="1">
        <f t="shared" si="3272"/>
        <v>0</v>
      </c>
      <c r="AJ995" s="1">
        <f t="shared" ref="AF995:BD997" si="3273">AJ996</f>
        <v>440746</v>
      </c>
      <c r="AK995" s="1">
        <f t="shared" si="3273"/>
        <v>0</v>
      </c>
      <c r="AL995" s="1">
        <f t="shared" si="3273"/>
        <v>0</v>
      </c>
      <c r="AM995" s="1">
        <f t="shared" si="3273"/>
        <v>0</v>
      </c>
      <c r="AN995" s="1">
        <f t="shared" si="3273"/>
        <v>0</v>
      </c>
      <c r="AO995" s="1">
        <f t="shared" si="3273"/>
        <v>0</v>
      </c>
      <c r="AP995" s="1">
        <f t="shared" si="3273"/>
        <v>440746</v>
      </c>
      <c r="AQ995" s="1">
        <f t="shared" si="3273"/>
        <v>0</v>
      </c>
      <c r="AR995" s="1">
        <f t="shared" si="3273"/>
        <v>0</v>
      </c>
      <c r="AS995" s="1">
        <f t="shared" si="3273"/>
        <v>0</v>
      </c>
      <c r="AT995" s="1">
        <f t="shared" si="3273"/>
        <v>0</v>
      </c>
      <c r="AU995" s="1">
        <f t="shared" si="3273"/>
        <v>0</v>
      </c>
      <c r="AV995" s="1">
        <f t="shared" si="3273"/>
        <v>440746</v>
      </c>
      <c r="AW995" s="1">
        <f t="shared" si="3273"/>
        <v>0</v>
      </c>
      <c r="AX995" s="1">
        <f t="shared" si="3273"/>
        <v>0</v>
      </c>
      <c r="AY995" s="1">
        <f t="shared" si="3273"/>
        <v>0</v>
      </c>
      <c r="AZ995" s="1">
        <f t="shared" si="3273"/>
        <v>0</v>
      </c>
      <c r="BA995" s="1">
        <f t="shared" si="3273"/>
        <v>0</v>
      </c>
      <c r="BB995" s="1">
        <f t="shared" si="3273"/>
        <v>440746</v>
      </c>
      <c r="BC995" s="1">
        <f t="shared" ref="BB995:BC997" si="3274">BC996</f>
        <v>0</v>
      </c>
      <c r="BD995" s="1">
        <f t="shared" si="3273"/>
        <v>0</v>
      </c>
      <c r="BE995" s="1">
        <f t="shared" ref="BD995:BS997" si="3275">BE996</f>
        <v>0</v>
      </c>
      <c r="BF995" s="1">
        <f t="shared" si="3275"/>
        <v>0</v>
      </c>
      <c r="BG995" s="1">
        <f t="shared" si="3275"/>
        <v>0</v>
      </c>
      <c r="BH995" s="1">
        <f t="shared" si="3275"/>
        <v>440746</v>
      </c>
      <c r="BI995" s="1">
        <f t="shared" si="3275"/>
        <v>0</v>
      </c>
      <c r="BJ995" s="1">
        <f t="shared" si="3275"/>
        <v>4449</v>
      </c>
      <c r="BK995" s="1">
        <f t="shared" si="3275"/>
        <v>0</v>
      </c>
      <c r="BL995" s="1">
        <f t="shared" si="3275"/>
        <v>0</v>
      </c>
      <c r="BM995" s="1">
        <f t="shared" si="3275"/>
        <v>0</v>
      </c>
      <c r="BN995" s="1">
        <f t="shared" si="3275"/>
        <v>445195</v>
      </c>
      <c r="BO995" s="1">
        <f t="shared" si="3275"/>
        <v>0</v>
      </c>
      <c r="BP995" s="1">
        <f t="shared" si="3275"/>
        <v>0</v>
      </c>
      <c r="BQ995" s="1">
        <f t="shared" si="3275"/>
        <v>0</v>
      </c>
      <c r="BR995" s="1">
        <f t="shared" si="3275"/>
        <v>0</v>
      </c>
      <c r="BS995" s="1">
        <f t="shared" si="3275"/>
        <v>0</v>
      </c>
      <c r="BT995" s="1">
        <f t="shared" ref="BP995:CE997" si="3276">BT996</f>
        <v>445195</v>
      </c>
      <c r="BU995" s="1">
        <f t="shared" si="3276"/>
        <v>0</v>
      </c>
      <c r="BV995" s="1">
        <f t="shared" si="3276"/>
        <v>0</v>
      </c>
      <c r="BW995" s="1">
        <f t="shared" si="3276"/>
        <v>0</v>
      </c>
      <c r="BX995" s="1">
        <f t="shared" si="3276"/>
        <v>0</v>
      </c>
      <c r="BY995" s="1">
        <f t="shared" si="3276"/>
        <v>0</v>
      </c>
      <c r="BZ995" s="1">
        <f t="shared" si="3276"/>
        <v>445195</v>
      </c>
      <c r="CA995" s="1">
        <f t="shared" si="3276"/>
        <v>0</v>
      </c>
      <c r="CB995" s="97">
        <f t="shared" si="3276"/>
        <v>3053</v>
      </c>
      <c r="CC995" s="97">
        <f t="shared" si="3276"/>
        <v>0</v>
      </c>
      <c r="CD995" s="97">
        <f t="shared" si="3276"/>
        <v>0</v>
      </c>
      <c r="CE995" s="97">
        <f t="shared" si="3276"/>
        <v>0</v>
      </c>
      <c r="CF995" s="124">
        <f t="shared" ref="CB995:CO997" si="3277">CF996</f>
        <v>448248</v>
      </c>
      <c r="CG995" s="124">
        <f t="shared" si="3277"/>
        <v>0</v>
      </c>
      <c r="CH995" s="97">
        <f t="shared" si="3277"/>
        <v>0</v>
      </c>
      <c r="CI995" s="97">
        <f t="shared" si="3277"/>
        <v>0</v>
      </c>
      <c r="CJ995" s="97">
        <f t="shared" si="3277"/>
        <v>0</v>
      </c>
      <c r="CK995" s="97">
        <f t="shared" si="3277"/>
        <v>0</v>
      </c>
      <c r="CL995" s="191">
        <f t="shared" si="3277"/>
        <v>448248</v>
      </c>
      <c r="CM995" s="191">
        <f t="shared" si="3277"/>
        <v>0</v>
      </c>
      <c r="CN995" s="191">
        <f t="shared" si="3277"/>
        <v>448248</v>
      </c>
      <c r="CO995" s="191">
        <f t="shared" si="3277"/>
        <v>0</v>
      </c>
      <c r="CP995" s="210">
        <f t="shared" si="3204"/>
        <v>100</v>
      </c>
      <c r="CQ995" s="210"/>
    </row>
    <row r="996" spans="1:95" s="53" customFormat="1" ht="19.5" customHeight="1">
      <c r="A996" s="2" t="s">
        <v>478</v>
      </c>
      <c r="B996" s="27" t="s">
        <v>203</v>
      </c>
      <c r="C996" s="27" t="s">
        <v>25</v>
      </c>
      <c r="D996" s="32" t="s">
        <v>479</v>
      </c>
      <c r="E996" s="27"/>
      <c r="F996" s="1">
        <f t="shared" si="3271"/>
        <v>440746</v>
      </c>
      <c r="G996" s="1">
        <f t="shared" si="3271"/>
        <v>0</v>
      </c>
      <c r="H996" s="1">
        <f t="shared" si="3271"/>
        <v>0</v>
      </c>
      <c r="I996" s="1">
        <f t="shared" si="3271"/>
        <v>0</v>
      </c>
      <c r="J996" s="1">
        <f t="shared" si="3271"/>
        <v>0</v>
      </c>
      <c r="K996" s="1">
        <f t="shared" si="3271"/>
        <v>0</v>
      </c>
      <c r="L996" s="1">
        <f t="shared" si="3271"/>
        <v>440746</v>
      </c>
      <c r="M996" s="1">
        <f t="shared" si="3271"/>
        <v>0</v>
      </c>
      <c r="N996" s="1">
        <f t="shared" si="3271"/>
        <v>0</v>
      </c>
      <c r="O996" s="1">
        <f t="shared" si="3271"/>
        <v>0</v>
      </c>
      <c r="P996" s="1">
        <f t="shared" si="3271"/>
        <v>0</v>
      </c>
      <c r="Q996" s="1">
        <f t="shared" si="3271"/>
        <v>0</v>
      </c>
      <c r="R996" s="1">
        <f t="shared" si="3271"/>
        <v>440746</v>
      </c>
      <c r="S996" s="1">
        <f t="shared" si="3271"/>
        <v>0</v>
      </c>
      <c r="T996" s="1">
        <f t="shared" si="3272"/>
        <v>0</v>
      </c>
      <c r="U996" s="1">
        <f t="shared" si="3272"/>
        <v>0</v>
      </c>
      <c r="V996" s="1">
        <f t="shared" si="3272"/>
        <v>0</v>
      </c>
      <c r="W996" s="1">
        <f t="shared" si="3272"/>
        <v>0</v>
      </c>
      <c r="X996" s="1">
        <f t="shared" si="3272"/>
        <v>440746</v>
      </c>
      <c r="Y996" s="1">
        <f t="shared" si="3272"/>
        <v>0</v>
      </c>
      <c r="Z996" s="1">
        <f t="shared" si="3272"/>
        <v>0</v>
      </c>
      <c r="AA996" s="1">
        <f t="shared" si="3272"/>
        <v>0</v>
      </c>
      <c r="AB996" s="1">
        <f t="shared" si="3272"/>
        <v>0</v>
      </c>
      <c r="AC996" s="1">
        <f t="shared" si="3272"/>
        <v>0</v>
      </c>
      <c r="AD996" s="1">
        <f t="shared" si="3272"/>
        <v>440746</v>
      </c>
      <c r="AE996" s="1">
        <f t="shared" si="3272"/>
        <v>0</v>
      </c>
      <c r="AF996" s="1">
        <f t="shared" si="3273"/>
        <v>0</v>
      </c>
      <c r="AG996" s="1">
        <f t="shared" si="3273"/>
        <v>0</v>
      </c>
      <c r="AH996" s="1">
        <f t="shared" si="3273"/>
        <v>0</v>
      </c>
      <c r="AI996" s="1">
        <f t="shared" si="3273"/>
        <v>0</v>
      </c>
      <c r="AJ996" s="1">
        <f t="shared" si="3273"/>
        <v>440746</v>
      </c>
      <c r="AK996" s="1">
        <f t="shared" si="3273"/>
        <v>0</v>
      </c>
      <c r="AL996" s="1">
        <f t="shared" si="3273"/>
        <v>0</v>
      </c>
      <c r="AM996" s="1">
        <f t="shared" si="3273"/>
        <v>0</v>
      </c>
      <c r="AN996" s="1">
        <f t="shared" si="3273"/>
        <v>0</v>
      </c>
      <c r="AO996" s="1">
        <f t="shared" si="3273"/>
        <v>0</v>
      </c>
      <c r="AP996" s="1">
        <f t="shared" si="3273"/>
        <v>440746</v>
      </c>
      <c r="AQ996" s="1">
        <f t="shared" si="3273"/>
        <v>0</v>
      </c>
      <c r="AR996" s="1">
        <f t="shared" si="3273"/>
        <v>0</v>
      </c>
      <c r="AS996" s="1">
        <f t="shared" si="3273"/>
        <v>0</v>
      </c>
      <c r="AT996" s="1">
        <f t="shared" si="3273"/>
        <v>0</v>
      </c>
      <c r="AU996" s="1">
        <f t="shared" si="3273"/>
        <v>0</v>
      </c>
      <c r="AV996" s="1">
        <f t="shared" si="3273"/>
        <v>440746</v>
      </c>
      <c r="AW996" s="1">
        <f t="shared" si="3273"/>
        <v>0</v>
      </c>
      <c r="AX996" s="1">
        <f t="shared" ref="AX996:BA997" si="3278">AX997</f>
        <v>0</v>
      </c>
      <c r="AY996" s="1">
        <f t="shared" si="3278"/>
        <v>0</v>
      </c>
      <c r="AZ996" s="1">
        <f t="shared" si="3278"/>
        <v>0</v>
      </c>
      <c r="BA996" s="1">
        <f t="shared" si="3278"/>
        <v>0</v>
      </c>
      <c r="BB996" s="1">
        <f t="shared" si="3274"/>
        <v>440746</v>
      </c>
      <c r="BC996" s="1">
        <f t="shared" si="3274"/>
        <v>0</v>
      </c>
      <c r="BD996" s="1">
        <f t="shared" si="3273"/>
        <v>0</v>
      </c>
      <c r="BE996" s="1">
        <f t="shared" si="3275"/>
        <v>0</v>
      </c>
      <c r="BF996" s="1">
        <f t="shared" si="3275"/>
        <v>0</v>
      </c>
      <c r="BG996" s="1">
        <f t="shared" si="3275"/>
        <v>0</v>
      </c>
      <c r="BH996" s="1">
        <f t="shared" si="3275"/>
        <v>440746</v>
      </c>
      <c r="BI996" s="1">
        <f t="shared" si="3275"/>
        <v>0</v>
      </c>
      <c r="BJ996" s="1">
        <f t="shared" si="3275"/>
        <v>4449</v>
      </c>
      <c r="BK996" s="1">
        <f t="shared" si="3275"/>
        <v>0</v>
      </c>
      <c r="BL996" s="1">
        <f t="shared" si="3275"/>
        <v>0</v>
      </c>
      <c r="BM996" s="1">
        <f t="shared" si="3275"/>
        <v>0</v>
      </c>
      <c r="BN996" s="1">
        <f t="shared" si="3275"/>
        <v>445195</v>
      </c>
      <c r="BO996" s="1">
        <f t="shared" si="3275"/>
        <v>0</v>
      </c>
      <c r="BP996" s="1">
        <f t="shared" si="3276"/>
        <v>0</v>
      </c>
      <c r="BQ996" s="1">
        <f t="shared" si="3276"/>
        <v>0</v>
      </c>
      <c r="BR996" s="1">
        <f t="shared" si="3276"/>
        <v>0</v>
      </c>
      <c r="BS996" s="1">
        <f t="shared" si="3276"/>
        <v>0</v>
      </c>
      <c r="BT996" s="1">
        <f t="shared" si="3276"/>
        <v>445195</v>
      </c>
      <c r="BU996" s="1">
        <f t="shared" si="3276"/>
        <v>0</v>
      </c>
      <c r="BV996" s="1">
        <f t="shared" si="3276"/>
        <v>0</v>
      </c>
      <c r="BW996" s="1">
        <f t="shared" si="3276"/>
        <v>0</v>
      </c>
      <c r="BX996" s="1">
        <f t="shared" si="3276"/>
        <v>0</v>
      </c>
      <c r="BY996" s="1">
        <f t="shared" si="3276"/>
        <v>0</v>
      </c>
      <c r="BZ996" s="1">
        <f t="shared" si="3276"/>
        <v>445195</v>
      </c>
      <c r="CA996" s="1">
        <f t="shared" si="3276"/>
        <v>0</v>
      </c>
      <c r="CB996" s="97">
        <f t="shared" si="3277"/>
        <v>3053</v>
      </c>
      <c r="CC996" s="97">
        <f t="shared" si="3277"/>
        <v>0</v>
      </c>
      <c r="CD996" s="97">
        <f t="shared" si="3277"/>
        <v>0</v>
      </c>
      <c r="CE996" s="97">
        <f t="shared" si="3277"/>
        <v>0</v>
      </c>
      <c r="CF996" s="124">
        <f t="shared" si="3277"/>
        <v>448248</v>
      </c>
      <c r="CG996" s="124">
        <f t="shared" si="3277"/>
        <v>0</v>
      </c>
      <c r="CH996" s="97">
        <f t="shared" si="3277"/>
        <v>0</v>
      </c>
      <c r="CI996" s="97">
        <f t="shared" si="3277"/>
        <v>0</v>
      </c>
      <c r="CJ996" s="97">
        <f t="shared" si="3277"/>
        <v>0</v>
      </c>
      <c r="CK996" s="97">
        <f t="shared" si="3277"/>
        <v>0</v>
      </c>
      <c r="CL996" s="191">
        <f t="shared" si="3277"/>
        <v>448248</v>
      </c>
      <c r="CM996" s="191">
        <f t="shared" si="3277"/>
        <v>0</v>
      </c>
      <c r="CN996" s="191">
        <f t="shared" si="3277"/>
        <v>448248</v>
      </c>
      <c r="CO996" s="191">
        <f t="shared" si="3277"/>
        <v>0</v>
      </c>
      <c r="CP996" s="210">
        <f t="shared" si="3204"/>
        <v>100</v>
      </c>
      <c r="CQ996" s="210"/>
    </row>
    <row r="997" spans="1:95" s="53" customFormat="1" ht="39.75" customHeight="1">
      <c r="A997" s="54" t="s">
        <v>92</v>
      </c>
      <c r="B997" s="27" t="s">
        <v>203</v>
      </c>
      <c r="C997" s="27" t="s">
        <v>25</v>
      </c>
      <c r="D997" s="32" t="s">
        <v>479</v>
      </c>
      <c r="E997" s="30">
        <v>600</v>
      </c>
      <c r="F997" s="1">
        <f t="shared" si="3271"/>
        <v>440746</v>
      </c>
      <c r="G997" s="1">
        <f t="shared" si="3271"/>
        <v>0</v>
      </c>
      <c r="H997" s="1">
        <f t="shared" si="3271"/>
        <v>0</v>
      </c>
      <c r="I997" s="1">
        <f t="shared" si="3271"/>
        <v>0</v>
      </c>
      <c r="J997" s="1">
        <f t="shared" si="3271"/>
        <v>0</v>
      </c>
      <c r="K997" s="1">
        <f t="shared" si="3271"/>
        <v>0</v>
      </c>
      <c r="L997" s="1">
        <f t="shared" si="3271"/>
        <v>440746</v>
      </c>
      <c r="M997" s="1">
        <f t="shared" si="3271"/>
        <v>0</v>
      </c>
      <c r="N997" s="1">
        <f t="shared" si="3271"/>
        <v>0</v>
      </c>
      <c r="O997" s="1">
        <f t="shared" si="3271"/>
        <v>0</v>
      </c>
      <c r="P997" s="1">
        <f t="shared" si="3271"/>
        <v>0</v>
      </c>
      <c r="Q997" s="1">
        <f t="shared" si="3271"/>
        <v>0</v>
      </c>
      <c r="R997" s="1">
        <f t="shared" si="3271"/>
        <v>440746</v>
      </c>
      <c r="S997" s="1">
        <f t="shared" si="3271"/>
        <v>0</v>
      </c>
      <c r="T997" s="1">
        <f t="shared" si="3272"/>
        <v>0</v>
      </c>
      <c r="U997" s="1">
        <f t="shared" si="3272"/>
        <v>0</v>
      </c>
      <c r="V997" s="1">
        <f t="shared" si="3272"/>
        <v>0</v>
      </c>
      <c r="W997" s="1">
        <f t="shared" si="3272"/>
        <v>0</v>
      </c>
      <c r="X997" s="1">
        <f t="shared" si="3272"/>
        <v>440746</v>
      </c>
      <c r="Y997" s="1">
        <f t="shared" si="3272"/>
        <v>0</v>
      </c>
      <c r="Z997" s="1">
        <f t="shared" si="3272"/>
        <v>0</v>
      </c>
      <c r="AA997" s="1">
        <f t="shared" si="3272"/>
        <v>0</v>
      </c>
      <c r="AB997" s="1">
        <f t="shared" si="3272"/>
        <v>0</v>
      </c>
      <c r="AC997" s="1">
        <f t="shared" si="3272"/>
        <v>0</v>
      </c>
      <c r="AD997" s="1">
        <f t="shared" si="3272"/>
        <v>440746</v>
      </c>
      <c r="AE997" s="1">
        <f t="shared" si="3272"/>
        <v>0</v>
      </c>
      <c r="AF997" s="1">
        <f t="shared" si="3273"/>
        <v>0</v>
      </c>
      <c r="AG997" s="1">
        <f t="shared" si="3273"/>
        <v>0</v>
      </c>
      <c r="AH997" s="1">
        <f t="shared" si="3273"/>
        <v>0</v>
      </c>
      <c r="AI997" s="1">
        <f t="shared" si="3273"/>
        <v>0</v>
      </c>
      <c r="AJ997" s="1">
        <f t="shared" si="3273"/>
        <v>440746</v>
      </c>
      <c r="AK997" s="1">
        <f t="shared" si="3273"/>
        <v>0</v>
      </c>
      <c r="AL997" s="1">
        <f t="shared" si="3273"/>
        <v>0</v>
      </c>
      <c r="AM997" s="1">
        <f t="shared" si="3273"/>
        <v>0</v>
      </c>
      <c r="AN997" s="1">
        <f t="shared" si="3273"/>
        <v>0</v>
      </c>
      <c r="AO997" s="1">
        <f t="shared" si="3273"/>
        <v>0</v>
      </c>
      <c r="AP997" s="1">
        <f t="shared" si="3273"/>
        <v>440746</v>
      </c>
      <c r="AQ997" s="1">
        <f t="shared" si="3273"/>
        <v>0</v>
      </c>
      <c r="AR997" s="1">
        <f t="shared" si="3273"/>
        <v>0</v>
      </c>
      <c r="AS997" s="1">
        <f t="shared" si="3273"/>
        <v>0</v>
      </c>
      <c r="AT997" s="1">
        <f t="shared" si="3273"/>
        <v>0</v>
      </c>
      <c r="AU997" s="1">
        <f t="shared" si="3273"/>
        <v>0</v>
      </c>
      <c r="AV997" s="1">
        <f t="shared" si="3273"/>
        <v>440746</v>
      </c>
      <c r="AW997" s="1">
        <f t="shared" si="3273"/>
        <v>0</v>
      </c>
      <c r="AX997" s="1">
        <f t="shared" si="3278"/>
        <v>0</v>
      </c>
      <c r="AY997" s="1">
        <f t="shared" si="3278"/>
        <v>0</v>
      </c>
      <c r="AZ997" s="1">
        <f t="shared" si="3278"/>
        <v>0</v>
      </c>
      <c r="BA997" s="1">
        <f t="shared" si="3278"/>
        <v>0</v>
      </c>
      <c r="BB997" s="1">
        <f t="shared" si="3274"/>
        <v>440746</v>
      </c>
      <c r="BC997" s="1">
        <f t="shared" si="3274"/>
        <v>0</v>
      </c>
      <c r="BD997" s="1">
        <f t="shared" si="3275"/>
        <v>0</v>
      </c>
      <c r="BE997" s="1">
        <f t="shared" si="3275"/>
        <v>0</v>
      </c>
      <c r="BF997" s="1">
        <f t="shared" si="3275"/>
        <v>0</v>
      </c>
      <c r="BG997" s="1">
        <f t="shared" si="3275"/>
        <v>0</v>
      </c>
      <c r="BH997" s="1">
        <f t="shared" si="3275"/>
        <v>440746</v>
      </c>
      <c r="BI997" s="1">
        <f t="shared" si="3275"/>
        <v>0</v>
      </c>
      <c r="BJ997" s="1">
        <f t="shared" si="3275"/>
        <v>4449</v>
      </c>
      <c r="BK997" s="1">
        <f t="shared" si="3275"/>
        <v>0</v>
      </c>
      <c r="BL997" s="1">
        <f t="shared" si="3275"/>
        <v>0</v>
      </c>
      <c r="BM997" s="1">
        <f t="shared" si="3275"/>
        <v>0</v>
      </c>
      <c r="BN997" s="1">
        <f t="shared" si="3275"/>
        <v>445195</v>
      </c>
      <c r="BO997" s="1">
        <f t="shared" si="3275"/>
        <v>0</v>
      </c>
      <c r="BP997" s="1">
        <f t="shared" si="3276"/>
        <v>0</v>
      </c>
      <c r="BQ997" s="1">
        <f t="shared" si="3276"/>
        <v>0</v>
      </c>
      <c r="BR997" s="1">
        <f t="shared" si="3276"/>
        <v>0</v>
      </c>
      <c r="BS997" s="1">
        <f t="shared" si="3276"/>
        <v>0</v>
      </c>
      <c r="BT997" s="1">
        <f t="shared" si="3276"/>
        <v>445195</v>
      </c>
      <c r="BU997" s="1">
        <f t="shared" si="3276"/>
        <v>0</v>
      </c>
      <c r="BV997" s="1">
        <f t="shared" si="3276"/>
        <v>0</v>
      </c>
      <c r="BW997" s="1">
        <f t="shared" si="3276"/>
        <v>0</v>
      </c>
      <c r="BX997" s="1">
        <f t="shared" si="3276"/>
        <v>0</v>
      </c>
      <c r="BY997" s="1">
        <f t="shared" si="3276"/>
        <v>0</v>
      </c>
      <c r="BZ997" s="1">
        <f t="shared" si="3276"/>
        <v>445195</v>
      </c>
      <c r="CA997" s="1">
        <f t="shared" si="3276"/>
        <v>0</v>
      </c>
      <c r="CB997" s="97">
        <f t="shared" si="3277"/>
        <v>3053</v>
      </c>
      <c r="CC997" s="97">
        <f t="shared" si="3277"/>
        <v>0</v>
      </c>
      <c r="CD997" s="97">
        <f t="shared" si="3277"/>
        <v>0</v>
      </c>
      <c r="CE997" s="97">
        <f t="shared" si="3277"/>
        <v>0</v>
      </c>
      <c r="CF997" s="124">
        <f t="shared" si="3277"/>
        <v>448248</v>
      </c>
      <c r="CG997" s="124">
        <f t="shared" si="3277"/>
        <v>0</v>
      </c>
      <c r="CH997" s="97">
        <f t="shared" si="3277"/>
        <v>0</v>
      </c>
      <c r="CI997" s="97">
        <f t="shared" si="3277"/>
        <v>0</v>
      </c>
      <c r="CJ997" s="97">
        <f t="shared" si="3277"/>
        <v>0</v>
      </c>
      <c r="CK997" s="97">
        <f t="shared" si="3277"/>
        <v>0</v>
      </c>
      <c r="CL997" s="191">
        <f t="shared" si="3277"/>
        <v>448248</v>
      </c>
      <c r="CM997" s="191">
        <f t="shared" si="3277"/>
        <v>0</v>
      </c>
      <c r="CN997" s="191">
        <f t="shared" si="3277"/>
        <v>448248</v>
      </c>
      <c r="CO997" s="191">
        <f t="shared" si="3277"/>
        <v>0</v>
      </c>
      <c r="CP997" s="210">
        <f t="shared" si="3204"/>
        <v>100</v>
      </c>
      <c r="CQ997" s="210"/>
    </row>
    <row r="998" spans="1:95" s="53" customFormat="1" ht="21" customHeight="1">
      <c r="A998" s="54" t="s">
        <v>174</v>
      </c>
      <c r="B998" s="27" t="s">
        <v>203</v>
      </c>
      <c r="C998" s="27" t="s">
        <v>25</v>
      </c>
      <c r="D998" s="32" t="s">
        <v>479</v>
      </c>
      <c r="E998" s="30">
        <v>610</v>
      </c>
      <c r="F998" s="1">
        <f>439146+1600</f>
        <v>440746</v>
      </c>
      <c r="G998" s="1"/>
      <c r="H998" s="1"/>
      <c r="I998" s="1"/>
      <c r="J998" s="1"/>
      <c r="K998" s="1"/>
      <c r="L998" s="1">
        <f>F998+H998+I998+J998+K998</f>
        <v>440746</v>
      </c>
      <c r="M998" s="1">
        <f>G998+K998</f>
        <v>0</v>
      </c>
      <c r="N998" s="1"/>
      <c r="O998" s="1"/>
      <c r="P998" s="1"/>
      <c r="Q998" s="1"/>
      <c r="R998" s="1">
        <f>L998+N998+O998+P998+Q998</f>
        <v>440746</v>
      </c>
      <c r="S998" s="1">
        <f>M998+Q998</f>
        <v>0</v>
      </c>
      <c r="T998" s="1"/>
      <c r="U998" s="1"/>
      <c r="V998" s="1"/>
      <c r="W998" s="1"/>
      <c r="X998" s="1">
        <f>R998+T998+U998+V998+W998</f>
        <v>440746</v>
      </c>
      <c r="Y998" s="1">
        <f>S998+W998</f>
        <v>0</v>
      </c>
      <c r="Z998" s="1"/>
      <c r="AA998" s="1"/>
      <c r="AB998" s="1"/>
      <c r="AC998" s="1"/>
      <c r="AD998" s="1">
        <f>X998+Z998+AA998+AB998+AC998</f>
        <v>440746</v>
      </c>
      <c r="AE998" s="1">
        <f>Y998+AC998</f>
        <v>0</v>
      </c>
      <c r="AF998" s="1"/>
      <c r="AG998" s="1"/>
      <c r="AH998" s="1"/>
      <c r="AI998" s="1"/>
      <c r="AJ998" s="1">
        <f>AD998+AF998+AG998+AH998+AI998</f>
        <v>440746</v>
      </c>
      <c r="AK998" s="1">
        <f>AE998+AI998</f>
        <v>0</v>
      </c>
      <c r="AL998" s="1"/>
      <c r="AM998" s="1"/>
      <c r="AN998" s="1"/>
      <c r="AO998" s="1"/>
      <c r="AP998" s="1">
        <f>AJ998+AL998+AM998+AN998+AO998</f>
        <v>440746</v>
      </c>
      <c r="AQ998" s="1">
        <f>AK998+AO998</f>
        <v>0</v>
      </c>
      <c r="AR998" s="1"/>
      <c r="AS998" s="1"/>
      <c r="AT998" s="1"/>
      <c r="AU998" s="1"/>
      <c r="AV998" s="1">
        <f>AP998+AR998+AS998+AT998+AU998</f>
        <v>440746</v>
      </c>
      <c r="AW998" s="1">
        <f>AQ998+AU998</f>
        <v>0</v>
      </c>
      <c r="AX998" s="1"/>
      <c r="AY998" s="1"/>
      <c r="AZ998" s="1"/>
      <c r="BA998" s="1"/>
      <c r="BB998" s="1">
        <f>AV998+AX998+AY998+AZ998+BA998</f>
        <v>440746</v>
      </c>
      <c r="BC998" s="1">
        <f>AW998+BA998</f>
        <v>0</v>
      </c>
      <c r="BD998" s="1"/>
      <c r="BE998" s="1"/>
      <c r="BF998" s="1"/>
      <c r="BG998" s="1"/>
      <c r="BH998" s="1">
        <f>BB998+BD998+BE998+BF998+BG998</f>
        <v>440746</v>
      </c>
      <c r="BI998" s="1">
        <f>BC998+BG998</f>
        <v>0</v>
      </c>
      <c r="BJ998" s="1">
        <f>339+4110</f>
        <v>4449</v>
      </c>
      <c r="BK998" s="1"/>
      <c r="BL998" s="1"/>
      <c r="BM998" s="1"/>
      <c r="BN998" s="1">
        <f>BH998+BJ998+BK998+BL998+BM998</f>
        <v>445195</v>
      </c>
      <c r="BO998" s="1">
        <f>BI998+BM998</f>
        <v>0</v>
      </c>
      <c r="BP998" s="1"/>
      <c r="BQ998" s="1"/>
      <c r="BR998" s="1"/>
      <c r="BS998" s="1"/>
      <c r="BT998" s="1">
        <f>BN998+BP998+BQ998+BR998+BS998</f>
        <v>445195</v>
      </c>
      <c r="BU998" s="1">
        <f>BO998+BS998</f>
        <v>0</v>
      </c>
      <c r="BV998" s="1"/>
      <c r="BW998" s="1"/>
      <c r="BX998" s="1"/>
      <c r="BY998" s="1"/>
      <c r="BZ998" s="1">
        <f>BT998+BV998+BW998+BX998+BY998</f>
        <v>445195</v>
      </c>
      <c r="CA998" s="1">
        <f>BU998+BY998</f>
        <v>0</v>
      </c>
      <c r="CB998" s="97">
        <v>3053</v>
      </c>
      <c r="CC998" s="97"/>
      <c r="CD998" s="97"/>
      <c r="CE998" s="97"/>
      <c r="CF998" s="124">
        <f>BZ998+CB998+CC998+CD998+CE998</f>
        <v>448248</v>
      </c>
      <c r="CG998" s="124">
        <f>CA998+CE998</f>
        <v>0</v>
      </c>
      <c r="CH998" s="97"/>
      <c r="CI998" s="97"/>
      <c r="CJ998" s="97"/>
      <c r="CK998" s="97"/>
      <c r="CL998" s="191">
        <f>CF998+CH998+CI998+CJ998+CK998</f>
        <v>448248</v>
      </c>
      <c r="CM998" s="191">
        <f>CG998+CK998</f>
        <v>0</v>
      </c>
      <c r="CN998" s="191">
        <v>448248</v>
      </c>
      <c r="CO998" s="213"/>
      <c r="CP998" s="210">
        <f t="shared" si="3204"/>
        <v>100</v>
      </c>
      <c r="CQ998" s="210"/>
    </row>
    <row r="999" spans="1:95" s="53" customFormat="1" ht="22.5" customHeight="1">
      <c r="A999" s="54" t="s">
        <v>78</v>
      </c>
      <c r="B999" s="27" t="s">
        <v>203</v>
      </c>
      <c r="C999" s="27" t="s">
        <v>25</v>
      </c>
      <c r="D999" s="32" t="s">
        <v>79</v>
      </c>
      <c r="E999" s="27"/>
      <c r="F999" s="1">
        <f t="shared" ref="F999:U1001" si="3279">F1000</f>
        <v>1594</v>
      </c>
      <c r="G999" s="1">
        <f t="shared" si="3279"/>
        <v>0</v>
      </c>
      <c r="H999" s="1">
        <f t="shared" si="3279"/>
        <v>0</v>
      </c>
      <c r="I999" s="1">
        <f t="shared" si="3279"/>
        <v>0</v>
      </c>
      <c r="J999" s="1">
        <f t="shared" si="3279"/>
        <v>0</v>
      </c>
      <c r="K999" s="1">
        <f t="shared" si="3279"/>
        <v>0</v>
      </c>
      <c r="L999" s="1">
        <f t="shared" si="3279"/>
        <v>1594</v>
      </c>
      <c r="M999" s="1">
        <f t="shared" si="3279"/>
        <v>0</v>
      </c>
      <c r="N999" s="1">
        <f t="shared" si="3279"/>
        <v>0</v>
      </c>
      <c r="O999" s="1">
        <f t="shared" si="3279"/>
        <v>0</v>
      </c>
      <c r="P999" s="1">
        <f t="shared" si="3279"/>
        <v>0</v>
      </c>
      <c r="Q999" s="1">
        <f t="shared" si="3279"/>
        <v>0</v>
      </c>
      <c r="R999" s="1">
        <f t="shared" si="3279"/>
        <v>1594</v>
      </c>
      <c r="S999" s="1">
        <f t="shared" si="3279"/>
        <v>0</v>
      </c>
      <c r="T999" s="1">
        <f t="shared" si="3279"/>
        <v>0</v>
      </c>
      <c r="U999" s="1">
        <f t="shared" si="3279"/>
        <v>0</v>
      </c>
      <c r="V999" s="1">
        <f t="shared" ref="T999:AI1001" si="3280">V1000</f>
        <v>0</v>
      </c>
      <c r="W999" s="1">
        <f t="shared" si="3280"/>
        <v>0</v>
      </c>
      <c r="X999" s="1">
        <f t="shared" si="3280"/>
        <v>1594</v>
      </c>
      <c r="Y999" s="1">
        <f t="shared" si="3280"/>
        <v>0</v>
      </c>
      <c r="Z999" s="1">
        <f t="shared" si="3280"/>
        <v>0</v>
      </c>
      <c r="AA999" s="1">
        <f t="shared" si="3280"/>
        <v>0</v>
      </c>
      <c r="AB999" s="1">
        <f t="shared" si="3280"/>
        <v>0</v>
      </c>
      <c r="AC999" s="1">
        <f t="shared" si="3280"/>
        <v>0</v>
      </c>
      <c r="AD999" s="1">
        <f t="shared" si="3280"/>
        <v>1594</v>
      </c>
      <c r="AE999" s="1">
        <f t="shared" si="3280"/>
        <v>0</v>
      </c>
      <c r="AF999" s="1">
        <f t="shared" si="3280"/>
        <v>0</v>
      </c>
      <c r="AG999" s="1">
        <f t="shared" si="3280"/>
        <v>0</v>
      </c>
      <c r="AH999" s="1">
        <f t="shared" si="3280"/>
        <v>0</v>
      </c>
      <c r="AI999" s="1">
        <f t="shared" si="3280"/>
        <v>0</v>
      </c>
      <c r="AJ999" s="1">
        <f t="shared" ref="AF999:BD1001" si="3281">AJ1000</f>
        <v>1594</v>
      </c>
      <c r="AK999" s="1">
        <f t="shared" si="3281"/>
        <v>0</v>
      </c>
      <c r="AL999" s="1">
        <f t="shared" si="3281"/>
        <v>0</v>
      </c>
      <c r="AM999" s="1">
        <f t="shared" si="3281"/>
        <v>0</v>
      </c>
      <c r="AN999" s="1">
        <f t="shared" si="3281"/>
        <v>0</v>
      </c>
      <c r="AO999" s="1">
        <f t="shared" si="3281"/>
        <v>0</v>
      </c>
      <c r="AP999" s="1">
        <f t="shared" si="3281"/>
        <v>1594</v>
      </c>
      <c r="AQ999" s="1">
        <f t="shared" si="3281"/>
        <v>0</v>
      </c>
      <c r="AR999" s="1">
        <f t="shared" si="3281"/>
        <v>0</v>
      </c>
      <c r="AS999" s="1">
        <f t="shared" si="3281"/>
        <v>0</v>
      </c>
      <c r="AT999" s="1">
        <f t="shared" si="3281"/>
        <v>0</v>
      </c>
      <c r="AU999" s="1">
        <f t="shared" si="3281"/>
        <v>0</v>
      </c>
      <c r="AV999" s="1">
        <f t="shared" si="3281"/>
        <v>1594</v>
      </c>
      <c r="AW999" s="1">
        <f t="shared" si="3281"/>
        <v>0</v>
      </c>
      <c r="AX999" s="1">
        <f t="shared" si="3281"/>
        <v>0</v>
      </c>
      <c r="AY999" s="1">
        <f t="shared" si="3281"/>
        <v>0</v>
      </c>
      <c r="AZ999" s="1">
        <f t="shared" si="3281"/>
        <v>0</v>
      </c>
      <c r="BA999" s="1">
        <f t="shared" si="3281"/>
        <v>0</v>
      </c>
      <c r="BB999" s="1">
        <f t="shared" si="3281"/>
        <v>1594</v>
      </c>
      <c r="BC999" s="1">
        <f t="shared" ref="BB999:BC1001" si="3282">BC1000</f>
        <v>0</v>
      </c>
      <c r="BD999" s="1">
        <f t="shared" si="3281"/>
        <v>0</v>
      </c>
      <c r="BE999" s="1">
        <f t="shared" ref="BD999:BS1001" si="3283">BE1000</f>
        <v>0</v>
      </c>
      <c r="BF999" s="1">
        <f t="shared" si="3283"/>
        <v>0</v>
      </c>
      <c r="BG999" s="1">
        <f t="shared" si="3283"/>
        <v>0</v>
      </c>
      <c r="BH999" s="1">
        <f t="shared" si="3283"/>
        <v>1594</v>
      </c>
      <c r="BI999" s="1">
        <f t="shared" si="3283"/>
        <v>0</v>
      </c>
      <c r="BJ999" s="1">
        <f t="shared" si="3283"/>
        <v>3913</v>
      </c>
      <c r="BK999" s="1">
        <f t="shared" si="3283"/>
        <v>0</v>
      </c>
      <c r="BL999" s="1">
        <f t="shared" si="3283"/>
        <v>0</v>
      </c>
      <c r="BM999" s="1">
        <f t="shared" si="3283"/>
        <v>0</v>
      </c>
      <c r="BN999" s="1">
        <f t="shared" si="3283"/>
        <v>5507</v>
      </c>
      <c r="BO999" s="1">
        <f t="shared" si="3283"/>
        <v>0</v>
      </c>
      <c r="BP999" s="1">
        <f t="shared" si="3283"/>
        <v>0</v>
      </c>
      <c r="BQ999" s="1">
        <f t="shared" si="3283"/>
        <v>178</v>
      </c>
      <c r="BR999" s="1">
        <f t="shared" si="3283"/>
        <v>0</v>
      </c>
      <c r="BS999" s="1">
        <f t="shared" si="3283"/>
        <v>0</v>
      </c>
      <c r="BT999" s="1">
        <f t="shared" ref="BP999:CE1001" si="3284">BT1000</f>
        <v>5685</v>
      </c>
      <c r="BU999" s="1">
        <f t="shared" si="3284"/>
        <v>0</v>
      </c>
      <c r="BV999" s="1">
        <f t="shared" si="3284"/>
        <v>0</v>
      </c>
      <c r="BW999" s="1">
        <f t="shared" si="3284"/>
        <v>0</v>
      </c>
      <c r="BX999" s="1">
        <f t="shared" si="3284"/>
        <v>0</v>
      </c>
      <c r="BY999" s="1">
        <f t="shared" si="3284"/>
        <v>0</v>
      </c>
      <c r="BZ999" s="1">
        <f t="shared" si="3284"/>
        <v>5685</v>
      </c>
      <c r="CA999" s="1">
        <f t="shared" si="3284"/>
        <v>0</v>
      </c>
      <c r="CB999" s="97">
        <f t="shared" si="3284"/>
        <v>1380</v>
      </c>
      <c r="CC999" s="97">
        <f t="shared" si="3284"/>
        <v>-35</v>
      </c>
      <c r="CD999" s="97">
        <f t="shared" si="3284"/>
        <v>0</v>
      </c>
      <c r="CE999" s="97">
        <f t="shared" si="3284"/>
        <v>0</v>
      </c>
      <c r="CF999" s="124">
        <f t="shared" ref="CB999:CO1001" si="3285">CF1000</f>
        <v>7030</v>
      </c>
      <c r="CG999" s="124">
        <f t="shared" si="3285"/>
        <v>0</v>
      </c>
      <c r="CH999" s="97">
        <f t="shared" si="3285"/>
        <v>0</v>
      </c>
      <c r="CI999" s="97">
        <f t="shared" si="3285"/>
        <v>0</v>
      </c>
      <c r="CJ999" s="97">
        <f t="shared" si="3285"/>
        <v>-19</v>
      </c>
      <c r="CK999" s="97">
        <f t="shared" si="3285"/>
        <v>0</v>
      </c>
      <c r="CL999" s="191">
        <f t="shared" si="3285"/>
        <v>7011</v>
      </c>
      <c r="CM999" s="191">
        <f t="shared" si="3285"/>
        <v>0</v>
      </c>
      <c r="CN999" s="191">
        <f t="shared" si="3285"/>
        <v>3524</v>
      </c>
      <c r="CO999" s="191">
        <f t="shared" si="3285"/>
        <v>0</v>
      </c>
      <c r="CP999" s="210">
        <f t="shared" si="3204"/>
        <v>50.263871059763233</v>
      </c>
      <c r="CQ999" s="210"/>
    </row>
    <row r="1000" spans="1:95" s="53" customFormat="1" ht="22.5" customHeight="1">
      <c r="A1000" s="54" t="s">
        <v>480</v>
      </c>
      <c r="B1000" s="27" t="s">
        <v>203</v>
      </c>
      <c r="C1000" s="27" t="s">
        <v>25</v>
      </c>
      <c r="D1000" s="32" t="s">
        <v>481</v>
      </c>
      <c r="E1000" s="27"/>
      <c r="F1000" s="1">
        <f t="shared" si="3279"/>
        <v>1594</v>
      </c>
      <c r="G1000" s="1">
        <f t="shared" si="3279"/>
        <v>0</v>
      </c>
      <c r="H1000" s="1">
        <f t="shared" si="3279"/>
        <v>0</v>
      </c>
      <c r="I1000" s="1">
        <f t="shared" si="3279"/>
        <v>0</v>
      </c>
      <c r="J1000" s="1">
        <f t="shared" si="3279"/>
        <v>0</v>
      </c>
      <c r="K1000" s="1">
        <f t="shared" si="3279"/>
        <v>0</v>
      </c>
      <c r="L1000" s="1">
        <f t="shared" si="3279"/>
        <v>1594</v>
      </c>
      <c r="M1000" s="1">
        <f t="shared" si="3279"/>
        <v>0</v>
      </c>
      <c r="N1000" s="1">
        <f t="shared" si="3279"/>
        <v>0</v>
      </c>
      <c r="O1000" s="1">
        <f t="shared" si="3279"/>
        <v>0</v>
      </c>
      <c r="P1000" s="1">
        <f t="shared" si="3279"/>
        <v>0</v>
      </c>
      <c r="Q1000" s="1">
        <f t="shared" si="3279"/>
        <v>0</v>
      </c>
      <c r="R1000" s="1">
        <f t="shared" si="3279"/>
        <v>1594</v>
      </c>
      <c r="S1000" s="1">
        <f t="shared" si="3279"/>
        <v>0</v>
      </c>
      <c r="T1000" s="1">
        <f t="shared" si="3280"/>
        <v>0</v>
      </c>
      <c r="U1000" s="1">
        <f t="shared" si="3280"/>
        <v>0</v>
      </c>
      <c r="V1000" s="1">
        <f t="shared" si="3280"/>
        <v>0</v>
      </c>
      <c r="W1000" s="1">
        <f t="shared" si="3280"/>
        <v>0</v>
      </c>
      <c r="X1000" s="1">
        <f t="shared" si="3280"/>
        <v>1594</v>
      </c>
      <c r="Y1000" s="1">
        <f t="shared" si="3280"/>
        <v>0</v>
      </c>
      <c r="Z1000" s="1">
        <f t="shared" si="3280"/>
        <v>0</v>
      </c>
      <c r="AA1000" s="1">
        <f t="shared" si="3280"/>
        <v>0</v>
      </c>
      <c r="AB1000" s="1">
        <f t="shared" si="3280"/>
        <v>0</v>
      </c>
      <c r="AC1000" s="1">
        <f t="shared" si="3280"/>
        <v>0</v>
      </c>
      <c r="AD1000" s="1">
        <f t="shared" si="3280"/>
        <v>1594</v>
      </c>
      <c r="AE1000" s="1">
        <f t="shared" si="3280"/>
        <v>0</v>
      </c>
      <c r="AF1000" s="1">
        <f t="shared" si="3281"/>
        <v>0</v>
      </c>
      <c r="AG1000" s="1">
        <f t="shared" si="3281"/>
        <v>0</v>
      </c>
      <c r="AH1000" s="1">
        <f t="shared" si="3281"/>
        <v>0</v>
      </c>
      <c r="AI1000" s="1">
        <f t="shared" si="3281"/>
        <v>0</v>
      </c>
      <c r="AJ1000" s="1">
        <f t="shared" si="3281"/>
        <v>1594</v>
      </c>
      <c r="AK1000" s="1">
        <f t="shared" si="3281"/>
        <v>0</v>
      </c>
      <c r="AL1000" s="1">
        <f t="shared" si="3281"/>
        <v>0</v>
      </c>
      <c r="AM1000" s="1">
        <f t="shared" si="3281"/>
        <v>0</v>
      </c>
      <c r="AN1000" s="1">
        <f t="shared" si="3281"/>
        <v>0</v>
      </c>
      <c r="AO1000" s="1">
        <f t="shared" si="3281"/>
        <v>0</v>
      </c>
      <c r="AP1000" s="1">
        <f t="shared" si="3281"/>
        <v>1594</v>
      </c>
      <c r="AQ1000" s="1">
        <f t="shared" si="3281"/>
        <v>0</v>
      </c>
      <c r="AR1000" s="1">
        <f t="shared" si="3281"/>
        <v>0</v>
      </c>
      <c r="AS1000" s="1">
        <f t="shared" si="3281"/>
        <v>0</v>
      </c>
      <c r="AT1000" s="1">
        <f t="shared" si="3281"/>
        <v>0</v>
      </c>
      <c r="AU1000" s="1">
        <f t="shared" si="3281"/>
        <v>0</v>
      </c>
      <c r="AV1000" s="1">
        <f t="shared" si="3281"/>
        <v>1594</v>
      </c>
      <c r="AW1000" s="1">
        <f t="shared" si="3281"/>
        <v>0</v>
      </c>
      <c r="AX1000" s="1">
        <f t="shared" ref="AX1000:BA1001" si="3286">AX1001</f>
        <v>0</v>
      </c>
      <c r="AY1000" s="1">
        <f t="shared" si="3286"/>
        <v>0</v>
      </c>
      <c r="AZ1000" s="1">
        <f t="shared" si="3286"/>
        <v>0</v>
      </c>
      <c r="BA1000" s="1">
        <f t="shared" si="3286"/>
        <v>0</v>
      </c>
      <c r="BB1000" s="1">
        <f t="shared" si="3282"/>
        <v>1594</v>
      </c>
      <c r="BC1000" s="1">
        <f t="shared" si="3282"/>
        <v>0</v>
      </c>
      <c r="BD1000" s="1">
        <f t="shared" si="3281"/>
        <v>0</v>
      </c>
      <c r="BE1000" s="1">
        <f t="shared" si="3283"/>
        <v>0</v>
      </c>
      <c r="BF1000" s="1">
        <f t="shared" si="3283"/>
        <v>0</v>
      </c>
      <c r="BG1000" s="1">
        <f t="shared" si="3283"/>
        <v>0</v>
      </c>
      <c r="BH1000" s="1">
        <f t="shared" si="3283"/>
        <v>1594</v>
      </c>
      <c r="BI1000" s="1">
        <f t="shared" si="3283"/>
        <v>0</v>
      </c>
      <c r="BJ1000" s="1">
        <f t="shared" si="3283"/>
        <v>3913</v>
      </c>
      <c r="BK1000" s="1">
        <f t="shared" si="3283"/>
        <v>0</v>
      </c>
      <c r="BL1000" s="1">
        <f t="shared" si="3283"/>
        <v>0</v>
      </c>
      <c r="BM1000" s="1">
        <f t="shared" si="3283"/>
        <v>0</v>
      </c>
      <c r="BN1000" s="1">
        <f t="shared" si="3283"/>
        <v>5507</v>
      </c>
      <c r="BO1000" s="1">
        <f t="shared" si="3283"/>
        <v>0</v>
      </c>
      <c r="BP1000" s="1">
        <f t="shared" si="3284"/>
        <v>0</v>
      </c>
      <c r="BQ1000" s="1">
        <f t="shared" si="3284"/>
        <v>178</v>
      </c>
      <c r="BR1000" s="1">
        <f t="shared" si="3284"/>
        <v>0</v>
      </c>
      <c r="BS1000" s="1">
        <f t="shared" si="3284"/>
        <v>0</v>
      </c>
      <c r="BT1000" s="1">
        <f t="shared" si="3284"/>
        <v>5685</v>
      </c>
      <c r="BU1000" s="1">
        <f t="shared" si="3284"/>
        <v>0</v>
      </c>
      <c r="BV1000" s="1">
        <f t="shared" si="3284"/>
        <v>0</v>
      </c>
      <c r="BW1000" s="1">
        <f t="shared" si="3284"/>
        <v>0</v>
      </c>
      <c r="BX1000" s="1">
        <f t="shared" si="3284"/>
        <v>0</v>
      </c>
      <c r="BY1000" s="1">
        <f t="shared" si="3284"/>
        <v>0</v>
      </c>
      <c r="BZ1000" s="1">
        <f t="shared" si="3284"/>
        <v>5685</v>
      </c>
      <c r="CA1000" s="1">
        <f t="shared" si="3284"/>
        <v>0</v>
      </c>
      <c r="CB1000" s="97">
        <f t="shared" si="3285"/>
        <v>1380</v>
      </c>
      <c r="CC1000" s="97">
        <f t="shared" si="3285"/>
        <v>-35</v>
      </c>
      <c r="CD1000" s="97">
        <f t="shared" si="3285"/>
        <v>0</v>
      </c>
      <c r="CE1000" s="97">
        <f t="shared" si="3285"/>
        <v>0</v>
      </c>
      <c r="CF1000" s="124">
        <f t="shared" si="3285"/>
        <v>7030</v>
      </c>
      <c r="CG1000" s="124">
        <f t="shared" si="3285"/>
        <v>0</v>
      </c>
      <c r="CH1000" s="97">
        <f t="shared" si="3285"/>
        <v>0</v>
      </c>
      <c r="CI1000" s="97">
        <f t="shared" si="3285"/>
        <v>0</v>
      </c>
      <c r="CJ1000" s="97">
        <f t="shared" si="3285"/>
        <v>-19</v>
      </c>
      <c r="CK1000" s="97">
        <f t="shared" si="3285"/>
        <v>0</v>
      </c>
      <c r="CL1000" s="191">
        <f t="shared" si="3285"/>
        <v>7011</v>
      </c>
      <c r="CM1000" s="191">
        <f t="shared" si="3285"/>
        <v>0</v>
      </c>
      <c r="CN1000" s="191">
        <f t="shared" si="3285"/>
        <v>3524</v>
      </c>
      <c r="CO1000" s="191">
        <f t="shared" si="3285"/>
        <v>0</v>
      </c>
      <c r="CP1000" s="210">
        <f t="shared" si="3204"/>
        <v>50.263871059763233</v>
      </c>
      <c r="CQ1000" s="210"/>
    </row>
    <row r="1001" spans="1:95" s="53" customFormat="1" ht="39.75" customHeight="1">
      <c r="A1001" s="54" t="s">
        <v>92</v>
      </c>
      <c r="B1001" s="27" t="s">
        <v>203</v>
      </c>
      <c r="C1001" s="27" t="s">
        <v>25</v>
      </c>
      <c r="D1001" s="32" t="s">
        <v>481</v>
      </c>
      <c r="E1001" s="30">
        <v>600</v>
      </c>
      <c r="F1001" s="1">
        <f t="shared" si="3279"/>
        <v>1594</v>
      </c>
      <c r="G1001" s="1">
        <f t="shared" si="3279"/>
        <v>0</v>
      </c>
      <c r="H1001" s="1">
        <f t="shared" si="3279"/>
        <v>0</v>
      </c>
      <c r="I1001" s="1">
        <f t="shared" si="3279"/>
        <v>0</v>
      </c>
      <c r="J1001" s="1">
        <f t="shared" si="3279"/>
        <v>0</v>
      </c>
      <c r="K1001" s="1">
        <f t="shared" si="3279"/>
        <v>0</v>
      </c>
      <c r="L1001" s="1">
        <f t="shared" si="3279"/>
        <v>1594</v>
      </c>
      <c r="M1001" s="1">
        <f t="shared" si="3279"/>
        <v>0</v>
      </c>
      <c r="N1001" s="1">
        <f t="shared" si="3279"/>
        <v>0</v>
      </c>
      <c r="O1001" s="1">
        <f t="shared" si="3279"/>
        <v>0</v>
      </c>
      <c r="P1001" s="1">
        <f t="shared" si="3279"/>
        <v>0</v>
      </c>
      <c r="Q1001" s="1">
        <f t="shared" si="3279"/>
        <v>0</v>
      </c>
      <c r="R1001" s="1">
        <f t="shared" si="3279"/>
        <v>1594</v>
      </c>
      <c r="S1001" s="1">
        <f t="shared" si="3279"/>
        <v>0</v>
      </c>
      <c r="T1001" s="1">
        <f t="shared" si="3280"/>
        <v>0</v>
      </c>
      <c r="U1001" s="1">
        <f t="shared" si="3280"/>
        <v>0</v>
      </c>
      <c r="V1001" s="1">
        <f t="shared" si="3280"/>
        <v>0</v>
      </c>
      <c r="W1001" s="1">
        <f t="shared" si="3280"/>
        <v>0</v>
      </c>
      <c r="X1001" s="1">
        <f t="shared" si="3280"/>
        <v>1594</v>
      </c>
      <c r="Y1001" s="1">
        <f t="shared" si="3280"/>
        <v>0</v>
      </c>
      <c r="Z1001" s="1">
        <f t="shared" si="3280"/>
        <v>0</v>
      </c>
      <c r="AA1001" s="1">
        <f t="shared" si="3280"/>
        <v>0</v>
      </c>
      <c r="AB1001" s="1">
        <f t="shared" si="3280"/>
        <v>0</v>
      </c>
      <c r="AC1001" s="1">
        <f t="shared" si="3280"/>
        <v>0</v>
      </c>
      <c r="AD1001" s="1">
        <f t="shared" si="3280"/>
        <v>1594</v>
      </c>
      <c r="AE1001" s="1">
        <f t="shared" si="3280"/>
        <v>0</v>
      </c>
      <c r="AF1001" s="1">
        <f t="shared" si="3281"/>
        <v>0</v>
      </c>
      <c r="AG1001" s="1">
        <f t="shared" si="3281"/>
        <v>0</v>
      </c>
      <c r="AH1001" s="1">
        <f t="shared" si="3281"/>
        <v>0</v>
      </c>
      <c r="AI1001" s="1">
        <f t="shared" si="3281"/>
        <v>0</v>
      </c>
      <c r="AJ1001" s="1">
        <f t="shared" si="3281"/>
        <v>1594</v>
      </c>
      <c r="AK1001" s="1">
        <f t="shared" si="3281"/>
        <v>0</v>
      </c>
      <c r="AL1001" s="1">
        <f t="shared" si="3281"/>
        <v>0</v>
      </c>
      <c r="AM1001" s="1">
        <f t="shared" si="3281"/>
        <v>0</v>
      </c>
      <c r="AN1001" s="1">
        <f t="shared" si="3281"/>
        <v>0</v>
      </c>
      <c r="AO1001" s="1">
        <f t="shared" si="3281"/>
        <v>0</v>
      </c>
      <c r="AP1001" s="1">
        <f t="shared" si="3281"/>
        <v>1594</v>
      </c>
      <c r="AQ1001" s="1">
        <f t="shared" si="3281"/>
        <v>0</v>
      </c>
      <c r="AR1001" s="1">
        <f t="shared" si="3281"/>
        <v>0</v>
      </c>
      <c r="AS1001" s="1">
        <f t="shared" si="3281"/>
        <v>0</v>
      </c>
      <c r="AT1001" s="1">
        <f t="shared" si="3281"/>
        <v>0</v>
      </c>
      <c r="AU1001" s="1">
        <f t="shared" si="3281"/>
        <v>0</v>
      </c>
      <c r="AV1001" s="1">
        <f t="shared" si="3281"/>
        <v>1594</v>
      </c>
      <c r="AW1001" s="1">
        <f t="shared" si="3281"/>
        <v>0</v>
      </c>
      <c r="AX1001" s="1">
        <f t="shared" si="3286"/>
        <v>0</v>
      </c>
      <c r="AY1001" s="1">
        <f t="shared" si="3286"/>
        <v>0</v>
      </c>
      <c r="AZ1001" s="1">
        <f t="shared" si="3286"/>
        <v>0</v>
      </c>
      <c r="BA1001" s="1">
        <f t="shared" si="3286"/>
        <v>0</v>
      </c>
      <c r="BB1001" s="1">
        <f t="shared" si="3282"/>
        <v>1594</v>
      </c>
      <c r="BC1001" s="1">
        <f t="shared" si="3282"/>
        <v>0</v>
      </c>
      <c r="BD1001" s="1">
        <f t="shared" si="3283"/>
        <v>0</v>
      </c>
      <c r="BE1001" s="1">
        <f t="shared" si="3283"/>
        <v>0</v>
      </c>
      <c r="BF1001" s="1">
        <f t="shared" si="3283"/>
        <v>0</v>
      </c>
      <c r="BG1001" s="1">
        <f t="shared" si="3283"/>
        <v>0</v>
      </c>
      <c r="BH1001" s="1">
        <f t="shared" si="3283"/>
        <v>1594</v>
      </c>
      <c r="BI1001" s="1">
        <f t="shared" si="3283"/>
        <v>0</v>
      </c>
      <c r="BJ1001" s="1">
        <f t="shared" si="3283"/>
        <v>3913</v>
      </c>
      <c r="BK1001" s="1">
        <f t="shared" si="3283"/>
        <v>0</v>
      </c>
      <c r="BL1001" s="1">
        <f t="shared" si="3283"/>
        <v>0</v>
      </c>
      <c r="BM1001" s="1">
        <f t="shared" si="3283"/>
        <v>0</v>
      </c>
      <c r="BN1001" s="1">
        <f t="shared" si="3283"/>
        <v>5507</v>
      </c>
      <c r="BO1001" s="1">
        <f t="shared" si="3283"/>
        <v>0</v>
      </c>
      <c r="BP1001" s="1">
        <f t="shared" si="3284"/>
        <v>0</v>
      </c>
      <c r="BQ1001" s="1">
        <f t="shared" si="3284"/>
        <v>178</v>
      </c>
      <c r="BR1001" s="1">
        <f t="shared" si="3284"/>
        <v>0</v>
      </c>
      <c r="BS1001" s="1">
        <f t="shared" si="3284"/>
        <v>0</v>
      </c>
      <c r="BT1001" s="1">
        <f t="shared" si="3284"/>
        <v>5685</v>
      </c>
      <c r="BU1001" s="1">
        <f t="shared" si="3284"/>
        <v>0</v>
      </c>
      <c r="BV1001" s="1">
        <f t="shared" si="3284"/>
        <v>0</v>
      </c>
      <c r="BW1001" s="1">
        <f t="shared" si="3284"/>
        <v>0</v>
      </c>
      <c r="BX1001" s="1">
        <f t="shared" si="3284"/>
        <v>0</v>
      </c>
      <c r="BY1001" s="1">
        <f t="shared" si="3284"/>
        <v>0</v>
      </c>
      <c r="BZ1001" s="1">
        <f t="shared" si="3284"/>
        <v>5685</v>
      </c>
      <c r="CA1001" s="1">
        <f t="shared" si="3284"/>
        <v>0</v>
      </c>
      <c r="CB1001" s="97">
        <f t="shared" si="3285"/>
        <v>1380</v>
      </c>
      <c r="CC1001" s="97">
        <f t="shared" si="3285"/>
        <v>-35</v>
      </c>
      <c r="CD1001" s="97">
        <f t="shared" si="3285"/>
        <v>0</v>
      </c>
      <c r="CE1001" s="97">
        <f t="shared" si="3285"/>
        <v>0</v>
      </c>
      <c r="CF1001" s="124">
        <f t="shared" si="3285"/>
        <v>7030</v>
      </c>
      <c r="CG1001" s="124">
        <f t="shared" si="3285"/>
        <v>0</v>
      </c>
      <c r="CH1001" s="97">
        <f t="shared" si="3285"/>
        <v>0</v>
      </c>
      <c r="CI1001" s="97">
        <f t="shared" si="3285"/>
        <v>0</v>
      </c>
      <c r="CJ1001" s="97">
        <f t="shared" si="3285"/>
        <v>-19</v>
      </c>
      <c r="CK1001" s="97">
        <f t="shared" si="3285"/>
        <v>0</v>
      </c>
      <c r="CL1001" s="191">
        <f t="shared" si="3285"/>
        <v>7011</v>
      </c>
      <c r="CM1001" s="191">
        <f t="shared" si="3285"/>
        <v>0</v>
      </c>
      <c r="CN1001" s="191">
        <f t="shared" si="3285"/>
        <v>3524</v>
      </c>
      <c r="CO1001" s="191">
        <f t="shared" si="3285"/>
        <v>0</v>
      </c>
      <c r="CP1001" s="210">
        <f t="shared" si="3204"/>
        <v>50.263871059763233</v>
      </c>
      <c r="CQ1001" s="210"/>
    </row>
    <row r="1002" spans="1:95" s="53" customFormat="1" ht="21.75" customHeight="1">
      <c r="A1002" s="54" t="s">
        <v>174</v>
      </c>
      <c r="B1002" s="27" t="s">
        <v>203</v>
      </c>
      <c r="C1002" s="27" t="s">
        <v>25</v>
      </c>
      <c r="D1002" s="32" t="s">
        <v>481</v>
      </c>
      <c r="E1002" s="30">
        <v>610</v>
      </c>
      <c r="F1002" s="1">
        <f>1106+488</f>
        <v>1594</v>
      </c>
      <c r="G1002" s="1"/>
      <c r="H1002" s="1"/>
      <c r="I1002" s="1"/>
      <c r="J1002" s="1"/>
      <c r="K1002" s="1"/>
      <c r="L1002" s="1">
        <f>F1002+H1002+I1002+J1002+K1002</f>
        <v>1594</v>
      </c>
      <c r="M1002" s="1">
        <f>G1002+K1002</f>
        <v>0</v>
      </c>
      <c r="N1002" s="1"/>
      <c r="O1002" s="1"/>
      <c r="P1002" s="1"/>
      <c r="Q1002" s="1"/>
      <c r="R1002" s="1">
        <f>L1002+N1002+O1002+P1002+Q1002</f>
        <v>1594</v>
      </c>
      <c r="S1002" s="1">
        <f>M1002+Q1002</f>
        <v>0</v>
      </c>
      <c r="T1002" s="1"/>
      <c r="U1002" s="1"/>
      <c r="V1002" s="1"/>
      <c r="W1002" s="1"/>
      <c r="X1002" s="1">
        <f>R1002+T1002+U1002+V1002+W1002</f>
        <v>1594</v>
      </c>
      <c r="Y1002" s="1">
        <f>S1002+W1002</f>
        <v>0</v>
      </c>
      <c r="Z1002" s="1"/>
      <c r="AA1002" s="1"/>
      <c r="AB1002" s="1"/>
      <c r="AC1002" s="1"/>
      <c r="AD1002" s="1">
        <f>X1002+Z1002+AA1002+AB1002+AC1002</f>
        <v>1594</v>
      </c>
      <c r="AE1002" s="1">
        <f>Y1002+AC1002</f>
        <v>0</v>
      </c>
      <c r="AF1002" s="1"/>
      <c r="AG1002" s="1"/>
      <c r="AH1002" s="1"/>
      <c r="AI1002" s="1"/>
      <c r="AJ1002" s="1">
        <f>AD1002+AF1002+AG1002+AH1002+AI1002</f>
        <v>1594</v>
      </c>
      <c r="AK1002" s="1">
        <f>AE1002+AI1002</f>
        <v>0</v>
      </c>
      <c r="AL1002" s="1"/>
      <c r="AM1002" s="1"/>
      <c r="AN1002" s="1"/>
      <c r="AO1002" s="1"/>
      <c r="AP1002" s="1">
        <f>AJ1002+AL1002+AM1002+AN1002+AO1002</f>
        <v>1594</v>
      </c>
      <c r="AQ1002" s="1">
        <f>AK1002+AO1002</f>
        <v>0</v>
      </c>
      <c r="AR1002" s="1"/>
      <c r="AS1002" s="1"/>
      <c r="AT1002" s="1"/>
      <c r="AU1002" s="1"/>
      <c r="AV1002" s="1">
        <f>AP1002+AR1002+AS1002+AT1002+AU1002</f>
        <v>1594</v>
      </c>
      <c r="AW1002" s="1">
        <f>AQ1002+AU1002</f>
        <v>0</v>
      </c>
      <c r="AX1002" s="1"/>
      <c r="AY1002" s="1"/>
      <c r="AZ1002" s="1"/>
      <c r="BA1002" s="1"/>
      <c r="BB1002" s="1">
        <f>AV1002+AX1002+AY1002+AZ1002+BA1002</f>
        <v>1594</v>
      </c>
      <c r="BC1002" s="1">
        <f>AW1002+BA1002</f>
        <v>0</v>
      </c>
      <c r="BD1002" s="1"/>
      <c r="BE1002" s="1"/>
      <c r="BF1002" s="1"/>
      <c r="BG1002" s="1"/>
      <c r="BH1002" s="1">
        <f>BB1002+BD1002+BE1002+BF1002+BG1002</f>
        <v>1594</v>
      </c>
      <c r="BI1002" s="1">
        <f>BC1002+BG1002</f>
        <v>0</v>
      </c>
      <c r="BJ1002" s="1">
        <v>3913</v>
      </c>
      <c r="BK1002" s="1"/>
      <c r="BL1002" s="1"/>
      <c r="BM1002" s="1"/>
      <c r="BN1002" s="1">
        <f>BH1002+BJ1002+BK1002+BL1002+BM1002</f>
        <v>5507</v>
      </c>
      <c r="BO1002" s="1">
        <f>BI1002+BM1002</f>
        <v>0</v>
      </c>
      <c r="BP1002" s="1"/>
      <c r="BQ1002" s="1">
        <v>178</v>
      </c>
      <c r="BR1002" s="1"/>
      <c r="BS1002" s="1"/>
      <c r="BT1002" s="1">
        <f>BN1002+BP1002+BQ1002+BR1002+BS1002</f>
        <v>5685</v>
      </c>
      <c r="BU1002" s="1">
        <f>BO1002+BS1002</f>
        <v>0</v>
      </c>
      <c r="BV1002" s="1"/>
      <c r="BW1002" s="1"/>
      <c r="BX1002" s="1"/>
      <c r="BY1002" s="1"/>
      <c r="BZ1002" s="1">
        <f>BT1002+BV1002+BW1002+BX1002+BY1002</f>
        <v>5685</v>
      </c>
      <c r="CA1002" s="1">
        <f>BU1002+BY1002</f>
        <v>0</v>
      </c>
      <c r="CB1002" s="97">
        <v>1380</v>
      </c>
      <c r="CC1002" s="97">
        <v>-35</v>
      </c>
      <c r="CD1002" s="97"/>
      <c r="CE1002" s="97"/>
      <c r="CF1002" s="124">
        <f>BZ1002+CB1002+CC1002+CD1002+CE1002</f>
        <v>7030</v>
      </c>
      <c r="CG1002" s="124">
        <f>CA1002+CE1002</f>
        <v>0</v>
      </c>
      <c r="CH1002" s="97"/>
      <c r="CI1002" s="97"/>
      <c r="CJ1002" s="97">
        <v>-19</v>
      </c>
      <c r="CK1002" s="97"/>
      <c r="CL1002" s="191">
        <f>CF1002+CH1002+CI1002+CJ1002+CK1002</f>
        <v>7011</v>
      </c>
      <c r="CM1002" s="191">
        <f>CG1002+CK1002</f>
        <v>0</v>
      </c>
      <c r="CN1002" s="191">
        <v>3524</v>
      </c>
      <c r="CO1002" s="213"/>
      <c r="CP1002" s="210">
        <f t="shared" si="3204"/>
        <v>50.263871059763233</v>
      </c>
      <c r="CQ1002" s="210"/>
    </row>
    <row r="1003" spans="1:95" s="144" customFormat="1" ht="82.5" hidden="1">
      <c r="A1003" s="113" t="s">
        <v>482</v>
      </c>
      <c r="B1003" s="151" t="s">
        <v>203</v>
      </c>
      <c r="C1003" s="151" t="s">
        <v>25</v>
      </c>
      <c r="D1003" s="151" t="s">
        <v>483</v>
      </c>
      <c r="E1003" s="114"/>
      <c r="F1003" s="154">
        <f>F1004</f>
        <v>0</v>
      </c>
      <c r="G1003" s="154">
        <f>G1004</f>
        <v>0</v>
      </c>
      <c r="H1003" s="154">
        <f t="shared" ref="H1003:W1004" si="3287">H1004</f>
        <v>0</v>
      </c>
      <c r="I1003" s="154">
        <f t="shared" si="3287"/>
        <v>0</v>
      </c>
      <c r="J1003" s="154">
        <f t="shared" si="3287"/>
        <v>0</v>
      </c>
      <c r="K1003" s="154">
        <f t="shared" si="3287"/>
        <v>0</v>
      </c>
      <c r="L1003" s="154">
        <f t="shared" si="3287"/>
        <v>0</v>
      </c>
      <c r="M1003" s="154">
        <f t="shared" si="3287"/>
        <v>0</v>
      </c>
      <c r="N1003" s="154">
        <f t="shared" si="3287"/>
        <v>0</v>
      </c>
      <c r="O1003" s="154">
        <f t="shared" si="3287"/>
        <v>0</v>
      </c>
      <c r="P1003" s="154">
        <f t="shared" si="3287"/>
        <v>0</v>
      </c>
      <c r="Q1003" s="154">
        <f t="shared" si="3287"/>
        <v>0</v>
      </c>
      <c r="R1003" s="154">
        <f t="shared" si="3287"/>
        <v>0</v>
      </c>
      <c r="S1003" s="154">
        <f t="shared" si="3287"/>
        <v>0</v>
      </c>
      <c r="T1003" s="154">
        <f t="shared" si="3287"/>
        <v>0</v>
      </c>
      <c r="U1003" s="154">
        <f t="shared" si="3287"/>
        <v>0</v>
      </c>
      <c r="V1003" s="154">
        <f t="shared" si="3287"/>
        <v>0</v>
      </c>
      <c r="W1003" s="154">
        <f t="shared" si="3287"/>
        <v>0</v>
      </c>
      <c r="X1003" s="154">
        <f t="shared" ref="T1003:AI1004" si="3288">X1004</f>
        <v>0</v>
      </c>
      <c r="Y1003" s="154">
        <f t="shared" si="3288"/>
        <v>0</v>
      </c>
      <c r="Z1003" s="154">
        <f t="shared" si="3288"/>
        <v>0</v>
      </c>
      <c r="AA1003" s="154">
        <f t="shared" si="3288"/>
        <v>0</v>
      </c>
      <c r="AB1003" s="154">
        <f t="shared" si="3288"/>
        <v>0</v>
      </c>
      <c r="AC1003" s="154">
        <f t="shared" si="3288"/>
        <v>0</v>
      </c>
      <c r="AD1003" s="154">
        <f t="shared" si="3288"/>
        <v>0</v>
      </c>
      <c r="AE1003" s="154">
        <f t="shared" si="3288"/>
        <v>0</v>
      </c>
      <c r="AF1003" s="154">
        <f t="shared" si="3288"/>
        <v>0</v>
      </c>
      <c r="AG1003" s="154">
        <f t="shared" si="3288"/>
        <v>0</v>
      </c>
      <c r="AH1003" s="154">
        <f t="shared" si="3288"/>
        <v>0</v>
      </c>
      <c r="AI1003" s="154">
        <f t="shared" si="3288"/>
        <v>0</v>
      </c>
      <c r="AJ1003" s="154">
        <f t="shared" ref="AF1003:BD1004" si="3289">AJ1004</f>
        <v>0</v>
      </c>
      <c r="AK1003" s="154">
        <f t="shared" si="3289"/>
        <v>0</v>
      </c>
      <c r="AL1003" s="154">
        <f t="shared" si="3289"/>
        <v>0</v>
      </c>
      <c r="AM1003" s="154">
        <f t="shared" si="3289"/>
        <v>0</v>
      </c>
      <c r="AN1003" s="154">
        <f t="shared" si="3289"/>
        <v>0</v>
      </c>
      <c r="AO1003" s="154">
        <f t="shared" si="3289"/>
        <v>0</v>
      </c>
      <c r="AP1003" s="154">
        <f t="shared" si="3289"/>
        <v>0</v>
      </c>
      <c r="AQ1003" s="154">
        <f t="shared" si="3289"/>
        <v>0</v>
      </c>
      <c r="AR1003" s="154">
        <f t="shared" si="3289"/>
        <v>0</v>
      </c>
      <c r="AS1003" s="154">
        <f t="shared" si="3289"/>
        <v>0</v>
      </c>
      <c r="AT1003" s="154">
        <f t="shared" si="3289"/>
        <v>0</v>
      </c>
      <c r="AU1003" s="154">
        <f t="shared" si="3289"/>
        <v>0</v>
      </c>
      <c r="AV1003" s="154">
        <f t="shared" si="3289"/>
        <v>0</v>
      </c>
      <c r="AW1003" s="154">
        <f t="shared" si="3289"/>
        <v>0</v>
      </c>
      <c r="AX1003" s="154">
        <f t="shared" si="3289"/>
        <v>0</v>
      </c>
      <c r="AY1003" s="154">
        <f t="shared" si="3289"/>
        <v>0</v>
      </c>
      <c r="AZ1003" s="154">
        <f t="shared" si="3289"/>
        <v>0</v>
      </c>
      <c r="BA1003" s="154">
        <f t="shared" si="3289"/>
        <v>0</v>
      </c>
      <c r="BB1003" s="154">
        <f t="shared" si="3289"/>
        <v>0</v>
      </c>
      <c r="BC1003" s="154">
        <f t="shared" ref="BB1003:BC1004" si="3290">BC1004</f>
        <v>0</v>
      </c>
      <c r="BD1003" s="154">
        <f t="shared" si="3289"/>
        <v>0</v>
      </c>
      <c r="BE1003" s="154">
        <f t="shared" ref="BE1003:BV1004" si="3291">BE1004</f>
        <v>0</v>
      </c>
      <c r="BF1003" s="154">
        <f t="shared" si="3291"/>
        <v>0</v>
      </c>
      <c r="BG1003" s="154">
        <f t="shared" si="3291"/>
        <v>0</v>
      </c>
      <c r="BH1003" s="154">
        <f t="shared" si="3291"/>
        <v>0</v>
      </c>
      <c r="BI1003" s="154">
        <f t="shared" si="3291"/>
        <v>0</v>
      </c>
      <c r="BJ1003" s="154">
        <f t="shared" si="3291"/>
        <v>0</v>
      </c>
      <c r="BK1003" s="154">
        <f t="shared" si="3291"/>
        <v>0</v>
      </c>
      <c r="BL1003" s="154">
        <f t="shared" si="3291"/>
        <v>0</v>
      </c>
      <c r="BM1003" s="154">
        <f t="shared" si="3291"/>
        <v>0</v>
      </c>
      <c r="BN1003" s="154">
        <f t="shared" si="3291"/>
        <v>0</v>
      </c>
      <c r="BO1003" s="154">
        <f t="shared" si="3291"/>
        <v>0</v>
      </c>
      <c r="BP1003" s="154">
        <f t="shared" si="3291"/>
        <v>0</v>
      </c>
      <c r="BQ1003" s="154">
        <f t="shared" si="3291"/>
        <v>0</v>
      </c>
      <c r="BR1003" s="154">
        <f t="shared" si="3291"/>
        <v>0</v>
      </c>
      <c r="BS1003" s="154">
        <f t="shared" si="3291"/>
        <v>0</v>
      </c>
      <c r="BT1003" s="154">
        <f t="shared" si="3291"/>
        <v>0</v>
      </c>
      <c r="BU1003" s="154">
        <f t="shared" ref="BP1003:BU1004" si="3292">BU1004</f>
        <v>0</v>
      </c>
      <c r="BV1003" s="154">
        <f t="shared" si="3291"/>
        <v>0</v>
      </c>
      <c r="BW1003" s="154">
        <f t="shared" ref="BV1003:CK1004" si="3293">BW1004</f>
        <v>0</v>
      </c>
      <c r="BX1003" s="154">
        <f t="shared" si="3293"/>
        <v>0</v>
      </c>
      <c r="BY1003" s="154">
        <f t="shared" si="3293"/>
        <v>0</v>
      </c>
      <c r="BZ1003" s="154">
        <f t="shared" si="3293"/>
        <v>0</v>
      </c>
      <c r="CA1003" s="154">
        <f t="shared" si="3293"/>
        <v>0</v>
      </c>
      <c r="CB1003" s="154">
        <f t="shared" si="3293"/>
        <v>0</v>
      </c>
      <c r="CC1003" s="154">
        <f t="shared" si="3293"/>
        <v>0</v>
      </c>
      <c r="CD1003" s="154">
        <f t="shared" si="3293"/>
        <v>0</v>
      </c>
      <c r="CE1003" s="154">
        <f t="shared" si="3293"/>
        <v>0</v>
      </c>
      <c r="CF1003" s="154">
        <f t="shared" si="3293"/>
        <v>0</v>
      </c>
      <c r="CG1003" s="154">
        <f t="shared" si="3293"/>
        <v>0</v>
      </c>
      <c r="CH1003" s="154">
        <f t="shared" si="3293"/>
        <v>0</v>
      </c>
      <c r="CI1003" s="154">
        <f t="shared" si="3293"/>
        <v>0</v>
      </c>
      <c r="CJ1003" s="154">
        <f t="shared" si="3293"/>
        <v>0</v>
      </c>
      <c r="CK1003" s="154">
        <f t="shared" si="3293"/>
        <v>0</v>
      </c>
      <c r="CL1003" s="217">
        <f t="shared" ref="CH1003:CM1004" si="3294">CL1004</f>
        <v>0</v>
      </c>
      <c r="CM1003" s="217">
        <f t="shared" si="3294"/>
        <v>0</v>
      </c>
      <c r="CN1003" s="213"/>
      <c r="CO1003" s="213"/>
      <c r="CP1003" s="210" t="e">
        <f t="shared" si="3204"/>
        <v>#DIV/0!</v>
      </c>
      <c r="CQ1003" s="210" t="e">
        <f t="shared" si="3205"/>
        <v>#DIV/0!</v>
      </c>
    </row>
    <row r="1004" spans="1:95" s="144" customFormat="1" ht="33" hidden="1">
      <c r="A1004" s="113" t="s">
        <v>92</v>
      </c>
      <c r="B1004" s="151" t="s">
        <v>203</v>
      </c>
      <c r="C1004" s="151" t="s">
        <v>25</v>
      </c>
      <c r="D1004" s="151" t="s">
        <v>483</v>
      </c>
      <c r="E1004" s="115">
        <v>600</v>
      </c>
      <c r="F1004" s="154">
        <f>F1005</f>
        <v>0</v>
      </c>
      <c r="G1004" s="154">
        <f>G1005</f>
        <v>0</v>
      </c>
      <c r="H1004" s="154">
        <f t="shared" si="3287"/>
        <v>0</v>
      </c>
      <c r="I1004" s="154">
        <f t="shared" si="3287"/>
        <v>0</v>
      </c>
      <c r="J1004" s="154">
        <f t="shared" si="3287"/>
        <v>0</v>
      </c>
      <c r="K1004" s="154">
        <f t="shared" si="3287"/>
        <v>0</v>
      </c>
      <c r="L1004" s="154">
        <f t="shared" si="3287"/>
        <v>0</v>
      </c>
      <c r="M1004" s="154">
        <f t="shared" si="3287"/>
        <v>0</v>
      </c>
      <c r="N1004" s="154">
        <f t="shared" si="3287"/>
        <v>0</v>
      </c>
      <c r="O1004" s="154">
        <f t="shared" si="3287"/>
        <v>0</v>
      </c>
      <c r="P1004" s="154">
        <f t="shared" si="3287"/>
        <v>0</v>
      </c>
      <c r="Q1004" s="154">
        <f t="shared" si="3287"/>
        <v>0</v>
      </c>
      <c r="R1004" s="154">
        <f t="shared" si="3287"/>
        <v>0</v>
      </c>
      <c r="S1004" s="154">
        <f t="shared" si="3287"/>
        <v>0</v>
      </c>
      <c r="T1004" s="154">
        <f t="shared" si="3288"/>
        <v>0</v>
      </c>
      <c r="U1004" s="154">
        <f t="shared" si="3288"/>
        <v>0</v>
      </c>
      <c r="V1004" s="154">
        <f t="shared" si="3288"/>
        <v>0</v>
      </c>
      <c r="W1004" s="154">
        <f t="shared" si="3288"/>
        <v>0</v>
      </c>
      <c r="X1004" s="154">
        <f t="shared" si="3288"/>
        <v>0</v>
      </c>
      <c r="Y1004" s="154">
        <f t="shared" si="3288"/>
        <v>0</v>
      </c>
      <c r="Z1004" s="154">
        <f t="shared" si="3288"/>
        <v>0</v>
      </c>
      <c r="AA1004" s="154">
        <f t="shared" si="3288"/>
        <v>0</v>
      </c>
      <c r="AB1004" s="154">
        <f t="shared" si="3288"/>
        <v>0</v>
      </c>
      <c r="AC1004" s="154">
        <f t="shared" si="3288"/>
        <v>0</v>
      </c>
      <c r="AD1004" s="154">
        <f t="shared" si="3288"/>
        <v>0</v>
      </c>
      <c r="AE1004" s="154">
        <f t="shared" si="3288"/>
        <v>0</v>
      </c>
      <c r="AF1004" s="154">
        <f t="shared" si="3289"/>
        <v>0</v>
      </c>
      <c r="AG1004" s="154">
        <f t="shared" si="3289"/>
        <v>0</v>
      </c>
      <c r="AH1004" s="154">
        <f t="shared" si="3289"/>
        <v>0</v>
      </c>
      <c r="AI1004" s="154">
        <f t="shared" si="3289"/>
        <v>0</v>
      </c>
      <c r="AJ1004" s="154">
        <f t="shared" si="3289"/>
        <v>0</v>
      </c>
      <c r="AK1004" s="154">
        <f t="shared" si="3289"/>
        <v>0</v>
      </c>
      <c r="AL1004" s="154">
        <f t="shared" si="3289"/>
        <v>0</v>
      </c>
      <c r="AM1004" s="154">
        <f t="shared" si="3289"/>
        <v>0</v>
      </c>
      <c r="AN1004" s="154">
        <f t="shared" si="3289"/>
        <v>0</v>
      </c>
      <c r="AO1004" s="154">
        <f t="shared" si="3289"/>
        <v>0</v>
      </c>
      <c r="AP1004" s="154">
        <f t="shared" si="3289"/>
        <v>0</v>
      </c>
      <c r="AQ1004" s="154">
        <f t="shared" si="3289"/>
        <v>0</v>
      </c>
      <c r="AR1004" s="154">
        <f t="shared" si="3289"/>
        <v>0</v>
      </c>
      <c r="AS1004" s="154">
        <f t="shared" si="3289"/>
        <v>0</v>
      </c>
      <c r="AT1004" s="154">
        <f t="shared" si="3289"/>
        <v>0</v>
      </c>
      <c r="AU1004" s="154">
        <f t="shared" si="3289"/>
        <v>0</v>
      </c>
      <c r="AV1004" s="154">
        <f t="shared" si="3289"/>
        <v>0</v>
      </c>
      <c r="AW1004" s="154">
        <f t="shared" si="3289"/>
        <v>0</v>
      </c>
      <c r="AX1004" s="154">
        <f t="shared" ref="AX1004:BA1004" si="3295">AX1005</f>
        <v>0</v>
      </c>
      <c r="AY1004" s="154">
        <f t="shared" si="3295"/>
        <v>0</v>
      </c>
      <c r="AZ1004" s="154">
        <f t="shared" si="3295"/>
        <v>0</v>
      </c>
      <c r="BA1004" s="154">
        <f t="shared" si="3295"/>
        <v>0</v>
      </c>
      <c r="BB1004" s="154">
        <f t="shared" si="3290"/>
        <v>0</v>
      </c>
      <c r="BC1004" s="154">
        <f t="shared" si="3290"/>
        <v>0</v>
      </c>
      <c r="BD1004" s="154">
        <f t="shared" si="3289"/>
        <v>0</v>
      </c>
      <c r="BE1004" s="154">
        <f t="shared" si="3291"/>
        <v>0</v>
      </c>
      <c r="BF1004" s="154">
        <f t="shared" si="3291"/>
        <v>0</v>
      </c>
      <c r="BG1004" s="154">
        <f t="shared" si="3291"/>
        <v>0</v>
      </c>
      <c r="BH1004" s="154">
        <f t="shared" si="3291"/>
        <v>0</v>
      </c>
      <c r="BI1004" s="154">
        <f t="shared" si="3291"/>
        <v>0</v>
      </c>
      <c r="BJ1004" s="154">
        <f t="shared" si="3291"/>
        <v>0</v>
      </c>
      <c r="BK1004" s="154">
        <f t="shared" si="3291"/>
        <v>0</v>
      </c>
      <c r="BL1004" s="154">
        <f t="shared" si="3291"/>
        <v>0</v>
      </c>
      <c r="BM1004" s="154">
        <f t="shared" si="3291"/>
        <v>0</v>
      </c>
      <c r="BN1004" s="154">
        <f t="shared" si="3291"/>
        <v>0</v>
      </c>
      <c r="BO1004" s="154">
        <f t="shared" si="3291"/>
        <v>0</v>
      </c>
      <c r="BP1004" s="154">
        <f t="shared" si="3292"/>
        <v>0</v>
      </c>
      <c r="BQ1004" s="154">
        <f t="shared" si="3292"/>
        <v>0</v>
      </c>
      <c r="BR1004" s="154">
        <f t="shared" si="3292"/>
        <v>0</v>
      </c>
      <c r="BS1004" s="154">
        <f t="shared" si="3292"/>
        <v>0</v>
      </c>
      <c r="BT1004" s="154">
        <f t="shared" si="3292"/>
        <v>0</v>
      </c>
      <c r="BU1004" s="154">
        <f t="shared" si="3292"/>
        <v>0</v>
      </c>
      <c r="BV1004" s="154">
        <f t="shared" si="3293"/>
        <v>0</v>
      </c>
      <c r="BW1004" s="154">
        <f t="shared" si="3293"/>
        <v>0</v>
      </c>
      <c r="BX1004" s="154">
        <f t="shared" si="3293"/>
        <v>0</v>
      </c>
      <c r="BY1004" s="154">
        <f t="shared" si="3293"/>
        <v>0</v>
      </c>
      <c r="BZ1004" s="154">
        <f t="shared" si="3293"/>
        <v>0</v>
      </c>
      <c r="CA1004" s="154">
        <f t="shared" si="3293"/>
        <v>0</v>
      </c>
      <c r="CB1004" s="154">
        <f t="shared" si="3293"/>
        <v>0</v>
      </c>
      <c r="CC1004" s="154">
        <f t="shared" si="3293"/>
        <v>0</v>
      </c>
      <c r="CD1004" s="154">
        <f t="shared" si="3293"/>
        <v>0</v>
      </c>
      <c r="CE1004" s="154">
        <f t="shared" si="3293"/>
        <v>0</v>
      </c>
      <c r="CF1004" s="154">
        <f t="shared" si="3293"/>
        <v>0</v>
      </c>
      <c r="CG1004" s="154">
        <f t="shared" si="3293"/>
        <v>0</v>
      </c>
      <c r="CH1004" s="154">
        <f t="shared" si="3294"/>
        <v>0</v>
      </c>
      <c r="CI1004" s="154">
        <f t="shared" si="3294"/>
        <v>0</v>
      </c>
      <c r="CJ1004" s="154">
        <f t="shared" si="3294"/>
        <v>0</v>
      </c>
      <c r="CK1004" s="154">
        <f t="shared" si="3294"/>
        <v>0</v>
      </c>
      <c r="CL1004" s="217">
        <f t="shared" si="3294"/>
        <v>0</v>
      </c>
      <c r="CM1004" s="217">
        <f t="shared" si="3294"/>
        <v>0</v>
      </c>
      <c r="CN1004" s="213"/>
      <c r="CO1004" s="213"/>
      <c r="CP1004" s="210" t="e">
        <f t="shared" si="3204"/>
        <v>#DIV/0!</v>
      </c>
      <c r="CQ1004" s="210" t="e">
        <f t="shared" si="3205"/>
        <v>#DIV/0!</v>
      </c>
    </row>
    <row r="1005" spans="1:95" s="144" customFormat="1" ht="16.5" hidden="1">
      <c r="A1005" s="113" t="s">
        <v>174</v>
      </c>
      <c r="B1005" s="151" t="s">
        <v>203</v>
      </c>
      <c r="C1005" s="151" t="s">
        <v>25</v>
      </c>
      <c r="D1005" s="151" t="s">
        <v>483</v>
      </c>
      <c r="E1005" s="115">
        <v>610</v>
      </c>
      <c r="F1005" s="116"/>
      <c r="G1005" s="116"/>
      <c r="H1005" s="116"/>
      <c r="I1005" s="116"/>
      <c r="J1005" s="116"/>
      <c r="K1005" s="116"/>
      <c r="L1005" s="116">
        <f>F1005+H1005+I1005+J1005+K1005</f>
        <v>0</v>
      </c>
      <c r="M1005" s="116">
        <f>G1005+K1005</f>
        <v>0</v>
      </c>
      <c r="N1005" s="116"/>
      <c r="O1005" s="116"/>
      <c r="P1005" s="116"/>
      <c r="Q1005" s="116"/>
      <c r="R1005" s="116">
        <f>L1005+N1005+O1005+P1005+Q1005</f>
        <v>0</v>
      </c>
      <c r="S1005" s="116">
        <f>M1005+Q1005</f>
        <v>0</v>
      </c>
      <c r="T1005" s="116"/>
      <c r="U1005" s="116"/>
      <c r="V1005" s="116"/>
      <c r="W1005" s="116"/>
      <c r="X1005" s="116">
        <f>R1005+T1005+U1005+V1005+W1005</f>
        <v>0</v>
      </c>
      <c r="Y1005" s="116">
        <f>S1005+W1005</f>
        <v>0</v>
      </c>
      <c r="Z1005" s="116"/>
      <c r="AA1005" s="116"/>
      <c r="AB1005" s="116"/>
      <c r="AC1005" s="116"/>
      <c r="AD1005" s="116">
        <f>X1005+Z1005+AA1005+AB1005+AC1005</f>
        <v>0</v>
      </c>
      <c r="AE1005" s="116">
        <f>Y1005+AC1005</f>
        <v>0</v>
      </c>
      <c r="AF1005" s="116"/>
      <c r="AG1005" s="116"/>
      <c r="AH1005" s="116"/>
      <c r="AI1005" s="116"/>
      <c r="AJ1005" s="116">
        <f>AD1005+AF1005+AG1005+AH1005+AI1005</f>
        <v>0</v>
      </c>
      <c r="AK1005" s="116">
        <f>AE1005+AI1005</f>
        <v>0</v>
      </c>
      <c r="AL1005" s="116"/>
      <c r="AM1005" s="116"/>
      <c r="AN1005" s="116"/>
      <c r="AO1005" s="116"/>
      <c r="AP1005" s="116">
        <f>AJ1005+AL1005+AM1005+AN1005+AO1005</f>
        <v>0</v>
      </c>
      <c r="AQ1005" s="116">
        <f>AK1005+AO1005</f>
        <v>0</v>
      </c>
      <c r="AR1005" s="116"/>
      <c r="AS1005" s="116"/>
      <c r="AT1005" s="116"/>
      <c r="AU1005" s="116"/>
      <c r="AV1005" s="116">
        <f>AP1005+AR1005+AS1005+AT1005+AU1005</f>
        <v>0</v>
      </c>
      <c r="AW1005" s="116">
        <f>AQ1005+AU1005</f>
        <v>0</v>
      </c>
      <c r="AX1005" s="116"/>
      <c r="AY1005" s="116"/>
      <c r="AZ1005" s="116"/>
      <c r="BA1005" s="116"/>
      <c r="BB1005" s="116">
        <f>AV1005+AX1005+AY1005+AZ1005+BA1005</f>
        <v>0</v>
      </c>
      <c r="BC1005" s="116">
        <f>AW1005+BA1005</f>
        <v>0</v>
      </c>
      <c r="BD1005" s="116"/>
      <c r="BE1005" s="116"/>
      <c r="BF1005" s="116"/>
      <c r="BG1005" s="116"/>
      <c r="BH1005" s="116">
        <f>BB1005+BD1005+BE1005+BF1005+BG1005</f>
        <v>0</v>
      </c>
      <c r="BI1005" s="116">
        <f>BC1005+BG1005</f>
        <v>0</v>
      </c>
      <c r="BJ1005" s="116"/>
      <c r="BK1005" s="116"/>
      <c r="BL1005" s="116"/>
      <c r="BM1005" s="116"/>
      <c r="BN1005" s="116">
        <f>BH1005+BJ1005+BK1005+BL1005+BM1005</f>
        <v>0</v>
      </c>
      <c r="BO1005" s="116">
        <f>BI1005+BM1005</f>
        <v>0</v>
      </c>
      <c r="BP1005" s="116"/>
      <c r="BQ1005" s="116"/>
      <c r="BR1005" s="116"/>
      <c r="BS1005" s="116"/>
      <c r="BT1005" s="116">
        <f>BN1005+BP1005+BQ1005+BR1005+BS1005</f>
        <v>0</v>
      </c>
      <c r="BU1005" s="116">
        <f>BO1005+BS1005</f>
        <v>0</v>
      </c>
      <c r="BV1005" s="116"/>
      <c r="BW1005" s="116"/>
      <c r="BX1005" s="116"/>
      <c r="BY1005" s="116"/>
      <c r="BZ1005" s="116">
        <f>BT1005+BV1005+BW1005+BX1005+BY1005</f>
        <v>0</v>
      </c>
      <c r="CA1005" s="116">
        <f>BU1005+BY1005</f>
        <v>0</v>
      </c>
      <c r="CB1005" s="116"/>
      <c r="CC1005" s="116"/>
      <c r="CD1005" s="116"/>
      <c r="CE1005" s="116"/>
      <c r="CF1005" s="116">
        <f>BZ1005+CB1005+CC1005+CD1005+CE1005</f>
        <v>0</v>
      </c>
      <c r="CG1005" s="116">
        <f>CA1005+CE1005</f>
        <v>0</v>
      </c>
      <c r="CH1005" s="116"/>
      <c r="CI1005" s="116"/>
      <c r="CJ1005" s="116"/>
      <c r="CK1005" s="116"/>
      <c r="CL1005" s="191">
        <f>CF1005+CH1005+CI1005+CJ1005+CK1005</f>
        <v>0</v>
      </c>
      <c r="CM1005" s="191">
        <f>CG1005+CK1005</f>
        <v>0</v>
      </c>
      <c r="CN1005" s="213"/>
      <c r="CO1005" s="213"/>
      <c r="CP1005" s="210" t="e">
        <f t="shared" si="3204"/>
        <v>#DIV/0!</v>
      </c>
      <c r="CQ1005" s="210" t="e">
        <f t="shared" si="3205"/>
        <v>#DIV/0!</v>
      </c>
    </row>
    <row r="1006" spans="1:95" s="144" customFormat="1" ht="33" hidden="1">
      <c r="A1006" s="140" t="s">
        <v>484</v>
      </c>
      <c r="B1006" s="151" t="s">
        <v>203</v>
      </c>
      <c r="C1006" s="151" t="s">
        <v>25</v>
      </c>
      <c r="D1006" s="157" t="s">
        <v>485</v>
      </c>
      <c r="E1006" s="114"/>
      <c r="F1006" s="116">
        <f>F1007</f>
        <v>574</v>
      </c>
      <c r="G1006" s="116">
        <f>G1007</f>
        <v>0</v>
      </c>
      <c r="H1006" s="116">
        <f t="shared" ref="H1006:W1007" si="3296">H1007</f>
        <v>0</v>
      </c>
      <c r="I1006" s="116">
        <f t="shared" si="3296"/>
        <v>0</v>
      </c>
      <c r="J1006" s="116">
        <f t="shared" si="3296"/>
        <v>0</v>
      </c>
      <c r="K1006" s="116">
        <f t="shared" si="3296"/>
        <v>0</v>
      </c>
      <c r="L1006" s="116">
        <f t="shared" si="3296"/>
        <v>574</v>
      </c>
      <c r="M1006" s="116">
        <f t="shared" si="3296"/>
        <v>0</v>
      </c>
      <c r="N1006" s="116">
        <f t="shared" si="3296"/>
        <v>0</v>
      </c>
      <c r="O1006" s="116">
        <f t="shared" si="3296"/>
        <v>0</v>
      </c>
      <c r="P1006" s="116">
        <f t="shared" si="3296"/>
        <v>0</v>
      </c>
      <c r="Q1006" s="116">
        <f t="shared" si="3296"/>
        <v>0</v>
      </c>
      <c r="R1006" s="116">
        <f t="shared" si="3296"/>
        <v>574</v>
      </c>
      <c r="S1006" s="116">
        <f t="shared" si="3296"/>
        <v>0</v>
      </c>
      <c r="T1006" s="116">
        <f t="shared" si="3296"/>
        <v>0</v>
      </c>
      <c r="U1006" s="116">
        <f t="shared" si="3296"/>
        <v>0</v>
      </c>
      <c r="V1006" s="116">
        <f t="shared" si="3296"/>
        <v>0</v>
      </c>
      <c r="W1006" s="116">
        <f t="shared" si="3296"/>
        <v>0</v>
      </c>
      <c r="X1006" s="116">
        <f t="shared" ref="T1006:AI1010" si="3297">X1007</f>
        <v>574</v>
      </c>
      <c r="Y1006" s="116">
        <f t="shared" si="3297"/>
        <v>0</v>
      </c>
      <c r="Z1006" s="116">
        <f t="shared" si="3297"/>
        <v>0</v>
      </c>
      <c r="AA1006" s="116">
        <f t="shared" si="3297"/>
        <v>-574</v>
      </c>
      <c r="AB1006" s="116">
        <f t="shared" si="3297"/>
        <v>0</v>
      </c>
      <c r="AC1006" s="116">
        <f t="shared" si="3297"/>
        <v>0</v>
      </c>
      <c r="AD1006" s="116">
        <f t="shared" si="3297"/>
        <v>0</v>
      </c>
      <c r="AE1006" s="116">
        <f t="shared" si="3297"/>
        <v>0</v>
      </c>
      <c r="AF1006" s="116">
        <f t="shared" si="3297"/>
        <v>0</v>
      </c>
      <c r="AG1006" s="116">
        <f t="shared" si="3297"/>
        <v>0</v>
      </c>
      <c r="AH1006" s="116">
        <f t="shared" si="3297"/>
        <v>0</v>
      </c>
      <c r="AI1006" s="116">
        <f t="shared" si="3297"/>
        <v>0</v>
      </c>
      <c r="AJ1006" s="116">
        <f t="shared" ref="AF1006:BD1010" si="3298">AJ1007</f>
        <v>0</v>
      </c>
      <c r="AK1006" s="116">
        <f t="shared" si="3298"/>
        <v>0</v>
      </c>
      <c r="AL1006" s="116">
        <f t="shared" si="3298"/>
        <v>0</v>
      </c>
      <c r="AM1006" s="116">
        <f t="shared" si="3298"/>
        <v>0</v>
      </c>
      <c r="AN1006" s="116">
        <f t="shared" si="3298"/>
        <v>0</v>
      </c>
      <c r="AO1006" s="116">
        <f t="shared" si="3298"/>
        <v>0</v>
      </c>
      <c r="AP1006" s="116">
        <f t="shared" si="3298"/>
        <v>0</v>
      </c>
      <c r="AQ1006" s="116">
        <f t="shared" si="3298"/>
        <v>0</v>
      </c>
      <c r="AR1006" s="116">
        <f t="shared" si="3298"/>
        <v>0</v>
      </c>
      <c r="AS1006" s="116">
        <f t="shared" si="3298"/>
        <v>0</v>
      </c>
      <c r="AT1006" s="116">
        <f t="shared" si="3298"/>
        <v>0</v>
      </c>
      <c r="AU1006" s="116">
        <f t="shared" si="3298"/>
        <v>0</v>
      </c>
      <c r="AV1006" s="116">
        <f t="shared" si="3298"/>
        <v>0</v>
      </c>
      <c r="AW1006" s="116">
        <f t="shared" si="3298"/>
        <v>0</v>
      </c>
      <c r="AX1006" s="116">
        <f t="shared" si="3298"/>
        <v>0</v>
      </c>
      <c r="AY1006" s="116">
        <f t="shared" si="3298"/>
        <v>0</v>
      </c>
      <c r="AZ1006" s="116">
        <f t="shared" si="3298"/>
        <v>0</v>
      </c>
      <c r="BA1006" s="116">
        <f t="shared" si="3298"/>
        <v>0</v>
      </c>
      <c r="BB1006" s="116">
        <f t="shared" si="3298"/>
        <v>0</v>
      </c>
      <c r="BC1006" s="116">
        <f t="shared" ref="BB1006:BC1010" si="3299">BC1007</f>
        <v>0</v>
      </c>
      <c r="BD1006" s="116">
        <f t="shared" si="3298"/>
        <v>0</v>
      </c>
      <c r="BE1006" s="116">
        <f t="shared" ref="BD1006:BS1010" si="3300">BE1007</f>
        <v>0</v>
      </c>
      <c r="BF1006" s="116">
        <f t="shared" si="3300"/>
        <v>0</v>
      </c>
      <c r="BG1006" s="116">
        <f t="shared" si="3300"/>
        <v>0</v>
      </c>
      <c r="BH1006" s="116">
        <f t="shared" si="3300"/>
        <v>0</v>
      </c>
      <c r="BI1006" s="116">
        <f t="shared" si="3300"/>
        <v>0</v>
      </c>
      <c r="BJ1006" s="116">
        <f t="shared" si="3300"/>
        <v>0</v>
      </c>
      <c r="BK1006" s="116">
        <f t="shared" si="3300"/>
        <v>0</v>
      </c>
      <c r="BL1006" s="116">
        <f t="shared" si="3300"/>
        <v>0</v>
      </c>
      <c r="BM1006" s="116">
        <f t="shared" si="3300"/>
        <v>0</v>
      </c>
      <c r="BN1006" s="116">
        <f t="shared" si="3300"/>
        <v>0</v>
      </c>
      <c r="BO1006" s="116">
        <f t="shared" si="3300"/>
        <v>0</v>
      </c>
      <c r="BP1006" s="116">
        <f t="shared" si="3300"/>
        <v>0</v>
      </c>
      <c r="BQ1006" s="116">
        <f t="shared" si="3300"/>
        <v>0</v>
      </c>
      <c r="BR1006" s="116">
        <f t="shared" si="3300"/>
        <v>0</v>
      </c>
      <c r="BS1006" s="116">
        <f t="shared" si="3300"/>
        <v>0</v>
      </c>
      <c r="BT1006" s="116">
        <f t="shared" ref="BP1006:CE1010" si="3301">BT1007</f>
        <v>0</v>
      </c>
      <c r="BU1006" s="116">
        <f t="shared" si="3301"/>
        <v>0</v>
      </c>
      <c r="BV1006" s="116">
        <f t="shared" si="3301"/>
        <v>0</v>
      </c>
      <c r="BW1006" s="116">
        <f t="shared" si="3301"/>
        <v>0</v>
      </c>
      <c r="BX1006" s="116">
        <f t="shared" si="3301"/>
        <v>0</v>
      </c>
      <c r="BY1006" s="116">
        <f t="shared" si="3301"/>
        <v>0</v>
      </c>
      <c r="BZ1006" s="116">
        <f t="shared" si="3301"/>
        <v>0</v>
      </c>
      <c r="CA1006" s="116">
        <f t="shared" si="3301"/>
        <v>0</v>
      </c>
      <c r="CB1006" s="116">
        <f t="shared" si="3301"/>
        <v>0</v>
      </c>
      <c r="CC1006" s="116">
        <f t="shared" si="3301"/>
        <v>0</v>
      </c>
      <c r="CD1006" s="116">
        <f t="shared" si="3301"/>
        <v>0</v>
      </c>
      <c r="CE1006" s="116">
        <f t="shared" si="3301"/>
        <v>0</v>
      </c>
      <c r="CF1006" s="116">
        <f t="shared" ref="CB1006:CO1010" si="3302">CF1007</f>
        <v>0</v>
      </c>
      <c r="CG1006" s="116">
        <f t="shared" si="3302"/>
        <v>0</v>
      </c>
      <c r="CH1006" s="116">
        <f t="shared" si="3302"/>
        <v>0</v>
      </c>
      <c r="CI1006" s="116">
        <f t="shared" si="3302"/>
        <v>0</v>
      </c>
      <c r="CJ1006" s="116">
        <f t="shared" si="3302"/>
        <v>0</v>
      </c>
      <c r="CK1006" s="116">
        <f t="shared" si="3302"/>
        <v>0</v>
      </c>
      <c r="CL1006" s="191">
        <f t="shared" si="3302"/>
        <v>0</v>
      </c>
      <c r="CM1006" s="191">
        <f t="shared" si="3302"/>
        <v>0</v>
      </c>
      <c r="CN1006" s="213"/>
      <c r="CO1006" s="213"/>
      <c r="CP1006" s="210" t="e">
        <f t="shared" si="3204"/>
        <v>#DIV/0!</v>
      </c>
      <c r="CQ1006" s="210" t="e">
        <f t="shared" si="3205"/>
        <v>#DIV/0!</v>
      </c>
    </row>
    <row r="1007" spans="1:95" s="144" customFormat="1" ht="33" hidden="1">
      <c r="A1007" s="140" t="s">
        <v>92</v>
      </c>
      <c r="B1007" s="151" t="s">
        <v>203</v>
      </c>
      <c r="C1007" s="151" t="s">
        <v>25</v>
      </c>
      <c r="D1007" s="157" t="s">
        <v>485</v>
      </c>
      <c r="E1007" s="115">
        <v>600</v>
      </c>
      <c r="F1007" s="116">
        <f>F1008</f>
        <v>574</v>
      </c>
      <c r="G1007" s="116">
        <f>G1008</f>
        <v>0</v>
      </c>
      <c r="H1007" s="116">
        <f t="shared" si="3296"/>
        <v>0</v>
      </c>
      <c r="I1007" s="116">
        <f t="shared" si="3296"/>
        <v>0</v>
      </c>
      <c r="J1007" s="116">
        <f t="shared" si="3296"/>
        <v>0</v>
      </c>
      <c r="K1007" s="116">
        <f t="shared" si="3296"/>
        <v>0</v>
      </c>
      <c r="L1007" s="116">
        <f t="shared" si="3296"/>
        <v>574</v>
      </c>
      <c r="M1007" s="116">
        <f t="shared" si="3296"/>
        <v>0</v>
      </c>
      <c r="N1007" s="116">
        <f t="shared" si="3296"/>
        <v>0</v>
      </c>
      <c r="O1007" s="116">
        <f t="shared" si="3296"/>
        <v>0</v>
      </c>
      <c r="P1007" s="116">
        <f t="shared" si="3296"/>
        <v>0</v>
      </c>
      <c r="Q1007" s="116">
        <f t="shared" si="3296"/>
        <v>0</v>
      </c>
      <c r="R1007" s="116">
        <f t="shared" si="3296"/>
        <v>574</v>
      </c>
      <c r="S1007" s="116">
        <f t="shared" si="3296"/>
        <v>0</v>
      </c>
      <c r="T1007" s="116">
        <f t="shared" si="3297"/>
        <v>0</v>
      </c>
      <c r="U1007" s="116">
        <f t="shared" si="3297"/>
        <v>0</v>
      </c>
      <c r="V1007" s="116">
        <f t="shared" si="3297"/>
        <v>0</v>
      </c>
      <c r="W1007" s="116">
        <f t="shared" si="3297"/>
        <v>0</v>
      </c>
      <c r="X1007" s="116">
        <f t="shared" si="3297"/>
        <v>574</v>
      </c>
      <c r="Y1007" s="116">
        <f t="shared" si="3297"/>
        <v>0</v>
      </c>
      <c r="Z1007" s="116">
        <f t="shared" si="3297"/>
        <v>0</v>
      </c>
      <c r="AA1007" s="116">
        <f t="shared" si="3297"/>
        <v>-574</v>
      </c>
      <c r="AB1007" s="116">
        <f t="shared" si="3297"/>
        <v>0</v>
      </c>
      <c r="AC1007" s="116">
        <f t="shared" si="3297"/>
        <v>0</v>
      </c>
      <c r="AD1007" s="116">
        <f t="shared" si="3297"/>
        <v>0</v>
      </c>
      <c r="AE1007" s="116">
        <f t="shared" si="3297"/>
        <v>0</v>
      </c>
      <c r="AF1007" s="116">
        <f t="shared" si="3298"/>
        <v>0</v>
      </c>
      <c r="AG1007" s="116">
        <f t="shared" si="3298"/>
        <v>0</v>
      </c>
      <c r="AH1007" s="116">
        <f t="shared" si="3298"/>
        <v>0</v>
      </c>
      <c r="AI1007" s="116">
        <f t="shared" si="3298"/>
        <v>0</v>
      </c>
      <c r="AJ1007" s="116">
        <f t="shared" si="3298"/>
        <v>0</v>
      </c>
      <c r="AK1007" s="116">
        <f t="shared" si="3298"/>
        <v>0</v>
      </c>
      <c r="AL1007" s="116">
        <f t="shared" si="3298"/>
        <v>0</v>
      </c>
      <c r="AM1007" s="116">
        <f t="shared" si="3298"/>
        <v>0</v>
      </c>
      <c r="AN1007" s="116">
        <f t="shared" si="3298"/>
        <v>0</v>
      </c>
      <c r="AO1007" s="116">
        <f t="shared" si="3298"/>
        <v>0</v>
      </c>
      <c r="AP1007" s="116">
        <f t="shared" si="3298"/>
        <v>0</v>
      </c>
      <c r="AQ1007" s="116">
        <f t="shared" si="3298"/>
        <v>0</v>
      </c>
      <c r="AR1007" s="116">
        <f t="shared" si="3298"/>
        <v>0</v>
      </c>
      <c r="AS1007" s="116">
        <f t="shared" si="3298"/>
        <v>0</v>
      </c>
      <c r="AT1007" s="116">
        <f t="shared" si="3298"/>
        <v>0</v>
      </c>
      <c r="AU1007" s="116">
        <f t="shared" si="3298"/>
        <v>0</v>
      </c>
      <c r="AV1007" s="116">
        <f t="shared" si="3298"/>
        <v>0</v>
      </c>
      <c r="AW1007" s="116">
        <f t="shared" si="3298"/>
        <v>0</v>
      </c>
      <c r="AX1007" s="116">
        <f t="shared" ref="AX1007:BA1010" si="3303">AX1008</f>
        <v>0</v>
      </c>
      <c r="AY1007" s="116">
        <f t="shared" si="3303"/>
        <v>0</v>
      </c>
      <c r="AZ1007" s="116">
        <f t="shared" si="3303"/>
        <v>0</v>
      </c>
      <c r="BA1007" s="116">
        <f t="shared" si="3303"/>
        <v>0</v>
      </c>
      <c r="BB1007" s="116">
        <f t="shared" si="3299"/>
        <v>0</v>
      </c>
      <c r="BC1007" s="116">
        <f t="shared" si="3299"/>
        <v>0</v>
      </c>
      <c r="BD1007" s="116">
        <f t="shared" si="3298"/>
        <v>0</v>
      </c>
      <c r="BE1007" s="116">
        <f t="shared" si="3300"/>
        <v>0</v>
      </c>
      <c r="BF1007" s="116">
        <f t="shared" si="3300"/>
        <v>0</v>
      </c>
      <c r="BG1007" s="116">
        <f t="shared" si="3300"/>
        <v>0</v>
      </c>
      <c r="BH1007" s="116">
        <f t="shared" si="3300"/>
        <v>0</v>
      </c>
      <c r="BI1007" s="116">
        <f t="shared" si="3300"/>
        <v>0</v>
      </c>
      <c r="BJ1007" s="116">
        <f t="shared" si="3300"/>
        <v>0</v>
      </c>
      <c r="BK1007" s="116">
        <f t="shared" si="3300"/>
        <v>0</v>
      </c>
      <c r="BL1007" s="116">
        <f t="shared" si="3300"/>
        <v>0</v>
      </c>
      <c r="BM1007" s="116">
        <f t="shared" si="3300"/>
        <v>0</v>
      </c>
      <c r="BN1007" s="116">
        <f t="shared" si="3300"/>
        <v>0</v>
      </c>
      <c r="BO1007" s="116">
        <f t="shared" si="3300"/>
        <v>0</v>
      </c>
      <c r="BP1007" s="116">
        <f t="shared" si="3301"/>
        <v>0</v>
      </c>
      <c r="BQ1007" s="116">
        <f t="shared" si="3301"/>
        <v>0</v>
      </c>
      <c r="BR1007" s="116">
        <f t="shared" si="3301"/>
        <v>0</v>
      </c>
      <c r="BS1007" s="116">
        <f t="shared" si="3301"/>
        <v>0</v>
      </c>
      <c r="BT1007" s="116">
        <f t="shared" si="3301"/>
        <v>0</v>
      </c>
      <c r="BU1007" s="116">
        <f t="shared" si="3301"/>
        <v>0</v>
      </c>
      <c r="BV1007" s="116">
        <f t="shared" si="3301"/>
        <v>0</v>
      </c>
      <c r="BW1007" s="116">
        <f t="shared" si="3301"/>
        <v>0</v>
      </c>
      <c r="BX1007" s="116">
        <f t="shared" si="3301"/>
        <v>0</v>
      </c>
      <c r="BY1007" s="116">
        <f t="shared" si="3301"/>
        <v>0</v>
      </c>
      <c r="BZ1007" s="116">
        <f t="shared" si="3301"/>
        <v>0</v>
      </c>
      <c r="CA1007" s="116">
        <f t="shared" si="3301"/>
        <v>0</v>
      </c>
      <c r="CB1007" s="116">
        <f t="shared" si="3302"/>
        <v>0</v>
      </c>
      <c r="CC1007" s="116">
        <f t="shared" si="3302"/>
        <v>0</v>
      </c>
      <c r="CD1007" s="116">
        <f t="shared" si="3302"/>
        <v>0</v>
      </c>
      <c r="CE1007" s="116">
        <f t="shared" si="3302"/>
        <v>0</v>
      </c>
      <c r="CF1007" s="116">
        <f t="shared" si="3302"/>
        <v>0</v>
      </c>
      <c r="CG1007" s="116">
        <f t="shared" si="3302"/>
        <v>0</v>
      </c>
      <c r="CH1007" s="116">
        <f t="shared" si="3302"/>
        <v>0</v>
      </c>
      <c r="CI1007" s="116">
        <f t="shared" si="3302"/>
        <v>0</v>
      </c>
      <c r="CJ1007" s="116">
        <f t="shared" si="3302"/>
        <v>0</v>
      </c>
      <c r="CK1007" s="116">
        <f t="shared" si="3302"/>
        <v>0</v>
      </c>
      <c r="CL1007" s="191">
        <f t="shared" si="3302"/>
        <v>0</v>
      </c>
      <c r="CM1007" s="191">
        <f t="shared" si="3302"/>
        <v>0</v>
      </c>
      <c r="CN1007" s="213"/>
      <c r="CO1007" s="213"/>
      <c r="CP1007" s="210" t="e">
        <f t="shared" si="3204"/>
        <v>#DIV/0!</v>
      </c>
      <c r="CQ1007" s="210" t="e">
        <f t="shared" si="3205"/>
        <v>#DIV/0!</v>
      </c>
    </row>
    <row r="1008" spans="1:95" s="144" customFormat="1" ht="33" hidden="1">
      <c r="A1008" s="140" t="s">
        <v>174</v>
      </c>
      <c r="B1008" s="151" t="s">
        <v>203</v>
      </c>
      <c r="C1008" s="151" t="s">
        <v>25</v>
      </c>
      <c r="D1008" s="157" t="s">
        <v>485</v>
      </c>
      <c r="E1008" s="115">
        <v>610</v>
      </c>
      <c r="F1008" s="116">
        <v>574</v>
      </c>
      <c r="G1008" s="116"/>
      <c r="H1008" s="116"/>
      <c r="I1008" s="116"/>
      <c r="J1008" s="116"/>
      <c r="K1008" s="116"/>
      <c r="L1008" s="116">
        <f>F1008+H1008+I1008+J1008+K1008</f>
        <v>574</v>
      </c>
      <c r="M1008" s="116">
        <f>G1008+K1008</f>
        <v>0</v>
      </c>
      <c r="N1008" s="116"/>
      <c r="O1008" s="116"/>
      <c r="P1008" s="116"/>
      <c r="Q1008" s="116"/>
      <c r="R1008" s="116">
        <f>L1008+N1008+O1008+P1008+Q1008</f>
        <v>574</v>
      </c>
      <c r="S1008" s="116">
        <f>M1008+Q1008</f>
        <v>0</v>
      </c>
      <c r="T1008" s="116"/>
      <c r="U1008" s="116"/>
      <c r="V1008" s="116"/>
      <c r="W1008" s="116"/>
      <c r="X1008" s="116">
        <f>R1008+T1008+U1008+V1008+W1008</f>
        <v>574</v>
      </c>
      <c r="Y1008" s="116">
        <f>S1008+W1008</f>
        <v>0</v>
      </c>
      <c r="Z1008" s="116"/>
      <c r="AA1008" s="116">
        <v>-574</v>
      </c>
      <c r="AB1008" s="116"/>
      <c r="AC1008" s="116"/>
      <c r="AD1008" s="116">
        <f>X1008+Z1008+AA1008+AB1008+AC1008</f>
        <v>0</v>
      </c>
      <c r="AE1008" s="116">
        <f>Y1008+AC1008</f>
        <v>0</v>
      </c>
      <c r="AF1008" s="116"/>
      <c r="AG1008" s="116"/>
      <c r="AH1008" s="116"/>
      <c r="AI1008" s="116"/>
      <c r="AJ1008" s="116">
        <f>AD1008+AF1008+AG1008+AH1008+AI1008</f>
        <v>0</v>
      </c>
      <c r="AK1008" s="116">
        <f>AE1008+AI1008</f>
        <v>0</v>
      </c>
      <c r="AL1008" s="116"/>
      <c r="AM1008" s="116"/>
      <c r="AN1008" s="116"/>
      <c r="AO1008" s="116"/>
      <c r="AP1008" s="116">
        <f>AJ1008+AL1008+AM1008+AN1008+AO1008</f>
        <v>0</v>
      </c>
      <c r="AQ1008" s="116">
        <f>AK1008+AO1008</f>
        <v>0</v>
      </c>
      <c r="AR1008" s="116"/>
      <c r="AS1008" s="116"/>
      <c r="AT1008" s="116"/>
      <c r="AU1008" s="116"/>
      <c r="AV1008" s="116">
        <f>AP1008+AR1008+AS1008+AT1008+AU1008</f>
        <v>0</v>
      </c>
      <c r="AW1008" s="116">
        <f>AQ1008+AU1008</f>
        <v>0</v>
      </c>
      <c r="AX1008" s="116"/>
      <c r="AY1008" s="116"/>
      <c r="AZ1008" s="116"/>
      <c r="BA1008" s="116"/>
      <c r="BB1008" s="116">
        <f>AV1008+AX1008+AY1008+AZ1008+BA1008</f>
        <v>0</v>
      </c>
      <c r="BC1008" s="116">
        <f>AW1008+BA1008</f>
        <v>0</v>
      </c>
      <c r="BD1008" s="116"/>
      <c r="BE1008" s="116"/>
      <c r="BF1008" s="116"/>
      <c r="BG1008" s="116"/>
      <c r="BH1008" s="116">
        <f>BB1008+BD1008+BE1008+BF1008+BG1008</f>
        <v>0</v>
      </c>
      <c r="BI1008" s="116">
        <f>BC1008+BG1008</f>
        <v>0</v>
      </c>
      <c r="BJ1008" s="116"/>
      <c r="BK1008" s="116"/>
      <c r="BL1008" s="116"/>
      <c r="BM1008" s="116"/>
      <c r="BN1008" s="116">
        <f>BH1008+BJ1008+BK1008+BL1008+BM1008</f>
        <v>0</v>
      </c>
      <c r="BO1008" s="116">
        <f>BI1008+BM1008</f>
        <v>0</v>
      </c>
      <c r="BP1008" s="116"/>
      <c r="BQ1008" s="116"/>
      <c r="BR1008" s="116"/>
      <c r="BS1008" s="116"/>
      <c r="BT1008" s="116">
        <f>BN1008+BP1008+BQ1008+BR1008+BS1008</f>
        <v>0</v>
      </c>
      <c r="BU1008" s="116">
        <f>BO1008+BS1008</f>
        <v>0</v>
      </c>
      <c r="BV1008" s="116"/>
      <c r="BW1008" s="116"/>
      <c r="BX1008" s="116"/>
      <c r="BY1008" s="116"/>
      <c r="BZ1008" s="116">
        <f>BT1008+BV1008+BW1008+BX1008+BY1008</f>
        <v>0</v>
      </c>
      <c r="CA1008" s="116">
        <f>BU1008+BY1008</f>
        <v>0</v>
      </c>
      <c r="CB1008" s="116"/>
      <c r="CC1008" s="116"/>
      <c r="CD1008" s="116"/>
      <c r="CE1008" s="116"/>
      <c r="CF1008" s="116">
        <f>BZ1008+CB1008+CC1008+CD1008+CE1008</f>
        <v>0</v>
      </c>
      <c r="CG1008" s="116">
        <f>CA1008+CE1008</f>
        <v>0</v>
      </c>
      <c r="CH1008" s="116"/>
      <c r="CI1008" s="116"/>
      <c r="CJ1008" s="116"/>
      <c r="CK1008" s="116"/>
      <c r="CL1008" s="191">
        <f>CF1008+CH1008+CI1008+CJ1008+CK1008</f>
        <v>0</v>
      </c>
      <c r="CM1008" s="191">
        <f>CG1008+CK1008</f>
        <v>0</v>
      </c>
      <c r="CN1008" s="213"/>
      <c r="CO1008" s="213"/>
      <c r="CP1008" s="210" t="e">
        <f t="shared" si="3204"/>
        <v>#DIV/0!</v>
      </c>
      <c r="CQ1008" s="210" t="e">
        <f t="shared" si="3205"/>
        <v>#DIV/0!</v>
      </c>
    </row>
    <row r="1009" spans="1:95" s="53" customFormat="1" ht="82.5">
      <c r="A1009" s="54" t="s">
        <v>779</v>
      </c>
      <c r="B1009" s="27" t="s">
        <v>203</v>
      </c>
      <c r="C1009" s="27" t="s">
        <v>25</v>
      </c>
      <c r="D1009" s="32" t="s">
        <v>774</v>
      </c>
      <c r="E1009" s="30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>
        <f t="shared" si="3297"/>
        <v>0</v>
      </c>
      <c r="AA1009" s="1">
        <f t="shared" si="3297"/>
        <v>574</v>
      </c>
      <c r="AB1009" s="1">
        <f t="shared" si="3297"/>
        <v>0</v>
      </c>
      <c r="AC1009" s="1">
        <f t="shared" si="3297"/>
        <v>5162</v>
      </c>
      <c r="AD1009" s="1">
        <f t="shared" si="3297"/>
        <v>5736</v>
      </c>
      <c r="AE1009" s="1">
        <f t="shared" si="3297"/>
        <v>5162</v>
      </c>
      <c r="AF1009" s="1">
        <f t="shared" si="3298"/>
        <v>0</v>
      </c>
      <c r="AG1009" s="1">
        <f t="shared" si="3298"/>
        <v>0</v>
      </c>
      <c r="AH1009" s="1">
        <f t="shared" si="3298"/>
        <v>0</v>
      </c>
      <c r="AI1009" s="1">
        <f t="shared" si="3298"/>
        <v>0</v>
      </c>
      <c r="AJ1009" s="1">
        <f t="shared" si="3298"/>
        <v>5736</v>
      </c>
      <c r="AK1009" s="1">
        <f t="shared" si="3298"/>
        <v>5162</v>
      </c>
      <c r="AL1009" s="1">
        <f t="shared" si="3298"/>
        <v>0</v>
      </c>
      <c r="AM1009" s="1">
        <f t="shared" si="3298"/>
        <v>0</v>
      </c>
      <c r="AN1009" s="1">
        <f t="shared" si="3298"/>
        <v>0</v>
      </c>
      <c r="AO1009" s="1">
        <f t="shared" si="3298"/>
        <v>0</v>
      </c>
      <c r="AP1009" s="1">
        <f t="shared" si="3298"/>
        <v>5736</v>
      </c>
      <c r="AQ1009" s="1">
        <f t="shared" si="3298"/>
        <v>5162</v>
      </c>
      <c r="AR1009" s="1">
        <f t="shared" si="3298"/>
        <v>0</v>
      </c>
      <c r="AS1009" s="1">
        <f t="shared" si="3298"/>
        <v>0</v>
      </c>
      <c r="AT1009" s="1">
        <f t="shared" si="3298"/>
        <v>0</v>
      </c>
      <c r="AU1009" s="1">
        <f t="shared" si="3298"/>
        <v>0</v>
      </c>
      <c r="AV1009" s="1">
        <f t="shared" si="3298"/>
        <v>5736</v>
      </c>
      <c r="AW1009" s="1">
        <f t="shared" si="3298"/>
        <v>5162</v>
      </c>
      <c r="AX1009" s="1">
        <f t="shared" si="3303"/>
        <v>0</v>
      </c>
      <c r="AY1009" s="1">
        <f t="shared" si="3303"/>
        <v>0</v>
      </c>
      <c r="AZ1009" s="1">
        <f t="shared" si="3303"/>
        <v>0</v>
      </c>
      <c r="BA1009" s="1">
        <f t="shared" si="3303"/>
        <v>0</v>
      </c>
      <c r="BB1009" s="1">
        <f t="shared" si="3299"/>
        <v>5736</v>
      </c>
      <c r="BC1009" s="1">
        <f t="shared" si="3299"/>
        <v>5162</v>
      </c>
      <c r="BD1009" s="1">
        <f t="shared" si="3300"/>
        <v>0</v>
      </c>
      <c r="BE1009" s="1">
        <f t="shared" si="3300"/>
        <v>0</v>
      </c>
      <c r="BF1009" s="1">
        <f t="shared" si="3300"/>
        <v>0</v>
      </c>
      <c r="BG1009" s="1">
        <f t="shared" si="3300"/>
        <v>0</v>
      </c>
      <c r="BH1009" s="1">
        <f t="shared" si="3300"/>
        <v>5736</v>
      </c>
      <c r="BI1009" s="1">
        <f t="shared" si="3300"/>
        <v>5162</v>
      </c>
      <c r="BJ1009" s="1">
        <f t="shared" si="3300"/>
        <v>0</v>
      </c>
      <c r="BK1009" s="1">
        <f t="shared" si="3300"/>
        <v>0</v>
      </c>
      <c r="BL1009" s="1">
        <f t="shared" si="3300"/>
        <v>0</v>
      </c>
      <c r="BM1009" s="1">
        <f t="shared" si="3300"/>
        <v>0</v>
      </c>
      <c r="BN1009" s="1">
        <f t="shared" si="3300"/>
        <v>5736</v>
      </c>
      <c r="BO1009" s="1">
        <f t="shared" si="3300"/>
        <v>5162</v>
      </c>
      <c r="BP1009" s="1">
        <f t="shared" si="3301"/>
        <v>0</v>
      </c>
      <c r="BQ1009" s="1">
        <f t="shared" si="3301"/>
        <v>0</v>
      </c>
      <c r="BR1009" s="1">
        <f t="shared" si="3301"/>
        <v>0</v>
      </c>
      <c r="BS1009" s="1">
        <f t="shared" si="3301"/>
        <v>0</v>
      </c>
      <c r="BT1009" s="1">
        <f t="shared" si="3301"/>
        <v>5736</v>
      </c>
      <c r="BU1009" s="1">
        <f t="shared" si="3301"/>
        <v>5162</v>
      </c>
      <c r="BV1009" s="1">
        <f t="shared" si="3301"/>
        <v>0</v>
      </c>
      <c r="BW1009" s="1">
        <f t="shared" si="3301"/>
        <v>0</v>
      </c>
      <c r="BX1009" s="1">
        <f t="shared" si="3301"/>
        <v>0</v>
      </c>
      <c r="BY1009" s="1">
        <f t="shared" si="3301"/>
        <v>0</v>
      </c>
      <c r="BZ1009" s="1">
        <f t="shared" si="3301"/>
        <v>5736</v>
      </c>
      <c r="CA1009" s="1">
        <f t="shared" si="3301"/>
        <v>5162</v>
      </c>
      <c r="CB1009" s="97">
        <f t="shared" si="3302"/>
        <v>0</v>
      </c>
      <c r="CC1009" s="97">
        <f t="shared" si="3302"/>
        <v>0</v>
      </c>
      <c r="CD1009" s="97">
        <f t="shared" si="3302"/>
        <v>0</v>
      </c>
      <c r="CE1009" s="97">
        <f t="shared" si="3302"/>
        <v>0</v>
      </c>
      <c r="CF1009" s="124">
        <f t="shared" si="3302"/>
        <v>5736</v>
      </c>
      <c r="CG1009" s="124">
        <f t="shared" si="3302"/>
        <v>5162</v>
      </c>
      <c r="CH1009" s="97">
        <f t="shared" si="3302"/>
        <v>0</v>
      </c>
      <c r="CI1009" s="97">
        <f t="shared" si="3302"/>
        <v>0</v>
      </c>
      <c r="CJ1009" s="97">
        <f t="shared" si="3302"/>
        <v>0</v>
      </c>
      <c r="CK1009" s="97">
        <f t="shared" si="3302"/>
        <v>0</v>
      </c>
      <c r="CL1009" s="191">
        <f t="shared" si="3302"/>
        <v>5736</v>
      </c>
      <c r="CM1009" s="191">
        <f t="shared" si="3302"/>
        <v>5162</v>
      </c>
      <c r="CN1009" s="191">
        <f t="shared" si="3302"/>
        <v>5735</v>
      </c>
      <c r="CO1009" s="191">
        <f t="shared" si="3302"/>
        <v>5162</v>
      </c>
      <c r="CP1009" s="210">
        <f t="shared" si="3204"/>
        <v>99.982566248256617</v>
      </c>
      <c r="CQ1009" s="210">
        <f t="shared" si="3205"/>
        <v>100</v>
      </c>
    </row>
    <row r="1010" spans="1:95" s="53" customFormat="1" ht="39" customHeight="1">
      <c r="A1010" s="54" t="s">
        <v>92</v>
      </c>
      <c r="B1010" s="27" t="s">
        <v>203</v>
      </c>
      <c r="C1010" s="27" t="s">
        <v>25</v>
      </c>
      <c r="D1010" s="32" t="s">
        <v>774</v>
      </c>
      <c r="E1010" s="30">
        <v>600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>
        <f t="shared" si="3297"/>
        <v>0</v>
      </c>
      <c r="AA1010" s="1">
        <f t="shared" si="3297"/>
        <v>574</v>
      </c>
      <c r="AB1010" s="1">
        <f t="shared" si="3297"/>
        <v>0</v>
      </c>
      <c r="AC1010" s="1">
        <f t="shared" si="3297"/>
        <v>5162</v>
      </c>
      <c r="AD1010" s="1">
        <f t="shared" si="3297"/>
        <v>5736</v>
      </c>
      <c r="AE1010" s="1">
        <f t="shared" si="3297"/>
        <v>5162</v>
      </c>
      <c r="AF1010" s="1">
        <f t="shared" si="3298"/>
        <v>0</v>
      </c>
      <c r="AG1010" s="1">
        <f t="shared" si="3298"/>
        <v>0</v>
      </c>
      <c r="AH1010" s="1">
        <f t="shared" si="3298"/>
        <v>0</v>
      </c>
      <c r="AI1010" s="1">
        <f t="shared" si="3298"/>
        <v>0</v>
      </c>
      <c r="AJ1010" s="1">
        <f t="shared" si="3298"/>
        <v>5736</v>
      </c>
      <c r="AK1010" s="1">
        <f t="shared" si="3298"/>
        <v>5162</v>
      </c>
      <c r="AL1010" s="1">
        <f t="shared" si="3298"/>
        <v>0</v>
      </c>
      <c r="AM1010" s="1">
        <f t="shared" si="3298"/>
        <v>0</v>
      </c>
      <c r="AN1010" s="1">
        <f t="shared" si="3298"/>
        <v>0</v>
      </c>
      <c r="AO1010" s="1">
        <f t="shared" si="3298"/>
        <v>0</v>
      </c>
      <c r="AP1010" s="1">
        <f t="shared" si="3298"/>
        <v>5736</v>
      </c>
      <c r="AQ1010" s="1">
        <f t="shared" si="3298"/>
        <v>5162</v>
      </c>
      <c r="AR1010" s="1">
        <f t="shared" si="3298"/>
        <v>0</v>
      </c>
      <c r="AS1010" s="1">
        <f t="shared" si="3298"/>
        <v>0</v>
      </c>
      <c r="AT1010" s="1">
        <f t="shared" si="3298"/>
        <v>0</v>
      </c>
      <c r="AU1010" s="1">
        <f t="shared" si="3298"/>
        <v>0</v>
      </c>
      <c r="AV1010" s="1">
        <f t="shared" si="3298"/>
        <v>5736</v>
      </c>
      <c r="AW1010" s="1">
        <f t="shared" si="3298"/>
        <v>5162</v>
      </c>
      <c r="AX1010" s="1">
        <f t="shared" si="3303"/>
        <v>0</v>
      </c>
      <c r="AY1010" s="1">
        <f t="shared" si="3303"/>
        <v>0</v>
      </c>
      <c r="AZ1010" s="1">
        <f t="shared" si="3303"/>
        <v>0</v>
      </c>
      <c r="BA1010" s="1">
        <f t="shared" si="3303"/>
        <v>0</v>
      </c>
      <c r="BB1010" s="1">
        <f t="shared" si="3299"/>
        <v>5736</v>
      </c>
      <c r="BC1010" s="1">
        <f t="shared" si="3299"/>
        <v>5162</v>
      </c>
      <c r="BD1010" s="1">
        <f t="shared" si="3300"/>
        <v>0</v>
      </c>
      <c r="BE1010" s="1">
        <f t="shared" si="3300"/>
        <v>0</v>
      </c>
      <c r="BF1010" s="1">
        <f t="shared" si="3300"/>
        <v>0</v>
      </c>
      <c r="BG1010" s="1">
        <f t="shared" si="3300"/>
        <v>0</v>
      </c>
      <c r="BH1010" s="1">
        <f t="shared" si="3300"/>
        <v>5736</v>
      </c>
      <c r="BI1010" s="1">
        <f t="shared" si="3300"/>
        <v>5162</v>
      </c>
      <c r="BJ1010" s="1">
        <f t="shared" si="3300"/>
        <v>0</v>
      </c>
      <c r="BK1010" s="1">
        <f t="shared" si="3300"/>
        <v>0</v>
      </c>
      <c r="BL1010" s="1">
        <f t="shared" si="3300"/>
        <v>0</v>
      </c>
      <c r="BM1010" s="1">
        <f t="shared" si="3300"/>
        <v>0</v>
      </c>
      <c r="BN1010" s="1">
        <f t="shared" si="3300"/>
        <v>5736</v>
      </c>
      <c r="BO1010" s="1">
        <f t="shared" si="3300"/>
        <v>5162</v>
      </c>
      <c r="BP1010" s="1">
        <f t="shared" si="3301"/>
        <v>0</v>
      </c>
      <c r="BQ1010" s="1">
        <f t="shared" si="3301"/>
        <v>0</v>
      </c>
      <c r="BR1010" s="1">
        <f t="shared" si="3301"/>
        <v>0</v>
      </c>
      <c r="BS1010" s="1">
        <f t="shared" si="3301"/>
        <v>0</v>
      </c>
      <c r="BT1010" s="1">
        <f t="shared" si="3301"/>
        <v>5736</v>
      </c>
      <c r="BU1010" s="1">
        <f t="shared" si="3301"/>
        <v>5162</v>
      </c>
      <c r="BV1010" s="1">
        <f t="shared" si="3301"/>
        <v>0</v>
      </c>
      <c r="BW1010" s="1">
        <f t="shared" si="3301"/>
        <v>0</v>
      </c>
      <c r="BX1010" s="1">
        <f t="shared" si="3301"/>
        <v>0</v>
      </c>
      <c r="BY1010" s="1">
        <f t="shared" si="3301"/>
        <v>0</v>
      </c>
      <c r="BZ1010" s="1">
        <f t="shared" si="3301"/>
        <v>5736</v>
      </c>
      <c r="CA1010" s="1">
        <f t="shared" si="3301"/>
        <v>5162</v>
      </c>
      <c r="CB1010" s="97">
        <f t="shared" si="3302"/>
        <v>0</v>
      </c>
      <c r="CC1010" s="97">
        <f t="shared" si="3302"/>
        <v>0</v>
      </c>
      <c r="CD1010" s="97">
        <f t="shared" si="3302"/>
        <v>0</v>
      </c>
      <c r="CE1010" s="97">
        <f t="shared" si="3302"/>
        <v>0</v>
      </c>
      <c r="CF1010" s="124">
        <f t="shared" si="3302"/>
        <v>5736</v>
      </c>
      <c r="CG1010" s="124">
        <f t="shared" si="3302"/>
        <v>5162</v>
      </c>
      <c r="CH1010" s="97">
        <f t="shared" si="3302"/>
        <v>0</v>
      </c>
      <c r="CI1010" s="97">
        <f t="shared" si="3302"/>
        <v>0</v>
      </c>
      <c r="CJ1010" s="97">
        <f t="shared" si="3302"/>
        <v>0</v>
      </c>
      <c r="CK1010" s="97">
        <f t="shared" si="3302"/>
        <v>0</v>
      </c>
      <c r="CL1010" s="191">
        <f t="shared" si="3302"/>
        <v>5736</v>
      </c>
      <c r="CM1010" s="191">
        <f t="shared" si="3302"/>
        <v>5162</v>
      </c>
      <c r="CN1010" s="191">
        <f t="shared" si="3302"/>
        <v>5735</v>
      </c>
      <c r="CO1010" s="191">
        <f t="shared" si="3302"/>
        <v>5162</v>
      </c>
      <c r="CP1010" s="210">
        <f t="shared" si="3204"/>
        <v>99.982566248256617</v>
      </c>
      <c r="CQ1010" s="210">
        <f t="shared" si="3205"/>
        <v>100</v>
      </c>
    </row>
    <row r="1011" spans="1:95" s="53" customFormat="1" ht="21" customHeight="1">
      <c r="A1011" s="54" t="s">
        <v>174</v>
      </c>
      <c r="B1011" s="27" t="s">
        <v>203</v>
      </c>
      <c r="C1011" s="27" t="s">
        <v>25</v>
      </c>
      <c r="D1011" s="32" t="s">
        <v>774</v>
      </c>
      <c r="E1011" s="30">
        <v>610</v>
      </c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>
        <v>574</v>
      </c>
      <c r="AB1011" s="1"/>
      <c r="AC1011" s="1">
        <v>5162</v>
      </c>
      <c r="AD1011" s="1">
        <f>X1011+Z1011+AA1011+AB1011+AC1011</f>
        <v>5736</v>
      </c>
      <c r="AE1011" s="1">
        <f>Y1011+AC1011</f>
        <v>5162</v>
      </c>
      <c r="AF1011" s="1"/>
      <c r="AG1011" s="1"/>
      <c r="AH1011" s="1"/>
      <c r="AI1011" s="1"/>
      <c r="AJ1011" s="1">
        <f>AD1011+AF1011+AG1011+AH1011+AI1011</f>
        <v>5736</v>
      </c>
      <c r="AK1011" s="1">
        <f>AE1011+AI1011</f>
        <v>5162</v>
      </c>
      <c r="AL1011" s="1"/>
      <c r="AM1011" s="1"/>
      <c r="AN1011" s="1"/>
      <c r="AO1011" s="1"/>
      <c r="AP1011" s="1">
        <f>AJ1011+AL1011+AM1011+AN1011+AO1011</f>
        <v>5736</v>
      </c>
      <c r="AQ1011" s="1">
        <f>AK1011+AO1011</f>
        <v>5162</v>
      </c>
      <c r="AR1011" s="1"/>
      <c r="AS1011" s="1"/>
      <c r="AT1011" s="1"/>
      <c r="AU1011" s="1"/>
      <c r="AV1011" s="1">
        <f>AP1011+AR1011+AS1011+AT1011+AU1011</f>
        <v>5736</v>
      </c>
      <c r="AW1011" s="1">
        <f>AQ1011+AU1011</f>
        <v>5162</v>
      </c>
      <c r="AX1011" s="1"/>
      <c r="AY1011" s="1"/>
      <c r="AZ1011" s="1"/>
      <c r="BA1011" s="1"/>
      <c r="BB1011" s="1">
        <f>AV1011+AX1011+AY1011+AZ1011+BA1011</f>
        <v>5736</v>
      </c>
      <c r="BC1011" s="1">
        <f>AW1011+BA1011</f>
        <v>5162</v>
      </c>
      <c r="BD1011" s="1"/>
      <c r="BE1011" s="1"/>
      <c r="BF1011" s="1"/>
      <c r="BG1011" s="1"/>
      <c r="BH1011" s="1">
        <f>BB1011+BD1011+BE1011+BF1011+BG1011</f>
        <v>5736</v>
      </c>
      <c r="BI1011" s="1">
        <f>BC1011+BG1011</f>
        <v>5162</v>
      </c>
      <c r="BJ1011" s="1"/>
      <c r="BK1011" s="1"/>
      <c r="BL1011" s="1"/>
      <c r="BM1011" s="1"/>
      <c r="BN1011" s="1">
        <f>BH1011+BJ1011+BK1011+BL1011+BM1011</f>
        <v>5736</v>
      </c>
      <c r="BO1011" s="1">
        <f>BI1011+BM1011</f>
        <v>5162</v>
      </c>
      <c r="BP1011" s="1"/>
      <c r="BQ1011" s="1"/>
      <c r="BR1011" s="1"/>
      <c r="BS1011" s="1"/>
      <c r="BT1011" s="1">
        <f>BN1011+BP1011+BQ1011+BR1011+BS1011</f>
        <v>5736</v>
      </c>
      <c r="BU1011" s="1">
        <f>BO1011+BS1011</f>
        <v>5162</v>
      </c>
      <c r="BV1011" s="1"/>
      <c r="BW1011" s="1"/>
      <c r="BX1011" s="1"/>
      <c r="BY1011" s="1"/>
      <c r="BZ1011" s="1">
        <f>BT1011+BV1011+BW1011+BX1011+BY1011</f>
        <v>5736</v>
      </c>
      <c r="CA1011" s="1">
        <f>BU1011+BY1011</f>
        <v>5162</v>
      </c>
      <c r="CB1011" s="97"/>
      <c r="CC1011" s="97"/>
      <c r="CD1011" s="97"/>
      <c r="CE1011" s="97"/>
      <c r="CF1011" s="124">
        <f>BZ1011+CB1011+CC1011+CD1011+CE1011</f>
        <v>5736</v>
      </c>
      <c r="CG1011" s="124">
        <f>CA1011+CE1011</f>
        <v>5162</v>
      </c>
      <c r="CH1011" s="97"/>
      <c r="CI1011" s="97"/>
      <c r="CJ1011" s="97"/>
      <c r="CK1011" s="97"/>
      <c r="CL1011" s="191">
        <f>CF1011+CH1011+CI1011+CJ1011+CK1011</f>
        <v>5736</v>
      </c>
      <c r="CM1011" s="191">
        <f>CG1011+CK1011</f>
        <v>5162</v>
      </c>
      <c r="CN1011" s="191">
        <v>5735</v>
      </c>
      <c r="CO1011" s="191">
        <v>5162</v>
      </c>
      <c r="CP1011" s="210">
        <f t="shared" si="3204"/>
        <v>99.982566248256617</v>
      </c>
      <c r="CQ1011" s="210">
        <f t="shared" si="3205"/>
        <v>100</v>
      </c>
    </row>
    <row r="1012" spans="1:95" s="53" customFormat="1" ht="49.5">
      <c r="A1012" s="74" t="s">
        <v>486</v>
      </c>
      <c r="B1012" s="27" t="s">
        <v>203</v>
      </c>
      <c r="C1012" s="27" t="s">
        <v>25</v>
      </c>
      <c r="D1012" s="32" t="s">
        <v>487</v>
      </c>
      <c r="E1012" s="27"/>
      <c r="F1012" s="1">
        <f>F1013+F1017+F1024+F1021</f>
        <v>361830</v>
      </c>
      <c r="G1012" s="1">
        <f>G1013+G1017+G1024+G1021</f>
        <v>0</v>
      </c>
      <c r="H1012" s="1">
        <f t="shared" ref="H1012:M1012" si="3304">H1013+H1017+H1024+H1021</f>
        <v>0</v>
      </c>
      <c r="I1012" s="1">
        <f t="shared" si="3304"/>
        <v>0</v>
      </c>
      <c r="J1012" s="1">
        <f t="shared" si="3304"/>
        <v>0</v>
      </c>
      <c r="K1012" s="1">
        <f t="shared" si="3304"/>
        <v>0</v>
      </c>
      <c r="L1012" s="1">
        <f t="shared" si="3304"/>
        <v>361830</v>
      </c>
      <c r="M1012" s="1">
        <f t="shared" si="3304"/>
        <v>0</v>
      </c>
      <c r="N1012" s="1">
        <f t="shared" ref="N1012:S1012" si="3305">N1013+N1017+N1024+N1021</f>
        <v>0</v>
      </c>
      <c r="O1012" s="1">
        <f t="shared" si="3305"/>
        <v>0</v>
      </c>
      <c r="P1012" s="1">
        <f t="shared" si="3305"/>
        <v>0</v>
      </c>
      <c r="Q1012" s="1">
        <f t="shared" si="3305"/>
        <v>0</v>
      </c>
      <c r="R1012" s="1">
        <f t="shared" si="3305"/>
        <v>361830</v>
      </c>
      <c r="S1012" s="1">
        <f t="shared" si="3305"/>
        <v>0</v>
      </c>
      <c r="T1012" s="1">
        <f t="shared" ref="T1012:Y1012" si="3306">T1013+T1017+T1024+T1021</f>
        <v>0</v>
      </c>
      <c r="U1012" s="1">
        <f t="shared" si="3306"/>
        <v>0</v>
      </c>
      <c r="V1012" s="1">
        <f t="shared" si="3306"/>
        <v>0</v>
      </c>
      <c r="W1012" s="1">
        <f t="shared" si="3306"/>
        <v>0</v>
      </c>
      <c r="X1012" s="1">
        <f t="shared" si="3306"/>
        <v>361830</v>
      </c>
      <c r="Y1012" s="1">
        <f t="shared" si="3306"/>
        <v>0</v>
      </c>
      <c r="Z1012" s="1">
        <f t="shared" ref="Z1012:AE1012" si="3307">Z1013+Z1017+Z1024+Z1021</f>
        <v>0</v>
      </c>
      <c r="AA1012" s="1">
        <f t="shared" si="3307"/>
        <v>0</v>
      </c>
      <c r="AB1012" s="1">
        <f t="shared" si="3307"/>
        <v>0</v>
      </c>
      <c r="AC1012" s="1">
        <f t="shared" si="3307"/>
        <v>0</v>
      </c>
      <c r="AD1012" s="1">
        <f t="shared" si="3307"/>
        <v>361830</v>
      </c>
      <c r="AE1012" s="1">
        <f t="shared" si="3307"/>
        <v>0</v>
      </c>
      <c r="AF1012" s="1">
        <f t="shared" ref="AF1012:AK1012" si="3308">AF1013+AF1017+AF1024+AF1021</f>
        <v>0</v>
      </c>
      <c r="AG1012" s="1">
        <f t="shared" si="3308"/>
        <v>0</v>
      </c>
      <c r="AH1012" s="1">
        <f t="shared" si="3308"/>
        <v>0</v>
      </c>
      <c r="AI1012" s="1">
        <f t="shared" si="3308"/>
        <v>0</v>
      </c>
      <c r="AJ1012" s="1">
        <f t="shared" si="3308"/>
        <v>361830</v>
      </c>
      <c r="AK1012" s="1">
        <f t="shared" si="3308"/>
        <v>0</v>
      </c>
      <c r="AL1012" s="1">
        <f t="shared" ref="AL1012:AQ1012" si="3309">AL1013+AL1017+AL1024+AL1021</f>
        <v>0</v>
      </c>
      <c r="AM1012" s="1">
        <f t="shared" si="3309"/>
        <v>0</v>
      </c>
      <c r="AN1012" s="1">
        <f t="shared" si="3309"/>
        <v>0</v>
      </c>
      <c r="AO1012" s="1">
        <f t="shared" si="3309"/>
        <v>0</v>
      </c>
      <c r="AP1012" s="1">
        <f t="shared" si="3309"/>
        <v>361830</v>
      </c>
      <c r="AQ1012" s="1">
        <f t="shared" si="3309"/>
        <v>0</v>
      </c>
      <c r="AR1012" s="1">
        <f t="shared" ref="AR1012:AW1012" si="3310">AR1013+AR1017+AR1024+AR1021</f>
        <v>0</v>
      </c>
      <c r="AS1012" s="1">
        <f t="shared" si="3310"/>
        <v>0</v>
      </c>
      <c r="AT1012" s="1">
        <f t="shared" si="3310"/>
        <v>0</v>
      </c>
      <c r="AU1012" s="1">
        <f t="shared" si="3310"/>
        <v>0</v>
      </c>
      <c r="AV1012" s="1">
        <f t="shared" si="3310"/>
        <v>361830</v>
      </c>
      <c r="AW1012" s="1">
        <f t="shared" si="3310"/>
        <v>0</v>
      </c>
      <c r="AX1012" s="1">
        <f t="shared" ref="AX1012:BC1012" si="3311">AX1013+AX1017+AX1024+AX1021</f>
        <v>0</v>
      </c>
      <c r="AY1012" s="1">
        <f t="shared" si="3311"/>
        <v>0</v>
      </c>
      <c r="AZ1012" s="1">
        <f t="shared" si="3311"/>
        <v>0</v>
      </c>
      <c r="BA1012" s="1">
        <f t="shared" si="3311"/>
        <v>0</v>
      </c>
      <c r="BB1012" s="1">
        <f t="shared" si="3311"/>
        <v>361830</v>
      </c>
      <c r="BC1012" s="1">
        <f t="shared" si="3311"/>
        <v>0</v>
      </c>
      <c r="BD1012" s="1">
        <f t="shared" ref="BD1012:BI1012" si="3312">BD1013+BD1017+BD1024+BD1021</f>
        <v>0</v>
      </c>
      <c r="BE1012" s="1">
        <f t="shared" si="3312"/>
        <v>0</v>
      </c>
      <c r="BF1012" s="1">
        <f t="shared" si="3312"/>
        <v>0</v>
      </c>
      <c r="BG1012" s="1">
        <f t="shared" si="3312"/>
        <v>0</v>
      </c>
      <c r="BH1012" s="1">
        <f t="shared" si="3312"/>
        <v>361830</v>
      </c>
      <c r="BI1012" s="1">
        <f t="shared" si="3312"/>
        <v>0</v>
      </c>
      <c r="BJ1012" s="1">
        <f t="shared" ref="BJ1012:BO1012" si="3313">BJ1013+BJ1017+BJ1024+BJ1021</f>
        <v>3704</v>
      </c>
      <c r="BK1012" s="1">
        <f t="shared" si="3313"/>
        <v>0</v>
      </c>
      <c r="BL1012" s="1">
        <f t="shared" si="3313"/>
        <v>0</v>
      </c>
      <c r="BM1012" s="1">
        <f t="shared" si="3313"/>
        <v>0</v>
      </c>
      <c r="BN1012" s="1">
        <f t="shared" si="3313"/>
        <v>365534</v>
      </c>
      <c r="BO1012" s="1">
        <f t="shared" si="3313"/>
        <v>0</v>
      </c>
      <c r="BP1012" s="1">
        <f t="shared" ref="BP1012:BU1012" si="3314">BP1013+BP1017+BP1024+BP1021</f>
        <v>1837</v>
      </c>
      <c r="BQ1012" s="1">
        <f t="shared" si="3314"/>
        <v>203</v>
      </c>
      <c r="BR1012" s="1">
        <f t="shared" si="3314"/>
        <v>0</v>
      </c>
      <c r="BS1012" s="1">
        <f t="shared" si="3314"/>
        <v>0</v>
      </c>
      <c r="BT1012" s="1">
        <f t="shared" si="3314"/>
        <v>367574</v>
      </c>
      <c r="BU1012" s="1">
        <f t="shared" si="3314"/>
        <v>0</v>
      </c>
      <c r="BV1012" s="1">
        <f t="shared" ref="BV1012:CA1012" si="3315">BV1013+BV1017+BV1024+BV1021</f>
        <v>0</v>
      </c>
      <c r="BW1012" s="1">
        <f t="shared" si="3315"/>
        <v>0</v>
      </c>
      <c r="BX1012" s="1">
        <f t="shared" si="3315"/>
        <v>0</v>
      </c>
      <c r="BY1012" s="1">
        <f t="shared" si="3315"/>
        <v>0</v>
      </c>
      <c r="BZ1012" s="1">
        <f t="shared" si="3315"/>
        <v>367574</v>
      </c>
      <c r="CA1012" s="1">
        <f t="shared" si="3315"/>
        <v>0</v>
      </c>
      <c r="CB1012" s="97">
        <f t="shared" ref="CB1012:CG1012" si="3316">CB1013+CB1017+CB1024+CB1021</f>
        <v>1322</v>
      </c>
      <c r="CC1012" s="97">
        <f t="shared" si="3316"/>
        <v>0</v>
      </c>
      <c r="CD1012" s="97">
        <f t="shared" si="3316"/>
        <v>0</v>
      </c>
      <c r="CE1012" s="97">
        <f t="shared" si="3316"/>
        <v>0</v>
      </c>
      <c r="CF1012" s="124">
        <f t="shared" si="3316"/>
        <v>368896</v>
      </c>
      <c r="CG1012" s="124">
        <f t="shared" si="3316"/>
        <v>0</v>
      </c>
      <c r="CH1012" s="97">
        <f t="shared" ref="CH1012:CL1012" si="3317">CH1013+CH1017+CH1024+CH1021</f>
        <v>0</v>
      </c>
      <c r="CI1012" s="97">
        <f t="shared" si="3317"/>
        <v>0</v>
      </c>
      <c r="CJ1012" s="97">
        <f t="shared" si="3317"/>
        <v>-261</v>
      </c>
      <c r="CK1012" s="97">
        <f t="shared" si="3317"/>
        <v>0</v>
      </c>
      <c r="CL1012" s="191">
        <f t="shared" si="3317"/>
        <v>368635</v>
      </c>
      <c r="CM1012" s="191">
        <f t="shared" ref="CM1012:CO1012" si="3318">CM1013+CM1017+CM1024+CM1021</f>
        <v>0</v>
      </c>
      <c r="CN1012" s="191">
        <f t="shared" si="3318"/>
        <v>367799</v>
      </c>
      <c r="CO1012" s="191">
        <f t="shared" si="3318"/>
        <v>0</v>
      </c>
      <c r="CP1012" s="210">
        <f t="shared" si="3204"/>
        <v>99.773217410175377</v>
      </c>
      <c r="CQ1012" s="210"/>
    </row>
    <row r="1013" spans="1:95" s="53" customFormat="1" ht="33">
      <c r="A1013" s="75" t="s">
        <v>88</v>
      </c>
      <c r="B1013" s="27" t="s">
        <v>203</v>
      </c>
      <c r="C1013" s="27" t="s">
        <v>25</v>
      </c>
      <c r="D1013" s="32" t="s">
        <v>488</v>
      </c>
      <c r="E1013" s="27"/>
      <c r="F1013" s="1">
        <f t="shared" ref="F1013:U1025" si="3319">F1014</f>
        <v>354021</v>
      </c>
      <c r="G1013" s="1">
        <f t="shared" si="3319"/>
        <v>0</v>
      </c>
      <c r="H1013" s="1">
        <f t="shared" si="3319"/>
        <v>0</v>
      </c>
      <c r="I1013" s="1">
        <f t="shared" si="3319"/>
        <v>0</v>
      </c>
      <c r="J1013" s="1">
        <f t="shared" si="3319"/>
        <v>0</v>
      </c>
      <c r="K1013" s="1">
        <f t="shared" si="3319"/>
        <v>0</v>
      </c>
      <c r="L1013" s="1">
        <f t="shared" si="3319"/>
        <v>354021</v>
      </c>
      <c r="M1013" s="1">
        <f t="shared" si="3319"/>
        <v>0</v>
      </c>
      <c r="N1013" s="1">
        <f t="shared" si="3319"/>
        <v>0</v>
      </c>
      <c r="O1013" s="1">
        <f t="shared" si="3319"/>
        <v>0</v>
      </c>
      <c r="P1013" s="1">
        <f t="shared" si="3319"/>
        <v>0</v>
      </c>
      <c r="Q1013" s="1">
        <f t="shared" si="3319"/>
        <v>0</v>
      </c>
      <c r="R1013" s="1">
        <f t="shared" si="3319"/>
        <v>354021</v>
      </c>
      <c r="S1013" s="1">
        <f t="shared" si="3319"/>
        <v>0</v>
      </c>
      <c r="T1013" s="1">
        <f t="shared" si="3319"/>
        <v>0</v>
      </c>
      <c r="U1013" s="1">
        <f t="shared" si="3319"/>
        <v>0</v>
      </c>
      <c r="V1013" s="1">
        <f t="shared" ref="T1013:AI1025" si="3320">V1014</f>
        <v>0</v>
      </c>
      <c r="W1013" s="1">
        <f t="shared" si="3320"/>
        <v>0</v>
      </c>
      <c r="X1013" s="1">
        <f t="shared" si="3320"/>
        <v>354021</v>
      </c>
      <c r="Y1013" s="1">
        <f t="shared" si="3320"/>
        <v>0</v>
      </c>
      <c r="Z1013" s="1">
        <f t="shared" si="3320"/>
        <v>0</v>
      </c>
      <c r="AA1013" s="1">
        <f t="shared" si="3320"/>
        <v>0</v>
      </c>
      <c r="AB1013" s="1">
        <f t="shared" si="3320"/>
        <v>0</v>
      </c>
      <c r="AC1013" s="1">
        <f t="shared" si="3320"/>
        <v>0</v>
      </c>
      <c r="AD1013" s="1">
        <f t="shared" si="3320"/>
        <v>354021</v>
      </c>
      <c r="AE1013" s="1">
        <f t="shared" si="3320"/>
        <v>0</v>
      </c>
      <c r="AF1013" s="1">
        <f t="shared" si="3320"/>
        <v>0</v>
      </c>
      <c r="AG1013" s="1">
        <f t="shared" si="3320"/>
        <v>0</v>
      </c>
      <c r="AH1013" s="1">
        <f t="shared" si="3320"/>
        <v>0</v>
      </c>
      <c r="AI1013" s="1">
        <f t="shared" si="3320"/>
        <v>0</v>
      </c>
      <c r="AJ1013" s="1">
        <f t="shared" ref="AF1013:BD1025" si="3321">AJ1014</f>
        <v>354021</v>
      </c>
      <c r="AK1013" s="1">
        <f t="shared" si="3321"/>
        <v>0</v>
      </c>
      <c r="AL1013" s="1">
        <f t="shared" si="3321"/>
        <v>0</v>
      </c>
      <c r="AM1013" s="1">
        <f t="shared" si="3321"/>
        <v>0</v>
      </c>
      <c r="AN1013" s="1">
        <f t="shared" si="3321"/>
        <v>0</v>
      </c>
      <c r="AO1013" s="1">
        <f t="shared" si="3321"/>
        <v>0</v>
      </c>
      <c r="AP1013" s="1">
        <f t="shared" si="3321"/>
        <v>354021</v>
      </c>
      <c r="AQ1013" s="1">
        <f t="shared" si="3321"/>
        <v>0</v>
      </c>
      <c r="AR1013" s="1">
        <f t="shared" si="3321"/>
        <v>0</v>
      </c>
      <c r="AS1013" s="1">
        <f t="shared" si="3321"/>
        <v>0</v>
      </c>
      <c r="AT1013" s="1">
        <f t="shared" si="3321"/>
        <v>0</v>
      </c>
      <c r="AU1013" s="1">
        <f t="shared" si="3321"/>
        <v>0</v>
      </c>
      <c r="AV1013" s="1">
        <f t="shared" si="3321"/>
        <v>354021</v>
      </c>
      <c r="AW1013" s="1">
        <f t="shared" si="3321"/>
        <v>0</v>
      </c>
      <c r="AX1013" s="1">
        <f t="shared" si="3321"/>
        <v>0</v>
      </c>
      <c r="AY1013" s="1">
        <f t="shared" si="3321"/>
        <v>0</v>
      </c>
      <c r="AZ1013" s="1">
        <f t="shared" si="3321"/>
        <v>0</v>
      </c>
      <c r="BA1013" s="1">
        <f t="shared" si="3321"/>
        <v>0</v>
      </c>
      <c r="BB1013" s="1">
        <f t="shared" si="3321"/>
        <v>354021</v>
      </c>
      <c r="BC1013" s="1">
        <f t="shared" ref="BB1013:BC1025" si="3322">BC1014</f>
        <v>0</v>
      </c>
      <c r="BD1013" s="1">
        <f t="shared" si="3321"/>
        <v>0</v>
      </c>
      <c r="BE1013" s="1">
        <f t="shared" ref="BD1013:BS1025" si="3323">BE1014</f>
        <v>0</v>
      </c>
      <c r="BF1013" s="1">
        <f t="shared" si="3323"/>
        <v>0</v>
      </c>
      <c r="BG1013" s="1">
        <f t="shared" si="3323"/>
        <v>0</v>
      </c>
      <c r="BH1013" s="1">
        <f t="shared" si="3323"/>
        <v>354021</v>
      </c>
      <c r="BI1013" s="1">
        <f t="shared" si="3323"/>
        <v>0</v>
      </c>
      <c r="BJ1013" s="1">
        <f t="shared" si="3323"/>
        <v>3185</v>
      </c>
      <c r="BK1013" s="1">
        <f t="shared" si="3323"/>
        <v>0</v>
      </c>
      <c r="BL1013" s="1">
        <f t="shared" si="3323"/>
        <v>0</v>
      </c>
      <c r="BM1013" s="1">
        <f t="shared" si="3323"/>
        <v>0</v>
      </c>
      <c r="BN1013" s="1">
        <f t="shared" si="3323"/>
        <v>357206</v>
      </c>
      <c r="BO1013" s="1">
        <f t="shared" si="3323"/>
        <v>0</v>
      </c>
      <c r="BP1013" s="1">
        <f t="shared" si="3323"/>
        <v>0</v>
      </c>
      <c r="BQ1013" s="1">
        <f t="shared" si="3323"/>
        <v>203</v>
      </c>
      <c r="BR1013" s="1">
        <f t="shared" si="3323"/>
        <v>0</v>
      </c>
      <c r="BS1013" s="1">
        <f t="shared" si="3323"/>
        <v>0</v>
      </c>
      <c r="BT1013" s="1">
        <f t="shared" ref="BP1013:CE1025" si="3324">BT1014</f>
        <v>357409</v>
      </c>
      <c r="BU1013" s="1">
        <f t="shared" si="3324"/>
        <v>0</v>
      </c>
      <c r="BV1013" s="1">
        <f t="shared" si="3324"/>
        <v>0</v>
      </c>
      <c r="BW1013" s="1">
        <f t="shared" si="3324"/>
        <v>0</v>
      </c>
      <c r="BX1013" s="1">
        <f t="shared" si="3324"/>
        <v>0</v>
      </c>
      <c r="BY1013" s="1">
        <f t="shared" si="3324"/>
        <v>0</v>
      </c>
      <c r="BZ1013" s="1">
        <f t="shared" si="3324"/>
        <v>357409</v>
      </c>
      <c r="CA1013" s="1">
        <f t="shared" si="3324"/>
        <v>0</v>
      </c>
      <c r="CB1013" s="97">
        <f t="shared" si="3324"/>
        <v>1322</v>
      </c>
      <c r="CC1013" s="97">
        <f t="shared" si="3324"/>
        <v>0</v>
      </c>
      <c r="CD1013" s="97">
        <f t="shared" si="3324"/>
        <v>0</v>
      </c>
      <c r="CE1013" s="97">
        <f t="shared" si="3324"/>
        <v>0</v>
      </c>
      <c r="CF1013" s="124">
        <f t="shared" ref="CB1013:CO1025" si="3325">CF1014</f>
        <v>358731</v>
      </c>
      <c r="CG1013" s="124">
        <f t="shared" si="3325"/>
        <v>0</v>
      </c>
      <c r="CH1013" s="97">
        <f t="shared" si="3325"/>
        <v>0</v>
      </c>
      <c r="CI1013" s="97">
        <f t="shared" si="3325"/>
        <v>0</v>
      </c>
      <c r="CJ1013" s="97">
        <f t="shared" si="3325"/>
        <v>0</v>
      </c>
      <c r="CK1013" s="97">
        <f t="shared" si="3325"/>
        <v>0</v>
      </c>
      <c r="CL1013" s="191">
        <f t="shared" si="3325"/>
        <v>358731</v>
      </c>
      <c r="CM1013" s="191">
        <f t="shared" si="3325"/>
        <v>0</v>
      </c>
      <c r="CN1013" s="191">
        <f t="shared" si="3325"/>
        <v>358731</v>
      </c>
      <c r="CO1013" s="191">
        <f t="shared" si="3325"/>
        <v>0</v>
      </c>
      <c r="CP1013" s="210">
        <f t="shared" si="3204"/>
        <v>100</v>
      </c>
      <c r="CQ1013" s="210"/>
    </row>
    <row r="1014" spans="1:95" s="53" customFormat="1" ht="19.5" customHeight="1">
      <c r="A1014" s="74" t="s">
        <v>478</v>
      </c>
      <c r="B1014" s="27" t="s">
        <v>203</v>
      </c>
      <c r="C1014" s="27" t="s">
        <v>25</v>
      </c>
      <c r="D1014" s="32" t="s">
        <v>489</v>
      </c>
      <c r="E1014" s="27"/>
      <c r="F1014" s="1">
        <f t="shared" si="3319"/>
        <v>354021</v>
      </c>
      <c r="G1014" s="1">
        <f t="shared" si="3319"/>
        <v>0</v>
      </c>
      <c r="H1014" s="1">
        <f t="shared" si="3319"/>
        <v>0</v>
      </c>
      <c r="I1014" s="1">
        <f t="shared" si="3319"/>
        <v>0</v>
      </c>
      <c r="J1014" s="1">
        <f t="shared" si="3319"/>
        <v>0</v>
      </c>
      <c r="K1014" s="1">
        <f t="shared" si="3319"/>
        <v>0</v>
      </c>
      <c r="L1014" s="1">
        <f t="shared" si="3319"/>
        <v>354021</v>
      </c>
      <c r="M1014" s="1">
        <f t="shared" si="3319"/>
        <v>0</v>
      </c>
      <c r="N1014" s="1">
        <f t="shared" si="3319"/>
        <v>0</v>
      </c>
      <c r="O1014" s="1">
        <f t="shared" si="3319"/>
        <v>0</v>
      </c>
      <c r="P1014" s="1">
        <f t="shared" si="3319"/>
        <v>0</v>
      </c>
      <c r="Q1014" s="1">
        <f t="shared" si="3319"/>
        <v>0</v>
      </c>
      <c r="R1014" s="1">
        <f t="shared" si="3319"/>
        <v>354021</v>
      </c>
      <c r="S1014" s="1">
        <f t="shared" si="3319"/>
        <v>0</v>
      </c>
      <c r="T1014" s="1">
        <f t="shared" si="3320"/>
        <v>0</v>
      </c>
      <c r="U1014" s="1">
        <f t="shared" si="3320"/>
        <v>0</v>
      </c>
      <c r="V1014" s="1">
        <f t="shared" si="3320"/>
        <v>0</v>
      </c>
      <c r="W1014" s="1">
        <f t="shared" si="3320"/>
        <v>0</v>
      </c>
      <c r="X1014" s="1">
        <f t="shared" si="3320"/>
        <v>354021</v>
      </c>
      <c r="Y1014" s="1">
        <f t="shared" si="3320"/>
        <v>0</v>
      </c>
      <c r="Z1014" s="1">
        <f t="shared" si="3320"/>
        <v>0</v>
      </c>
      <c r="AA1014" s="1">
        <f t="shared" si="3320"/>
        <v>0</v>
      </c>
      <c r="AB1014" s="1">
        <f t="shared" si="3320"/>
        <v>0</v>
      </c>
      <c r="AC1014" s="1">
        <f t="shared" si="3320"/>
        <v>0</v>
      </c>
      <c r="AD1014" s="1">
        <f t="shared" si="3320"/>
        <v>354021</v>
      </c>
      <c r="AE1014" s="1">
        <f t="shared" si="3320"/>
        <v>0</v>
      </c>
      <c r="AF1014" s="1">
        <f t="shared" si="3321"/>
        <v>0</v>
      </c>
      <c r="AG1014" s="1">
        <f t="shared" si="3321"/>
        <v>0</v>
      </c>
      <c r="AH1014" s="1">
        <f t="shared" si="3321"/>
        <v>0</v>
      </c>
      <c r="AI1014" s="1">
        <f t="shared" si="3321"/>
        <v>0</v>
      </c>
      <c r="AJ1014" s="1">
        <f t="shared" si="3321"/>
        <v>354021</v>
      </c>
      <c r="AK1014" s="1">
        <f t="shared" si="3321"/>
        <v>0</v>
      </c>
      <c r="AL1014" s="1">
        <f t="shared" si="3321"/>
        <v>0</v>
      </c>
      <c r="AM1014" s="1">
        <f t="shared" si="3321"/>
        <v>0</v>
      </c>
      <c r="AN1014" s="1">
        <f t="shared" si="3321"/>
        <v>0</v>
      </c>
      <c r="AO1014" s="1">
        <f t="shared" si="3321"/>
        <v>0</v>
      </c>
      <c r="AP1014" s="1">
        <f t="shared" si="3321"/>
        <v>354021</v>
      </c>
      <c r="AQ1014" s="1">
        <f t="shared" si="3321"/>
        <v>0</v>
      </c>
      <c r="AR1014" s="1">
        <f t="shared" si="3321"/>
        <v>0</v>
      </c>
      <c r="AS1014" s="1">
        <f t="shared" si="3321"/>
        <v>0</v>
      </c>
      <c r="AT1014" s="1">
        <f t="shared" si="3321"/>
        <v>0</v>
      </c>
      <c r="AU1014" s="1">
        <f t="shared" si="3321"/>
        <v>0</v>
      </c>
      <c r="AV1014" s="1">
        <f t="shared" si="3321"/>
        <v>354021</v>
      </c>
      <c r="AW1014" s="1">
        <f t="shared" si="3321"/>
        <v>0</v>
      </c>
      <c r="AX1014" s="1">
        <f t="shared" ref="AX1014:BA1025" si="3326">AX1015</f>
        <v>0</v>
      </c>
      <c r="AY1014" s="1">
        <f t="shared" si="3326"/>
        <v>0</v>
      </c>
      <c r="AZ1014" s="1">
        <f t="shared" si="3326"/>
        <v>0</v>
      </c>
      <c r="BA1014" s="1">
        <f t="shared" si="3326"/>
        <v>0</v>
      </c>
      <c r="BB1014" s="1">
        <f t="shared" si="3322"/>
        <v>354021</v>
      </c>
      <c r="BC1014" s="1">
        <f t="shared" si="3322"/>
        <v>0</v>
      </c>
      <c r="BD1014" s="1">
        <f t="shared" si="3321"/>
        <v>0</v>
      </c>
      <c r="BE1014" s="1">
        <f t="shared" si="3323"/>
        <v>0</v>
      </c>
      <c r="BF1014" s="1">
        <f t="shared" si="3323"/>
        <v>0</v>
      </c>
      <c r="BG1014" s="1">
        <f t="shared" si="3323"/>
        <v>0</v>
      </c>
      <c r="BH1014" s="1">
        <f t="shared" si="3323"/>
        <v>354021</v>
      </c>
      <c r="BI1014" s="1">
        <f t="shared" si="3323"/>
        <v>0</v>
      </c>
      <c r="BJ1014" s="1">
        <f t="shared" si="3323"/>
        <v>3185</v>
      </c>
      <c r="BK1014" s="1">
        <f t="shared" si="3323"/>
        <v>0</v>
      </c>
      <c r="BL1014" s="1">
        <f t="shared" si="3323"/>
        <v>0</v>
      </c>
      <c r="BM1014" s="1">
        <f t="shared" si="3323"/>
        <v>0</v>
      </c>
      <c r="BN1014" s="1">
        <f t="shared" si="3323"/>
        <v>357206</v>
      </c>
      <c r="BO1014" s="1">
        <f t="shared" si="3323"/>
        <v>0</v>
      </c>
      <c r="BP1014" s="1">
        <f t="shared" si="3324"/>
        <v>0</v>
      </c>
      <c r="BQ1014" s="1">
        <f t="shared" si="3324"/>
        <v>203</v>
      </c>
      <c r="BR1014" s="1">
        <f t="shared" si="3324"/>
        <v>0</v>
      </c>
      <c r="BS1014" s="1">
        <f t="shared" si="3324"/>
        <v>0</v>
      </c>
      <c r="BT1014" s="1">
        <f t="shared" si="3324"/>
        <v>357409</v>
      </c>
      <c r="BU1014" s="1">
        <f t="shared" si="3324"/>
        <v>0</v>
      </c>
      <c r="BV1014" s="1">
        <f t="shared" si="3324"/>
        <v>0</v>
      </c>
      <c r="BW1014" s="1">
        <f t="shared" si="3324"/>
        <v>0</v>
      </c>
      <c r="BX1014" s="1">
        <f t="shared" si="3324"/>
        <v>0</v>
      </c>
      <c r="BY1014" s="1">
        <f t="shared" si="3324"/>
        <v>0</v>
      </c>
      <c r="BZ1014" s="1">
        <f t="shared" si="3324"/>
        <v>357409</v>
      </c>
      <c r="CA1014" s="1">
        <f t="shared" si="3324"/>
        <v>0</v>
      </c>
      <c r="CB1014" s="97">
        <f t="shared" si="3325"/>
        <v>1322</v>
      </c>
      <c r="CC1014" s="97">
        <f t="shared" si="3325"/>
        <v>0</v>
      </c>
      <c r="CD1014" s="97">
        <f t="shared" si="3325"/>
        <v>0</v>
      </c>
      <c r="CE1014" s="97">
        <f t="shared" si="3325"/>
        <v>0</v>
      </c>
      <c r="CF1014" s="124">
        <f t="shared" si="3325"/>
        <v>358731</v>
      </c>
      <c r="CG1014" s="124">
        <f t="shared" si="3325"/>
        <v>0</v>
      </c>
      <c r="CH1014" s="97">
        <f t="shared" si="3325"/>
        <v>0</v>
      </c>
      <c r="CI1014" s="97">
        <f t="shared" si="3325"/>
        <v>0</v>
      </c>
      <c r="CJ1014" s="97">
        <f t="shared" si="3325"/>
        <v>0</v>
      </c>
      <c r="CK1014" s="97">
        <f t="shared" si="3325"/>
        <v>0</v>
      </c>
      <c r="CL1014" s="191">
        <f t="shared" si="3325"/>
        <v>358731</v>
      </c>
      <c r="CM1014" s="191">
        <f t="shared" si="3325"/>
        <v>0</v>
      </c>
      <c r="CN1014" s="191">
        <f t="shared" si="3325"/>
        <v>358731</v>
      </c>
      <c r="CO1014" s="191">
        <f t="shared" si="3325"/>
        <v>0</v>
      </c>
      <c r="CP1014" s="210">
        <f t="shared" si="3204"/>
        <v>100</v>
      </c>
      <c r="CQ1014" s="210"/>
    </row>
    <row r="1015" spans="1:95" s="53" customFormat="1" ht="41.25" customHeight="1">
      <c r="A1015" s="74" t="s">
        <v>92</v>
      </c>
      <c r="B1015" s="27" t="s">
        <v>203</v>
      </c>
      <c r="C1015" s="27" t="s">
        <v>25</v>
      </c>
      <c r="D1015" s="32" t="s">
        <v>489</v>
      </c>
      <c r="E1015" s="30">
        <v>600</v>
      </c>
      <c r="F1015" s="1">
        <f t="shared" si="3319"/>
        <v>354021</v>
      </c>
      <c r="G1015" s="1">
        <f t="shared" si="3319"/>
        <v>0</v>
      </c>
      <c r="H1015" s="1">
        <f t="shared" si="3319"/>
        <v>0</v>
      </c>
      <c r="I1015" s="1">
        <f t="shared" si="3319"/>
        <v>0</v>
      </c>
      <c r="J1015" s="1">
        <f t="shared" si="3319"/>
        <v>0</v>
      </c>
      <c r="K1015" s="1">
        <f t="shared" si="3319"/>
        <v>0</v>
      </c>
      <c r="L1015" s="1">
        <f t="shared" si="3319"/>
        <v>354021</v>
      </c>
      <c r="M1015" s="1">
        <f t="shared" si="3319"/>
        <v>0</v>
      </c>
      <c r="N1015" s="1">
        <f t="shared" si="3319"/>
        <v>0</v>
      </c>
      <c r="O1015" s="1">
        <f t="shared" si="3319"/>
        <v>0</v>
      </c>
      <c r="P1015" s="1">
        <f t="shared" si="3319"/>
        <v>0</v>
      </c>
      <c r="Q1015" s="1">
        <f t="shared" si="3319"/>
        <v>0</v>
      </c>
      <c r="R1015" s="1">
        <f t="shared" si="3319"/>
        <v>354021</v>
      </c>
      <c r="S1015" s="1">
        <f t="shared" si="3319"/>
        <v>0</v>
      </c>
      <c r="T1015" s="1">
        <f t="shared" si="3320"/>
        <v>0</v>
      </c>
      <c r="U1015" s="1">
        <f t="shared" si="3320"/>
        <v>0</v>
      </c>
      <c r="V1015" s="1">
        <f t="shared" si="3320"/>
        <v>0</v>
      </c>
      <c r="W1015" s="1">
        <f t="shared" si="3320"/>
        <v>0</v>
      </c>
      <c r="X1015" s="1">
        <f t="shared" si="3320"/>
        <v>354021</v>
      </c>
      <c r="Y1015" s="1">
        <f t="shared" si="3320"/>
        <v>0</v>
      </c>
      <c r="Z1015" s="1">
        <f t="shared" si="3320"/>
        <v>0</v>
      </c>
      <c r="AA1015" s="1">
        <f t="shared" si="3320"/>
        <v>0</v>
      </c>
      <c r="AB1015" s="1">
        <f t="shared" si="3320"/>
        <v>0</v>
      </c>
      <c r="AC1015" s="1">
        <f t="shared" si="3320"/>
        <v>0</v>
      </c>
      <c r="AD1015" s="1">
        <f t="shared" si="3320"/>
        <v>354021</v>
      </c>
      <c r="AE1015" s="1">
        <f t="shared" si="3320"/>
        <v>0</v>
      </c>
      <c r="AF1015" s="1">
        <f t="shared" si="3321"/>
        <v>0</v>
      </c>
      <c r="AG1015" s="1">
        <f t="shared" si="3321"/>
        <v>0</v>
      </c>
      <c r="AH1015" s="1">
        <f t="shared" si="3321"/>
        <v>0</v>
      </c>
      <c r="AI1015" s="1">
        <f t="shared" si="3321"/>
        <v>0</v>
      </c>
      <c r="AJ1015" s="1">
        <f t="shared" si="3321"/>
        <v>354021</v>
      </c>
      <c r="AK1015" s="1">
        <f t="shared" si="3321"/>
        <v>0</v>
      </c>
      <c r="AL1015" s="1">
        <f t="shared" si="3321"/>
        <v>0</v>
      </c>
      <c r="AM1015" s="1">
        <f t="shared" si="3321"/>
        <v>0</v>
      </c>
      <c r="AN1015" s="1">
        <f t="shared" si="3321"/>
        <v>0</v>
      </c>
      <c r="AO1015" s="1">
        <f t="shared" si="3321"/>
        <v>0</v>
      </c>
      <c r="AP1015" s="1">
        <f t="shared" si="3321"/>
        <v>354021</v>
      </c>
      <c r="AQ1015" s="1">
        <f t="shared" si="3321"/>
        <v>0</v>
      </c>
      <c r="AR1015" s="1">
        <f t="shared" si="3321"/>
        <v>0</v>
      </c>
      <c r="AS1015" s="1">
        <f t="shared" si="3321"/>
        <v>0</v>
      </c>
      <c r="AT1015" s="1">
        <f t="shared" si="3321"/>
        <v>0</v>
      </c>
      <c r="AU1015" s="1">
        <f t="shared" si="3321"/>
        <v>0</v>
      </c>
      <c r="AV1015" s="1">
        <f t="shared" si="3321"/>
        <v>354021</v>
      </c>
      <c r="AW1015" s="1">
        <f t="shared" si="3321"/>
        <v>0</v>
      </c>
      <c r="AX1015" s="1">
        <f t="shared" si="3326"/>
        <v>0</v>
      </c>
      <c r="AY1015" s="1">
        <f t="shared" si="3326"/>
        <v>0</v>
      </c>
      <c r="AZ1015" s="1">
        <f t="shared" si="3326"/>
        <v>0</v>
      </c>
      <c r="BA1015" s="1">
        <f t="shared" si="3326"/>
        <v>0</v>
      </c>
      <c r="BB1015" s="1">
        <f t="shared" si="3322"/>
        <v>354021</v>
      </c>
      <c r="BC1015" s="1">
        <f t="shared" si="3322"/>
        <v>0</v>
      </c>
      <c r="BD1015" s="1">
        <f t="shared" si="3323"/>
        <v>0</v>
      </c>
      <c r="BE1015" s="1">
        <f t="shared" si="3323"/>
        <v>0</v>
      </c>
      <c r="BF1015" s="1">
        <f t="shared" si="3323"/>
        <v>0</v>
      </c>
      <c r="BG1015" s="1">
        <f t="shared" si="3323"/>
        <v>0</v>
      </c>
      <c r="BH1015" s="1">
        <f t="shared" si="3323"/>
        <v>354021</v>
      </c>
      <c r="BI1015" s="1">
        <f t="shared" si="3323"/>
        <v>0</v>
      </c>
      <c r="BJ1015" s="1">
        <f t="shared" si="3323"/>
        <v>3185</v>
      </c>
      <c r="BK1015" s="1">
        <f t="shared" si="3323"/>
        <v>0</v>
      </c>
      <c r="BL1015" s="1">
        <f t="shared" si="3323"/>
        <v>0</v>
      </c>
      <c r="BM1015" s="1">
        <f t="shared" si="3323"/>
        <v>0</v>
      </c>
      <c r="BN1015" s="1">
        <f t="shared" si="3323"/>
        <v>357206</v>
      </c>
      <c r="BO1015" s="1">
        <f t="shared" si="3323"/>
        <v>0</v>
      </c>
      <c r="BP1015" s="1">
        <f t="shared" si="3324"/>
        <v>0</v>
      </c>
      <c r="BQ1015" s="1">
        <f t="shared" si="3324"/>
        <v>203</v>
      </c>
      <c r="BR1015" s="1">
        <f t="shared" si="3324"/>
        <v>0</v>
      </c>
      <c r="BS1015" s="1">
        <f t="shared" si="3324"/>
        <v>0</v>
      </c>
      <c r="BT1015" s="1">
        <f t="shared" si="3324"/>
        <v>357409</v>
      </c>
      <c r="BU1015" s="1">
        <f t="shared" si="3324"/>
        <v>0</v>
      </c>
      <c r="BV1015" s="1">
        <f t="shared" si="3324"/>
        <v>0</v>
      </c>
      <c r="BW1015" s="1">
        <f t="shared" si="3324"/>
        <v>0</v>
      </c>
      <c r="BX1015" s="1">
        <f t="shared" si="3324"/>
        <v>0</v>
      </c>
      <c r="BY1015" s="1">
        <f t="shared" si="3324"/>
        <v>0</v>
      </c>
      <c r="BZ1015" s="1">
        <f t="shared" si="3324"/>
        <v>357409</v>
      </c>
      <c r="CA1015" s="1">
        <f t="shared" si="3324"/>
        <v>0</v>
      </c>
      <c r="CB1015" s="97">
        <f t="shared" si="3325"/>
        <v>1322</v>
      </c>
      <c r="CC1015" s="97">
        <f t="shared" si="3325"/>
        <v>0</v>
      </c>
      <c r="CD1015" s="97">
        <f t="shared" si="3325"/>
        <v>0</v>
      </c>
      <c r="CE1015" s="97">
        <f t="shared" si="3325"/>
        <v>0</v>
      </c>
      <c r="CF1015" s="124">
        <f t="shared" si="3325"/>
        <v>358731</v>
      </c>
      <c r="CG1015" s="124">
        <f t="shared" si="3325"/>
        <v>0</v>
      </c>
      <c r="CH1015" s="97">
        <f t="shared" si="3325"/>
        <v>0</v>
      </c>
      <c r="CI1015" s="97">
        <f t="shared" si="3325"/>
        <v>0</v>
      </c>
      <c r="CJ1015" s="97">
        <f t="shared" si="3325"/>
        <v>0</v>
      </c>
      <c r="CK1015" s="97">
        <f t="shared" si="3325"/>
        <v>0</v>
      </c>
      <c r="CL1015" s="191">
        <f t="shared" si="3325"/>
        <v>358731</v>
      </c>
      <c r="CM1015" s="191">
        <f t="shared" si="3325"/>
        <v>0</v>
      </c>
      <c r="CN1015" s="191">
        <f t="shared" si="3325"/>
        <v>358731</v>
      </c>
      <c r="CO1015" s="191">
        <f t="shared" si="3325"/>
        <v>0</v>
      </c>
      <c r="CP1015" s="210">
        <f t="shared" si="3204"/>
        <v>100</v>
      </c>
      <c r="CQ1015" s="210"/>
    </row>
    <row r="1016" spans="1:95" s="53" customFormat="1" ht="23.25" customHeight="1">
      <c r="A1016" s="74" t="s">
        <v>174</v>
      </c>
      <c r="B1016" s="27" t="s">
        <v>203</v>
      </c>
      <c r="C1016" s="27" t="s">
        <v>25</v>
      </c>
      <c r="D1016" s="32" t="s">
        <v>489</v>
      </c>
      <c r="E1016" s="30">
        <v>610</v>
      </c>
      <c r="F1016" s="1">
        <v>354021</v>
      </c>
      <c r="G1016" s="1"/>
      <c r="H1016" s="1"/>
      <c r="I1016" s="1"/>
      <c r="J1016" s="1"/>
      <c r="K1016" s="1"/>
      <c r="L1016" s="1">
        <f>F1016+H1016+I1016+J1016+K1016</f>
        <v>354021</v>
      </c>
      <c r="M1016" s="1">
        <f>G1016+K1016</f>
        <v>0</v>
      </c>
      <c r="N1016" s="1"/>
      <c r="O1016" s="1"/>
      <c r="P1016" s="1"/>
      <c r="Q1016" s="1"/>
      <c r="R1016" s="1">
        <f>L1016+N1016+O1016+P1016+Q1016</f>
        <v>354021</v>
      </c>
      <c r="S1016" s="1">
        <f>M1016+Q1016</f>
        <v>0</v>
      </c>
      <c r="T1016" s="1"/>
      <c r="U1016" s="1"/>
      <c r="V1016" s="1"/>
      <c r="W1016" s="1"/>
      <c r="X1016" s="1">
        <f>R1016+T1016+U1016+V1016+W1016</f>
        <v>354021</v>
      </c>
      <c r="Y1016" s="1">
        <f>S1016+W1016</f>
        <v>0</v>
      </c>
      <c r="Z1016" s="1"/>
      <c r="AA1016" s="1"/>
      <c r="AB1016" s="1"/>
      <c r="AC1016" s="1"/>
      <c r="AD1016" s="1">
        <f>X1016+Z1016+AA1016+AB1016+AC1016</f>
        <v>354021</v>
      </c>
      <c r="AE1016" s="1">
        <f>Y1016+AC1016</f>
        <v>0</v>
      </c>
      <c r="AF1016" s="1"/>
      <c r="AG1016" s="1"/>
      <c r="AH1016" s="1"/>
      <c r="AI1016" s="1"/>
      <c r="AJ1016" s="1">
        <f>AD1016+AF1016+AG1016+AH1016+AI1016</f>
        <v>354021</v>
      </c>
      <c r="AK1016" s="1">
        <f>AE1016+AI1016</f>
        <v>0</v>
      </c>
      <c r="AL1016" s="1"/>
      <c r="AM1016" s="1"/>
      <c r="AN1016" s="1"/>
      <c r="AO1016" s="1"/>
      <c r="AP1016" s="1">
        <f>AJ1016+AL1016+AM1016+AN1016+AO1016</f>
        <v>354021</v>
      </c>
      <c r="AQ1016" s="1">
        <f>AK1016+AO1016</f>
        <v>0</v>
      </c>
      <c r="AR1016" s="1"/>
      <c r="AS1016" s="1"/>
      <c r="AT1016" s="1"/>
      <c r="AU1016" s="1"/>
      <c r="AV1016" s="1">
        <f>AP1016+AR1016+AS1016+AT1016+AU1016</f>
        <v>354021</v>
      </c>
      <c r="AW1016" s="1">
        <f>AQ1016+AU1016</f>
        <v>0</v>
      </c>
      <c r="AX1016" s="1"/>
      <c r="AY1016" s="1"/>
      <c r="AZ1016" s="1"/>
      <c r="BA1016" s="1"/>
      <c r="BB1016" s="1">
        <f>AV1016+AX1016+AY1016+AZ1016+BA1016</f>
        <v>354021</v>
      </c>
      <c r="BC1016" s="1">
        <f>AW1016+BA1016</f>
        <v>0</v>
      </c>
      <c r="BD1016" s="1"/>
      <c r="BE1016" s="1"/>
      <c r="BF1016" s="1"/>
      <c r="BG1016" s="1"/>
      <c r="BH1016" s="1">
        <f>BB1016+BD1016+BE1016+BF1016+BG1016</f>
        <v>354021</v>
      </c>
      <c r="BI1016" s="1">
        <f>BC1016+BG1016</f>
        <v>0</v>
      </c>
      <c r="BJ1016" s="1">
        <v>3185</v>
      </c>
      <c r="BK1016" s="1"/>
      <c r="BL1016" s="1"/>
      <c r="BM1016" s="1"/>
      <c r="BN1016" s="1">
        <f>BH1016+BJ1016+BK1016+BL1016+BM1016</f>
        <v>357206</v>
      </c>
      <c r="BO1016" s="1">
        <f>BI1016+BM1016</f>
        <v>0</v>
      </c>
      <c r="BP1016" s="1"/>
      <c r="BQ1016" s="1">
        <v>203</v>
      </c>
      <c r="BR1016" s="1"/>
      <c r="BS1016" s="1"/>
      <c r="BT1016" s="1">
        <f>BN1016+BP1016+BQ1016+BR1016+BS1016</f>
        <v>357409</v>
      </c>
      <c r="BU1016" s="1">
        <f>BO1016+BS1016</f>
        <v>0</v>
      </c>
      <c r="BV1016" s="1"/>
      <c r="BW1016" s="1"/>
      <c r="BX1016" s="1"/>
      <c r="BY1016" s="1"/>
      <c r="BZ1016" s="1">
        <f>BT1016+BV1016+BW1016+BX1016+BY1016</f>
        <v>357409</v>
      </c>
      <c r="CA1016" s="1">
        <f>BU1016+BY1016</f>
        <v>0</v>
      </c>
      <c r="CB1016" s="97">
        <v>1322</v>
      </c>
      <c r="CC1016" s="97"/>
      <c r="CD1016" s="97"/>
      <c r="CE1016" s="97"/>
      <c r="CF1016" s="124">
        <f>BZ1016+CB1016+CC1016+CD1016+CE1016</f>
        <v>358731</v>
      </c>
      <c r="CG1016" s="124">
        <f>CA1016+CE1016</f>
        <v>0</v>
      </c>
      <c r="CH1016" s="97"/>
      <c r="CI1016" s="97"/>
      <c r="CJ1016" s="97"/>
      <c r="CK1016" s="97"/>
      <c r="CL1016" s="191">
        <f>CF1016+CH1016+CI1016+CJ1016+CK1016</f>
        <v>358731</v>
      </c>
      <c r="CM1016" s="191">
        <f>CG1016+CK1016</f>
        <v>0</v>
      </c>
      <c r="CN1016" s="191">
        <v>358731</v>
      </c>
      <c r="CO1016" s="213"/>
      <c r="CP1016" s="210">
        <f t="shared" si="3204"/>
        <v>100</v>
      </c>
      <c r="CQ1016" s="210"/>
    </row>
    <row r="1017" spans="1:95" s="53" customFormat="1" ht="21" customHeight="1">
      <c r="A1017" s="54" t="s">
        <v>78</v>
      </c>
      <c r="B1017" s="27" t="s">
        <v>203</v>
      </c>
      <c r="C1017" s="27" t="s">
        <v>25</v>
      </c>
      <c r="D1017" s="32" t="s">
        <v>490</v>
      </c>
      <c r="E1017" s="27"/>
      <c r="F1017" s="1">
        <f t="shared" si="3319"/>
        <v>7809</v>
      </c>
      <c r="G1017" s="1">
        <f t="shared" si="3319"/>
        <v>0</v>
      </c>
      <c r="H1017" s="1">
        <f t="shared" si="3319"/>
        <v>0</v>
      </c>
      <c r="I1017" s="1">
        <f t="shared" si="3319"/>
        <v>0</v>
      </c>
      <c r="J1017" s="1">
        <f t="shared" si="3319"/>
        <v>0</v>
      </c>
      <c r="K1017" s="1">
        <f t="shared" si="3319"/>
        <v>0</v>
      </c>
      <c r="L1017" s="1">
        <f t="shared" si="3319"/>
        <v>7809</v>
      </c>
      <c r="M1017" s="1">
        <f t="shared" si="3319"/>
        <v>0</v>
      </c>
      <c r="N1017" s="1">
        <f t="shared" si="3319"/>
        <v>0</v>
      </c>
      <c r="O1017" s="1">
        <f t="shared" si="3319"/>
        <v>0</v>
      </c>
      <c r="P1017" s="1">
        <f t="shared" si="3319"/>
        <v>0</v>
      </c>
      <c r="Q1017" s="1">
        <f t="shared" si="3319"/>
        <v>0</v>
      </c>
      <c r="R1017" s="1">
        <f t="shared" si="3319"/>
        <v>7809</v>
      </c>
      <c r="S1017" s="1">
        <f t="shared" si="3319"/>
        <v>0</v>
      </c>
      <c r="T1017" s="1">
        <f t="shared" si="3320"/>
        <v>0</v>
      </c>
      <c r="U1017" s="1">
        <f t="shared" si="3320"/>
        <v>0</v>
      </c>
      <c r="V1017" s="1">
        <f t="shared" si="3320"/>
        <v>0</v>
      </c>
      <c r="W1017" s="1">
        <f t="shared" si="3320"/>
        <v>0</v>
      </c>
      <c r="X1017" s="1">
        <f t="shared" si="3320"/>
        <v>7809</v>
      </c>
      <c r="Y1017" s="1">
        <f t="shared" si="3320"/>
        <v>0</v>
      </c>
      <c r="Z1017" s="1">
        <f t="shared" si="3320"/>
        <v>0</v>
      </c>
      <c r="AA1017" s="1">
        <f t="shared" si="3320"/>
        <v>0</v>
      </c>
      <c r="AB1017" s="1">
        <f t="shared" si="3320"/>
        <v>0</v>
      </c>
      <c r="AC1017" s="1">
        <f t="shared" si="3320"/>
        <v>0</v>
      </c>
      <c r="AD1017" s="1">
        <f t="shared" si="3320"/>
        <v>7809</v>
      </c>
      <c r="AE1017" s="1">
        <f t="shared" si="3320"/>
        <v>0</v>
      </c>
      <c r="AF1017" s="1">
        <f t="shared" si="3321"/>
        <v>0</v>
      </c>
      <c r="AG1017" s="1">
        <f t="shared" si="3321"/>
        <v>0</v>
      </c>
      <c r="AH1017" s="1">
        <f t="shared" si="3321"/>
        <v>0</v>
      </c>
      <c r="AI1017" s="1">
        <f t="shared" si="3321"/>
        <v>0</v>
      </c>
      <c r="AJ1017" s="1">
        <f t="shared" si="3321"/>
        <v>7809</v>
      </c>
      <c r="AK1017" s="1">
        <f t="shared" si="3321"/>
        <v>0</v>
      </c>
      <c r="AL1017" s="1">
        <f t="shared" si="3321"/>
        <v>0</v>
      </c>
      <c r="AM1017" s="1">
        <f t="shared" si="3321"/>
        <v>0</v>
      </c>
      <c r="AN1017" s="1">
        <f t="shared" si="3321"/>
        <v>0</v>
      </c>
      <c r="AO1017" s="1">
        <f t="shared" si="3321"/>
        <v>0</v>
      </c>
      <c r="AP1017" s="1">
        <f t="shared" si="3321"/>
        <v>7809</v>
      </c>
      <c r="AQ1017" s="1">
        <f t="shared" si="3321"/>
        <v>0</v>
      </c>
      <c r="AR1017" s="1">
        <f t="shared" si="3321"/>
        <v>0</v>
      </c>
      <c r="AS1017" s="1">
        <f t="shared" si="3321"/>
        <v>0</v>
      </c>
      <c r="AT1017" s="1">
        <f t="shared" si="3321"/>
        <v>0</v>
      </c>
      <c r="AU1017" s="1">
        <f t="shared" si="3321"/>
        <v>0</v>
      </c>
      <c r="AV1017" s="1">
        <f t="shared" si="3321"/>
        <v>7809</v>
      </c>
      <c r="AW1017" s="1">
        <f t="shared" si="3321"/>
        <v>0</v>
      </c>
      <c r="AX1017" s="1">
        <f t="shared" si="3326"/>
        <v>0</v>
      </c>
      <c r="AY1017" s="1">
        <f t="shared" si="3326"/>
        <v>0</v>
      </c>
      <c r="AZ1017" s="1">
        <f t="shared" si="3326"/>
        <v>0</v>
      </c>
      <c r="BA1017" s="1">
        <f t="shared" si="3326"/>
        <v>0</v>
      </c>
      <c r="BB1017" s="1">
        <f t="shared" si="3322"/>
        <v>7809</v>
      </c>
      <c r="BC1017" s="1">
        <f t="shared" si="3322"/>
        <v>0</v>
      </c>
      <c r="BD1017" s="1">
        <f t="shared" si="3323"/>
        <v>0</v>
      </c>
      <c r="BE1017" s="1">
        <f t="shared" si="3323"/>
        <v>0</v>
      </c>
      <c r="BF1017" s="1">
        <f t="shared" si="3323"/>
        <v>0</v>
      </c>
      <c r="BG1017" s="1">
        <f t="shared" si="3323"/>
        <v>0</v>
      </c>
      <c r="BH1017" s="1">
        <f t="shared" si="3323"/>
        <v>7809</v>
      </c>
      <c r="BI1017" s="1">
        <f t="shared" si="3323"/>
        <v>0</v>
      </c>
      <c r="BJ1017" s="1">
        <f t="shared" si="3323"/>
        <v>519</v>
      </c>
      <c r="BK1017" s="1">
        <f t="shared" si="3323"/>
        <v>0</v>
      </c>
      <c r="BL1017" s="1">
        <f t="shared" si="3323"/>
        <v>0</v>
      </c>
      <c r="BM1017" s="1">
        <f t="shared" si="3323"/>
        <v>0</v>
      </c>
      <c r="BN1017" s="1">
        <f t="shared" si="3323"/>
        <v>8328</v>
      </c>
      <c r="BO1017" s="1">
        <f t="shared" si="3323"/>
        <v>0</v>
      </c>
      <c r="BP1017" s="1">
        <f t="shared" si="3324"/>
        <v>1837</v>
      </c>
      <c r="BQ1017" s="1">
        <f t="shared" si="3324"/>
        <v>0</v>
      </c>
      <c r="BR1017" s="1">
        <f t="shared" si="3324"/>
        <v>0</v>
      </c>
      <c r="BS1017" s="1">
        <f t="shared" si="3324"/>
        <v>0</v>
      </c>
      <c r="BT1017" s="1">
        <f t="shared" si="3324"/>
        <v>10165</v>
      </c>
      <c r="BU1017" s="1">
        <f t="shared" si="3324"/>
        <v>0</v>
      </c>
      <c r="BV1017" s="1">
        <f t="shared" si="3324"/>
        <v>0</v>
      </c>
      <c r="BW1017" s="1">
        <f t="shared" si="3324"/>
        <v>0</v>
      </c>
      <c r="BX1017" s="1">
        <f t="shared" si="3324"/>
        <v>0</v>
      </c>
      <c r="BY1017" s="1">
        <f t="shared" si="3324"/>
        <v>0</v>
      </c>
      <c r="BZ1017" s="1">
        <f t="shared" si="3324"/>
        <v>10165</v>
      </c>
      <c r="CA1017" s="1">
        <f t="shared" si="3324"/>
        <v>0</v>
      </c>
      <c r="CB1017" s="97">
        <f t="shared" si="3325"/>
        <v>0</v>
      </c>
      <c r="CC1017" s="97">
        <f t="shared" si="3325"/>
        <v>0</v>
      </c>
      <c r="CD1017" s="97">
        <f t="shared" si="3325"/>
        <v>0</v>
      </c>
      <c r="CE1017" s="97">
        <f t="shared" si="3325"/>
        <v>0</v>
      </c>
      <c r="CF1017" s="124">
        <f t="shared" si="3325"/>
        <v>10165</v>
      </c>
      <c r="CG1017" s="124">
        <f t="shared" si="3325"/>
        <v>0</v>
      </c>
      <c r="CH1017" s="97">
        <f t="shared" si="3325"/>
        <v>0</v>
      </c>
      <c r="CI1017" s="97">
        <f t="shared" si="3325"/>
        <v>0</v>
      </c>
      <c r="CJ1017" s="97">
        <f t="shared" si="3325"/>
        <v>-261</v>
      </c>
      <c r="CK1017" s="97">
        <f t="shared" si="3325"/>
        <v>0</v>
      </c>
      <c r="CL1017" s="191">
        <f t="shared" si="3325"/>
        <v>9904</v>
      </c>
      <c r="CM1017" s="191">
        <f t="shared" si="3325"/>
        <v>0</v>
      </c>
      <c r="CN1017" s="191">
        <f t="shared" si="3325"/>
        <v>9068</v>
      </c>
      <c r="CO1017" s="191">
        <f t="shared" si="3325"/>
        <v>0</v>
      </c>
      <c r="CP1017" s="210">
        <f t="shared" si="3204"/>
        <v>91.558966074313403</v>
      </c>
      <c r="CQ1017" s="210"/>
    </row>
    <row r="1018" spans="1:95" s="53" customFormat="1" ht="21.75" customHeight="1">
      <c r="A1018" s="54" t="s">
        <v>480</v>
      </c>
      <c r="B1018" s="27" t="s">
        <v>203</v>
      </c>
      <c r="C1018" s="27" t="s">
        <v>25</v>
      </c>
      <c r="D1018" s="32" t="s">
        <v>491</v>
      </c>
      <c r="E1018" s="27"/>
      <c r="F1018" s="1">
        <f t="shared" si="3319"/>
        <v>7809</v>
      </c>
      <c r="G1018" s="1">
        <f t="shared" si="3319"/>
        <v>0</v>
      </c>
      <c r="H1018" s="1">
        <f t="shared" si="3319"/>
        <v>0</v>
      </c>
      <c r="I1018" s="1">
        <f t="shared" si="3319"/>
        <v>0</v>
      </c>
      <c r="J1018" s="1">
        <f t="shared" si="3319"/>
        <v>0</v>
      </c>
      <c r="K1018" s="1">
        <f t="shared" si="3319"/>
        <v>0</v>
      </c>
      <c r="L1018" s="1">
        <f t="shared" si="3319"/>
        <v>7809</v>
      </c>
      <c r="M1018" s="1">
        <f t="shared" si="3319"/>
        <v>0</v>
      </c>
      <c r="N1018" s="1">
        <f t="shared" si="3319"/>
        <v>0</v>
      </c>
      <c r="O1018" s="1">
        <f t="shared" si="3319"/>
        <v>0</v>
      </c>
      <c r="P1018" s="1">
        <f t="shared" si="3319"/>
        <v>0</v>
      </c>
      <c r="Q1018" s="1">
        <f t="shared" si="3319"/>
        <v>0</v>
      </c>
      <c r="R1018" s="1">
        <f t="shared" si="3319"/>
        <v>7809</v>
      </c>
      <c r="S1018" s="1">
        <f t="shared" si="3319"/>
        <v>0</v>
      </c>
      <c r="T1018" s="1">
        <f t="shared" si="3320"/>
        <v>0</v>
      </c>
      <c r="U1018" s="1">
        <f t="shared" si="3320"/>
        <v>0</v>
      </c>
      <c r="V1018" s="1">
        <f t="shared" si="3320"/>
        <v>0</v>
      </c>
      <c r="W1018" s="1">
        <f t="shared" si="3320"/>
        <v>0</v>
      </c>
      <c r="X1018" s="1">
        <f t="shared" si="3320"/>
        <v>7809</v>
      </c>
      <c r="Y1018" s="1">
        <f t="shared" si="3320"/>
        <v>0</v>
      </c>
      <c r="Z1018" s="1">
        <f t="shared" si="3320"/>
        <v>0</v>
      </c>
      <c r="AA1018" s="1">
        <f t="shared" si="3320"/>
        <v>0</v>
      </c>
      <c r="AB1018" s="1">
        <f t="shared" si="3320"/>
        <v>0</v>
      </c>
      <c r="AC1018" s="1">
        <f t="shared" si="3320"/>
        <v>0</v>
      </c>
      <c r="AD1018" s="1">
        <f t="shared" si="3320"/>
        <v>7809</v>
      </c>
      <c r="AE1018" s="1">
        <f t="shared" si="3320"/>
        <v>0</v>
      </c>
      <c r="AF1018" s="1">
        <f t="shared" si="3321"/>
        <v>0</v>
      </c>
      <c r="AG1018" s="1">
        <f t="shared" si="3321"/>
        <v>0</v>
      </c>
      <c r="AH1018" s="1">
        <f t="shared" si="3321"/>
        <v>0</v>
      </c>
      <c r="AI1018" s="1">
        <f t="shared" si="3321"/>
        <v>0</v>
      </c>
      <c r="AJ1018" s="1">
        <f t="shared" si="3321"/>
        <v>7809</v>
      </c>
      <c r="AK1018" s="1">
        <f t="shared" si="3321"/>
        <v>0</v>
      </c>
      <c r="AL1018" s="1">
        <f t="shared" si="3321"/>
        <v>0</v>
      </c>
      <c r="AM1018" s="1">
        <f t="shared" si="3321"/>
        <v>0</v>
      </c>
      <c r="AN1018" s="1">
        <f t="shared" si="3321"/>
        <v>0</v>
      </c>
      <c r="AO1018" s="1">
        <f t="shared" si="3321"/>
        <v>0</v>
      </c>
      <c r="AP1018" s="1">
        <f t="shared" si="3321"/>
        <v>7809</v>
      </c>
      <c r="AQ1018" s="1">
        <f t="shared" si="3321"/>
        <v>0</v>
      </c>
      <c r="AR1018" s="1">
        <f t="shared" si="3321"/>
        <v>0</v>
      </c>
      <c r="AS1018" s="1">
        <f t="shared" si="3321"/>
        <v>0</v>
      </c>
      <c r="AT1018" s="1">
        <f t="shared" si="3321"/>
        <v>0</v>
      </c>
      <c r="AU1018" s="1">
        <f t="shared" si="3321"/>
        <v>0</v>
      </c>
      <c r="AV1018" s="1">
        <f t="shared" si="3321"/>
        <v>7809</v>
      </c>
      <c r="AW1018" s="1">
        <f t="shared" si="3321"/>
        <v>0</v>
      </c>
      <c r="AX1018" s="1">
        <f t="shared" si="3326"/>
        <v>0</v>
      </c>
      <c r="AY1018" s="1">
        <f t="shared" si="3326"/>
        <v>0</v>
      </c>
      <c r="AZ1018" s="1">
        <f t="shared" si="3326"/>
        <v>0</v>
      </c>
      <c r="BA1018" s="1">
        <f t="shared" si="3326"/>
        <v>0</v>
      </c>
      <c r="BB1018" s="1">
        <f t="shared" si="3322"/>
        <v>7809</v>
      </c>
      <c r="BC1018" s="1">
        <f t="shared" si="3322"/>
        <v>0</v>
      </c>
      <c r="BD1018" s="1">
        <f t="shared" si="3323"/>
        <v>0</v>
      </c>
      <c r="BE1018" s="1">
        <f t="shared" si="3323"/>
        <v>0</v>
      </c>
      <c r="BF1018" s="1">
        <f t="shared" si="3323"/>
        <v>0</v>
      </c>
      <c r="BG1018" s="1">
        <f t="shared" si="3323"/>
        <v>0</v>
      </c>
      <c r="BH1018" s="1">
        <f t="shared" si="3323"/>
        <v>7809</v>
      </c>
      <c r="BI1018" s="1">
        <f t="shared" si="3323"/>
        <v>0</v>
      </c>
      <c r="BJ1018" s="1">
        <f t="shared" si="3323"/>
        <v>519</v>
      </c>
      <c r="BK1018" s="1">
        <f t="shared" si="3323"/>
        <v>0</v>
      </c>
      <c r="BL1018" s="1">
        <f t="shared" si="3323"/>
        <v>0</v>
      </c>
      <c r="BM1018" s="1">
        <f t="shared" si="3323"/>
        <v>0</v>
      </c>
      <c r="BN1018" s="1">
        <f t="shared" si="3323"/>
        <v>8328</v>
      </c>
      <c r="BO1018" s="1">
        <f t="shared" si="3323"/>
        <v>0</v>
      </c>
      <c r="BP1018" s="1">
        <f t="shared" si="3324"/>
        <v>1837</v>
      </c>
      <c r="BQ1018" s="1">
        <f t="shared" si="3324"/>
        <v>0</v>
      </c>
      <c r="BR1018" s="1">
        <f t="shared" si="3324"/>
        <v>0</v>
      </c>
      <c r="BS1018" s="1">
        <f t="shared" si="3324"/>
        <v>0</v>
      </c>
      <c r="BT1018" s="1">
        <f t="shared" si="3324"/>
        <v>10165</v>
      </c>
      <c r="BU1018" s="1">
        <f t="shared" si="3324"/>
        <v>0</v>
      </c>
      <c r="BV1018" s="1">
        <f t="shared" si="3324"/>
        <v>0</v>
      </c>
      <c r="BW1018" s="1">
        <f t="shared" si="3324"/>
        <v>0</v>
      </c>
      <c r="BX1018" s="1">
        <f t="shared" si="3324"/>
        <v>0</v>
      </c>
      <c r="BY1018" s="1">
        <f t="shared" si="3324"/>
        <v>0</v>
      </c>
      <c r="BZ1018" s="1">
        <f t="shared" si="3324"/>
        <v>10165</v>
      </c>
      <c r="CA1018" s="1">
        <f t="shared" si="3324"/>
        <v>0</v>
      </c>
      <c r="CB1018" s="97">
        <f t="shared" si="3325"/>
        <v>0</v>
      </c>
      <c r="CC1018" s="97">
        <f t="shared" si="3325"/>
        <v>0</v>
      </c>
      <c r="CD1018" s="97">
        <f t="shared" si="3325"/>
        <v>0</v>
      </c>
      <c r="CE1018" s="97">
        <f t="shared" si="3325"/>
        <v>0</v>
      </c>
      <c r="CF1018" s="124">
        <f t="shared" si="3325"/>
        <v>10165</v>
      </c>
      <c r="CG1018" s="124">
        <f t="shared" si="3325"/>
        <v>0</v>
      </c>
      <c r="CH1018" s="97">
        <f t="shared" si="3325"/>
        <v>0</v>
      </c>
      <c r="CI1018" s="97">
        <f t="shared" si="3325"/>
        <v>0</v>
      </c>
      <c r="CJ1018" s="97">
        <f t="shared" si="3325"/>
        <v>-261</v>
      </c>
      <c r="CK1018" s="97">
        <f t="shared" si="3325"/>
        <v>0</v>
      </c>
      <c r="CL1018" s="191">
        <f t="shared" si="3325"/>
        <v>9904</v>
      </c>
      <c r="CM1018" s="191">
        <f t="shared" si="3325"/>
        <v>0</v>
      </c>
      <c r="CN1018" s="191">
        <f t="shared" si="3325"/>
        <v>9068</v>
      </c>
      <c r="CO1018" s="191">
        <f t="shared" si="3325"/>
        <v>0</v>
      </c>
      <c r="CP1018" s="210">
        <f t="shared" si="3204"/>
        <v>91.558966074313403</v>
      </c>
      <c r="CQ1018" s="210"/>
    </row>
    <row r="1019" spans="1:95" s="53" customFormat="1" ht="44.25" customHeight="1">
      <c r="A1019" s="54" t="s">
        <v>92</v>
      </c>
      <c r="B1019" s="27" t="s">
        <v>203</v>
      </c>
      <c r="C1019" s="27" t="s">
        <v>25</v>
      </c>
      <c r="D1019" s="32" t="s">
        <v>491</v>
      </c>
      <c r="E1019" s="30">
        <v>600</v>
      </c>
      <c r="F1019" s="1">
        <f t="shared" si="3319"/>
        <v>7809</v>
      </c>
      <c r="G1019" s="1">
        <f t="shared" si="3319"/>
        <v>0</v>
      </c>
      <c r="H1019" s="1">
        <f t="shared" si="3319"/>
        <v>0</v>
      </c>
      <c r="I1019" s="1">
        <f t="shared" si="3319"/>
        <v>0</v>
      </c>
      <c r="J1019" s="1">
        <f t="shared" si="3319"/>
        <v>0</v>
      </c>
      <c r="K1019" s="1">
        <f t="shared" si="3319"/>
        <v>0</v>
      </c>
      <c r="L1019" s="1">
        <f t="shared" si="3319"/>
        <v>7809</v>
      </c>
      <c r="M1019" s="1">
        <f t="shared" si="3319"/>
        <v>0</v>
      </c>
      <c r="N1019" s="1">
        <f t="shared" si="3319"/>
        <v>0</v>
      </c>
      <c r="O1019" s="1">
        <f t="shared" si="3319"/>
        <v>0</v>
      </c>
      <c r="P1019" s="1">
        <f t="shared" si="3319"/>
        <v>0</v>
      </c>
      <c r="Q1019" s="1">
        <f t="shared" si="3319"/>
        <v>0</v>
      </c>
      <c r="R1019" s="1">
        <f t="shared" si="3319"/>
        <v>7809</v>
      </c>
      <c r="S1019" s="1">
        <f t="shared" si="3319"/>
        <v>0</v>
      </c>
      <c r="T1019" s="1">
        <f t="shared" si="3320"/>
        <v>0</v>
      </c>
      <c r="U1019" s="1">
        <f t="shared" si="3320"/>
        <v>0</v>
      </c>
      <c r="V1019" s="1">
        <f t="shared" si="3320"/>
        <v>0</v>
      </c>
      <c r="W1019" s="1">
        <f t="shared" si="3320"/>
        <v>0</v>
      </c>
      <c r="X1019" s="1">
        <f t="shared" si="3320"/>
        <v>7809</v>
      </c>
      <c r="Y1019" s="1">
        <f t="shared" si="3320"/>
        <v>0</v>
      </c>
      <c r="Z1019" s="1">
        <f t="shared" si="3320"/>
        <v>0</v>
      </c>
      <c r="AA1019" s="1">
        <f t="shared" si="3320"/>
        <v>0</v>
      </c>
      <c r="AB1019" s="1">
        <f t="shared" si="3320"/>
        <v>0</v>
      </c>
      <c r="AC1019" s="1">
        <f t="shared" si="3320"/>
        <v>0</v>
      </c>
      <c r="AD1019" s="1">
        <f t="shared" si="3320"/>
        <v>7809</v>
      </c>
      <c r="AE1019" s="1">
        <f t="shared" si="3320"/>
        <v>0</v>
      </c>
      <c r="AF1019" s="1">
        <f t="shared" si="3321"/>
        <v>0</v>
      </c>
      <c r="AG1019" s="1">
        <f t="shared" si="3321"/>
        <v>0</v>
      </c>
      <c r="AH1019" s="1">
        <f t="shared" si="3321"/>
        <v>0</v>
      </c>
      <c r="AI1019" s="1">
        <f t="shared" si="3321"/>
        <v>0</v>
      </c>
      <c r="AJ1019" s="1">
        <f t="shared" si="3321"/>
        <v>7809</v>
      </c>
      <c r="AK1019" s="1">
        <f t="shared" si="3321"/>
        <v>0</v>
      </c>
      <c r="AL1019" s="1">
        <f t="shared" si="3321"/>
        <v>0</v>
      </c>
      <c r="AM1019" s="1">
        <f t="shared" si="3321"/>
        <v>0</v>
      </c>
      <c r="AN1019" s="1">
        <f t="shared" si="3321"/>
        <v>0</v>
      </c>
      <c r="AO1019" s="1">
        <f t="shared" si="3321"/>
        <v>0</v>
      </c>
      <c r="AP1019" s="1">
        <f t="shared" si="3321"/>
        <v>7809</v>
      </c>
      <c r="AQ1019" s="1">
        <f t="shared" si="3321"/>
        <v>0</v>
      </c>
      <c r="AR1019" s="1">
        <f t="shared" si="3321"/>
        <v>0</v>
      </c>
      <c r="AS1019" s="1">
        <f t="shared" si="3321"/>
        <v>0</v>
      </c>
      <c r="AT1019" s="1">
        <f t="shared" si="3321"/>
        <v>0</v>
      </c>
      <c r="AU1019" s="1">
        <f t="shared" si="3321"/>
        <v>0</v>
      </c>
      <c r="AV1019" s="1">
        <f t="shared" si="3321"/>
        <v>7809</v>
      </c>
      <c r="AW1019" s="1">
        <f t="shared" si="3321"/>
        <v>0</v>
      </c>
      <c r="AX1019" s="1">
        <f t="shared" si="3326"/>
        <v>0</v>
      </c>
      <c r="AY1019" s="1">
        <f t="shared" si="3326"/>
        <v>0</v>
      </c>
      <c r="AZ1019" s="1">
        <f t="shared" si="3326"/>
        <v>0</v>
      </c>
      <c r="BA1019" s="1">
        <f t="shared" si="3326"/>
        <v>0</v>
      </c>
      <c r="BB1019" s="1">
        <f t="shared" si="3322"/>
        <v>7809</v>
      </c>
      <c r="BC1019" s="1">
        <f t="shared" si="3322"/>
        <v>0</v>
      </c>
      <c r="BD1019" s="1">
        <f t="shared" si="3323"/>
        <v>0</v>
      </c>
      <c r="BE1019" s="1">
        <f t="shared" si="3323"/>
        <v>0</v>
      </c>
      <c r="BF1019" s="1">
        <f t="shared" si="3323"/>
        <v>0</v>
      </c>
      <c r="BG1019" s="1">
        <f t="shared" si="3323"/>
        <v>0</v>
      </c>
      <c r="BH1019" s="1">
        <f t="shared" si="3323"/>
        <v>7809</v>
      </c>
      <c r="BI1019" s="1">
        <f t="shared" si="3323"/>
        <v>0</v>
      </c>
      <c r="BJ1019" s="1">
        <f t="shared" si="3323"/>
        <v>519</v>
      </c>
      <c r="BK1019" s="1">
        <f t="shared" si="3323"/>
        <v>0</v>
      </c>
      <c r="BL1019" s="1">
        <f t="shared" si="3323"/>
        <v>0</v>
      </c>
      <c r="BM1019" s="1">
        <f t="shared" si="3323"/>
        <v>0</v>
      </c>
      <c r="BN1019" s="1">
        <f t="shared" si="3323"/>
        <v>8328</v>
      </c>
      <c r="BO1019" s="1">
        <f t="shared" si="3323"/>
        <v>0</v>
      </c>
      <c r="BP1019" s="1">
        <f t="shared" si="3324"/>
        <v>1837</v>
      </c>
      <c r="BQ1019" s="1">
        <f t="shared" si="3324"/>
        <v>0</v>
      </c>
      <c r="BR1019" s="1">
        <f t="shared" si="3324"/>
        <v>0</v>
      </c>
      <c r="BS1019" s="1">
        <f t="shared" si="3324"/>
        <v>0</v>
      </c>
      <c r="BT1019" s="1">
        <f t="shared" si="3324"/>
        <v>10165</v>
      </c>
      <c r="BU1019" s="1">
        <f t="shared" si="3324"/>
        <v>0</v>
      </c>
      <c r="BV1019" s="1">
        <f t="shared" si="3324"/>
        <v>0</v>
      </c>
      <c r="BW1019" s="1">
        <f t="shared" si="3324"/>
        <v>0</v>
      </c>
      <c r="BX1019" s="1">
        <f t="shared" si="3324"/>
        <v>0</v>
      </c>
      <c r="BY1019" s="1">
        <f t="shared" si="3324"/>
        <v>0</v>
      </c>
      <c r="BZ1019" s="1">
        <f t="shared" si="3324"/>
        <v>10165</v>
      </c>
      <c r="CA1019" s="1">
        <f t="shared" si="3324"/>
        <v>0</v>
      </c>
      <c r="CB1019" s="97">
        <f t="shared" si="3325"/>
        <v>0</v>
      </c>
      <c r="CC1019" s="97">
        <f t="shared" si="3325"/>
        <v>0</v>
      </c>
      <c r="CD1019" s="97">
        <f t="shared" si="3325"/>
        <v>0</v>
      </c>
      <c r="CE1019" s="97">
        <f t="shared" si="3325"/>
        <v>0</v>
      </c>
      <c r="CF1019" s="124">
        <f t="shared" si="3325"/>
        <v>10165</v>
      </c>
      <c r="CG1019" s="124">
        <f t="shared" si="3325"/>
        <v>0</v>
      </c>
      <c r="CH1019" s="97">
        <f t="shared" si="3325"/>
        <v>0</v>
      </c>
      <c r="CI1019" s="97">
        <f t="shared" si="3325"/>
        <v>0</v>
      </c>
      <c r="CJ1019" s="97">
        <f t="shared" si="3325"/>
        <v>-261</v>
      </c>
      <c r="CK1019" s="97">
        <f t="shared" si="3325"/>
        <v>0</v>
      </c>
      <c r="CL1019" s="191">
        <f t="shared" si="3325"/>
        <v>9904</v>
      </c>
      <c r="CM1019" s="191">
        <f t="shared" si="3325"/>
        <v>0</v>
      </c>
      <c r="CN1019" s="191">
        <f t="shared" si="3325"/>
        <v>9068</v>
      </c>
      <c r="CO1019" s="191">
        <f t="shared" si="3325"/>
        <v>0</v>
      </c>
      <c r="CP1019" s="210">
        <f t="shared" si="3204"/>
        <v>91.558966074313403</v>
      </c>
      <c r="CQ1019" s="210"/>
    </row>
    <row r="1020" spans="1:95" s="53" customFormat="1" ht="22.5" customHeight="1">
      <c r="A1020" s="54" t="s">
        <v>174</v>
      </c>
      <c r="B1020" s="27" t="s">
        <v>203</v>
      </c>
      <c r="C1020" s="27" t="s">
        <v>25</v>
      </c>
      <c r="D1020" s="32" t="s">
        <v>491</v>
      </c>
      <c r="E1020" s="30">
        <v>610</v>
      </c>
      <c r="F1020" s="1">
        <v>7809</v>
      </c>
      <c r="G1020" s="1"/>
      <c r="H1020" s="1"/>
      <c r="I1020" s="1"/>
      <c r="J1020" s="1"/>
      <c r="K1020" s="1"/>
      <c r="L1020" s="1">
        <f>F1020+H1020+I1020+J1020+K1020</f>
        <v>7809</v>
      </c>
      <c r="M1020" s="1">
        <f>G1020+K1020</f>
        <v>0</v>
      </c>
      <c r="N1020" s="1"/>
      <c r="O1020" s="1"/>
      <c r="P1020" s="1"/>
      <c r="Q1020" s="1"/>
      <c r="R1020" s="1">
        <f>L1020+N1020+O1020+P1020+Q1020</f>
        <v>7809</v>
      </c>
      <c r="S1020" s="1">
        <f>M1020+Q1020</f>
        <v>0</v>
      </c>
      <c r="T1020" s="1"/>
      <c r="U1020" s="1"/>
      <c r="V1020" s="1"/>
      <c r="W1020" s="1"/>
      <c r="X1020" s="1">
        <f>R1020+T1020+U1020+V1020+W1020</f>
        <v>7809</v>
      </c>
      <c r="Y1020" s="1">
        <f>S1020+W1020</f>
        <v>0</v>
      </c>
      <c r="Z1020" s="1"/>
      <c r="AA1020" s="1"/>
      <c r="AB1020" s="1"/>
      <c r="AC1020" s="1"/>
      <c r="AD1020" s="1">
        <f>X1020+Z1020+AA1020+AB1020+AC1020</f>
        <v>7809</v>
      </c>
      <c r="AE1020" s="1">
        <f>Y1020+AC1020</f>
        <v>0</v>
      </c>
      <c r="AF1020" s="1"/>
      <c r="AG1020" s="1"/>
      <c r="AH1020" s="1"/>
      <c r="AI1020" s="1"/>
      <c r="AJ1020" s="1">
        <f>AD1020+AF1020+AG1020+AH1020+AI1020</f>
        <v>7809</v>
      </c>
      <c r="AK1020" s="1">
        <f>AE1020+AI1020</f>
        <v>0</v>
      </c>
      <c r="AL1020" s="1"/>
      <c r="AM1020" s="1"/>
      <c r="AN1020" s="1"/>
      <c r="AO1020" s="1"/>
      <c r="AP1020" s="1">
        <f>AJ1020+AL1020+AM1020+AN1020+AO1020</f>
        <v>7809</v>
      </c>
      <c r="AQ1020" s="1">
        <f>AK1020+AO1020</f>
        <v>0</v>
      </c>
      <c r="AR1020" s="1"/>
      <c r="AS1020" s="1"/>
      <c r="AT1020" s="1"/>
      <c r="AU1020" s="1"/>
      <c r="AV1020" s="1">
        <f>AP1020+AR1020+AS1020+AT1020+AU1020</f>
        <v>7809</v>
      </c>
      <c r="AW1020" s="1">
        <f>AQ1020+AU1020</f>
        <v>0</v>
      </c>
      <c r="AX1020" s="1"/>
      <c r="AY1020" s="1"/>
      <c r="AZ1020" s="1"/>
      <c r="BA1020" s="1"/>
      <c r="BB1020" s="1">
        <f>AV1020+AX1020+AY1020+AZ1020+BA1020</f>
        <v>7809</v>
      </c>
      <c r="BC1020" s="1">
        <f>AW1020+BA1020</f>
        <v>0</v>
      </c>
      <c r="BD1020" s="1"/>
      <c r="BE1020" s="1"/>
      <c r="BF1020" s="1"/>
      <c r="BG1020" s="1"/>
      <c r="BH1020" s="1">
        <f>BB1020+BD1020+BE1020+BF1020+BG1020</f>
        <v>7809</v>
      </c>
      <c r="BI1020" s="1">
        <f>BC1020+BG1020</f>
        <v>0</v>
      </c>
      <c r="BJ1020" s="1">
        <v>519</v>
      </c>
      <c r="BK1020" s="1"/>
      <c r="BL1020" s="1"/>
      <c r="BM1020" s="1"/>
      <c r="BN1020" s="1">
        <f>BH1020+BJ1020+BK1020+BL1020+BM1020</f>
        <v>8328</v>
      </c>
      <c r="BO1020" s="1">
        <f>BI1020+BM1020</f>
        <v>0</v>
      </c>
      <c r="BP1020" s="1">
        <v>1837</v>
      </c>
      <c r="BQ1020" s="1"/>
      <c r="BR1020" s="1"/>
      <c r="BS1020" s="1"/>
      <c r="BT1020" s="1">
        <f>BN1020+BP1020+BQ1020+BR1020+BS1020</f>
        <v>10165</v>
      </c>
      <c r="BU1020" s="1">
        <f>BO1020+BS1020</f>
        <v>0</v>
      </c>
      <c r="BV1020" s="1"/>
      <c r="BW1020" s="1"/>
      <c r="BX1020" s="1"/>
      <c r="BY1020" s="1"/>
      <c r="BZ1020" s="1">
        <f>BT1020+BV1020+BW1020+BX1020+BY1020</f>
        <v>10165</v>
      </c>
      <c r="CA1020" s="1">
        <f>BU1020+BY1020</f>
        <v>0</v>
      </c>
      <c r="CB1020" s="97"/>
      <c r="CC1020" s="97"/>
      <c r="CD1020" s="97"/>
      <c r="CE1020" s="97"/>
      <c r="CF1020" s="124">
        <f>BZ1020+CB1020+CC1020+CD1020+CE1020</f>
        <v>10165</v>
      </c>
      <c r="CG1020" s="124">
        <f>CA1020+CE1020</f>
        <v>0</v>
      </c>
      <c r="CH1020" s="97"/>
      <c r="CI1020" s="97"/>
      <c r="CJ1020" s="97">
        <v>-261</v>
      </c>
      <c r="CK1020" s="97"/>
      <c r="CL1020" s="191">
        <f>CF1020+CH1020+CI1020+CJ1020+CK1020</f>
        <v>9904</v>
      </c>
      <c r="CM1020" s="191">
        <f>CG1020+CK1020</f>
        <v>0</v>
      </c>
      <c r="CN1020" s="191">
        <v>9068</v>
      </c>
      <c r="CO1020" s="213"/>
      <c r="CP1020" s="210">
        <f t="shared" si="3204"/>
        <v>91.558966074313403</v>
      </c>
      <c r="CQ1020" s="210"/>
    </row>
    <row r="1021" spans="1:95" s="144" customFormat="1" ht="44.25" hidden="1" customHeight="1">
      <c r="A1021" s="167" t="s">
        <v>492</v>
      </c>
      <c r="B1021" s="114" t="s">
        <v>203</v>
      </c>
      <c r="C1021" s="114" t="s">
        <v>25</v>
      </c>
      <c r="D1021" s="151" t="s">
        <v>493</v>
      </c>
      <c r="E1021" s="151"/>
      <c r="F1021" s="116">
        <f t="shared" si="3319"/>
        <v>0</v>
      </c>
      <c r="G1021" s="116">
        <f t="shared" si="3319"/>
        <v>0</v>
      </c>
      <c r="H1021" s="116">
        <f t="shared" si="3319"/>
        <v>0</v>
      </c>
      <c r="I1021" s="116">
        <f t="shared" si="3319"/>
        <v>0</v>
      </c>
      <c r="J1021" s="116">
        <f t="shared" si="3319"/>
        <v>0</v>
      </c>
      <c r="K1021" s="116">
        <f t="shared" si="3319"/>
        <v>0</v>
      </c>
      <c r="L1021" s="116">
        <f t="shared" si="3319"/>
        <v>0</v>
      </c>
      <c r="M1021" s="116">
        <f t="shared" si="3319"/>
        <v>0</v>
      </c>
      <c r="N1021" s="116">
        <f t="shared" si="3319"/>
        <v>0</v>
      </c>
      <c r="O1021" s="116">
        <f t="shared" si="3319"/>
        <v>0</v>
      </c>
      <c r="P1021" s="116">
        <f t="shared" si="3319"/>
        <v>0</v>
      </c>
      <c r="Q1021" s="116">
        <f t="shared" si="3319"/>
        <v>0</v>
      </c>
      <c r="R1021" s="116">
        <f t="shared" si="3319"/>
        <v>0</v>
      </c>
      <c r="S1021" s="116">
        <f t="shared" si="3319"/>
        <v>0</v>
      </c>
      <c r="T1021" s="116">
        <f t="shared" si="3320"/>
        <v>0</v>
      </c>
      <c r="U1021" s="116">
        <f t="shared" si="3320"/>
        <v>0</v>
      </c>
      <c r="V1021" s="116">
        <f t="shared" si="3320"/>
        <v>0</v>
      </c>
      <c r="W1021" s="116">
        <f t="shared" si="3320"/>
        <v>0</v>
      </c>
      <c r="X1021" s="116">
        <f t="shared" si="3320"/>
        <v>0</v>
      </c>
      <c r="Y1021" s="116">
        <f t="shared" si="3320"/>
        <v>0</v>
      </c>
      <c r="Z1021" s="116">
        <f t="shared" si="3320"/>
        <v>0</v>
      </c>
      <c r="AA1021" s="116">
        <f t="shared" si="3320"/>
        <v>0</v>
      </c>
      <c r="AB1021" s="116">
        <f t="shared" si="3320"/>
        <v>0</v>
      </c>
      <c r="AC1021" s="116">
        <f t="shared" si="3320"/>
        <v>0</v>
      </c>
      <c r="AD1021" s="116">
        <f t="shared" si="3320"/>
        <v>0</v>
      </c>
      <c r="AE1021" s="116">
        <f t="shared" si="3320"/>
        <v>0</v>
      </c>
      <c r="AF1021" s="116">
        <f t="shared" si="3321"/>
        <v>0</v>
      </c>
      <c r="AG1021" s="116">
        <f t="shared" si="3321"/>
        <v>0</v>
      </c>
      <c r="AH1021" s="116">
        <f t="shared" si="3321"/>
        <v>0</v>
      </c>
      <c r="AI1021" s="116">
        <f t="shared" si="3321"/>
        <v>0</v>
      </c>
      <c r="AJ1021" s="116">
        <f t="shared" si="3321"/>
        <v>0</v>
      </c>
      <c r="AK1021" s="116">
        <f t="shared" si="3321"/>
        <v>0</v>
      </c>
      <c r="AL1021" s="116">
        <f t="shared" si="3321"/>
        <v>0</v>
      </c>
      <c r="AM1021" s="116">
        <f t="shared" si="3321"/>
        <v>0</v>
      </c>
      <c r="AN1021" s="116">
        <f t="shared" si="3321"/>
        <v>0</v>
      </c>
      <c r="AO1021" s="116">
        <f t="shared" si="3321"/>
        <v>0</v>
      </c>
      <c r="AP1021" s="116">
        <f t="shared" si="3321"/>
        <v>0</v>
      </c>
      <c r="AQ1021" s="116">
        <f t="shared" si="3321"/>
        <v>0</v>
      </c>
      <c r="AR1021" s="116">
        <f t="shared" si="3321"/>
        <v>0</v>
      </c>
      <c r="AS1021" s="116">
        <f t="shared" si="3321"/>
        <v>0</v>
      </c>
      <c r="AT1021" s="116">
        <f t="shared" si="3321"/>
        <v>0</v>
      </c>
      <c r="AU1021" s="116">
        <f t="shared" si="3321"/>
        <v>0</v>
      </c>
      <c r="AV1021" s="116">
        <f t="shared" si="3321"/>
        <v>0</v>
      </c>
      <c r="AW1021" s="116">
        <f t="shared" si="3321"/>
        <v>0</v>
      </c>
      <c r="AX1021" s="116">
        <f t="shared" si="3326"/>
        <v>0</v>
      </c>
      <c r="AY1021" s="116">
        <f t="shared" si="3326"/>
        <v>0</v>
      </c>
      <c r="AZ1021" s="116">
        <f t="shared" si="3326"/>
        <v>0</v>
      </c>
      <c r="BA1021" s="116">
        <f t="shared" si="3326"/>
        <v>0</v>
      </c>
      <c r="BB1021" s="116">
        <f t="shared" si="3322"/>
        <v>0</v>
      </c>
      <c r="BC1021" s="116">
        <f t="shared" si="3322"/>
        <v>0</v>
      </c>
      <c r="BD1021" s="116">
        <f t="shared" si="3323"/>
        <v>0</v>
      </c>
      <c r="BE1021" s="116">
        <f t="shared" si="3323"/>
        <v>0</v>
      </c>
      <c r="BF1021" s="116">
        <f t="shared" si="3323"/>
        <v>0</v>
      </c>
      <c r="BG1021" s="116">
        <f t="shared" si="3323"/>
        <v>0</v>
      </c>
      <c r="BH1021" s="116">
        <f t="shared" si="3323"/>
        <v>0</v>
      </c>
      <c r="BI1021" s="116">
        <f t="shared" si="3323"/>
        <v>0</v>
      </c>
      <c r="BJ1021" s="116">
        <f t="shared" si="3323"/>
        <v>0</v>
      </c>
      <c r="BK1021" s="116">
        <f t="shared" si="3323"/>
        <v>0</v>
      </c>
      <c r="BL1021" s="116">
        <f t="shared" si="3323"/>
        <v>0</v>
      </c>
      <c r="BM1021" s="116">
        <f t="shared" si="3323"/>
        <v>0</v>
      </c>
      <c r="BN1021" s="116">
        <f t="shared" si="3323"/>
        <v>0</v>
      </c>
      <c r="BO1021" s="116">
        <f t="shared" si="3323"/>
        <v>0</v>
      </c>
      <c r="BP1021" s="116">
        <f t="shared" si="3324"/>
        <v>0</v>
      </c>
      <c r="BQ1021" s="116">
        <f t="shared" si="3324"/>
        <v>0</v>
      </c>
      <c r="BR1021" s="116">
        <f t="shared" si="3324"/>
        <v>0</v>
      </c>
      <c r="BS1021" s="116">
        <f t="shared" si="3324"/>
        <v>0</v>
      </c>
      <c r="BT1021" s="116">
        <f t="shared" si="3324"/>
        <v>0</v>
      </c>
      <c r="BU1021" s="116">
        <f t="shared" si="3324"/>
        <v>0</v>
      </c>
      <c r="BV1021" s="116">
        <f t="shared" si="3324"/>
        <v>0</v>
      </c>
      <c r="BW1021" s="116">
        <f t="shared" si="3324"/>
        <v>0</v>
      </c>
      <c r="BX1021" s="116">
        <f t="shared" si="3324"/>
        <v>0</v>
      </c>
      <c r="BY1021" s="116">
        <f t="shared" si="3324"/>
        <v>0</v>
      </c>
      <c r="BZ1021" s="116">
        <f t="shared" si="3324"/>
        <v>0</v>
      </c>
      <c r="CA1021" s="116">
        <f t="shared" si="3324"/>
        <v>0</v>
      </c>
      <c r="CB1021" s="116">
        <f t="shared" si="3325"/>
        <v>0</v>
      </c>
      <c r="CC1021" s="116">
        <f t="shared" si="3325"/>
        <v>0</v>
      </c>
      <c r="CD1021" s="116">
        <f t="shared" si="3325"/>
        <v>0</v>
      </c>
      <c r="CE1021" s="116">
        <f t="shared" si="3325"/>
        <v>0</v>
      </c>
      <c r="CF1021" s="116">
        <f t="shared" si="3325"/>
        <v>0</v>
      </c>
      <c r="CG1021" s="116">
        <f t="shared" si="3325"/>
        <v>0</v>
      </c>
      <c r="CH1021" s="116">
        <f t="shared" si="3325"/>
        <v>0</v>
      </c>
      <c r="CI1021" s="116">
        <f t="shared" si="3325"/>
        <v>0</v>
      </c>
      <c r="CJ1021" s="116">
        <f t="shared" si="3325"/>
        <v>0</v>
      </c>
      <c r="CK1021" s="116">
        <f t="shared" si="3325"/>
        <v>0</v>
      </c>
      <c r="CL1021" s="191">
        <f t="shared" si="3325"/>
        <v>0</v>
      </c>
      <c r="CM1021" s="191">
        <f t="shared" si="3325"/>
        <v>0</v>
      </c>
      <c r="CN1021" s="191"/>
      <c r="CO1021" s="213"/>
      <c r="CP1021" s="210" t="e">
        <f t="shared" si="3204"/>
        <v>#DIV/0!</v>
      </c>
      <c r="CQ1021" s="210"/>
    </row>
    <row r="1022" spans="1:95" s="144" customFormat="1" ht="44.25" hidden="1" customHeight="1">
      <c r="A1022" s="146" t="s">
        <v>494</v>
      </c>
      <c r="B1022" s="114" t="s">
        <v>203</v>
      </c>
      <c r="C1022" s="114" t="s">
        <v>25</v>
      </c>
      <c r="D1022" s="151" t="s">
        <v>493</v>
      </c>
      <c r="E1022" s="152">
        <v>400</v>
      </c>
      <c r="F1022" s="116">
        <f t="shared" si="3319"/>
        <v>0</v>
      </c>
      <c r="G1022" s="116">
        <f t="shared" si="3319"/>
        <v>0</v>
      </c>
      <c r="H1022" s="116">
        <f t="shared" si="3319"/>
        <v>0</v>
      </c>
      <c r="I1022" s="116">
        <f t="shared" si="3319"/>
        <v>0</v>
      </c>
      <c r="J1022" s="116">
        <f t="shared" si="3319"/>
        <v>0</v>
      </c>
      <c r="K1022" s="116">
        <f t="shared" si="3319"/>
        <v>0</v>
      </c>
      <c r="L1022" s="116">
        <f t="shared" si="3319"/>
        <v>0</v>
      </c>
      <c r="M1022" s="116">
        <f t="shared" si="3319"/>
        <v>0</v>
      </c>
      <c r="N1022" s="116">
        <f t="shared" si="3319"/>
        <v>0</v>
      </c>
      <c r="O1022" s="116">
        <f t="shared" si="3319"/>
        <v>0</v>
      </c>
      <c r="P1022" s="116">
        <f t="shared" si="3319"/>
        <v>0</v>
      </c>
      <c r="Q1022" s="116">
        <f t="shared" si="3319"/>
        <v>0</v>
      </c>
      <c r="R1022" s="116">
        <f t="shared" si="3319"/>
        <v>0</v>
      </c>
      <c r="S1022" s="116">
        <f t="shared" si="3319"/>
        <v>0</v>
      </c>
      <c r="T1022" s="116">
        <f t="shared" si="3320"/>
        <v>0</v>
      </c>
      <c r="U1022" s="116">
        <f t="shared" si="3320"/>
        <v>0</v>
      </c>
      <c r="V1022" s="116">
        <f t="shared" si="3320"/>
        <v>0</v>
      </c>
      <c r="W1022" s="116">
        <f t="shared" si="3320"/>
        <v>0</v>
      </c>
      <c r="X1022" s="116">
        <f t="shared" si="3320"/>
        <v>0</v>
      </c>
      <c r="Y1022" s="116">
        <f t="shared" si="3320"/>
        <v>0</v>
      </c>
      <c r="Z1022" s="116">
        <f t="shared" si="3320"/>
        <v>0</v>
      </c>
      <c r="AA1022" s="116">
        <f t="shared" si="3320"/>
        <v>0</v>
      </c>
      <c r="AB1022" s="116">
        <f t="shared" si="3320"/>
        <v>0</v>
      </c>
      <c r="AC1022" s="116">
        <f t="shared" si="3320"/>
        <v>0</v>
      </c>
      <c r="AD1022" s="116">
        <f t="shared" si="3320"/>
        <v>0</v>
      </c>
      <c r="AE1022" s="116">
        <f t="shared" si="3320"/>
        <v>0</v>
      </c>
      <c r="AF1022" s="116">
        <f t="shared" si="3321"/>
        <v>0</v>
      </c>
      <c r="AG1022" s="116">
        <f t="shared" si="3321"/>
        <v>0</v>
      </c>
      <c r="AH1022" s="116">
        <f t="shared" si="3321"/>
        <v>0</v>
      </c>
      <c r="AI1022" s="116">
        <f t="shared" si="3321"/>
        <v>0</v>
      </c>
      <c r="AJ1022" s="116">
        <f t="shared" si="3321"/>
        <v>0</v>
      </c>
      <c r="AK1022" s="116">
        <f t="shared" si="3321"/>
        <v>0</v>
      </c>
      <c r="AL1022" s="116">
        <f t="shared" si="3321"/>
        <v>0</v>
      </c>
      <c r="AM1022" s="116">
        <f t="shared" si="3321"/>
        <v>0</v>
      </c>
      <c r="AN1022" s="116">
        <f t="shared" si="3321"/>
        <v>0</v>
      </c>
      <c r="AO1022" s="116">
        <f t="shared" si="3321"/>
        <v>0</v>
      </c>
      <c r="AP1022" s="116">
        <f t="shared" si="3321"/>
        <v>0</v>
      </c>
      <c r="AQ1022" s="116">
        <f t="shared" si="3321"/>
        <v>0</v>
      </c>
      <c r="AR1022" s="116">
        <f t="shared" si="3321"/>
        <v>0</v>
      </c>
      <c r="AS1022" s="116">
        <f t="shared" si="3321"/>
        <v>0</v>
      </c>
      <c r="AT1022" s="116">
        <f t="shared" si="3321"/>
        <v>0</v>
      </c>
      <c r="AU1022" s="116">
        <f t="shared" si="3321"/>
        <v>0</v>
      </c>
      <c r="AV1022" s="116">
        <f t="shared" si="3321"/>
        <v>0</v>
      </c>
      <c r="AW1022" s="116">
        <f t="shared" si="3321"/>
        <v>0</v>
      </c>
      <c r="AX1022" s="116">
        <f t="shared" si="3326"/>
        <v>0</v>
      </c>
      <c r="AY1022" s="116">
        <f t="shared" si="3326"/>
        <v>0</v>
      </c>
      <c r="AZ1022" s="116">
        <f t="shared" si="3326"/>
        <v>0</v>
      </c>
      <c r="BA1022" s="116">
        <f t="shared" si="3326"/>
        <v>0</v>
      </c>
      <c r="BB1022" s="116">
        <f t="shared" si="3322"/>
        <v>0</v>
      </c>
      <c r="BC1022" s="116">
        <f t="shared" si="3322"/>
        <v>0</v>
      </c>
      <c r="BD1022" s="116">
        <f t="shared" si="3323"/>
        <v>0</v>
      </c>
      <c r="BE1022" s="116">
        <f t="shared" si="3323"/>
        <v>0</v>
      </c>
      <c r="BF1022" s="116">
        <f t="shared" si="3323"/>
        <v>0</v>
      </c>
      <c r="BG1022" s="116">
        <f t="shared" si="3323"/>
        <v>0</v>
      </c>
      <c r="BH1022" s="116">
        <f t="shared" si="3323"/>
        <v>0</v>
      </c>
      <c r="BI1022" s="116">
        <f t="shared" si="3323"/>
        <v>0</v>
      </c>
      <c r="BJ1022" s="116">
        <f t="shared" si="3323"/>
        <v>0</v>
      </c>
      <c r="BK1022" s="116">
        <f t="shared" si="3323"/>
        <v>0</v>
      </c>
      <c r="BL1022" s="116">
        <f t="shared" si="3323"/>
        <v>0</v>
      </c>
      <c r="BM1022" s="116">
        <f t="shared" si="3323"/>
        <v>0</v>
      </c>
      <c r="BN1022" s="116">
        <f t="shared" si="3323"/>
        <v>0</v>
      </c>
      <c r="BO1022" s="116">
        <f t="shared" si="3323"/>
        <v>0</v>
      </c>
      <c r="BP1022" s="116">
        <f t="shared" si="3324"/>
        <v>0</v>
      </c>
      <c r="BQ1022" s="116">
        <f t="shared" si="3324"/>
        <v>0</v>
      </c>
      <c r="BR1022" s="116">
        <f t="shared" si="3324"/>
        <v>0</v>
      </c>
      <c r="BS1022" s="116">
        <f t="shared" si="3324"/>
        <v>0</v>
      </c>
      <c r="BT1022" s="116">
        <f t="shared" si="3324"/>
        <v>0</v>
      </c>
      <c r="BU1022" s="116">
        <f t="shared" si="3324"/>
        <v>0</v>
      </c>
      <c r="BV1022" s="116">
        <f t="shared" si="3324"/>
        <v>0</v>
      </c>
      <c r="BW1022" s="116">
        <f t="shared" si="3324"/>
        <v>0</v>
      </c>
      <c r="BX1022" s="116">
        <f t="shared" si="3324"/>
        <v>0</v>
      </c>
      <c r="BY1022" s="116">
        <f t="shared" si="3324"/>
        <v>0</v>
      </c>
      <c r="BZ1022" s="116">
        <f t="shared" si="3324"/>
        <v>0</v>
      </c>
      <c r="CA1022" s="116">
        <f t="shared" si="3324"/>
        <v>0</v>
      </c>
      <c r="CB1022" s="116">
        <f t="shared" si="3325"/>
        <v>0</v>
      </c>
      <c r="CC1022" s="116">
        <f t="shared" si="3325"/>
        <v>0</v>
      </c>
      <c r="CD1022" s="116">
        <f t="shared" si="3325"/>
        <v>0</v>
      </c>
      <c r="CE1022" s="116">
        <f t="shared" si="3325"/>
        <v>0</v>
      </c>
      <c r="CF1022" s="116">
        <f t="shared" si="3325"/>
        <v>0</v>
      </c>
      <c r="CG1022" s="116">
        <f t="shared" si="3325"/>
        <v>0</v>
      </c>
      <c r="CH1022" s="116">
        <f t="shared" si="3325"/>
        <v>0</v>
      </c>
      <c r="CI1022" s="116">
        <f t="shared" si="3325"/>
        <v>0</v>
      </c>
      <c r="CJ1022" s="116">
        <f t="shared" si="3325"/>
        <v>0</v>
      </c>
      <c r="CK1022" s="116">
        <f t="shared" si="3325"/>
        <v>0</v>
      </c>
      <c r="CL1022" s="191">
        <f t="shared" si="3325"/>
        <v>0</v>
      </c>
      <c r="CM1022" s="191">
        <f t="shared" si="3325"/>
        <v>0</v>
      </c>
      <c r="CN1022" s="191"/>
      <c r="CO1022" s="213"/>
      <c r="CP1022" s="210" t="e">
        <f t="shared" si="3204"/>
        <v>#DIV/0!</v>
      </c>
      <c r="CQ1022" s="210"/>
    </row>
    <row r="1023" spans="1:95" s="144" customFormat="1" ht="44.25" hidden="1" customHeight="1">
      <c r="A1023" s="142" t="s">
        <v>495</v>
      </c>
      <c r="B1023" s="114" t="s">
        <v>203</v>
      </c>
      <c r="C1023" s="114" t="s">
        <v>25</v>
      </c>
      <c r="D1023" s="151" t="s">
        <v>493</v>
      </c>
      <c r="E1023" s="152">
        <v>460</v>
      </c>
      <c r="F1023" s="116"/>
      <c r="G1023" s="116"/>
      <c r="H1023" s="116"/>
      <c r="I1023" s="116"/>
      <c r="J1023" s="116"/>
      <c r="K1023" s="116"/>
      <c r="L1023" s="116">
        <f>F1023+H1023+I1023+J1023+K1023</f>
        <v>0</v>
      </c>
      <c r="M1023" s="116">
        <f>G1023+K1023</f>
        <v>0</v>
      </c>
      <c r="N1023" s="116"/>
      <c r="O1023" s="116"/>
      <c r="P1023" s="116"/>
      <c r="Q1023" s="116"/>
      <c r="R1023" s="116">
        <f>L1023+N1023+O1023+P1023+Q1023</f>
        <v>0</v>
      </c>
      <c r="S1023" s="116">
        <f>M1023+Q1023</f>
        <v>0</v>
      </c>
      <c r="T1023" s="116"/>
      <c r="U1023" s="116"/>
      <c r="V1023" s="116"/>
      <c r="W1023" s="116"/>
      <c r="X1023" s="116">
        <f>R1023+T1023+U1023+V1023+W1023</f>
        <v>0</v>
      </c>
      <c r="Y1023" s="116">
        <f>S1023+W1023</f>
        <v>0</v>
      </c>
      <c r="Z1023" s="116"/>
      <c r="AA1023" s="116"/>
      <c r="AB1023" s="116"/>
      <c r="AC1023" s="116"/>
      <c r="AD1023" s="116">
        <f>X1023+Z1023+AA1023+AB1023+AC1023</f>
        <v>0</v>
      </c>
      <c r="AE1023" s="116">
        <f>Y1023+AC1023</f>
        <v>0</v>
      </c>
      <c r="AF1023" s="116"/>
      <c r="AG1023" s="116"/>
      <c r="AH1023" s="116"/>
      <c r="AI1023" s="116"/>
      <c r="AJ1023" s="116">
        <f>AD1023+AF1023+AG1023+AH1023+AI1023</f>
        <v>0</v>
      </c>
      <c r="AK1023" s="116">
        <f>AE1023+AI1023</f>
        <v>0</v>
      </c>
      <c r="AL1023" s="116"/>
      <c r="AM1023" s="116"/>
      <c r="AN1023" s="116"/>
      <c r="AO1023" s="116"/>
      <c r="AP1023" s="116">
        <f>AJ1023+AL1023+AM1023+AN1023+AO1023</f>
        <v>0</v>
      </c>
      <c r="AQ1023" s="116">
        <f>AK1023+AO1023</f>
        <v>0</v>
      </c>
      <c r="AR1023" s="116"/>
      <c r="AS1023" s="116"/>
      <c r="AT1023" s="116"/>
      <c r="AU1023" s="116"/>
      <c r="AV1023" s="116">
        <f>AP1023+AR1023+AS1023+AT1023+AU1023</f>
        <v>0</v>
      </c>
      <c r="AW1023" s="116">
        <f>AQ1023+AU1023</f>
        <v>0</v>
      </c>
      <c r="AX1023" s="116"/>
      <c r="AY1023" s="116"/>
      <c r="AZ1023" s="116"/>
      <c r="BA1023" s="116"/>
      <c r="BB1023" s="116">
        <f>AV1023+AX1023+AY1023+AZ1023+BA1023</f>
        <v>0</v>
      </c>
      <c r="BC1023" s="116">
        <f>AW1023+BA1023</f>
        <v>0</v>
      </c>
      <c r="BD1023" s="116"/>
      <c r="BE1023" s="116"/>
      <c r="BF1023" s="116"/>
      <c r="BG1023" s="116"/>
      <c r="BH1023" s="116">
        <f>BB1023+BD1023+BE1023+BF1023+BG1023</f>
        <v>0</v>
      </c>
      <c r="BI1023" s="116">
        <f>BC1023+BG1023</f>
        <v>0</v>
      </c>
      <c r="BJ1023" s="116"/>
      <c r="BK1023" s="116"/>
      <c r="BL1023" s="116"/>
      <c r="BM1023" s="116"/>
      <c r="BN1023" s="116">
        <f>BH1023+BJ1023+BK1023+BL1023+BM1023</f>
        <v>0</v>
      </c>
      <c r="BO1023" s="116">
        <f>BI1023+BM1023</f>
        <v>0</v>
      </c>
      <c r="BP1023" s="116"/>
      <c r="BQ1023" s="116"/>
      <c r="BR1023" s="116"/>
      <c r="BS1023" s="116"/>
      <c r="BT1023" s="116">
        <f>BN1023+BP1023+BQ1023+BR1023+BS1023</f>
        <v>0</v>
      </c>
      <c r="BU1023" s="116">
        <f>BO1023+BS1023</f>
        <v>0</v>
      </c>
      <c r="BV1023" s="116"/>
      <c r="BW1023" s="116"/>
      <c r="BX1023" s="116"/>
      <c r="BY1023" s="116"/>
      <c r="BZ1023" s="116">
        <f>BT1023+BV1023+BW1023+BX1023+BY1023</f>
        <v>0</v>
      </c>
      <c r="CA1023" s="116">
        <f>BU1023+BY1023</f>
        <v>0</v>
      </c>
      <c r="CB1023" s="116"/>
      <c r="CC1023" s="116"/>
      <c r="CD1023" s="116"/>
      <c r="CE1023" s="116"/>
      <c r="CF1023" s="116">
        <f>BZ1023+CB1023+CC1023+CD1023+CE1023</f>
        <v>0</v>
      </c>
      <c r="CG1023" s="116">
        <f>CA1023+CE1023</f>
        <v>0</v>
      </c>
      <c r="CH1023" s="116"/>
      <c r="CI1023" s="116"/>
      <c r="CJ1023" s="116"/>
      <c r="CK1023" s="116"/>
      <c r="CL1023" s="191">
        <f>CF1023+CH1023+CI1023+CJ1023+CK1023</f>
        <v>0</v>
      </c>
      <c r="CM1023" s="191">
        <f>CG1023+CK1023</f>
        <v>0</v>
      </c>
      <c r="CN1023" s="191"/>
      <c r="CO1023" s="213"/>
      <c r="CP1023" s="210" t="e">
        <f t="shared" si="3204"/>
        <v>#DIV/0!</v>
      </c>
      <c r="CQ1023" s="210"/>
    </row>
    <row r="1024" spans="1:95" s="144" customFormat="1" ht="44.25" hidden="1" customHeight="1">
      <c r="A1024" s="113" t="s">
        <v>482</v>
      </c>
      <c r="B1024" s="114" t="s">
        <v>203</v>
      </c>
      <c r="C1024" s="114" t="s">
        <v>25</v>
      </c>
      <c r="D1024" s="151" t="s">
        <v>496</v>
      </c>
      <c r="E1024" s="151"/>
      <c r="F1024" s="116">
        <f t="shared" si="3319"/>
        <v>0</v>
      </c>
      <c r="G1024" s="116">
        <f t="shared" si="3319"/>
        <v>0</v>
      </c>
      <c r="H1024" s="116">
        <f t="shared" si="3319"/>
        <v>0</v>
      </c>
      <c r="I1024" s="116">
        <f t="shared" si="3319"/>
        <v>0</v>
      </c>
      <c r="J1024" s="116">
        <f t="shared" si="3319"/>
        <v>0</v>
      </c>
      <c r="K1024" s="116">
        <f t="shared" si="3319"/>
        <v>0</v>
      </c>
      <c r="L1024" s="116">
        <f t="shared" si="3319"/>
        <v>0</v>
      </c>
      <c r="M1024" s="116">
        <f t="shared" si="3319"/>
        <v>0</v>
      </c>
      <c r="N1024" s="116">
        <f t="shared" si="3319"/>
        <v>0</v>
      </c>
      <c r="O1024" s="116">
        <f t="shared" si="3319"/>
        <v>0</v>
      </c>
      <c r="P1024" s="116">
        <f t="shared" si="3319"/>
        <v>0</v>
      </c>
      <c r="Q1024" s="116">
        <f t="shared" si="3319"/>
        <v>0</v>
      </c>
      <c r="R1024" s="116">
        <f t="shared" si="3319"/>
        <v>0</v>
      </c>
      <c r="S1024" s="116">
        <f t="shared" si="3319"/>
        <v>0</v>
      </c>
      <c r="T1024" s="116">
        <f t="shared" si="3320"/>
        <v>0</v>
      </c>
      <c r="U1024" s="116">
        <f t="shared" si="3320"/>
        <v>0</v>
      </c>
      <c r="V1024" s="116">
        <f t="shared" si="3320"/>
        <v>0</v>
      </c>
      <c r="W1024" s="116">
        <f t="shared" si="3320"/>
        <v>0</v>
      </c>
      <c r="X1024" s="116">
        <f t="shared" si="3320"/>
        <v>0</v>
      </c>
      <c r="Y1024" s="116">
        <f t="shared" si="3320"/>
        <v>0</v>
      </c>
      <c r="Z1024" s="116">
        <f t="shared" si="3320"/>
        <v>0</v>
      </c>
      <c r="AA1024" s="116">
        <f t="shared" si="3320"/>
        <v>0</v>
      </c>
      <c r="AB1024" s="116">
        <f t="shared" si="3320"/>
        <v>0</v>
      </c>
      <c r="AC1024" s="116">
        <f t="shared" si="3320"/>
        <v>0</v>
      </c>
      <c r="AD1024" s="116">
        <f t="shared" si="3320"/>
        <v>0</v>
      </c>
      <c r="AE1024" s="116">
        <f t="shared" si="3320"/>
        <v>0</v>
      </c>
      <c r="AF1024" s="116">
        <f t="shared" si="3321"/>
        <v>0</v>
      </c>
      <c r="AG1024" s="116">
        <f t="shared" si="3321"/>
        <v>0</v>
      </c>
      <c r="AH1024" s="116">
        <f t="shared" si="3321"/>
        <v>0</v>
      </c>
      <c r="AI1024" s="116">
        <f t="shared" si="3321"/>
        <v>0</v>
      </c>
      <c r="AJ1024" s="116">
        <f t="shared" si="3321"/>
        <v>0</v>
      </c>
      <c r="AK1024" s="116">
        <f t="shared" si="3321"/>
        <v>0</v>
      </c>
      <c r="AL1024" s="116">
        <f t="shared" si="3321"/>
        <v>0</v>
      </c>
      <c r="AM1024" s="116">
        <f t="shared" si="3321"/>
        <v>0</v>
      </c>
      <c r="AN1024" s="116">
        <f t="shared" si="3321"/>
        <v>0</v>
      </c>
      <c r="AO1024" s="116">
        <f t="shared" si="3321"/>
        <v>0</v>
      </c>
      <c r="AP1024" s="116">
        <f t="shared" si="3321"/>
        <v>0</v>
      </c>
      <c r="AQ1024" s="116">
        <f t="shared" si="3321"/>
        <v>0</v>
      </c>
      <c r="AR1024" s="116">
        <f t="shared" si="3321"/>
        <v>0</v>
      </c>
      <c r="AS1024" s="116">
        <f t="shared" si="3321"/>
        <v>0</v>
      </c>
      <c r="AT1024" s="116">
        <f t="shared" si="3321"/>
        <v>0</v>
      </c>
      <c r="AU1024" s="116">
        <f t="shared" si="3321"/>
        <v>0</v>
      </c>
      <c r="AV1024" s="116">
        <f t="shared" si="3321"/>
        <v>0</v>
      </c>
      <c r="AW1024" s="116">
        <f t="shared" si="3321"/>
        <v>0</v>
      </c>
      <c r="AX1024" s="116">
        <f t="shared" si="3326"/>
        <v>0</v>
      </c>
      <c r="AY1024" s="116">
        <f t="shared" si="3326"/>
        <v>0</v>
      </c>
      <c r="AZ1024" s="116">
        <f t="shared" si="3326"/>
        <v>0</v>
      </c>
      <c r="BA1024" s="116">
        <f t="shared" si="3326"/>
        <v>0</v>
      </c>
      <c r="BB1024" s="116">
        <f t="shared" si="3322"/>
        <v>0</v>
      </c>
      <c r="BC1024" s="116">
        <f t="shared" si="3322"/>
        <v>0</v>
      </c>
      <c r="BD1024" s="116">
        <f t="shared" si="3323"/>
        <v>0</v>
      </c>
      <c r="BE1024" s="116">
        <f t="shared" si="3323"/>
        <v>0</v>
      </c>
      <c r="BF1024" s="116">
        <f t="shared" si="3323"/>
        <v>0</v>
      </c>
      <c r="BG1024" s="116">
        <f t="shared" si="3323"/>
        <v>0</v>
      </c>
      <c r="BH1024" s="116">
        <f t="shared" si="3323"/>
        <v>0</v>
      </c>
      <c r="BI1024" s="116">
        <f t="shared" si="3323"/>
        <v>0</v>
      </c>
      <c r="BJ1024" s="116">
        <f t="shared" si="3323"/>
        <v>0</v>
      </c>
      <c r="BK1024" s="116">
        <f t="shared" si="3323"/>
        <v>0</v>
      </c>
      <c r="BL1024" s="116">
        <f t="shared" si="3323"/>
        <v>0</v>
      </c>
      <c r="BM1024" s="116">
        <f t="shared" si="3323"/>
        <v>0</v>
      </c>
      <c r="BN1024" s="116">
        <f t="shared" si="3323"/>
        <v>0</v>
      </c>
      <c r="BO1024" s="116">
        <f t="shared" si="3323"/>
        <v>0</v>
      </c>
      <c r="BP1024" s="116">
        <f t="shared" si="3324"/>
        <v>0</v>
      </c>
      <c r="BQ1024" s="116">
        <f t="shared" si="3324"/>
        <v>0</v>
      </c>
      <c r="BR1024" s="116">
        <f t="shared" si="3324"/>
        <v>0</v>
      </c>
      <c r="BS1024" s="116">
        <f t="shared" si="3324"/>
        <v>0</v>
      </c>
      <c r="BT1024" s="116">
        <f t="shared" si="3324"/>
        <v>0</v>
      </c>
      <c r="BU1024" s="116">
        <f t="shared" si="3324"/>
        <v>0</v>
      </c>
      <c r="BV1024" s="116">
        <f t="shared" si="3324"/>
        <v>0</v>
      </c>
      <c r="BW1024" s="116">
        <f t="shared" si="3324"/>
        <v>0</v>
      </c>
      <c r="BX1024" s="116">
        <f t="shared" si="3324"/>
        <v>0</v>
      </c>
      <c r="BY1024" s="116">
        <f t="shared" si="3324"/>
        <v>0</v>
      </c>
      <c r="BZ1024" s="116">
        <f t="shared" si="3324"/>
        <v>0</v>
      </c>
      <c r="CA1024" s="116">
        <f t="shared" si="3324"/>
        <v>0</v>
      </c>
      <c r="CB1024" s="116">
        <f t="shared" si="3325"/>
        <v>0</v>
      </c>
      <c r="CC1024" s="116">
        <f t="shared" si="3325"/>
        <v>0</v>
      </c>
      <c r="CD1024" s="116">
        <f t="shared" si="3325"/>
        <v>0</v>
      </c>
      <c r="CE1024" s="116">
        <f t="shared" si="3325"/>
        <v>0</v>
      </c>
      <c r="CF1024" s="116">
        <f t="shared" si="3325"/>
        <v>0</v>
      </c>
      <c r="CG1024" s="116">
        <f t="shared" si="3325"/>
        <v>0</v>
      </c>
      <c r="CH1024" s="116">
        <f t="shared" si="3325"/>
        <v>0</v>
      </c>
      <c r="CI1024" s="116">
        <f t="shared" si="3325"/>
        <v>0</v>
      </c>
      <c r="CJ1024" s="116">
        <f t="shared" si="3325"/>
        <v>0</v>
      </c>
      <c r="CK1024" s="116">
        <f t="shared" si="3325"/>
        <v>0</v>
      </c>
      <c r="CL1024" s="191">
        <f t="shared" si="3325"/>
        <v>0</v>
      </c>
      <c r="CM1024" s="191">
        <f t="shared" si="3325"/>
        <v>0</v>
      </c>
      <c r="CN1024" s="191"/>
      <c r="CO1024" s="213"/>
      <c r="CP1024" s="210" t="e">
        <f t="shared" si="3204"/>
        <v>#DIV/0!</v>
      </c>
      <c r="CQ1024" s="210"/>
    </row>
    <row r="1025" spans="1:95" s="144" customFormat="1" ht="44.25" hidden="1" customHeight="1">
      <c r="A1025" s="113" t="s">
        <v>92</v>
      </c>
      <c r="B1025" s="114" t="s">
        <v>203</v>
      </c>
      <c r="C1025" s="114" t="s">
        <v>25</v>
      </c>
      <c r="D1025" s="151" t="s">
        <v>496</v>
      </c>
      <c r="E1025" s="152">
        <v>600</v>
      </c>
      <c r="F1025" s="116">
        <f t="shared" si="3319"/>
        <v>0</v>
      </c>
      <c r="G1025" s="116">
        <f t="shared" si="3319"/>
        <v>0</v>
      </c>
      <c r="H1025" s="116">
        <f t="shared" si="3319"/>
        <v>0</v>
      </c>
      <c r="I1025" s="116">
        <f t="shared" si="3319"/>
        <v>0</v>
      </c>
      <c r="J1025" s="116">
        <f t="shared" si="3319"/>
        <v>0</v>
      </c>
      <c r="K1025" s="116">
        <f t="shared" si="3319"/>
        <v>0</v>
      </c>
      <c r="L1025" s="116">
        <f t="shared" si="3319"/>
        <v>0</v>
      </c>
      <c r="M1025" s="116">
        <f t="shared" si="3319"/>
        <v>0</v>
      </c>
      <c r="N1025" s="116">
        <f t="shared" si="3319"/>
        <v>0</v>
      </c>
      <c r="O1025" s="116">
        <f t="shared" si="3319"/>
        <v>0</v>
      </c>
      <c r="P1025" s="116">
        <f t="shared" si="3319"/>
        <v>0</v>
      </c>
      <c r="Q1025" s="116">
        <f t="shared" si="3319"/>
        <v>0</v>
      </c>
      <c r="R1025" s="116">
        <f t="shared" si="3319"/>
        <v>0</v>
      </c>
      <c r="S1025" s="116">
        <f t="shared" si="3319"/>
        <v>0</v>
      </c>
      <c r="T1025" s="116">
        <f t="shared" si="3320"/>
        <v>0</v>
      </c>
      <c r="U1025" s="116">
        <f t="shared" si="3320"/>
        <v>0</v>
      </c>
      <c r="V1025" s="116">
        <f t="shared" si="3320"/>
        <v>0</v>
      </c>
      <c r="W1025" s="116">
        <f t="shared" si="3320"/>
        <v>0</v>
      </c>
      <c r="X1025" s="116">
        <f t="shared" si="3320"/>
        <v>0</v>
      </c>
      <c r="Y1025" s="116">
        <f t="shared" si="3320"/>
        <v>0</v>
      </c>
      <c r="Z1025" s="116">
        <f t="shared" si="3320"/>
        <v>0</v>
      </c>
      <c r="AA1025" s="116">
        <f t="shared" si="3320"/>
        <v>0</v>
      </c>
      <c r="AB1025" s="116">
        <f t="shared" si="3320"/>
        <v>0</v>
      </c>
      <c r="AC1025" s="116">
        <f t="shared" si="3320"/>
        <v>0</v>
      </c>
      <c r="AD1025" s="116">
        <f t="shared" si="3320"/>
        <v>0</v>
      </c>
      <c r="AE1025" s="116">
        <f t="shared" si="3320"/>
        <v>0</v>
      </c>
      <c r="AF1025" s="116">
        <f t="shared" si="3321"/>
        <v>0</v>
      </c>
      <c r="AG1025" s="116">
        <f t="shared" si="3321"/>
        <v>0</v>
      </c>
      <c r="AH1025" s="116">
        <f t="shared" si="3321"/>
        <v>0</v>
      </c>
      <c r="AI1025" s="116">
        <f t="shared" si="3321"/>
        <v>0</v>
      </c>
      <c r="AJ1025" s="116">
        <f t="shared" si="3321"/>
        <v>0</v>
      </c>
      <c r="AK1025" s="116">
        <f t="shared" si="3321"/>
        <v>0</v>
      </c>
      <c r="AL1025" s="116">
        <f t="shared" si="3321"/>
        <v>0</v>
      </c>
      <c r="AM1025" s="116">
        <f t="shared" si="3321"/>
        <v>0</v>
      </c>
      <c r="AN1025" s="116">
        <f t="shared" si="3321"/>
        <v>0</v>
      </c>
      <c r="AO1025" s="116">
        <f t="shared" si="3321"/>
        <v>0</v>
      </c>
      <c r="AP1025" s="116">
        <f t="shared" si="3321"/>
        <v>0</v>
      </c>
      <c r="AQ1025" s="116">
        <f t="shared" si="3321"/>
        <v>0</v>
      </c>
      <c r="AR1025" s="116">
        <f t="shared" si="3321"/>
        <v>0</v>
      </c>
      <c r="AS1025" s="116">
        <f t="shared" si="3321"/>
        <v>0</v>
      </c>
      <c r="AT1025" s="116">
        <f t="shared" si="3321"/>
        <v>0</v>
      </c>
      <c r="AU1025" s="116">
        <f t="shared" si="3321"/>
        <v>0</v>
      </c>
      <c r="AV1025" s="116">
        <f t="shared" si="3321"/>
        <v>0</v>
      </c>
      <c r="AW1025" s="116">
        <f t="shared" si="3321"/>
        <v>0</v>
      </c>
      <c r="AX1025" s="116">
        <f t="shared" si="3326"/>
        <v>0</v>
      </c>
      <c r="AY1025" s="116">
        <f t="shared" si="3326"/>
        <v>0</v>
      </c>
      <c r="AZ1025" s="116">
        <f t="shared" si="3326"/>
        <v>0</v>
      </c>
      <c r="BA1025" s="116">
        <f t="shared" si="3326"/>
        <v>0</v>
      </c>
      <c r="BB1025" s="116">
        <f t="shared" si="3322"/>
        <v>0</v>
      </c>
      <c r="BC1025" s="116">
        <f t="shared" si="3322"/>
        <v>0</v>
      </c>
      <c r="BD1025" s="116">
        <f t="shared" si="3323"/>
        <v>0</v>
      </c>
      <c r="BE1025" s="116">
        <f t="shared" si="3323"/>
        <v>0</v>
      </c>
      <c r="BF1025" s="116">
        <f t="shared" si="3323"/>
        <v>0</v>
      </c>
      <c r="BG1025" s="116">
        <f t="shared" si="3323"/>
        <v>0</v>
      </c>
      <c r="BH1025" s="116">
        <f t="shared" si="3323"/>
        <v>0</v>
      </c>
      <c r="BI1025" s="116">
        <f t="shared" si="3323"/>
        <v>0</v>
      </c>
      <c r="BJ1025" s="116">
        <f t="shared" si="3323"/>
        <v>0</v>
      </c>
      <c r="BK1025" s="116">
        <f t="shared" si="3323"/>
        <v>0</v>
      </c>
      <c r="BL1025" s="116">
        <f t="shared" si="3323"/>
        <v>0</v>
      </c>
      <c r="BM1025" s="116">
        <f t="shared" si="3323"/>
        <v>0</v>
      </c>
      <c r="BN1025" s="116">
        <f t="shared" si="3323"/>
        <v>0</v>
      </c>
      <c r="BO1025" s="116">
        <f t="shared" si="3323"/>
        <v>0</v>
      </c>
      <c r="BP1025" s="116">
        <f t="shared" si="3324"/>
        <v>0</v>
      </c>
      <c r="BQ1025" s="116">
        <f t="shared" si="3324"/>
        <v>0</v>
      </c>
      <c r="BR1025" s="116">
        <f t="shared" si="3324"/>
        <v>0</v>
      </c>
      <c r="BS1025" s="116">
        <f t="shared" si="3324"/>
        <v>0</v>
      </c>
      <c r="BT1025" s="116">
        <f t="shared" si="3324"/>
        <v>0</v>
      </c>
      <c r="BU1025" s="116">
        <f t="shared" si="3324"/>
        <v>0</v>
      </c>
      <c r="BV1025" s="116">
        <f t="shared" si="3324"/>
        <v>0</v>
      </c>
      <c r="BW1025" s="116">
        <f t="shared" si="3324"/>
        <v>0</v>
      </c>
      <c r="BX1025" s="116">
        <f t="shared" si="3324"/>
        <v>0</v>
      </c>
      <c r="BY1025" s="116">
        <f t="shared" si="3324"/>
        <v>0</v>
      </c>
      <c r="BZ1025" s="116">
        <f t="shared" si="3324"/>
        <v>0</v>
      </c>
      <c r="CA1025" s="116">
        <f t="shared" si="3324"/>
        <v>0</v>
      </c>
      <c r="CB1025" s="116">
        <f t="shared" si="3325"/>
        <v>0</v>
      </c>
      <c r="CC1025" s="116">
        <f t="shared" si="3325"/>
        <v>0</v>
      </c>
      <c r="CD1025" s="116">
        <f t="shared" si="3325"/>
        <v>0</v>
      </c>
      <c r="CE1025" s="116">
        <f t="shared" si="3325"/>
        <v>0</v>
      </c>
      <c r="CF1025" s="116">
        <f t="shared" si="3325"/>
        <v>0</v>
      </c>
      <c r="CG1025" s="116">
        <f t="shared" si="3325"/>
        <v>0</v>
      </c>
      <c r="CH1025" s="116">
        <f t="shared" si="3325"/>
        <v>0</v>
      </c>
      <c r="CI1025" s="116">
        <f t="shared" si="3325"/>
        <v>0</v>
      </c>
      <c r="CJ1025" s="116">
        <f t="shared" si="3325"/>
        <v>0</v>
      </c>
      <c r="CK1025" s="116">
        <f t="shared" si="3325"/>
        <v>0</v>
      </c>
      <c r="CL1025" s="191">
        <f t="shared" si="3325"/>
        <v>0</v>
      </c>
      <c r="CM1025" s="191">
        <f t="shared" si="3325"/>
        <v>0</v>
      </c>
      <c r="CN1025" s="191"/>
      <c r="CO1025" s="213"/>
      <c r="CP1025" s="210" t="e">
        <f t="shared" si="3204"/>
        <v>#DIV/0!</v>
      </c>
      <c r="CQ1025" s="210"/>
    </row>
    <row r="1026" spans="1:95" s="144" customFormat="1" ht="44.25" hidden="1" customHeight="1">
      <c r="A1026" s="113" t="s">
        <v>174</v>
      </c>
      <c r="B1026" s="114" t="s">
        <v>203</v>
      </c>
      <c r="C1026" s="114" t="s">
        <v>25</v>
      </c>
      <c r="D1026" s="151" t="s">
        <v>496</v>
      </c>
      <c r="E1026" s="152">
        <v>610</v>
      </c>
      <c r="F1026" s="116"/>
      <c r="G1026" s="116"/>
      <c r="H1026" s="116"/>
      <c r="I1026" s="116"/>
      <c r="J1026" s="116"/>
      <c r="K1026" s="116"/>
      <c r="L1026" s="116">
        <f>F1026+H1026+I1026+J1026+K1026</f>
        <v>0</v>
      </c>
      <c r="M1026" s="116">
        <f>G1026+K1026</f>
        <v>0</v>
      </c>
      <c r="N1026" s="116"/>
      <c r="O1026" s="116"/>
      <c r="P1026" s="116"/>
      <c r="Q1026" s="116"/>
      <c r="R1026" s="116">
        <f>L1026+N1026+O1026+P1026+Q1026</f>
        <v>0</v>
      </c>
      <c r="S1026" s="116">
        <f>M1026+Q1026</f>
        <v>0</v>
      </c>
      <c r="T1026" s="116"/>
      <c r="U1026" s="116"/>
      <c r="V1026" s="116"/>
      <c r="W1026" s="116"/>
      <c r="X1026" s="116">
        <f>R1026+T1026+U1026+V1026+W1026</f>
        <v>0</v>
      </c>
      <c r="Y1026" s="116">
        <f>S1026+W1026</f>
        <v>0</v>
      </c>
      <c r="Z1026" s="116"/>
      <c r="AA1026" s="116"/>
      <c r="AB1026" s="116"/>
      <c r="AC1026" s="116"/>
      <c r="AD1026" s="116">
        <f>X1026+Z1026+AA1026+AB1026+AC1026</f>
        <v>0</v>
      </c>
      <c r="AE1026" s="116">
        <f>Y1026+AC1026</f>
        <v>0</v>
      </c>
      <c r="AF1026" s="116"/>
      <c r="AG1026" s="116"/>
      <c r="AH1026" s="116"/>
      <c r="AI1026" s="116"/>
      <c r="AJ1026" s="116">
        <f>AD1026+AF1026+AG1026+AH1026+AI1026</f>
        <v>0</v>
      </c>
      <c r="AK1026" s="116">
        <f>AE1026+AI1026</f>
        <v>0</v>
      </c>
      <c r="AL1026" s="116"/>
      <c r="AM1026" s="116"/>
      <c r="AN1026" s="116"/>
      <c r="AO1026" s="116"/>
      <c r="AP1026" s="116">
        <f>AJ1026+AL1026+AM1026+AN1026+AO1026</f>
        <v>0</v>
      </c>
      <c r="AQ1026" s="116">
        <f>AK1026+AO1026</f>
        <v>0</v>
      </c>
      <c r="AR1026" s="116"/>
      <c r="AS1026" s="116"/>
      <c r="AT1026" s="116"/>
      <c r="AU1026" s="116"/>
      <c r="AV1026" s="116">
        <f>AP1026+AR1026+AS1026+AT1026+AU1026</f>
        <v>0</v>
      </c>
      <c r="AW1026" s="116">
        <f>AQ1026+AU1026</f>
        <v>0</v>
      </c>
      <c r="AX1026" s="116"/>
      <c r="AY1026" s="116"/>
      <c r="AZ1026" s="116"/>
      <c r="BA1026" s="116"/>
      <c r="BB1026" s="116">
        <f>AV1026+AX1026+AY1026+AZ1026+BA1026</f>
        <v>0</v>
      </c>
      <c r="BC1026" s="116">
        <f>AW1026+BA1026</f>
        <v>0</v>
      </c>
      <c r="BD1026" s="116"/>
      <c r="BE1026" s="116"/>
      <c r="BF1026" s="116"/>
      <c r="BG1026" s="116"/>
      <c r="BH1026" s="116">
        <f>BB1026+BD1026+BE1026+BF1026+BG1026</f>
        <v>0</v>
      </c>
      <c r="BI1026" s="116">
        <f>BC1026+BG1026</f>
        <v>0</v>
      </c>
      <c r="BJ1026" s="116"/>
      <c r="BK1026" s="116"/>
      <c r="BL1026" s="116"/>
      <c r="BM1026" s="116"/>
      <c r="BN1026" s="116">
        <f>BH1026+BJ1026+BK1026+BL1026+BM1026</f>
        <v>0</v>
      </c>
      <c r="BO1026" s="116">
        <f>BI1026+BM1026</f>
        <v>0</v>
      </c>
      <c r="BP1026" s="116"/>
      <c r="BQ1026" s="116"/>
      <c r="BR1026" s="116"/>
      <c r="BS1026" s="116"/>
      <c r="BT1026" s="116">
        <f>BN1026+BP1026+BQ1026+BR1026+BS1026</f>
        <v>0</v>
      </c>
      <c r="BU1026" s="116">
        <f>BO1026+BS1026</f>
        <v>0</v>
      </c>
      <c r="BV1026" s="116"/>
      <c r="BW1026" s="116"/>
      <c r="BX1026" s="116"/>
      <c r="BY1026" s="116"/>
      <c r="BZ1026" s="116">
        <f>BT1026+BV1026+BW1026+BX1026+BY1026</f>
        <v>0</v>
      </c>
      <c r="CA1026" s="116">
        <f>BU1026+BY1026</f>
        <v>0</v>
      </c>
      <c r="CB1026" s="116"/>
      <c r="CC1026" s="116"/>
      <c r="CD1026" s="116"/>
      <c r="CE1026" s="116"/>
      <c r="CF1026" s="116">
        <f>BZ1026+CB1026+CC1026+CD1026+CE1026</f>
        <v>0</v>
      </c>
      <c r="CG1026" s="116">
        <f>CA1026+CE1026</f>
        <v>0</v>
      </c>
      <c r="CH1026" s="116"/>
      <c r="CI1026" s="116"/>
      <c r="CJ1026" s="116"/>
      <c r="CK1026" s="116"/>
      <c r="CL1026" s="191">
        <f>CF1026+CH1026+CI1026+CJ1026+CK1026</f>
        <v>0</v>
      </c>
      <c r="CM1026" s="191">
        <f>CG1026+CK1026</f>
        <v>0</v>
      </c>
      <c r="CN1026" s="191"/>
      <c r="CO1026" s="213"/>
      <c r="CP1026" s="210" t="e">
        <f t="shared" si="3204"/>
        <v>#DIV/0!</v>
      </c>
      <c r="CQ1026" s="210"/>
    </row>
    <row r="1027" spans="1:95" s="53" customFormat="1" ht="50.25">
      <c r="A1027" s="2" t="s">
        <v>415</v>
      </c>
      <c r="B1027" s="27" t="s">
        <v>203</v>
      </c>
      <c r="C1027" s="27" t="s">
        <v>25</v>
      </c>
      <c r="D1027" s="32" t="s">
        <v>416</v>
      </c>
      <c r="E1027" s="27"/>
      <c r="F1027" s="1">
        <f t="shared" ref="F1027:Y1027" si="3327">F1028+F1032+F1039+F1052</f>
        <v>378796</v>
      </c>
      <c r="G1027" s="1">
        <f t="shared" si="3327"/>
        <v>0</v>
      </c>
      <c r="H1027" s="1">
        <f t="shared" si="3327"/>
        <v>0</v>
      </c>
      <c r="I1027" s="1">
        <f t="shared" si="3327"/>
        <v>0</v>
      </c>
      <c r="J1027" s="1">
        <f t="shared" si="3327"/>
        <v>0</v>
      </c>
      <c r="K1027" s="1">
        <f t="shared" si="3327"/>
        <v>0</v>
      </c>
      <c r="L1027" s="1">
        <f t="shared" si="3327"/>
        <v>378796</v>
      </c>
      <c r="M1027" s="1">
        <f t="shared" si="3327"/>
        <v>0</v>
      </c>
      <c r="N1027" s="1">
        <f t="shared" si="3327"/>
        <v>0</v>
      </c>
      <c r="O1027" s="1">
        <f t="shared" si="3327"/>
        <v>0</v>
      </c>
      <c r="P1027" s="1">
        <f t="shared" si="3327"/>
        <v>0</v>
      </c>
      <c r="Q1027" s="1">
        <f t="shared" si="3327"/>
        <v>0</v>
      </c>
      <c r="R1027" s="1">
        <f t="shared" si="3327"/>
        <v>378796</v>
      </c>
      <c r="S1027" s="1">
        <f t="shared" si="3327"/>
        <v>0</v>
      </c>
      <c r="T1027" s="1">
        <f t="shared" si="3327"/>
        <v>0</v>
      </c>
      <c r="U1027" s="1">
        <f t="shared" si="3327"/>
        <v>0</v>
      </c>
      <c r="V1027" s="1">
        <f t="shared" si="3327"/>
        <v>0</v>
      </c>
      <c r="W1027" s="1">
        <f t="shared" si="3327"/>
        <v>0</v>
      </c>
      <c r="X1027" s="1">
        <f t="shared" si="3327"/>
        <v>378796</v>
      </c>
      <c r="Y1027" s="1">
        <f t="shared" si="3327"/>
        <v>0</v>
      </c>
      <c r="Z1027" s="1">
        <f t="shared" ref="Z1027:AK1027" si="3328">Z1028+Z1032+Z1039+Z1052+Z1049</f>
        <v>0</v>
      </c>
      <c r="AA1027" s="1">
        <f t="shared" si="3328"/>
        <v>13</v>
      </c>
      <c r="AB1027" s="1">
        <f t="shared" si="3328"/>
        <v>0</v>
      </c>
      <c r="AC1027" s="1">
        <f t="shared" si="3328"/>
        <v>72</v>
      </c>
      <c r="AD1027" s="1">
        <f t="shared" si="3328"/>
        <v>378881</v>
      </c>
      <c r="AE1027" s="1">
        <f t="shared" si="3328"/>
        <v>72</v>
      </c>
      <c r="AF1027" s="1">
        <f t="shared" si="3328"/>
        <v>0</v>
      </c>
      <c r="AG1027" s="1">
        <f t="shared" si="3328"/>
        <v>0</v>
      </c>
      <c r="AH1027" s="1">
        <f t="shared" si="3328"/>
        <v>0</v>
      </c>
      <c r="AI1027" s="1">
        <f t="shared" si="3328"/>
        <v>0</v>
      </c>
      <c r="AJ1027" s="1">
        <f t="shared" si="3328"/>
        <v>378881</v>
      </c>
      <c r="AK1027" s="1">
        <f t="shared" si="3328"/>
        <v>72</v>
      </c>
      <c r="AL1027" s="1">
        <f t="shared" ref="AL1027:AQ1027" si="3329">AL1028+AL1032+AL1039+AL1052+AL1049+AL1036</f>
        <v>1061</v>
      </c>
      <c r="AM1027" s="1">
        <f t="shared" si="3329"/>
        <v>2800</v>
      </c>
      <c r="AN1027" s="1">
        <f t="shared" si="3329"/>
        <v>0</v>
      </c>
      <c r="AO1027" s="1">
        <f t="shared" si="3329"/>
        <v>83876</v>
      </c>
      <c r="AP1027" s="1">
        <f t="shared" si="3329"/>
        <v>466618</v>
      </c>
      <c r="AQ1027" s="1">
        <f t="shared" si="3329"/>
        <v>83948</v>
      </c>
      <c r="AR1027" s="1">
        <f t="shared" ref="AR1027:AW1027" si="3330">AR1028+AR1032+AR1039+AR1052+AR1049+AR1036</f>
        <v>0</v>
      </c>
      <c r="AS1027" s="1">
        <f t="shared" si="3330"/>
        <v>0</v>
      </c>
      <c r="AT1027" s="1">
        <f t="shared" si="3330"/>
        <v>0</v>
      </c>
      <c r="AU1027" s="1">
        <f t="shared" si="3330"/>
        <v>0</v>
      </c>
      <c r="AV1027" s="1">
        <f t="shared" si="3330"/>
        <v>466618</v>
      </c>
      <c r="AW1027" s="1">
        <f t="shared" si="3330"/>
        <v>83948</v>
      </c>
      <c r="AX1027" s="1">
        <f t="shared" ref="AX1027:BC1027" si="3331">AX1028+AX1032+AX1039+AX1052+AX1049+AX1036</f>
        <v>0</v>
      </c>
      <c r="AY1027" s="1">
        <f t="shared" si="3331"/>
        <v>0</v>
      </c>
      <c r="AZ1027" s="1">
        <f t="shared" si="3331"/>
        <v>0</v>
      </c>
      <c r="BA1027" s="1">
        <f t="shared" si="3331"/>
        <v>0</v>
      </c>
      <c r="BB1027" s="1">
        <f t="shared" si="3331"/>
        <v>466618</v>
      </c>
      <c r="BC1027" s="1">
        <f t="shared" si="3331"/>
        <v>83948</v>
      </c>
      <c r="BD1027" s="1">
        <f t="shared" ref="BD1027:BI1027" si="3332">BD1028+BD1032+BD1039+BD1052+BD1049+BD1036</f>
        <v>0</v>
      </c>
      <c r="BE1027" s="1">
        <f t="shared" si="3332"/>
        <v>0</v>
      </c>
      <c r="BF1027" s="1">
        <f t="shared" si="3332"/>
        <v>0</v>
      </c>
      <c r="BG1027" s="1">
        <f t="shared" si="3332"/>
        <v>0</v>
      </c>
      <c r="BH1027" s="1">
        <f t="shared" si="3332"/>
        <v>466618</v>
      </c>
      <c r="BI1027" s="1">
        <f t="shared" si="3332"/>
        <v>83948</v>
      </c>
      <c r="BJ1027" s="1">
        <f t="shared" ref="BJ1027:BO1027" si="3333">BJ1028+BJ1032+BJ1039+BJ1052+BJ1049+BJ1036</f>
        <v>3071</v>
      </c>
      <c r="BK1027" s="1">
        <f t="shared" si="3333"/>
        <v>0</v>
      </c>
      <c r="BL1027" s="1">
        <f t="shared" si="3333"/>
        <v>-55</v>
      </c>
      <c r="BM1027" s="1">
        <f t="shared" si="3333"/>
        <v>0</v>
      </c>
      <c r="BN1027" s="1">
        <f t="shared" si="3333"/>
        <v>469634</v>
      </c>
      <c r="BO1027" s="1">
        <f t="shared" si="3333"/>
        <v>83948</v>
      </c>
      <c r="BP1027" s="1">
        <f t="shared" ref="BP1027:BU1027" si="3334">BP1028+BP1032+BP1039+BP1052+BP1049+BP1036</f>
        <v>0</v>
      </c>
      <c r="BQ1027" s="1">
        <f t="shared" si="3334"/>
        <v>222</v>
      </c>
      <c r="BR1027" s="1">
        <f t="shared" si="3334"/>
        <v>0</v>
      </c>
      <c r="BS1027" s="1">
        <f t="shared" si="3334"/>
        <v>1567</v>
      </c>
      <c r="BT1027" s="1">
        <f t="shared" si="3334"/>
        <v>471423</v>
      </c>
      <c r="BU1027" s="1">
        <f t="shared" si="3334"/>
        <v>85515</v>
      </c>
      <c r="BV1027" s="1">
        <f t="shared" ref="BV1027:CA1027" si="3335">BV1028+BV1032+BV1039+BV1052+BV1049+BV1036</f>
        <v>0</v>
      </c>
      <c r="BW1027" s="1">
        <f t="shared" si="3335"/>
        <v>0</v>
      </c>
      <c r="BX1027" s="1">
        <f t="shared" si="3335"/>
        <v>0</v>
      </c>
      <c r="BY1027" s="1">
        <f t="shared" si="3335"/>
        <v>0</v>
      </c>
      <c r="BZ1027" s="1">
        <f t="shared" si="3335"/>
        <v>471423</v>
      </c>
      <c r="CA1027" s="1">
        <f t="shared" si="3335"/>
        <v>85515</v>
      </c>
      <c r="CB1027" s="97">
        <f t="shared" ref="CB1027:CG1027" si="3336">CB1028+CB1032+CB1039+CB1052+CB1049+CB1036</f>
        <v>2044</v>
      </c>
      <c r="CC1027" s="97">
        <f t="shared" si="3336"/>
        <v>249</v>
      </c>
      <c r="CD1027" s="97">
        <f t="shared" si="3336"/>
        <v>0</v>
      </c>
      <c r="CE1027" s="97">
        <f t="shared" si="3336"/>
        <v>204</v>
      </c>
      <c r="CF1027" s="124">
        <f t="shared" si="3336"/>
        <v>473920</v>
      </c>
      <c r="CG1027" s="124">
        <f t="shared" si="3336"/>
        <v>85719</v>
      </c>
      <c r="CH1027" s="97">
        <f t="shared" ref="CH1027:CM1027" si="3337">CH1028+CH1032+CH1039+CH1052+CH1049+CH1036</f>
        <v>0</v>
      </c>
      <c r="CI1027" s="97">
        <f t="shared" si="3337"/>
        <v>0</v>
      </c>
      <c r="CJ1027" s="97">
        <f t="shared" si="3337"/>
        <v>0</v>
      </c>
      <c r="CK1027" s="97">
        <f t="shared" si="3337"/>
        <v>394</v>
      </c>
      <c r="CL1027" s="191">
        <f t="shared" si="3337"/>
        <v>474314</v>
      </c>
      <c r="CM1027" s="191">
        <f t="shared" si="3337"/>
        <v>86113</v>
      </c>
      <c r="CN1027" s="191">
        <f t="shared" ref="CN1027:CO1027" si="3338">CN1028+CN1032+CN1039+CN1052+CN1049+CN1036</f>
        <v>473289</v>
      </c>
      <c r="CO1027" s="191">
        <f t="shared" si="3338"/>
        <v>85112</v>
      </c>
      <c r="CP1027" s="210">
        <f t="shared" si="3204"/>
        <v>99.783898430153855</v>
      </c>
      <c r="CQ1027" s="210"/>
    </row>
    <row r="1028" spans="1:95" s="53" customFormat="1" ht="33">
      <c r="A1028" s="58" t="s">
        <v>88</v>
      </c>
      <c r="B1028" s="27" t="s">
        <v>203</v>
      </c>
      <c r="C1028" s="27" t="s">
        <v>25</v>
      </c>
      <c r="D1028" s="32" t="s">
        <v>417</v>
      </c>
      <c r="E1028" s="27"/>
      <c r="F1028" s="1">
        <f t="shared" ref="F1028:U1030" si="3339">F1029</f>
        <v>376357</v>
      </c>
      <c r="G1028" s="1">
        <f t="shared" si="3339"/>
        <v>0</v>
      </c>
      <c r="H1028" s="1">
        <f t="shared" si="3339"/>
        <v>0</v>
      </c>
      <c r="I1028" s="1">
        <f t="shared" si="3339"/>
        <v>0</v>
      </c>
      <c r="J1028" s="1">
        <f t="shared" si="3339"/>
        <v>0</v>
      </c>
      <c r="K1028" s="1">
        <f t="shared" si="3339"/>
        <v>0</v>
      </c>
      <c r="L1028" s="1">
        <f t="shared" si="3339"/>
        <v>376357</v>
      </c>
      <c r="M1028" s="1">
        <f t="shared" si="3339"/>
        <v>0</v>
      </c>
      <c r="N1028" s="1">
        <f t="shared" si="3339"/>
        <v>0</v>
      </c>
      <c r="O1028" s="1">
        <f t="shared" si="3339"/>
        <v>0</v>
      </c>
      <c r="P1028" s="1">
        <f t="shared" si="3339"/>
        <v>0</v>
      </c>
      <c r="Q1028" s="1">
        <f t="shared" si="3339"/>
        <v>0</v>
      </c>
      <c r="R1028" s="1">
        <f t="shared" si="3339"/>
        <v>376357</v>
      </c>
      <c r="S1028" s="1">
        <f t="shared" si="3339"/>
        <v>0</v>
      </c>
      <c r="T1028" s="1">
        <f t="shared" si="3339"/>
        <v>0</v>
      </c>
      <c r="U1028" s="1">
        <f t="shared" si="3339"/>
        <v>0</v>
      </c>
      <c r="V1028" s="1">
        <f t="shared" ref="T1028:AI1030" si="3340">V1029</f>
        <v>0</v>
      </c>
      <c r="W1028" s="1">
        <f t="shared" si="3340"/>
        <v>0</v>
      </c>
      <c r="X1028" s="1">
        <f t="shared" si="3340"/>
        <v>376357</v>
      </c>
      <c r="Y1028" s="1">
        <f t="shared" si="3340"/>
        <v>0</v>
      </c>
      <c r="Z1028" s="1">
        <f t="shared" si="3340"/>
        <v>0</v>
      </c>
      <c r="AA1028" s="1">
        <f t="shared" si="3340"/>
        <v>0</v>
      </c>
      <c r="AB1028" s="1">
        <f t="shared" si="3340"/>
        <v>0</v>
      </c>
      <c r="AC1028" s="1">
        <f t="shared" si="3340"/>
        <v>0</v>
      </c>
      <c r="AD1028" s="1">
        <f t="shared" si="3340"/>
        <v>376357</v>
      </c>
      <c r="AE1028" s="1">
        <f t="shared" si="3340"/>
        <v>0</v>
      </c>
      <c r="AF1028" s="1">
        <f t="shared" si="3340"/>
        <v>0</v>
      </c>
      <c r="AG1028" s="1">
        <f t="shared" si="3340"/>
        <v>0</v>
      </c>
      <c r="AH1028" s="1">
        <f t="shared" si="3340"/>
        <v>0</v>
      </c>
      <c r="AI1028" s="1">
        <f t="shared" si="3340"/>
        <v>0</v>
      </c>
      <c r="AJ1028" s="1">
        <f t="shared" ref="AF1028:BD1030" si="3341">AJ1029</f>
        <v>376357</v>
      </c>
      <c r="AK1028" s="1">
        <f t="shared" si="3341"/>
        <v>0</v>
      </c>
      <c r="AL1028" s="1">
        <f t="shared" si="3341"/>
        <v>1061</v>
      </c>
      <c r="AM1028" s="1">
        <f t="shared" si="3341"/>
        <v>0</v>
      </c>
      <c r="AN1028" s="1">
        <f t="shared" si="3341"/>
        <v>0</v>
      </c>
      <c r="AO1028" s="1">
        <f t="shared" si="3341"/>
        <v>0</v>
      </c>
      <c r="AP1028" s="1">
        <f t="shared" si="3341"/>
        <v>377418</v>
      </c>
      <c r="AQ1028" s="1">
        <f t="shared" si="3341"/>
        <v>0</v>
      </c>
      <c r="AR1028" s="1">
        <f t="shared" si="3341"/>
        <v>0</v>
      </c>
      <c r="AS1028" s="1">
        <f t="shared" si="3341"/>
        <v>0</v>
      </c>
      <c r="AT1028" s="1">
        <f t="shared" si="3341"/>
        <v>0</v>
      </c>
      <c r="AU1028" s="1">
        <f t="shared" si="3341"/>
        <v>0</v>
      </c>
      <c r="AV1028" s="1">
        <f t="shared" si="3341"/>
        <v>377418</v>
      </c>
      <c r="AW1028" s="1">
        <f t="shared" si="3341"/>
        <v>0</v>
      </c>
      <c r="AX1028" s="1">
        <f t="shared" si="3341"/>
        <v>0</v>
      </c>
      <c r="AY1028" s="1">
        <f t="shared" si="3341"/>
        <v>0</v>
      </c>
      <c r="AZ1028" s="1">
        <f t="shared" si="3341"/>
        <v>0</v>
      </c>
      <c r="BA1028" s="1">
        <f t="shared" si="3341"/>
        <v>0</v>
      </c>
      <c r="BB1028" s="1">
        <f t="shared" si="3341"/>
        <v>377418</v>
      </c>
      <c r="BC1028" s="1">
        <f t="shared" ref="BB1028:BC1030" si="3342">BC1029</f>
        <v>0</v>
      </c>
      <c r="BD1028" s="1">
        <f t="shared" si="3341"/>
        <v>0</v>
      </c>
      <c r="BE1028" s="1">
        <f t="shared" ref="BD1028:BS1030" si="3343">BE1029</f>
        <v>0</v>
      </c>
      <c r="BF1028" s="1">
        <f t="shared" si="3343"/>
        <v>0</v>
      </c>
      <c r="BG1028" s="1">
        <f t="shared" si="3343"/>
        <v>0</v>
      </c>
      <c r="BH1028" s="1">
        <f t="shared" si="3343"/>
        <v>377418</v>
      </c>
      <c r="BI1028" s="1">
        <f t="shared" si="3343"/>
        <v>0</v>
      </c>
      <c r="BJ1028" s="1">
        <f t="shared" si="3343"/>
        <v>3071</v>
      </c>
      <c r="BK1028" s="1">
        <f t="shared" si="3343"/>
        <v>0</v>
      </c>
      <c r="BL1028" s="1">
        <f t="shared" si="3343"/>
        <v>0</v>
      </c>
      <c r="BM1028" s="1">
        <f t="shared" si="3343"/>
        <v>0</v>
      </c>
      <c r="BN1028" s="1">
        <f t="shared" si="3343"/>
        <v>380489</v>
      </c>
      <c r="BO1028" s="1">
        <f t="shared" si="3343"/>
        <v>0</v>
      </c>
      <c r="BP1028" s="1">
        <f t="shared" si="3343"/>
        <v>0</v>
      </c>
      <c r="BQ1028" s="1">
        <f t="shared" si="3343"/>
        <v>0</v>
      </c>
      <c r="BR1028" s="1">
        <f t="shared" si="3343"/>
        <v>0</v>
      </c>
      <c r="BS1028" s="1">
        <f t="shared" si="3343"/>
        <v>0</v>
      </c>
      <c r="BT1028" s="1">
        <f t="shared" ref="BP1028:CE1030" si="3344">BT1029</f>
        <v>380489</v>
      </c>
      <c r="BU1028" s="1">
        <f t="shared" si="3344"/>
        <v>0</v>
      </c>
      <c r="BV1028" s="1">
        <f t="shared" si="3344"/>
        <v>0</v>
      </c>
      <c r="BW1028" s="1">
        <f t="shared" si="3344"/>
        <v>0</v>
      </c>
      <c r="BX1028" s="1">
        <f t="shared" si="3344"/>
        <v>0</v>
      </c>
      <c r="BY1028" s="1">
        <f t="shared" si="3344"/>
        <v>0</v>
      </c>
      <c r="BZ1028" s="1">
        <f t="shared" si="3344"/>
        <v>380489</v>
      </c>
      <c r="CA1028" s="1">
        <f t="shared" si="3344"/>
        <v>0</v>
      </c>
      <c r="CB1028" s="97">
        <f t="shared" si="3344"/>
        <v>2044</v>
      </c>
      <c r="CC1028" s="97">
        <f t="shared" si="3344"/>
        <v>0</v>
      </c>
      <c r="CD1028" s="97">
        <f t="shared" si="3344"/>
        <v>0</v>
      </c>
      <c r="CE1028" s="97">
        <f t="shared" si="3344"/>
        <v>0</v>
      </c>
      <c r="CF1028" s="124">
        <f t="shared" ref="CB1028:CO1030" si="3345">CF1029</f>
        <v>382533</v>
      </c>
      <c r="CG1028" s="124">
        <f t="shared" si="3345"/>
        <v>0</v>
      </c>
      <c r="CH1028" s="97">
        <f t="shared" si="3345"/>
        <v>0</v>
      </c>
      <c r="CI1028" s="97">
        <f t="shared" si="3345"/>
        <v>0</v>
      </c>
      <c r="CJ1028" s="97">
        <f t="shared" si="3345"/>
        <v>0</v>
      </c>
      <c r="CK1028" s="97">
        <f t="shared" si="3345"/>
        <v>0</v>
      </c>
      <c r="CL1028" s="191">
        <f t="shared" si="3345"/>
        <v>382533</v>
      </c>
      <c r="CM1028" s="191">
        <f t="shared" si="3345"/>
        <v>0</v>
      </c>
      <c r="CN1028" s="191">
        <f t="shared" si="3345"/>
        <v>382533</v>
      </c>
      <c r="CO1028" s="191">
        <f t="shared" si="3345"/>
        <v>0</v>
      </c>
      <c r="CP1028" s="210">
        <f t="shared" si="3204"/>
        <v>100</v>
      </c>
      <c r="CQ1028" s="210"/>
    </row>
    <row r="1029" spans="1:95" s="53" customFormat="1" ht="16.5">
      <c r="A1029" s="54" t="s">
        <v>478</v>
      </c>
      <c r="B1029" s="4" t="s">
        <v>203</v>
      </c>
      <c r="C1029" s="27" t="s">
        <v>25</v>
      </c>
      <c r="D1029" s="4" t="s">
        <v>497</v>
      </c>
      <c r="E1029" s="4"/>
      <c r="F1029" s="1">
        <f t="shared" si="3339"/>
        <v>376357</v>
      </c>
      <c r="G1029" s="1">
        <f t="shared" si="3339"/>
        <v>0</v>
      </c>
      <c r="H1029" s="1">
        <f t="shared" si="3339"/>
        <v>0</v>
      </c>
      <c r="I1029" s="1">
        <f t="shared" si="3339"/>
        <v>0</v>
      </c>
      <c r="J1029" s="1">
        <f t="shared" si="3339"/>
        <v>0</v>
      </c>
      <c r="K1029" s="1">
        <f t="shared" si="3339"/>
        <v>0</v>
      </c>
      <c r="L1029" s="1">
        <f t="shared" si="3339"/>
        <v>376357</v>
      </c>
      <c r="M1029" s="1">
        <f t="shared" si="3339"/>
        <v>0</v>
      </c>
      <c r="N1029" s="1">
        <f t="shared" si="3339"/>
        <v>0</v>
      </c>
      <c r="O1029" s="1">
        <f t="shared" si="3339"/>
        <v>0</v>
      </c>
      <c r="P1029" s="1">
        <f t="shared" si="3339"/>
        <v>0</v>
      </c>
      <c r="Q1029" s="1">
        <f t="shared" si="3339"/>
        <v>0</v>
      </c>
      <c r="R1029" s="1">
        <f t="shared" si="3339"/>
        <v>376357</v>
      </c>
      <c r="S1029" s="1">
        <f t="shared" si="3339"/>
        <v>0</v>
      </c>
      <c r="T1029" s="1">
        <f t="shared" si="3340"/>
        <v>0</v>
      </c>
      <c r="U1029" s="1">
        <f t="shared" si="3340"/>
        <v>0</v>
      </c>
      <c r="V1029" s="1">
        <f t="shared" si="3340"/>
        <v>0</v>
      </c>
      <c r="W1029" s="1">
        <f t="shared" si="3340"/>
        <v>0</v>
      </c>
      <c r="X1029" s="1">
        <f t="shared" si="3340"/>
        <v>376357</v>
      </c>
      <c r="Y1029" s="1">
        <f t="shared" si="3340"/>
        <v>0</v>
      </c>
      <c r="Z1029" s="1">
        <f t="shared" si="3340"/>
        <v>0</v>
      </c>
      <c r="AA1029" s="1">
        <f t="shared" si="3340"/>
        <v>0</v>
      </c>
      <c r="AB1029" s="1">
        <f t="shared" si="3340"/>
        <v>0</v>
      </c>
      <c r="AC1029" s="1">
        <f t="shared" si="3340"/>
        <v>0</v>
      </c>
      <c r="AD1029" s="1">
        <f t="shared" si="3340"/>
        <v>376357</v>
      </c>
      <c r="AE1029" s="1">
        <f t="shared" si="3340"/>
        <v>0</v>
      </c>
      <c r="AF1029" s="1">
        <f t="shared" si="3341"/>
        <v>0</v>
      </c>
      <c r="AG1029" s="1">
        <f t="shared" si="3341"/>
        <v>0</v>
      </c>
      <c r="AH1029" s="1">
        <f t="shared" si="3341"/>
        <v>0</v>
      </c>
      <c r="AI1029" s="1">
        <f t="shared" si="3341"/>
        <v>0</v>
      </c>
      <c r="AJ1029" s="1">
        <f t="shared" si="3341"/>
        <v>376357</v>
      </c>
      <c r="AK1029" s="1">
        <f t="shared" si="3341"/>
        <v>0</v>
      </c>
      <c r="AL1029" s="1">
        <f t="shared" si="3341"/>
        <v>1061</v>
      </c>
      <c r="AM1029" s="1">
        <f t="shared" si="3341"/>
        <v>0</v>
      </c>
      <c r="AN1029" s="1">
        <f t="shared" si="3341"/>
        <v>0</v>
      </c>
      <c r="AO1029" s="1">
        <f t="shared" si="3341"/>
        <v>0</v>
      </c>
      <c r="AP1029" s="1">
        <f t="shared" si="3341"/>
        <v>377418</v>
      </c>
      <c r="AQ1029" s="1">
        <f t="shared" si="3341"/>
        <v>0</v>
      </c>
      <c r="AR1029" s="1">
        <f t="shared" si="3341"/>
        <v>0</v>
      </c>
      <c r="AS1029" s="1">
        <f t="shared" si="3341"/>
        <v>0</v>
      </c>
      <c r="AT1029" s="1">
        <f t="shared" si="3341"/>
        <v>0</v>
      </c>
      <c r="AU1029" s="1">
        <f t="shared" si="3341"/>
        <v>0</v>
      </c>
      <c r="AV1029" s="1">
        <f t="shared" si="3341"/>
        <v>377418</v>
      </c>
      <c r="AW1029" s="1">
        <f t="shared" si="3341"/>
        <v>0</v>
      </c>
      <c r="AX1029" s="1">
        <f t="shared" ref="AX1029:BA1030" si="3346">AX1030</f>
        <v>0</v>
      </c>
      <c r="AY1029" s="1">
        <f t="shared" si="3346"/>
        <v>0</v>
      </c>
      <c r="AZ1029" s="1">
        <f t="shared" si="3346"/>
        <v>0</v>
      </c>
      <c r="BA1029" s="1">
        <f t="shared" si="3346"/>
        <v>0</v>
      </c>
      <c r="BB1029" s="1">
        <f t="shared" si="3342"/>
        <v>377418</v>
      </c>
      <c r="BC1029" s="1">
        <f t="shared" si="3342"/>
        <v>0</v>
      </c>
      <c r="BD1029" s="1">
        <f t="shared" si="3341"/>
        <v>0</v>
      </c>
      <c r="BE1029" s="1">
        <f t="shared" si="3343"/>
        <v>0</v>
      </c>
      <c r="BF1029" s="1">
        <f t="shared" si="3343"/>
        <v>0</v>
      </c>
      <c r="BG1029" s="1">
        <f t="shared" si="3343"/>
        <v>0</v>
      </c>
      <c r="BH1029" s="1">
        <f t="shared" si="3343"/>
        <v>377418</v>
      </c>
      <c r="BI1029" s="1">
        <f t="shared" si="3343"/>
        <v>0</v>
      </c>
      <c r="BJ1029" s="1">
        <f t="shared" si="3343"/>
        <v>3071</v>
      </c>
      <c r="BK1029" s="1">
        <f t="shared" si="3343"/>
        <v>0</v>
      </c>
      <c r="BL1029" s="1">
        <f t="shared" si="3343"/>
        <v>0</v>
      </c>
      <c r="BM1029" s="1">
        <f t="shared" si="3343"/>
        <v>0</v>
      </c>
      <c r="BN1029" s="1">
        <f t="shared" si="3343"/>
        <v>380489</v>
      </c>
      <c r="BO1029" s="1">
        <f t="shared" si="3343"/>
        <v>0</v>
      </c>
      <c r="BP1029" s="1">
        <f t="shared" si="3344"/>
        <v>0</v>
      </c>
      <c r="BQ1029" s="1">
        <f t="shared" si="3344"/>
        <v>0</v>
      </c>
      <c r="BR1029" s="1">
        <f t="shared" si="3344"/>
        <v>0</v>
      </c>
      <c r="BS1029" s="1">
        <f t="shared" si="3344"/>
        <v>0</v>
      </c>
      <c r="BT1029" s="1">
        <f t="shared" si="3344"/>
        <v>380489</v>
      </c>
      <c r="BU1029" s="1">
        <f t="shared" si="3344"/>
        <v>0</v>
      </c>
      <c r="BV1029" s="1">
        <f t="shared" si="3344"/>
        <v>0</v>
      </c>
      <c r="BW1029" s="1">
        <f t="shared" si="3344"/>
        <v>0</v>
      </c>
      <c r="BX1029" s="1">
        <f t="shared" si="3344"/>
        <v>0</v>
      </c>
      <c r="BY1029" s="1">
        <f t="shared" si="3344"/>
        <v>0</v>
      </c>
      <c r="BZ1029" s="1">
        <f t="shared" si="3344"/>
        <v>380489</v>
      </c>
      <c r="CA1029" s="1">
        <f t="shared" si="3344"/>
        <v>0</v>
      </c>
      <c r="CB1029" s="97">
        <f t="shared" si="3345"/>
        <v>2044</v>
      </c>
      <c r="CC1029" s="97">
        <f t="shared" si="3345"/>
        <v>0</v>
      </c>
      <c r="CD1029" s="97">
        <f t="shared" si="3345"/>
        <v>0</v>
      </c>
      <c r="CE1029" s="97">
        <f t="shared" si="3345"/>
        <v>0</v>
      </c>
      <c r="CF1029" s="124">
        <f t="shared" si="3345"/>
        <v>382533</v>
      </c>
      <c r="CG1029" s="124">
        <f t="shared" si="3345"/>
        <v>0</v>
      </c>
      <c r="CH1029" s="97">
        <f t="shared" si="3345"/>
        <v>0</v>
      </c>
      <c r="CI1029" s="97">
        <f t="shared" si="3345"/>
        <v>0</v>
      </c>
      <c r="CJ1029" s="97">
        <f t="shared" si="3345"/>
        <v>0</v>
      </c>
      <c r="CK1029" s="97">
        <f t="shared" si="3345"/>
        <v>0</v>
      </c>
      <c r="CL1029" s="191">
        <f t="shared" si="3345"/>
        <v>382533</v>
      </c>
      <c r="CM1029" s="191">
        <f t="shared" si="3345"/>
        <v>0</v>
      </c>
      <c r="CN1029" s="191">
        <f t="shared" si="3345"/>
        <v>382533</v>
      </c>
      <c r="CO1029" s="191">
        <f t="shared" si="3345"/>
        <v>0</v>
      </c>
      <c r="CP1029" s="210">
        <f t="shared" si="3204"/>
        <v>100</v>
      </c>
      <c r="CQ1029" s="210"/>
    </row>
    <row r="1030" spans="1:95" s="53" customFormat="1" ht="37.5" customHeight="1">
      <c r="A1030" s="54" t="s">
        <v>92</v>
      </c>
      <c r="B1030" s="4" t="s">
        <v>203</v>
      </c>
      <c r="C1030" s="27" t="s">
        <v>25</v>
      </c>
      <c r="D1030" s="4" t="s">
        <v>497</v>
      </c>
      <c r="E1030" s="4">
        <v>600</v>
      </c>
      <c r="F1030" s="1">
        <f t="shared" si="3339"/>
        <v>376357</v>
      </c>
      <c r="G1030" s="1">
        <f t="shared" si="3339"/>
        <v>0</v>
      </c>
      <c r="H1030" s="1">
        <f t="shared" si="3339"/>
        <v>0</v>
      </c>
      <c r="I1030" s="1">
        <f t="shared" si="3339"/>
        <v>0</v>
      </c>
      <c r="J1030" s="1">
        <f t="shared" si="3339"/>
        <v>0</v>
      </c>
      <c r="K1030" s="1">
        <f t="shared" si="3339"/>
        <v>0</v>
      </c>
      <c r="L1030" s="1">
        <f t="shared" si="3339"/>
        <v>376357</v>
      </c>
      <c r="M1030" s="1">
        <f t="shared" si="3339"/>
        <v>0</v>
      </c>
      <c r="N1030" s="1">
        <f t="shared" si="3339"/>
        <v>0</v>
      </c>
      <c r="O1030" s="1">
        <f t="shared" si="3339"/>
        <v>0</v>
      </c>
      <c r="P1030" s="1">
        <f t="shared" si="3339"/>
        <v>0</v>
      </c>
      <c r="Q1030" s="1">
        <f t="shared" si="3339"/>
        <v>0</v>
      </c>
      <c r="R1030" s="1">
        <f t="shared" si="3339"/>
        <v>376357</v>
      </c>
      <c r="S1030" s="1">
        <f t="shared" si="3339"/>
        <v>0</v>
      </c>
      <c r="T1030" s="1">
        <f t="shared" si="3340"/>
        <v>0</v>
      </c>
      <c r="U1030" s="1">
        <f t="shared" si="3340"/>
        <v>0</v>
      </c>
      <c r="V1030" s="1">
        <f t="shared" si="3340"/>
        <v>0</v>
      </c>
      <c r="W1030" s="1">
        <f t="shared" si="3340"/>
        <v>0</v>
      </c>
      <c r="X1030" s="1">
        <f t="shared" si="3340"/>
        <v>376357</v>
      </c>
      <c r="Y1030" s="1">
        <f t="shared" si="3340"/>
        <v>0</v>
      </c>
      <c r="Z1030" s="1">
        <f t="shared" si="3340"/>
        <v>0</v>
      </c>
      <c r="AA1030" s="1">
        <f t="shared" si="3340"/>
        <v>0</v>
      </c>
      <c r="AB1030" s="1">
        <f t="shared" si="3340"/>
        <v>0</v>
      </c>
      <c r="AC1030" s="1">
        <f t="shared" si="3340"/>
        <v>0</v>
      </c>
      <c r="AD1030" s="1">
        <f t="shared" si="3340"/>
        <v>376357</v>
      </c>
      <c r="AE1030" s="1">
        <f t="shared" si="3340"/>
        <v>0</v>
      </c>
      <c r="AF1030" s="1">
        <f t="shared" si="3341"/>
        <v>0</v>
      </c>
      <c r="AG1030" s="1">
        <f t="shared" si="3341"/>
        <v>0</v>
      </c>
      <c r="AH1030" s="1">
        <f t="shared" si="3341"/>
        <v>0</v>
      </c>
      <c r="AI1030" s="1">
        <f t="shared" si="3341"/>
        <v>0</v>
      </c>
      <c r="AJ1030" s="1">
        <f t="shared" si="3341"/>
        <v>376357</v>
      </c>
      <c r="AK1030" s="1">
        <f t="shared" si="3341"/>
        <v>0</v>
      </c>
      <c r="AL1030" s="1">
        <f t="shared" si="3341"/>
        <v>1061</v>
      </c>
      <c r="AM1030" s="1">
        <f t="shared" si="3341"/>
        <v>0</v>
      </c>
      <c r="AN1030" s="1">
        <f t="shared" si="3341"/>
        <v>0</v>
      </c>
      <c r="AO1030" s="1">
        <f t="shared" si="3341"/>
        <v>0</v>
      </c>
      <c r="AP1030" s="1">
        <f t="shared" si="3341"/>
        <v>377418</v>
      </c>
      <c r="AQ1030" s="1">
        <f t="shared" si="3341"/>
        <v>0</v>
      </c>
      <c r="AR1030" s="1">
        <f t="shared" si="3341"/>
        <v>0</v>
      </c>
      <c r="AS1030" s="1">
        <f t="shared" si="3341"/>
        <v>0</v>
      </c>
      <c r="AT1030" s="1">
        <f t="shared" si="3341"/>
        <v>0</v>
      </c>
      <c r="AU1030" s="1">
        <f t="shared" si="3341"/>
        <v>0</v>
      </c>
      <c r="AV1030" s="1">
        <f t="shared" si="3341"/>
        <v>377418</v>
      </c>
      <c r="AW1030" s="1">
        <f t="shared" si="3341"/>
        <v>0</v>
      </c>
      <c r="AX1030" s="1">
        <f t="shared" si="3346"/>
        <v>0</v>
      </c>
      <c r="AY1030" s="1">
        <f t="shared" si="3346"/>
        <v>0</v>
      </c>
      <c r="AZ1030" s="1">
        <f t="shared" si="3346"/>
        <v>0</v>
      </c>
      <c r="BA1030" s="1">
        <f t="shared" si="3346"/>
        <v>0</v>
      </c>
      <c r="BB1030" s="1">
        <f t="shared" si="3342"/>
        <v>377418</v>
      </c>
      <c r="BC1030" s="1">
        <f t="shared" si="3342"/>
        <v>0</v>
      </c>
      <c r="BD1030" s="1">
        <f t="shared" si="3343"/>
        <v>0</v>
      </c>
      <c r="BE1030" s="1">
        <f t="shared" si="3343"/>
        <v>0</v>
      </c>
      <c r="BF1030" s="1">
        <f t="shared" si="3343"/>
        <v>0</v>
      </c>
      <c r="BG1030" s="1">
        <f t="shared" si="3343"/>
        <v>0</v>
      </c>
      <c r="BH1030" s="1">
        <f t="shared" si="3343"/>
        <v>377418</v>
      </c>
      <c r="BI1030" s="1">
        <f t="shared" si="3343"/>
        <v>0</v>
      </c>
      <c r="BJ1030" s="1">
        <f t="shared" si="3343"/>
        <v>3071</v>
      </c>
      <c r="BK1030" s="1">
        <f t="shared" si="3343"/>
        <v>0</v>
      </c>
      <c r="BL1030" s="1">
        <f t="shared" si="3343"/>
        <v>0</v>
      </c>
      <c r="BM1030" s="1">
        <f t="shared" si="3343"/>
        <v>0</v>
      </c>
      <c r="BN1030" s="1">
        <f t="shared" si="3343"/>
        <v>380489</v>
      </c>
      <c r="BO1030" s="1">
        <f t="shared" si="3343"/>
        <v>0</v>
      </c>
      <c r="BP1030" s="1">
        <f t="shared" si="3344"/>
        <v>0</v>
      </c>
      <c r="BQ1030" s="1">
        <f t="shared" si="3344"/>
        <v>0</v>
      </c>
      <c r="BR1030" s="1">
        <f t="shared" si="3344"/>
        <v>0</v>
      </c>
      <c r="BS1030" s="1">
        <f t="shared" si="3344"/>
        <v>0</v>
      </c>
      <c r="BT1030" s="1">
        <f t="shared" si="3344"/>
        <v>380489</v>
      </c>
      <c r="BU1030" s="1">
        <f t="shared" si="3344"/>
        <v>0</v>
      </c>
      <c r="BV1030" s="1">
        <f t="shared" si="3344"/>
        <v>0</v>
      </c>
      <c r="BW1030" s="1">
        <f t="shared" si="3344"/>
        <v>0</v>
      </c>
      <c r="BX1030" s="1">
        <f t="shared" si="3344"/>
        <v>0</v>
      </c>
      <c r="BY1030" s="1">
        <f t="shared" si="3344"/>
        <v>0</v>
      </c>
      <c r="BZ1030" s="1">
        <f t="shared" si="3344"/>
        <v>380489</v>
      </c>
      <c r="CA1030" s="1">
        <f t="shared" si="3344"/>
        <v>0</v>
      </c>
      <c r="CB1030" s="97">
        <f t="shared" si="3345"/>
        <v>2044</v>
      </c>
      <c r="CC1030" s="97">
        <f t="shared" si="3345"/>
        <v>0</v>
      </c>
      <c r="CD1030" s="97">
        <f t="shared" si="3345"/>
        <v>0</v>
      </c>
      <c r="CE1030" s="97">
        <f t="shared" si="3345"/>
        <v>0</v>
      </c>
      <c r="CF1030" s="124">
        <f t="shared" si="3345"/>
        <v>382533</v>
      </c>
      <c r="CG1030" s="124">
        <f t="shared" si="3345"/>
        <v>0</v>
      </c>
      <c r="CH1030" s="97">
        <f t="shared" si="3345"/>
        <v>0</v>
      </c>
      <c r="CI1030" s="97">
        <f t="shared" si="3345"/>
        <v>0</v>
      </c>
      <c r="CJ1030" s="97">
        <f t="shared" si="3345"/>
        <v>0</v>
      </c>
      <c r="CK1030" s="97">
        <f t="shared" si="3345"/>
        <v>0</v>
      </c>
      <c r="CL1030" s="191">
        <f t="shared" si="3345"/>
        <v>382533</v>
      </c>
      <c r="CM1030" s="191">
        <f t="shared" si="3345"/>
        <v>0</v>
      </c>
      <c r="CN1030" s="191">
        <f t="shared" si="3345"/>
        <v>382533</v>
      </c>
      <c r="CO1030" s="191">
        <f t="shared" si="3345"/>
        <v>0</v>
      </c>
      <c r="CP1030" s="210">
        <f t="shared" si="3204"/>
        <v>100</v>
      </c>
      <c r="CQ1030" s="210"/>
    </row>
    <row r="1031" spans="1:95" s="53" customFormat="1" ht="16.5">
      <c r="A1031" s="54" t="s">
        <v>174</v>
      </c>
      <c r="B1031" s="4" t="s">
        <v>203</v>
      </c>
      <c r="C1031" s="27" t="s">
        <v>25</v>
      </c>
      <c r="D1031" s="4" t="s">
        <v>497</v>
      </c>
      <c r="E1031" s="5">
        <v>610</v>
      </c>
      <c r="F1031" s="1">
        <v>376357</v>
      </c>
      <c r="G1031" s="1"/>
      <c r="H1031" s="1"/>
      <c r="I1031" s="1"/>
      <c r="J1031" s="1"/>
      <c r="K1031" s="1"/>
      <c r="L1031" s="1">
        <f>F1031+H1031+I1031+J1031+K1031</f>
        <v>376357</v>
      </c>
      <c r="M1031" s="1">
        <f>G1031+K1031</f>
        <v>0</v>
      </c>
      <c r="N1031" s="1"/>
      <c r="O1031" s="1"/>
      <c r="P1031" s="1"/>
      <c r="Q1031" s="1"/>
      <c r="R1031" s="1">
        <f>L1031+N1031+O1031+P1031+Q1031</f>
        <v>376357</v>
      </c>
      <c r="S1031" s="1">
        <f>M1031+Q1031</f>
        <v>0</v>
      </c>
      <c r="T1031" s="1"/>
      <c r="U1031" s="1"/>
      <c r="V1031" s="1"/>
      <c r="W1031" s="1"/>
      <c r="X1031" s="1">
        <f>R1031+T1031+U1031+V1031+W1031</f>
        <v>376357</v>
      </c>
      <c r="Y1031" s="1">
        <f>S1031+W1031</f>
        <v>0</v>
      </c>
      <c r="Z1031" s="1"/>
      <c r="AA1031" s="1"/>
      <c r="AB1031" s="1"/>
      <c r="AC1031" s="1"/>
      <c r="AD1031" s="1">
        <f>X1031+Z1031+AA1031+AB1031+AC1031</f>
        <v>376357</v>
      </c>
      <c r="AE1031" s="1">
        <f>Y1031+AC1031</f>
        <v>0</v>
      </c>
      <c r="AF1031" s="1"/>
      <c r="AG1031" s="1"/>
      <c r="AH1031" s="1"/>
      <c r="AI1031" s="1"/>
      <c r="AJ1031" s="1">
        <f>AD1031+AF1031+AG1031+AH1031+AI1031</f>
        <v>376357</v>
      </c>
      <c r="AK1031" s="1">
        <f>AE1031+AI1031</f>
        <v>0</v>
      </c>
      <c r="AL1031" s="1">
        <v>1061</v>
      </c>
      <c r="AM1031" s="1"/>
      <c r="AN1031" s="1"/>
      <c r="AO1031" s="1"/>
      <c r="AP1031" s="1">
        <f>AJ1031+AL1031+AM1031+AN1031+AO1031</f>
        <v>377418</v>
      </c>
      <c r="AQ1031" s="1">
        <f>AK1031+AO1031</f>
        <v>0</v>
      </c>
      <c r="AR1031" s="1"/>
      <c r="AS1031" s="1"/>
      <c r="AT1031" s="1"/>
      <c r="AU1031" s="1"/>
      <c r="AV1031" s="1">
        <f>AP1031+AR1031+AS1031+AT1031+AU1031</f>
        <v>377418</v>
      </c>
      <c r="AW1031" s="1">
        <f>AQ1031+AU1031</f>
        <v>0</v>
      </c>
      <c r="AX1031" s="1"/>
      <c r="AY1031" s="1"/>
      <c r="AZ1031" s="1"/>
      <c r="BA1031" s="1"/>
      <c r="BB1031" s="1">
        <f>AV1031+AX1031+AY1031+AZ1031+BA1031</f>
        <v>377418</v>
      </c>
      <c r="BC1031" s="1">
        <f>AW1031+BA1031</f>
        <v>0</v>
      </c>
      <c r="BD1031" s="1"/>
      <c r="BE1031" s="1"/>
      <c r="BF1031" s="1"/>
      <c r="BG1031" s="1"/>
      <c r="BH1031" s="1">
        <f>BB1031+BD1031+BE1031+BF1031+BG1031</f>
        <v>377418</v>
      </c>
      <c r="BI1031" s="1">
        <f>BC1031+BG1031</f>
        <v>0</v>
      </c>
      <c r="BJ1031" s="1">
        <v>3071</v>
      </c>
      <c r="BK1031" s="1"/>
      <c r="BL1031" s="1"/>
      <c r="BM1031" s="1"/>
      <c r="BN1031" s="1">
        <f>BH1031+BJ1031+BK1031+BL1031+BM1031</f>
        <v>380489</v>
      </c>
      <c r="BO1031" s="1">
        <f>BI1031+BM1031</f>
        <v>0</v>
      </c>
      <c r="BP1031" s="1"/>
      <c r="BQ1031" s="1"/>
      <c r="BR1031" s="1"/>
      <c r="BS1031" s="1"/>
      <c r="BT1031" s="1">
        <f>BN1031+BP1031+BQ1031+BR1031+BS1031</f>
        <v>380489</v>
      </c>
      <c r="BU1031" s="1">
        <f>BO1031+BS1031</f>
        <v>0</v>
      </c>
      <c r="BV1031" s="1"/>
      <c r="BW1031" s="1"/>
      <c r="BX1031" s="1"/>
      <c r="BY1031" s="1"/>
      <c r="BZ1031" s="1">
        <f>BT1031+BV1031+BW1031+BX1031+BY1031</f>
        <v>380489</v>
      </c>
      <c r="CA1031" s="1">
        <f>BU1031+BY1031</f>
        <v>0</v>
      </c>
      <c r="CB1031" s="97">
        <v>2044</v>
      </c>
      <c r="CC1031" s="97"/>
      <c r="CD1031" s="97"/>
      <c r="CE1031" s="97"/>
      <c r="CF1031" s="124">
        <f>BZ1031+CB1031+CC1031+CD1031+CE1031</f>
        <v>382533</v>
      </c>
      <c r="CG1031" s="124">
        <f>CA1031+CE1031</f>
        <v>0</v>
      </c>
      <c r="CH1031" s="97"/>
      <c r="CI1031" s="97"/>
      <c r="CJ1031" s="97"/>
      <c r="CK1031" s="97"/>
      <c r="CL1031" s="191">
        <f>CF1031+CH1031+CI1031+CJ1031+CK1031</f>
        <v>382533</v>
      </c>
      <c r="CM1031" s="191">
        <f>CG1031+CK1031</f>
        <v>0</v>
      </c>
      <c r="CN1031" s="191">
        <v>382533</v>
      </c>
      <c r="CO1031" s="213"/>
      <c r="CP1031" s="210">
        <f t="shared" si="3204"/>
        <v>100</v>
      </c>
      <c r="CQ1031" s="210"/>
    </row>
    <row r="1032" spans="1:95" s="53" customFormat="1" ht="20.25" customHeight="1">
      <c r="A1032" s="68" t="s">
        <v>78</v>
      </c>
      <c r="B1032" s="27" t="s">
        <v>203</v>
      </c>
      <c r="C1032" s="27" t="s">
        <v>25</v>
      </c>
      <c r="D1032" s="32" t="s">
        <v>420</v>
      </c>
      <c r="E1032" s="27"/>
      <c r="F1032" s="1">
        <f t="shared" ref="F1032:U1034" si="3347">F1033</f>
        <v>2439</v>
      </c>
      <c r="G1032" s="1">
        <f t="shared" si="3347"/>
        <v>0</v>
      </c>
      <c r="H1032" s="1">
        <f t="shared" si="3347"/>
        <v>0</v>
      </c>
      <c r="I1032" s="1">
        <f t="shared" si="3347"/>
        <v>0</v>
      </c>
      <c r="J1032" s="1">
        <f t="shared" si="3347"/>
        <v>0</v>
      </c>
      <c r="K1032" s="1">
        <f t="shared" si="3347"/>
        <v>0</v>
      </c>
      <c r="L1032" s="1">
        <f t="shared" si="3347"/>
        <v>2439</v>
      </c>
      <c r="M1032" s="1">
        <f t="shared" si="3347"/>
        <v>0</v>
      </c>
      <c r="N1032" s="1">
        <f t="shared" si="3347"/>
        <v>0</v>
      </c>
      <c r="O1032" s="1">
        <f t="shared" si="3347"/>
        <v>0</v>
      </c>
      <c r="P1032" s="1">
        <f t="shared" si="3347"/>
        <v>0</v>
      </c>
      <c r="Q1032" s="1">
        <f t="shared" si="3347"/>
        <v>0</v>
      </c>
      <c r="R1032" s="1">
        <f t="shared" si="3347"/>
        <v>2439</v>
      </c>
      <c r="S1032" s="1">
        <f t="shared" si="3347"/>
        <v>0</v>
      </c>
      <c r="T1032" s="1">
        <f t="shared" si="3347"/>
        <v>0</v>
      </c>
      <c r="U1032" s="1">
        <f t="shared" si="3347"/>
        <v>0</v>
      </c>
      <c r="V1032" s="1">
        <f t="shared" ref="T1032:AI1034" si="3348">V1033</f>
        <v>0</v>
      </c>
      <c r="W1032" s="1">
        <f t="shared" si="3348"/>
        <v>0</v>
      </c>
      <c r="X1032" s="1">
        <f t="shared" si="3348"/>
        <v>2439</v>
      </c>
      <c r="Y1032" s="1">
        <f t="shared" si="3348"/>
        <v>0</v>
      </c>
      <c r="Z1032" s="1">
        <f t="shared" si="3348"/>
        <v>0</v>
      </c>
      <c r="AA1032" s="1">
        <f t="shared" si="3348"/>
        <v>0</v>
      </c>
      <c r="AB1032" s="1">
        <f t="shared" si="3348"/>
        <v>0</v>
      </c>
      <c r="AC1032" s="1">
        <f t="shared" si="3348"/>
        <v>0</v>
      </c>
      <c r="AD1032" s="1">
        <f t="shared" si="3348"/>
        <v>2439</v>
      </c>
      <c r="AE1032" s="1">
        <f t="shared" si="3348"/>
        <v>0</v>
      </c>
      <c r="AF1032" s="1">
        <f t="shared" si="3348"/>
        <v>0</v>
      </c>
      <c r="AG1032" s="1">
        <f t="shared" si="3348"/>
        <v>0</v>
      </c>
      <c r="AH1032" s="1">
        <f t="shared" si="3348"/>
        <v>0</v>
      </c>
      <c r="AI1032" s="1">
        <f t="shared" si="3348"/>
        <v>0</v>
      </c>
      <c r="AJ1032" s="1">
        <f t="shared" ref="AF1032:BD1034" si="3349">AJ1033</f>
        <v>2439</v>
      </c>
      <c r="AK1032" s="1">
        <f t="shared" si="3349"/>
        <v>0</v>
      </c>
      <c r="AL1032" s="1">
        <f t="shared" si="3349"/>
        <v>0</v>
      </c>
      <c r="AM1032" s="1">
        <f t="shared" si="3349"/>
        <v>2800</v>
      </c>
      <c r="AN1032" s="1">
        <f t="shared" si="3349"/>
        <v>0</v>
      </c>
      <c r="AO1032" s="1">
        <f t="shared" si="3349"/>
        <v>0</v>
      </c>
      <c r="AP1032" s="1">
        <f t="shared" si="3349"/>
        <v>5239</v>
      </c>
      <c r="AQ1032" s="1">
        <f t="shared" si="3349"/>
        <v>0</v>
      </c>
      <c r="AR1032" s="1">
        <f t="shared" si="3349"/>
        <v>0</v>
      </c>
      <c r="AS1032" s="1">
        <f t="shared" si="3349"/>
        <v>0</v>
      </c>
      <c r="AT1032" s="1">
        <f t="shared" si="3349"/>
        <v>0</v>
      </c>
      <c r="AU1032" s="1">
        <f t="shared" si="3349"/>
        <v>0</v>
      </c>
      <c r="AV1032" s="1">
        <f t="shared" si="3349"/>
        <v>5239</v>
      </c>
      <c r="AW1032" s="1">
        <f t="shared" si="3349"/>
        <v>0</v>
      </c>
      <c r="AX1032" s="1">
        <f t="shared" si="3349"/>
        <v>0</v>
      </c>
      <c r="AY1032" s="1">
        <f t="shared" si="3349"/>
        <v>0</v>
      </c>
      <c r="AZ1032" s="1">
        <f t="shared" si="3349"/>
        <v>0</v>
      </c>
      <c r="BA1032" s="1">
        <f t="shared" si="3349"/>
        <v>0</v>
      </c>
      <c r="BB1032" s="1">
        <f t="shared" si="3349"/>
        <v>5239</v>
      </c>
      <c r="BC1032" s="1">
        <f t="shared" ref="BB1032:BC1034" si="3350">BC1033</f>
        <v>0</v>
      </c>
      <c r="BD1032" s="1">
        <f t="shared" si="3349"/>
        <v>0</v>
      </c>
      <c r="BE1032" s="1">
        <f t="shared" ref="BD1032:BS1034" si="3351">BE1033</f>
        <v>0</v>
      </c>
      <c r="BF1032" s="1">
        <f t="shared" si="3351"/>
        <v>0</v>
      </c>
      <c r="BG1032" s="1">
        <f t="shared" si="3351"/>
        <v>0</v>
      </c>
      <c r="BH1032" s="1">
        <f t="shared" si="3351"/>
        <v>5239</v>
      </c>
      <c r="BI1032" s="1">
        <f t="shared" si="3351"/>
        <v>0</v>
      </c>
      <c r="BJ1032" s="1">
        <f t="shared" si="3351"/>
        <v>0</v>
      </c>
      <c r="BK1032" s="1">
        <f t="shared" si="3351"/>
        <v>0</v>
      </c>
      <c r="BL1032" s="1">
        <f t="shared" si="3351"/>
        <v>-55</v>
      </c>
      <c r="BM1032" s="1">
        <f t="shared" si="3351"/>
        <v>0</v>
      </c>
      <c r="BN1032" s="1">
        <f t="shared" si="3351"/>
        <v>5184</v>
      </c>
      <c r="BO1032" s="1">
        <f t="shared" si="3351"/>
        <v>0</v>
      </c>
      <c r="BP1032" s="1">
        <f t="shared" si="3351"/>
        <v>0</v>
      </c>
      <c r="BQ1032" s="1">
        <f t="shared" si="3351"/>
        <v>222</v>
      </c>
      <c r="BR1032" s="1">
        <f t="shared" si="3351"/>
        <v>0</v>
      </c>
      <c r="BS1032" s="1">
        <f t="shared" si="3351"/>
        <v>0</v>
      </c>
      <c r="BT1032" s="1">
        <f t="shared" ref="BP1032:CE1034" si="3352">BT1033</f>
        <v>5406</v>
      </c>
      <c r="BU1032" s="1">
        <f t="shared" si="3352"/>
        <v>0</v>
      </c>
      <c r="BV1032" s="1">
        <f t="shared" si="3352"/>
        <v>0</v>
      </c>
      <c r="BW1032" s="1">
        <f t="shared" si="3352"/>
        <v>0</v>
      </c>
      <c r="BX1032" s="1">
        <f t="shared" si="3352"/>
        <v>0</v>
      </c>
      <c r="BY1032" s="1">
        <f t="shared" si="3352"/>
        <v>0</v>
      </c>
      <c r="BZ1032" s="1">
        <f t="shared" si="3352"/>
        <v>5406</v>
      </c>
      <c r="CA1032" s="1">
        <f t="shared" si="3352"/>
        <v>0</v>
      </c>
      <c r="CB1032" s="97">
        <f t="shared" si="3352"/>
        <v>0</v>
      </c>
      <c r="CC1032" s="97">
        <f t="shared" si="3352"/>
        <v>249</v>
      </c>
      <c r="CD1032" s="97">
        <f t="shared" si="3352"/>
        <v>0</v>
      </c>
      <c r="CE1032" s="97">
        <f t="shared" si="3352"/>
        <v>0</v>
      </c>
      <c r="CF1032" s="124">
        <f t="shared" ref="CB1032:CO1034" si="3353">CF1033</f>
        <v>5655</v>
      </c>
      <c r="CG1032" s="124">
        <f t="shared" si="3353"/>
        <v>0</v>
      </c>
      <c r="CH1032" s="97">
        <f t="shared" si="3353"/>
        <v>0</v>
      </c>
      <c r="CI1032" s="97">
        <f t="shared" si="3353"/>
        <v>0</v>
      </c>
      <c r="CJ1032" s="97">
        <f t="shared" si="3353"/>
        <v>0</v>
      </c>
      <c r="CK1032" s="97">
        <f t="shared" si="3353"/>
        <v>0</v>
      </c>
      <c r="CL1032" s="191">
        <f t="shared" si="3353"/>
        <v>5655</v>
      </c>
      <c r="CM1032" s="191">
        <f t="shared" si="3353"/>
        <v>0</v>
      </c>
      <c r="CN1032" s="191">
        <f t="shared" si="3353"/>
        <v>5631</v>
      </c>
      <c r="CO1032" s="191">
        <f t="shared" si="3353"/>
        <v>0</v>
      </c>
      <c r="CP1032" s="210">
        <f t="shared" si="3204"/>
        <v>99.57559681697613</v>
      </c>
      <c r="CQ1032" s="210"/>
    </row>
    <row r="1033" spans="1:95" s="53" customFormat="1" ht="21.75" customHeight="1">
      <c r="A1033" s="54" t="s">
        <v>480</v>
      </c>
      <c r="B1033" s="4" t="s">
        <v>203</v>
      </c>
      <c r="C1033" s="27" t="s">
        <v>25</v>
      </c>
      <c r="D1033" s="4" t="s">
        <v>498</v>
      </c>
      <c r="E1033" s="4"/>
      <c r="F1033" s="1">
        <f t="shared" si="3347"/>
        <v>2439</v>
      </c>
      <c r="G1033" s="1">
        <f t="shared" si="3347"/>
        <v>0</v>
      </c>
      <c r="H1033" s="1">
        <f t="shared" si="3347"/>
        <v>0</v>
      </c>
      <c r="I1033" s="1">
        <f t="shared" si="3347"/>
        <v>0</v>
      </c>
      <c r="J1033" s="1">
        <f t="shared" si="3347"/>
        <v>0</v>
      </c>
      <c r="K1033" s="1">
        <f t="shared" si="3347"/>
        <v>0</v>
      </c>
      <c r="L1033" s="1">
        <f t="shared" si="3347"/>
        <v>2439</v>
      </c>
      <c r="M1033" s="1">
        <f t="shared" si="3347"/>
        <v>0</v>
      </c>
      <c r="N1033" s="1">
        <f t="shared" si="3347"/>
        <v>0</v>
      </c>
      <c r="O1033" s="1">
        <f t="shared" si="3347"/>
        <v>0</v>
      </c>
      <c r="P1033" s="1">
        <f t="shared" si="3347"/>
        <v>0</v>
      </c>
      <c r="Q1033" s="1">
        <f t="shared" si="3347"/>
        <v>0</v>
      </c>
      <c r="R1033" s="1">
        <f t="shared" si="3347"/>
        <v>2439</v>
      </c>
      <c r="S1033" s="1">
        <f t="shared" si="3347"/>
        <v>0</v>
      </c>
      <c r="T1033" s="1">
        <f t="shared" si="3348"/>
        <v>0</v>
      </c>
      <c r="U1033" s="1">
        <f t="shared" si="3348"/>
        <v>0</v>
      </c>
      <c r="V1033" s="1">
        <f t="shared" si="3348"/>
        <v>0</v>
      </c>
      <c r="W1033" s="1">
        <f t="shared" si="3348"/>
        <v>0</v>
      </c>
      <c r="X1033" s="1">
        <f t="shared" si="3348"/>
        <v>2439</v>
      </c>
      <c r="Y1033" s="1">
        <f t="shared" si="3348"/>
        <v>0</v>
      </c>
      <c r="Z1033" s="1">
        <f t="shared" si="3348"/>
        <v>0</v>
      </c>
      <c r="AA1033" s="1">
        <f t="shared" si="3348"/>
        <v>0</v>
      </c>
      <c r="AB1033" s="1">
        <f t="shared" si="3348"/>
        <v>0</v>
      </c>
      <c r="AC1033" s="1">
        <f t="shared" si="3348"/>
        <v>0</v>
      </c>
      <c r="AD1033" s="1">
        <f t="shared" si="3348"/>
        <v>2439</v>
      </c>
      <c r="AE1033" s="1">
        <f t="shared" si="3348"/>
        <v>0</v>
      </c>
      <c r="AF1033" s="1">
        <f t="shared" si="3349"/>
        <v>0</v>
      </c>
      <c r="AG1033" s="1">
        <f t="shared" si="3349"/>
        <v>0</v>
      </c>
      <c r="AH1033" s="1">
        <f t="shared" si="3349"/>
        <v>0</v>
      </c>
      <c r="AI1033" s="1">
        <f t="shared" si="3349"/>
        <v>0</v>
      </c>
      <c r="AJ1033" s="1">
        <f t="shared" si="3349"/>
        <v>2439</v>
      </c>
      <c r="AK1033" s="1">
        <f t="shared" si="3349"/>
        <v>0</v>
      </c>
      <c r="AL1033" s="1">
        <f t="shared" si="3349"/>
        <v>0</v>
      </c>
      <c r="AM1033" s="1">
        <f t="shared" si="3349"/>
        <v>2800</v>
      </c>
      <c r="AN1033" s="1">
        <f t="shared" si="3349"/>
        <v>0</v>
      </c>
      <c r="AO1033" s="1">
        <f t="shared" si="3349"/>
        <v>0</v>
      </c>
      <c r="AP1033" s="1">
        <f t="shared" si="3349"/>
        <v>5239</v>
      </c>
      <c r="AQ1033" s="1">
        <f t="shared" si="3349"/>
        <v>0</v>
      </c>
      <c r="AR1033" s="1">
        <f t="shared" si="3349"/>
        <v>0</v>
      </c>
      <c r="AS1033" s="1">
        <f t="shared" si="3349"/>
        <v>0</v>
      </c>
      <c r="AT1033" s="1">
        <f t="shared" si="3349"/>
        <v>0</v>
      </c>
      <c r="AU1033" s="1">
        <f t="shared" si="3349"/>
        <v>0</v>
      </c>
      <c r="AV1033" s="1">
        <f t="shared" si="3349"/>
        <v>5239</v>
      </c>
      <c r="AW1033" s="1">
        <f t="shared" si="3349"/>
        <v>0</v>
      </c>
      <c r="AX1033" s="1">
        <f t="shared" ref="AX1033:BA1034" si="3354">AX1034</f>
        <v>0</v>
      </c>
      <c r="AY1033" s="1">
        <f t="shared" si="3354"/>
        <v>0</v>
      </c>
      <c r="AZ1033" s="1">
        <f t="shared" si="3354"/>
        <v>0</v>
      </c>
      <c r="BA1033" s="1">
        <f t="shared" si="3354"/>
        <v>0</v>
      </c>
      <c r="BB1033" s="1">
        <f t="shared" si="3350"/>
        <v>5239</v>
      </c>
      <c r="BC1033" s="1">
        <f t="shared" si="3350"/>
        <v>0</v>
      </c>
      <c r="BD1033" s="1">
        <f t="shared" si="3349"/>
        <v>0</v>
      </c>
      <c r="BE1033" s="1">
        <f t="shared" si="3351"/>
        <v>0</v>
      </c>
      <c r="BF1033" s="1">
        <f t="shared" si="3351"/>
        <v>0</v>
      </c>
      <c r="BG1033" s="1">
        <f t="shared" si="3351"/>
        <v>0</v>
      </c>
      <c r="BH1033" s="1">
        <f t="shared" si="3351"/>
        <v>5239</v>
      </c>
      <c r="BI1033" s="1">
        <f t="shared" si="3351"/>
        <v>0</v>
      </c>
      <c r="BJ1033" s="1">
        <f t="shared" si="3351"/>
        <v>0</v>
      </c>
      <c r="BK1033" s="1">
        <f t="shared" si="3351"/>
        <v>0</v>
      </c>
      <c r="BL1033" s="1">
        <f t="shared" si="3351"/>
        <v>-55</v>
      </c>
      <c r="BM1033" s="1">
        <f t="shared" si="3351"/>
        <v>0</v>
      </c>
      <c r="BN1033" s="1">
        <f t="shared" si="3351"/>
        <v>5184</v>
      </c>
      <c r="BO1033" s="1">
        <f t="shared" si="3351"/>
        <v>0</v>
      </c>
      <c r="BP1033" s="1">
        <f t="shared" si="3352"/>
        <v>0</v>
      </c>
      <c r="BQ1033" s="1">
        <f t="shared" si="3352"/>
        <v>222</v>
      </c>
      <c r="BR1033" s="1">
        <f t="shared" si="3352"/>
        <v>0</v>
      </c>
      <c r="BS1033" s="1">
        <f t="shared" si="3352"/>
        <v>0</v>
      </c>
      <c r="BT1033" s="1">
        <f t="shared" si="3352"/>
        <v>5406</v>
      </c>
      <c r="BU1033" s="1">
        <f t="shared" si="3352"/>
        <v>0</v>
      </c>
      <c r="BV1033" s="1">
        <f t="shared" si="3352"/>
        <v>0</v>
      </c>
      <c r="BW1033" s="1">
        <f t="shared" si="3352"/>
        <v>0</v>
      </c>
      <c r="BX1033" s="1">
        <f t="shared" si="3352"/>
        <v>0</v>
      </c>
      <c r="BY1033" s="1">
        <f t="shared" si="3352"/>
        <v>0</v>
      </c>
      <c r="BZ1033" s="1">
        <f t="shared" si="3352"/>
        <v>5406</v>
      </c>
      <c r="CA1033" s="1">
        <f t="shared" si="3352"/>
        <v>0</v>
      </c>
      <c r="CB1033" s="97">
        <f t="shared" si="3353"/>
        <v>0</v>
      </c>
      <c r="CC1033" s="97">
        <f t="shared" si="3353"/>
        <v>249</v>
      </c>
      <c r="CD1033" s="97">
        <f t="shared" si="3353"/>
        <v>0</v>
      </c>
      <c r="CE1033" s="97">
        <f t="shared" si="3353"/>
        <v>0</v>
      </c>
      <c r="CF1033" s="124">
        <f t="shared" si="3353"/>
        <v>5655</v>
      </c>
      <c r="CG1033" s="124">
        <f t="shared" si="3353"/>
        <v>0</v>
      </c>
      <c r="CH1033" s="97">
        <f t="shared" si="3353"/>
        <v>0</v>
      </c>
      <c r="CI1033" s="97">
        <f t="shared" si="3353"/>
        <v>0</v>
      </c>
      <c r="CJ1033" s="97">
        <f t="shared" si="3353"/>
        <v>0</v>
      </c>
      <c r="CK1033" s="97">
        <f t="shared" si="3353"/>
        <v>0</v>
      </c>
      <c r="CL1033" s="191">
        <f t="shared" si="3353"/>
        <v>5655</v>
      </c>
      <c r="CM1033" s="191">
        <f t="shared" si="3353"/>
        <v>0</v>
      </c>
      <c r="CN1033" s="191">
        <f t="shared" si="3353"/>
        <v>5631</v>
      </c>
      <c r="CO1033" s="191">
        <f t="shared" si="3353"/>
        <v>0</v>
      </c>
      <c r="CP1033" s="210">
        <f t="shared" si="3204"/>
        <v>99.57559681697613</v>
      </c>
      <c r="CQ1033" s="210"/>
    </row>
    <row r="1034" spans="1:95" s="53" customFormat="1" ht="41.25" customHeight="1">
      <c r="A1034" s="54" t="s">
        <v>92</v>
      </c>
      <c r="B1034" s="4" t="s">
        <v>203</v>
      </c>
      <c r="C1034" s="27" t="s">
        <v>25</v>
      </c>
      <c r="D1034" s="4" t="s">
        <v>498</v>
      </c>
      <c r="E1034" s="5">
        <v>600</v>
      </c>
      <c r="F1034" s="1">
        <f t="shared" si="3347"/>
        <v>2439</v>
      </c>
      <c r="G1034" s="1">
        <f t="shared" si="3347"/>
        <v>0</v>
      </c>
      <c r="H1034" s="1">
        <f t="shared" si="3347"/>
        <v>0</v>
      </c>
      <c r="I1034" s="1">
        <f t="shared" si="3347"/>
        <v>0</v>
      </c>
      <c r="J1034" s="1">
        <f t="shared" si="3347"/>
        <v>0</v>
      </c>
      <c r="K1034" s="1">
        <f t="shared" si="3347"/>
        <v>0</v>
      </c>
      <c r="L1034" s="1">
        <f t="shared" si="3347"/>
        <v>2439</v>
      </c>
      <c r="M1034" s="1">
        <f t="shared" si="3347"/>
        <v>0</v>
      </c>
      <c r="N1034" s="1">
        <f t="shared" si="3347"/>
        <v>0</v>
      </c>
      <c r="O1034" s="1">
        <f t="shared" si="3347"/>
        <v>0</v>
      </c>
      <c r="P1034" s="1">
        <f t="shared" si="3347"/>
        <v>0</v>
      </c>
      <c r="Q1034" s="1">
        <f t="shared" si="3347"/>
        <v>0</v>
      </c>
      <c r="R1034" s="1">
        <f t="shared" si="3347"/>
        <v>2439</v>
      </c>
      <c r="S1034" s="1">
        <f t="shared" si="3347"/>
        <v>0</v>
      </c>
      <c r="T1034" s="1">
        <f t="shared" si="3348"/>
        <v>0</v>
      </c>
      <c r="U1034" s="1">
        <f t="shared" si="3348"/>
        <v>0</v>
      </c>
      <c r="V1034" s="1">
        <f t="shared" si="3348"/>
        <v>0</v>
      </c>
      <c r="W1034" s="1">
        <f t="shared" si="3348"/>
        <v>0</v>
      </c>
      <c r="X1034" s="1">
        <f t="shared" si="3348"/>
        <v>2439</v>
      </c>
      <c r="Y1034" s="1">
        <f t="shared" si="3348"/>
        <v>0</v>
      </c>
      <c r="Z1034" s="1">
        <f t="shared" si="3348"/>
        <v>0</v>
      </c>
      <c r="AA1034" s="1">
        <f t="shared" si="3348"/>
        <v>0</v>
      </c>
      <c r="AB1034" s="1">
        <f t="shared" si="3348"/>
        <v>0</v>
      </c>
      <c r="AC1034" s="1">
        <f t="shared" si="3348"/>
        <v>0</v>
      </c>
      <c r="AD1034" s="1">
        <f t="shared" si="3348"/>
        <v>2439</v>
      </c>
      <c r="AE1034" s="1">
        <f t="shared" si="3348"/>
        <v>0</v>
      </c>
      <c r="AF1034" s="1">
        <f t="shared" si="3349"/>
        <v>0</v>
      </c>
      <c r="AG1034" s="1">
        <f t="shared" si="3349"/>
        <v>0</v>
      </c>
      <c r="AH1034" s="1">
        <f t="shared" si="3349"/>
        <v>0</v>
      </c>
      <c r="AI1034" s="1">
        <f t="shared" si="3349"/>
        <v>0</v>
      </c>
      <c r="AJ1034" s="1">
        <f t="shared" si="3349"/>
        <v>2439</v>
      </c>
      <c r="AK1034" s="1">
        <f t="shared" si="3349"/>
        <v>0</v>
      </c>
      <c r="AL1034" s="1">
        <f t="shared" si="3349"/>
        <v>0</v>
      </c>
      <c r="AM1034" s="1">
        <f t="shared" si="3349"/>
        <v>2800</v>
      </c>
      <c r="AN1034" s="1">
        <f t="shared" si="3349"/>
        <v>0</v>
      </c>
      <c r="AO1034" s="1">
        <f t="shared" si="3349"/>
        <v>0</v>
      </c>
      <c r="AP1034" s="1">
        <f t="shared" si="3349"/>
        <v>5239</v>
      </c>
      <c r="AQ1034" s="1">
        <f t="shared" si="3349"/>
        <v>0</v>
      </c>
      <c r="AR1034" s="1">
        <f t="shared" si="3349"/>
        <v>0</v>
      </c>
      <c r="AS1034" s="1">
        <f t="shared" si="3349"/>
        <v>0</v>
      </c>
      <c r="AT1034" s="1">
        <f t="shared" si="3349"/>
        <v>0</v>
      </c>
      <c r="AU1034" s="1">
        <f t="shared" si="3349"/>
        <v>0</v>
      </c>
      <c r="AV1034" s="1">
        <f t="shared" si="3349"/>
        <v>5239</v>
      </c>
      <c r="AW1034" s="1">
        <f t="shared" si="3349"/>
        <v>0</v>
      </c>
      <c r="AX1034" s="1">
        <f t="shared" si="3354"/>
        <v>0</v>
      </c>
      <c r="AY1034" s="1">
        <f t="shared" si="3354"/>
        <v>0</v>
      </c>
      <c r="AZ1034" s="1">
        <f t="shared" si="3354"/>
        <v>0</v>
      </c>
      <c r="BA1034" s="1">
        <f t="shared" si="3354"/>
        <v>0</v>
      </c>
      <c r="BB1034" s="1">
        <f t="shared" si="3350"/>
        <v>5239</v>
      </c>
      <c r="BC1034" s="1">
        <f t="shared" si="3350"/>
        <v>0</v>
      </c>
      <c r="BD1034" s="1">
        <f t="shared" si="3351"/>
        <v>0</v>
      </c>
      <c r="BE1034" s="1">
        <f t="shared" si="3351"/>
        <v>0</v>
      </c>
      <c r="BF1034" s="1">
        <f t="shared" si="3351"/>
        <v>0</v>
      </c>
      <c r="BG1034" s="1">
        <f t="shared" si="3351"/>
        <v>0</v>
      </c>
      <c r="BH1034" s="1">
        <f t="shared" si="3351"/>
        <v>5239</v>
      </c>
      <c r="BI1034" s="1">
        <f t="shared" si="3351"/>
        <v>0</v>
      </c>
      <c r="BJ1034" s="1">
        <f t="shared" si="3351"/>
        <v>0</v>
      </c>
      <c r="BK1034" s="1">
        <f t="shared" si="3351"/>
        <v>0</v>
      </c>
      <c r="BL1034" s="1">
        <f t="shared" si="3351"/>
        <v>-55</v>
      </c>
      <c r="BM1034" s="1">
        <f t="shared" si="3351"/>
        <v>0</v>
      </c>
      <c r="BN1034" s="1">
        <f t="shared" si="3351"/>
        <v>5184</v>
      </c>
      <c r="BO1034" s="1">
        <f t="shared" si="3351"/>
        <v>0</v>
      </c>
      <c r="BP1034" s="1">
        <f t="shared" si="3352"/>
        <v>0</v>
      </c>
      <c r="BQ1034" s="1">
        <f t="shared" si="3352"/>
        <v>222</v>
      </c>
      <c r="BR1034" s="1">
        <f t="shared" si="3352"/>
        <v>0</v>
      </c>
      <c r="BS1034" s="1">
        <f t="shared" si="3352"/>
        <v>0</v>
      </c>
      <c r="BT1034" s="1">
        <f t="shared" si="3352"/>
        <v>5406</v>
      </c>
      <c r="BU1034" s="1">
        <f t="shared" si="3352"/>
        <v>0</v>
      </c>
      <c r="BV1034" s="1">
        <f t="shared" si="3352"/>
        <v>0</v>
      </c>
      <c r="BW1034" s="1">
        <f t="shared" si="3352"/>
        <v>0</v>
      </c>
      <c r="BX1034" s="1">
        <f t="shared" si="3352"/>
        <v>0</v>
      </c>
      <c r="BY1034" s="1">
        <f t="shared" si="3352"/>
        <v>0</v>
      </c>
      <c r="BZ1034" s="1">
        <f t="shared" si="3352"/>
        <v>5406</v>
      </c>
      <c r="CA1034" s="1">
        <f t="shared" si="3352"/>
        <v>0</v>
      </c>
      <c r="CB1034" s="97">
        <f t="shared" si="3353"/>
        <v>0</v>
      </c>
      <c r="CC1034" s="97">
        <f t="shared" si="3353"/>
        <v>249</v>
      </c>
      <c r="CD1034" s="97">
        <f t="shared" si="3353"/>
        <v>0</v>
      </c>
      <c r="CE1034" s="97">
        <f t="shared" si="3353"/>
        <v>0</v>
      </c>
      <c r="CF1034" s="124">
        <f t="shared" si="3353"/>
        <v>5655</v>
      </c>
      <c r="CG1034" s="124">
        <f t="shared" si="3353"/>
        <v>0</v>
      </c>
      <c r="CH1034" s="97">
        <f t="shared" si="3353"/>
        <v>0</v>
      </c>
      <c r="CI1034" s="97">
        <f t="shared" si="3353"/>
        <v>0</v>
      </c>
      <c r="CJ1034" s="97">
        <f t="shared" si="3353"/>
        <v>0</v>
      </c>
      <c r="CK1034" s="97">
        <f t="shared" si="3353"/>
        <v>0</v>
      </c>
      <c r="CL1034" s="191">
        <f t="shared" si="3353"/>
        <v>5655</v>
      </c>
      <c r="CM1034" s="191">
        <f t="shared" si="3353"/>
        <v>0</v>
      </c>
      <c r="CN1034" s="191">
        <f t="shared" si="3353"/>
        <v>5631</v>
      </c>
      <c r="CO1034" s="191">
        <f t="shared" si="3353"/>
        <v>0</v>
      </c>
      <c r="CP1034" s="210">
        <f t="shared" si="3204"/>
        <v>99.57559681697613</v>
      </c>
      <c r="CQ1034" s="210"/>
    </row>
    <row r="1035" spans="1:95" s="53" customFormat="1" ht="16.5">
      <c r="A1035" s="54" t="s">
        <v>174</v>
      </c>
      <c r="B1035" s="4" t="s">
        <v>203</v>
      </c>
      <c r="C1035" s="27" t="s">
        <v>25</v>
      </c>
      <c r="D1035" s="4" t="s">
        <v>498</v>
      </c>
      <c r="E1035" s="5">
        <v>610</v>
      </c>
      <c r="F1035" s="1">
        <v>2439</v>
      </c>
      <c r="G1035" s="1"/>
      <c r="H1035" s="1"/>
      <c r="I1035" s="1"/>
      <c r="J1035" s="1"/>
      <c r="K1035" s="1"/>
      <c r="L1035" s="1">
        <f>F1035+H1035+I1035+J1035+K1035</f>
        <v>2439</v>
      </c>
      <c r="M1035" s="1">
        <f>G1035+K1035</f>
        <v>0</v>
      </c>
      <c r="N1035" s="1"/>
      <c r="O1035" s="1"/>
      <c r="P1035" s="1"/>
      <c r="Q1035" s="1"/>
      <c r="R1035" s="1">
        <f>L1035+N1035+O1035+P1035+Q1035</f>
        <v>2439</v>
      </c>
      <c r="S1035" s="1">
        <f>M1035+Q1035</f>
        <v>0</v>
      </c>
      <c r="T1035" s="1"/>
      <c r="U1035" s="1"/>
      <c r="V1035" s="1"/>
      <c r="W1035" s="1"/>
      <c r="X1035" s="1">
        <f>R1035+T1035+U1035+V1035+W1035</f>
        <v>2439</v>
      </c>
      <c r="Y1035" s="1">
        <f>S1035+W1035</f>
        <v>0</v>
      </c>
      <c r="Z1035" s="1"/>
      <c r="AA1035" s="1"/>
      <c r="AB1035" s="1"/>
      <c r="AC1035" s="1"/>
      <c r="AD1035" s="1">
        <f>X1035+Z1035+AA1035+AB1035+AC1035</f>
        <v>2439</v>
      </c>
      <c r="AE1035" s="1">
        <f>Y1035+AC1035</f>
        <v>0</v>
      </c>
      <c r="AF1035" s="1"/>
      <c r="AG1035" s="1"/>
      <c r="AH1035" s="1"/>
      <c r="AI1035" s="1"/>
      <c r="AJ1035" s="1">
        <f>AD1035+AF1035+AG1035+AH1035+AI1035</f>
        <v>2439</v>
      </c>
      <c r="AK1035" s="1">
        <f>AE1035+AI1035</f>
        <v>0</v>
      </c>
      <c r="AL1035" s="1"/>
      <c r="AM1035" s="1">
        <v>2800</v>
      </c>
      <c r="AN1035" s="1"/>
      <c r="AO1035" s="1"/>
      <c r="AP1035" s="1">
        <f>AJ1035+AL1035+AM1035+AN1035+AO1035</f>
        <v>5239</v>
      </c>
      <c r="AQ1035" s="1">
        <f>AK1035+AO1035</f>
        <v>0</v>
      </c>
      <c r="AR1035" s="1"/>
      <c r="AS1035" s="1"/>
      <c r="AT1035" s="1"/>
      <c r="AU1035" s="1"/>
      <c r="AV1035" s="1">
        <f>AP1035+AR1035+AS1035+AT1035+AU1035</f>
        <v>5239</v>
      </c>
      <c r="AW1035" s="1">
        <f>AQ1035+AU1035</f>
        <v>0</v>
      </c>
      <c r="AX1035" s="1"/>
      <c r="AY1035" s="1"/>
      <c r="AZ1035" s="1"/>
      <c r="BA1035" s="1"/>
      <c r="BB1035" s="1">
        <f>AV1035+AX1035+AY1035+AZ1035+BA1035</f>
        <v>5239</v>
      </c>
      <c r="BC1035" s="1">
        <f>AW1035+BA1035</f>
        <v>0</v>
      </c>
      <c r="BD1035" s="1"/>
      <c r="BE1035" s="1"/>
      <c r="BF1035" s="1"/>
      <c r="BG1035" s="1"/>
      <c r="BH1035" s="1">
        <f>BB1035+BD1035+BE1035+BF1035+BG1035</f>
        <v>5239</v>
      </c>
      <c r="BI1035" s="1">
        <f>BC1035+BG1035</f>
        <v>0</v>
      </c>
      <c r="BJ1035" s="1"/>
      <c r="BK1035" s="1"/>
      <c r="BL1035" s="1">
        <v>-55</v>
      </c>
      <c r="BM1035" s="1"/>
      <c r="BN1035" s="1">
        <f>BH1035+BJ1035+BK1035+BL1035+BM1035</f>
        <v>5184</v>
      </c>
      <c r="BO1035" s="1">
        <f>BI1035+BM1035</f>
        <v>0</v>
      </c>
      <c r="BP1035" s="1"/>
      <c r="BQ1035" s="1">
        <v>222</v>
      </c>
      <c r="BR1035" s="1"/>
      <c r="BS1035" s="1"/>
      <c r="BT1035" s="1">
        <f>BN1035+BP1035+BQ1035+BR1035+BS1035</f>
        <v>5406</v>
      </c>
      <c r="BU1035" s="1">
        <f>BO1035+BS1035</f>
        <v>0</v>
      </c>
      <c r="BV1035" s="1"/>
      <c r="BW1035" s="1"/>
      <c r="BX1035" s="1"/>
      <c r="BY1035" s="1"/>
      <c r="BZ1035" s="1">
        <f>BT1035+BV1035+BW1035+BX1035+BY1035</f>
        <v>5406</v>
      </c>
      <c r="CA1035" s="1">
        <f>BU1035+BY1035</f>
        <v>0</v>
      </c>
      <c r="CB1035" s="97"/>
      <c r="CC1035" s="97">
        <v>249</v>
      </c>
      <c r="CD1035" s="97"/>
      <c r="CE1035" s="97"/>
      <c r="CF1035" s="124">
        <f>BZ1035+CB1035+CC1035+CD1035+CE1035</f>
        <v>5655</v>
      </c>
      <c r="CG1035" s="124">
        <f>CA1035+CE1035</f>
        <v>0</v>
      </c>
      <c r="CH1035" s="97"/>
      <c r="CI1035" s="97"/>
      <c r="CJ1035" s="97"/>
      <c r="CK1035" s="97"/>
      <c r="CL1035" s="191">
        <f>CF1035+CH1035+CI1035+CJ1035+CK1035</f>
        <v>5655</v>
      </c>
      <c r="CM1035" s="191">
        <f>CG1035+CK1035</f>
        <v>0</v>
      </c>
      <c r="CN1035" s="191">
        <v>5631</v>
      </c>
      <c r="CO1035" s="213"/>
      <c r="CP1035" s="210">
        <f t="shared" si="3204"/>
        <v>99.57559681697613</v>
      </c>
      <c r="CQ1035" s="210"/>
    </row>
    <row r="1036" spans="1:95" s="53" customFormat="1" ht="104.25" customHeight="1">
      <c r="A1036" s="33" t="s">
        <v>804</v>
      </c>
      <c r="B1036" s="27" t="s">
        <v>203</v>
      </c>
      <c r="C1036" s="27" t="s">
        <v>25</v>
      </c>
      <c r="D1036" s="27" t="s">
        <v>805</v>
      </c>
      <c r="E1036" s="27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>
        <f>AL1037</f>
        <v>0</v>
      </c>
      <c r="AM1036" s="1">
        <f t="shared" ref="AM1036:BE1037" si="3355">AM1037</f>
        <v>0</v>
      </c>
      <c r="AN1036" s="1">
        <f t="shared" si="3355"/>
        <v>0</v>
      </c>
      <c r="AO1036" s="1">
        <f t="shared" si="3355"/>
        <v>6154</v>
      </c>
      <c r="AP1036" s="1">
        <f t="shared" si="3355"/>
        <v>6154</v>
      </c>
      <c r="AQ1036" s="1">
        <f t="shared" si="3355"/>
        <v>6154</v>
      </c>
      <c r="AR1036" s="1">
        <f>AR1037</f>
        <v>0</v>
      </c>
      <c r="AS1036" s="1">
        <f t="shared" si="3355"/>
        <v>0</v>
      </c>
      <c r="AT1036" s="1">
        <f t="shared" si="3355"/>
        <v>0</v>
      </c>
      <c r="AU1036" s="1">
        <f t="shared" si="3355"/>
        <v>0</v>
      </c>
      <c r="AV1036" s="1">
        <f t="shared" si="3355"/>
        <v>6154</v>
      </c>
      <c r="AW1036" s="1">
        <f t="shared" si="3355"/>
        <v>6154</v>
      </c>
      <c r="AX1036" s="1">
        <f>AX1037</f>
        <v>0</v>
      </c>
      <c r="AY1036" s="1">
        <f t="shared" si="3355"/>
        <v>0</v>
      </c>
      <c r="AZ1036" s="1">
        <f t="shared" si="3355"/>
        <v>0</v>
      </c>
      <c r="BA1036" s="1">
        <f t="shared" si="3355"/>
        <v>0</v>
      </c>
      <c r="BB1036" s="1">
        <f t="shared" si="3355"/>
        <v>6154</v>
      </c>
      <c r="BC1036" s="1">
        <f t="shared" si="3355"/>
        <v>6154</v>
      </c>
      <c r="BD1036" s="1">
        <f>BD1037</f>
        <v>0</v>
      </c>
      <c r="BE1036" s="1">
        <f t="shared" si="3355"/>
        <v>0</v>
      </c>
      <c r="BF1036" s="1">
        <f t="shared" ref="BE1036:BI1037" si="3356">BF1037</f>
        <v>0</v>
      </c>
      <c r="BG1036" s="1">
        <f t="shared" si="3356"/>
        <v>0</v>
      </c>
      <c r="BH1036" s="1">
        <f t="shared" si="3356"/>
        <v>6154</v>
      </c>
      <c r="BI1036" s="1">
        <f t="shared" si="3356"/>
        <v>6154</v>
      </c>
      <c r="BJ1036" s="1">
        <f>BJ1037</f>
        <v>0</v>
      </c>
      <c r="BK1036" s="1">
        <f t="shared" ref="BK1036:BZ1037" si="3357">BK1037</f>
        <v>0</v>
      </c>
      <c r="BL1036" s="1">
        <f t="shared" si="3357"/>
        <v>0</v>
      </c>
      <c r="BM1036" s="1">
        <f t="shared" si="3357"/>
        <v>0</v>
      </c>
      <c r="BN1036" s="1">
        <f t="shared" si="3357"/>
        <v>6154</v>
      </c>
      <c r="BO1036" s="1">
        <f t="shared" si="3357"/>
        <v>6154</v>
      </c>
      <c r="BP1036" s="1">
        <f>BP1037</f>
        <v>0</v>
      </c>
      <c r="BQ1036" s="1">
        <f t="shared" si="3357"/>
        <v>0</v>
      </c>
      <c r="BR1036" s="1">
        <f t="shared" si="3357"/>
        <v>0</v>
      </c>
      <c r="BS1036" s="1">
        <f t="shared" si="3357"/>
        <v>0</v>
      </c>
      <c r="BT1036" s="1">
        <f t="shared" si="3357"/>
        <v>6154</v>
      </c>
      <c r="BU1036" s="1">
        <f t="shared" si="3357"/>
        <v>6154</v>
      </c>
      <c r="BV1036" s="1">
        <f>BV1037</f>
        <v>0</v>
      </c>
      <c r="BW1036" s="1">
        <f t="shared" si="3357"/>
        <v>0</v>
      </c>
      <c r="BX1036" s="1">
        <f t="shared" si="3357"/>
        <v>0</v>
      </c>
      <c r="BY1036" s="1">
        <f t="shared" si="3357"/>
        <v>0</v>
      </c>
      <c r="BZ1036" s="1">
        <f t="shared" si="3357"/>
        <v>6154</v>
      </c>
      <c r="CA1036" s="1">
        <f t="shared" ref="BW1036:CA1037" si="3358">CA1037</f>
        <v>6154</v>
      </c>
      <c r="CB1036" s="97">
        <f>CB1037</f>
        <v>0</v>
      </c>
      <c r="CC1036" s="97">
        <f t="shared" ref="CC1036:CO1037" si="3359">CC1037</f>
        <v>0</v>
      </c>
      <c r="CD1036" s="97">
        <f t="shared" si="3359"/>
        <v>0</v>
      </c>
      <c r="CE1036" s="97">
        <f t="shared" si="3359"/>
        <v>-432</v>
      </c>
      <c r="CF1036" s="124">
        <f t="shared" si="3359"/>
        <v>5722</v>
      </c>
      <c r="CG1036" s="124">
        <f t="shared" si="3359"/>
        <v>5722</v>
      </c>
      <c r="CH1036" s="97">
        <f>CH1037</f>
        <v>0</v>
      </c>
      <c r="CI1036" s="97">
        <f t="shared" si="3359"/>
        <v>0</v>
      </c>
      <c r="CJ1036" s="97">
        <f t="shared" si="3359"/>
        <v>0</v>
      </c>
      <c r="CK1036" s="97">
        <f t="shared" si="3359"/>
        <v>0</v>
      </c>
      <c r="CL1036" s="191">
        <f t="shared" si="3359"/>
        <v>5722</v>
      </c>
      <c r="CM1036" s="191">
        <f t="shared" si="3359"/>
        <v>5722</v>
      </c>
      <c r="CN1036" s="191">
        <f t="shared" si="3359"/>
        <v>4876</v>
      </c>
      <c r="CO1036" s="191">
        <f t="shared" si="3359"/>
        <v>4876</v>
      </c>
      <c r="CP1036" s="210">
        <f t="shared" si="3204"/>
        <v>85.21495980426424</v>
      </c>
      <c r="CQ1036" s="210">
        <f t="shared" si="3205"/>
        <v>85.21495980426424</v>
      </c>
    </row>
    <row r="1037" spans="1:95" s="53" customFormat="1" ht="39" customHeight="1">
      <c r="A1037" s="2" t="s">
        <v>92</v>
      </c>
      <c r="B1037" s="27" t="s">
        <v>203</v>
      </c>
      <c r="C1037" s="27" t="s">
        <v>25</v>
      </c>
      <c r="D1037" s="27" t="s">
        <v>805</v>
      </c>
      <c r="E1037" s="27" t="s">
        <v>800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>
        <f>AL1038</f>
        <v>0</v>
      </c>
      <c r="AM1037" s="1">
        <f t="shared" si="3355"/>
        <v>0</v>
      </c>
      <c r="AN1037" s="1">
        <f t="shared" si="3355"/>
        <v>0</v>
      </c>
      <c r="AO1037" s="1">
        <f t="shared" si="3355"/>
        <v>6154</v>
      </c>
      <c r="AP1037" s="1">
        <f t="shared" si="3355"/>
        <v>6154</v>
      </c>
      <c r="AQ1037" s="1">
        <f t="shared" si="3355"/>
        <v>6154</v>
      </c>
      <c r="AR1037" s="1">
        <f>AR1038</f>
        <v>0</v>
      </c>
      <c r="AS1037" s="1">
        <f t="shared" si="3355"/>
        <v>0</v>
      </c>
      <c r="AT1037" s="1">
        <f t="shared" si="3355"/>
        <v>0</v>
      </c>
      <c r="AU1037" s="1">
        <f t="shared" si="3355"/>
        <v>0</v>
      </c>
      <c r="AV1037" s="1">
        <f t="shared" si="3355"/>
        <v>6154</v>
      </c>
      <c r="AW1037" s="1">
        <f t="shared" si="3355"/>
        <v>6154</v>
      </c>
      <c r="AX1037" s="1">
        <f>AX1038</f>
        <v>0</v>
      </c>
      <c r="AY1037" s="1">
        <f t="shared" si="3355"/>
        <v>0</v>
      </c>
      <c r="AZ1037" s="1">
        <f t="shared" si="3355"/>
        <v>0</v>
      </c>
      <c r="BA1037" s="1">
        <f t="shared" si="3355"/>
        <v>0</v>
      </c>
      <c r="BB1037" s="1">
        <f t="shared" si="3355"/>
        <v>6154</v>
      </c>
      <c r="BC1037" s="1">
        <f t="shared" si="3355"/>
        <v>6154</v>
      </c>
      <c r="BD1037" s="1">
        <f>BD1038</f>
        <v>0</v>
      </c>
      <c r="BE1037" s="1">
        <f t="shared" si="3356"/>
        <v>0</v>
      </c>
      <c r="BF1037" s="1">
        <f t="shared" si="3356"/>
        <v>0</v>
      </c>
      <c r="BG1037" s="1">
        <f t="shared" si="3356"/>
        <v>0</v>
      </c>
      <c r="BH1037" s="1">
        <f t="shared" si="3356"/>
        <v>6154</v>
      </c>
      <c r="BI1037" s="1">
        <f t="shared" si="3356"/>
        <v>6154</v>
      </c>
      <c r="BJ1037" s="1">
        <f>BJ1038</f>
        <v>0</v>
      </c>
      <c r="BK1037" s="1">
        <f t="shared" si="3357"/>
        <v>0</v>
      </c>
      <c r="BL1037" s="1">
        <f t="shared" si="3357"/>
        <v>0</v>
      </c>
      <c r="BM1037" s="1">
        <f t="shared" si="3357"/>
        <v>0</v>
      </c>
      <c r="BN1037" s="1">
        <f t="shared" si="3357"/>
        <v>6154</v>
      </c>
      <c r="BO1037" s="1">
        <f t="shared" si="3357"/>
        <v>6154</v>
      </c>
      <c r="BP1037" s="1">
        <f>BP1038</f>
        <v>0</v>
      </c>
      <c r="BQ1037" s="1">
        <f t="shared" si="3357"/>
        <v>0</v>
      </c>
      <c r="BR1037" s="1">
        <f t="shared" si="3357"/>
        <v>0</v>
      </c>
      <c r="BS1037" s="1">
        <f t="shared" si="3357"/>
        <v>0</v>
      </c>
      <c r="BT1037" s="1">
        <f t="shared" si="3357"/>
        <v>6154</v>
      </c>
      <c r="BU1037" s="1">
        <f t="shared" si="3357"/>
        <v>6154</v>
      </c>
      <c r="BV1037" s="1">
        <f>BV1038</f>
        <v>0</v>
      </c>
      <c r="BW1037" s="1">
        <f t="shared" si="3358"/>
        <v>0</v>
      </c>
      <c r="BX1037" s="1">
        <f t="shared" si="3358"/>
        <v>0</v>
      </c>
      <c r="BY1037" s="1">
        <f t="shared" si="3358"/>
        <v>0</v>
      </c>
      <c r="BZ1037" s="1">
        <f t="shared" si="3358"/>
        <v>6154</v>
      </c>
      <c r="CA1037" s="1">
        <f t="shared" si="3358"/>
        <v>6154</v>
      </c>
      <c r="CB1037" s="97">
        <f>CB1038</f>
        <v>0</v>
      </c>
      <c r="CC1037" s="97">
        <f t="shared" si="3359"/>
        <v>0</v>
      </c>
      <c r="CD1037" s="97">
        <f t="shared" si="3359"/>
        <v>0</v>
      </c>
      <c r="CE1037" s="97">
        <f t="shared" si="3359"/>
        <v>-432</v>
      </c>
      <c r="CF1037" s="124">
        <f t="shared" si="3359"/>
        <v>5722</v>
      </c>
      <c r="CG1037" s="124">
        <f t="shared" si="3359"/>
        <v>5722</v>
      </c>
      <c r="CH1037" s="97">
        <f>CH1038</f>
        <v>0</v>
      </c>
      <c r="CI1037" s="97">
        <f t="shared" si="3359"/>
        <v>0</v>
      </c>
      <c r="CJ1037" s="97">
        <f t="shared" si="3359"/>
        <v>0</v>
      </c>
      <c r="CK1037" s="97">
        <f t="shared" si="3359"/>
        <v>0</v>
      </c>
      <c r="CL1037" s="191">
        <f t="shared" si="3359"/>
        <v>5722</v>
      </c>
      <c r="CM1037" s="191">
        <f t="shared" si="3359"/>
        <v>5722</v>
      </c>
      <c r="CN1037" s="191">
        <f t="shared" si="3359"/>
        <v>4876</v>
      </c>
      <c r="CO1037" s="191">
        <f t="shared" si="3359"/>
        <v>4876</v>
      </c>
      <c r="CP1037" s="210">
        <f t="shared" si="3204"/>
        <v>85.21495980426424</v>
      </c>
      <c r="CQ1037" s="210">
        <f t="shared" si="3205"/>
        <v>85.21495980426424</v>
      </c>
    </row>
    <row r="1038" spans="1:95" s="53" customFormat="1" ht="21" customHeight="1">
      <c r="A1038" s="33" t="s">
        <v>174</v>
      </c>
      <c r="B1038" s="27" t="s">
        <v>203</v>
      </c>
      <c r="C1038" s="27" t="s">
        <v>25</v>
      </c>
      <c r="D1038" s="27" t="s">
        <v>805</v>
      </c>
      <c r="E1038" s="27">
        <v>610</v>
      </c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>
        <v>6154</v>
      </c>
      <c r="AP1038" s="1">
        <f>AJ1038+AL1038+AM1038+AN1038+AO1038</f>
        <v>6154</v>
      </c>
      <c r="AQ1038" s="1">
        <f>AK1038+AO1038</f>
        <v>6154</v>
      </c>
      <c r="AR1038" s="1"/>
      <c r="AS1038" s="1"/>
      <c r="AT1038" s="1"/>
      <c r="AU1038" s="1"/>
      <c r="AV1038" s="1">
        <f>AP1038+AR1038+AS1038+AT1038+AU1038</f>
        <v>6154</v>
      </c>
      <c r="AW1038" s="1">
        <f>AQ1038+AU1038</f>
        <v>6154</v>
      </c>
      <c r="AX1038" s="1"/>
      <c r="AY1038" s="1"/>
      <c r="AZ1038" s="1"/>
      <c r="BA1038" s="1"/>
      <c r="BB1038" s="1">
        <f>AV1038+AX1038+AY1038+AZ1038+BA1038</f>
        <v>6154</v>
      </c>
      <c r="BC1038" s="1">
        <f>AW1038+BA1038</f>
        <v>6154</v>
      </c>
      <c r="BD1038" s="1"/>
      <c r="BE1038" s="1"/>
      <c r="BF1038" s="1"/>
      <c r="BG1038" s="1"/>
      <c r="BH1038" s="1">
        <f>BB1038+BD1038+BE1038+BF1038+BG1038</f>
        <v>6154</v>
      </c>
      <c r="BI1038" s="1">
        <f>BC1038+BG1038</f>
        <v>6154</v>
      </c>
      <c r="BJ1038" s="1"/>
      <c r="BK1038" s="1"/>
      <c r="BL1038" s="1"/>
      <c r="BM1038" s="1"/>
      <c r="BN1038" s="1">
        <f>BH1038+BJ1038+BK1038+BL1038+BM1038</f>
        <v>6154</v>
      </c>
      <c r="BO1038" s="1">
        <f>BI1038+BM1038</f>
        <v>6154</v>
      </c>
      <c r="BP1038" s="1"/>
      <c r="BQ1038" s="1"/>
      <c r="BR1038" s="1"/>
      <c r="BS1038" s="1"/>
      <c r="BT1038" s="1">
        <f>BN1038+BP1038+BQ1038+BR1038+BS1038</f>
        <v>6154</v>
      </c>
      <c r="BU1038" s="1">
        <f>BO1038+BS1038</f>
        <v>6154</v>
      </c>
      <c r="BV1038" s="1"/>
      <c r="BW1038" s="1"/>
      <c r="BX1038" s="1"/>
      <c r="BY1038" s="1"/>
      <c r="BZ1038" s="1">
        <f>BT1038+BV1038+BW1038+BX1038+BY1038</f>
        <v>6154</v>
      </c>
      <c r="CA1038" s="1">
        <f>BU1038+BY1038</f>
        <v>6154</v>
      </c>
      <c r="CB1038" s="97"/>
      <c r="CC1038" s="97"/>
      <c r="CD1038" s="97"/>
      <c r="CE1038" s="97">
        <v>-432</v>
      </c>
      <c r="CF1038" s="124">
        <f>BZ1038+CB1038+CC1038+CD1038+CE1038</f>
        <v>5722</v>
      </c>
      <c r="CG1038" s="124">
        <f>CA1038+CE1038</f>
        <v>5722</v>
      </c>
      <c r="CH1038" s="97"/>
      <c r="CI1038" s="97"/>
      <c r="CJ1038" s="97"/>
      <c r="CK1038" s="97"/>
      <c r="CL1038" s="191">
        <f>CF1038+CH1038+CI1038+CJ1038+CK1038</f>
        <v>5722</v>
      </c>
      <c r="CM1038" s="191">
        <f>CG1038+CK1038</f>
        <v>5722</v>
      </c>
      <c r="CN1038" s="191">
        <v>4876</v>
      </c>
      <c r="CO1038" s="191">
        <v>4876</v>
      </c>
      <c r="CP1038" s="210">
        <f t="shared" si="3204"/>
        <v>85.21495980426424</v>
      </c>
      <c r="CQ1038" s="210">
        <f t="shared" si="3205"/>
        <v>85.21495980426424</v>
      </c>
    </row>
    <row r="1039" spans="1:95" s="53" customFormat="1" ht="21.75" customHeight="1">
      <c r="A1039" s="28" t="s">
        <v>46</v>
      </c>
      <c r="B1039" s="4" t="s">
        <v>203</v>
      </c>
      <c r="C1039" s="27" t="s">
        <v>25</v>
      </c>
      <c r="D1039" s="27" t="s">
        <v>427</v>
      </c>
      <c r="E1039" s="27"/>
      <c r="F1039" s="1">
        <f>F1040+F1049</f>
        <v>0</v>
      </c>
      <c r="G1039" s="1">
        <f>G1040+G1049</f>
        <v>0</v>
      </c>
      <c r="H1039" s="1">
        <f t="shared" ref="H1039:M1039" si="3360">H1040+H1049</f>
        <v>0</v>
      </c>
      <c r="I1039" s="1">
        <f t="shared" si="3360"/>
        <v>0</v>
      </c>
      <c r="J1039" s="1">
        <f t="shared" si="3360"/>
        <v>0</v>
      </c>
      <c r="K1039" s="1">
        <f t="shared" si="3360"/>
        <v>0</v>
      </c>
      <c r="L1039" s="1">
        <f t="shared" si="3360"/>
        <v>0</v>
      </c>
      <c r="M1039" s="1">
        <f t="shared" si="3360"/>
        <v>0</v>
      </c>
      <c r="N1039" s="1">
        <f t="shared" ref="N1039:S1039" si="3361">N1040+N1049</f>
        <v>0</v>
      </c>
      <c r="O1039" s="1">
        <f t="shared" si="3361"/>
        <v>0</v>
      </c>
      <c r="P1039" s="1">
        <f t="shared" si="3361"/>
        <v>0</v>
      </c>
      <c r="Q1039" s="1">
        <f t="shared" si="3361"/>
        <v>0</v>
      </c>
      <c r="R1039" s="1">
        <f t="shared" si="3361"/>
        <v>0</v>
      </c>
      <c r="S1039" s="1">
        <f t="shared" si="3361"/>
        <v>0</v>
      </c>
      <c r="T1039" s="1">
        <f t="shared" ref="T1039:Y1039" si="3362">T1040+T1049</f>
        <v>0</v>
      </c>
      <c r="U1039" s="1">
        <f t="shared" si="3362"/>
        <v>0</v>
      </c>
      <c r="V1039" s="1">
        <f t="shared" si="3362"/>
        <v>0</v>
      </c>
      <c r="W1039" s="1">
        <f t="shared" si="3362"/>
        <v>0</v>
      </c>
      <c r="X1039" s="1">
        <f t="shared" si="3362"/>
        <v>0</v>
      </c>
      <c r="Y1039" s="1">
        <f t="shared" si="3362"/>
        <v>0</v>
      </c>
      <c r="Z1039" s="1"/>
      <c r="AA1039" s="1">
        <f t="shared" ref="AA1039:AE1039" si="3363">AA1040+AA1049</f>
        <v>0</v>
      </c>
      <c r="AB1039" s="1">
        <f t="shared" si="3363"/>
        <v>0</v>
      </c>
      <c r="AC1039" s="1">
        <f t="shared" si="3363"/>
        <v>0</v>
      </c>
      <c r="AD1039" s="1"/>
      <c r="AE1039" s="1">
        <f t="shared" si="3363"/>
        <v>0</v>
      </c>
      <c r="AF1039" s="1"/>
      <c r="AG1039" s="1">
        <f t="shared" ref="AG1039:AI1039" si="3364">AG1040+AG1049</f>
        <v>0</v>
      </c>
      <c r="AH1039" s="1">
        <f t="shared" si="3364"/>
        <v>0</v>
      </c>
      <c r="AI1039" s="1">
        <f t="shared" si="3364"/>
        <v>0</v>
      </c>
      <c r="AJ1039" s="1"/>
      <c r="AK1039" s="1">
        <f t="shared" ref="AK1039" si="3365">AK1040+AK1049</f>
        <v>0</v>
      </c>
      <c r="AL1039" s="1">
        <f t="shared" ref="AL1039:AN1039" si="3366">AL1040+AL1049+AL1043</f>
        <v>0</v>
      </c>
      <c r="AM1039" s="1">
        <f t="shared" si="3366"/>
        <v>0</v>
      </c>
      <c r="AN1039" s="1">
        <f t="shared" si="3366"/>
        <v>0</v>
      </c>
      <c r="AO1039" s="1">
        <f>AO1040+AO1049+AO1043</f>
        <v>77722</v>
      </c>
      <c r="AP1039" s="1">
        <f>AP1040+AP1049+AP1043</f>
        <v>77722</v>
      </c>
      <c r="AQ1039" s="1">
        <f>AQ1040+AQ1049+AQ1043</f>
        <v>77722</v>
      </c>
      <c r="AR1039" s="1">
        <f t="shared" ref="AR1039:AT1039" si="3367">AR1040+AR1049+AR1043</f>
        <v>0</v>
      </c>
      <c r="AS1039" s="1">
        <f t="shared" si="3367"/>
        <v>0</v>
      </c>
      <c r="AT1039" s="1">
        <f t="shared" si="3367"/>
        <v>0</v>
      </c>
      <c r="AU1039" s="1">
        <f>AU1040+AU1049+AU1043</f>
        <v>0</v>
      </c>
      <c r="AV1039" s="1">
        <f>AV1040+AV1049+AV1043</f>
        <v>77722</v>
      </c>
      <c r="AW1039" s="1">
        <f>AW1040+AW1049+AW1043</f>
        <v>77722</v>
      </c>
      <c r="AX1039" s="1">
        <f t="shared" ref="AX1039:AZ1039" si="3368">AX1040+AX1049+AX1043</f>
        <v>0</v>
      </c>
      <c r="AY1039" s="1">
        <f t="shared" si="3368"/>
        <v>0</v>
      </c>
      <c r="AZ1039" s="1">
        <f t="shared" si="3368"/>
        <v>0</v>
      </c>
      <c r="BA1039" s="1">
        <f>BA1040+BA1049+BA1043</f>
        <v>0</v>
      </c>
      <c r="BB1039" s="1">
        <f>BB1040+BB1049+BB1043</f>
        <v>77722</v>
      </c>
      <c r="BC1039" s="1">
        <f>BC1040+BC1049+BC1043</f>
        <v>77722</v>
      </c>
      <c r="BD1039" s="1">
        <f t="shared" ref="BD1039:BF1039" si="3369">BD1040+BD1049+BD1043</f>
        <v>0</v>
      </c>
      <c r="BE1039" s="1">
        <f t="shared" si="3369"/>
        <v>0</v>
      </c>
      <c r="BF1039" s="1">
        <f t="shared" si="3369"/>
        <v>0</v>
      </c>
      <c r="BG1039" s="1">
        <f>BG1040+BG1049+BG1043</f>
        <v>0</v>
      </c>
      <c r="BH1039" s="1">
        <f>BH1040+BH1049+BH1043</f>
        <v>77722</v>
      </c>
      <c r="BI1039" s="1">
        <f>BI1040+BI1049+BI1043</f>
        <v>77722</v>
      </c>
      <c r="BJ1039" s="1">
        <f t="shared" ref="BJ1039:BL1039" si="3370">BJ1040+BJ1049+BJ1043</f>
        <v>0</v>
      </c>
      <c r="BK1039" s="1">
        <f t="shared" si="3370"/>
        <v>0</v>
      </c>
      <c r="BL1039" s="1">
        <f t="shared" si="3370"/>
        <v>0</v>
      </c>
      <c r="BM1039" s="1">
        <f>BM1040+BM1049+BM1043</f>
        <v>0</v>
      </c>
      <c r="BN1039" s="1">
        <f>BN1040+BN1049+BN1043</f>
        <v>77722</v>
      </c>
      <c r="BO1039" s="1">
        <f>BO1040+BO1049+BO1043</f>
        <v>77722</v>
      </c>
      <c r="BP1039" s="1">
        <f>BP1040+BP1043+BP1046</f>
        <v>0</v>
      </c>
      <c r="BQ1039" s="1">
        <f t="shared" ref="BQ1039:CA1039" si="3371">BQ1040+BQ1043+BQ1046</f>
        <v>0</v>
      </c>
      <c r="BR1039" s="1">
        <f t="shared" si="3371"/>
        <v>0</v>
      </c>
      <c r="BS1039" s="1">
        <f t="shared" si="3371"/>
        <v>1567</v>
      </c>
      <c r="BT1039" s="1">
        <f t="shared" si="3371"/>
        <v>79289</v>
      </c>
      <c r="BU1039" s="1">
        <f t="shared" si="3371"/>
        <v>79289</v>
      </c>
      <c r="BV1039" s="1">
        <f t="shared" si="3371"/>
        <v>0</v>
      </c>
      <c r="BW1039" s="1">
        <f t="shared" si="3371"/>
        <v>0</v>
      </c>
      <c r="BX1039" s="1">
        <f t="shared" si="3371"/>
        <v>0</v>
      </c>
      <c r="BY1039" s="1">
        <f t="shared" si="3371"/>
        <v>0</v>
      </c>
      <c r="BZ1039" s="1">
        <f t="shared" si="3371"/>
        <v>79289</v>
      </c>
      <c r="CA1039" s="1">
        <f t="shared" si="3371"/>
        <v>79289</v>
      </c>
      <c r="CB1039" s="97">
        <f t="shared" ref="CB1039:CG1039" si="3372">CB1040+CB1043+CB1046</f>
        <v>0</v>
      </c>
      <c r="CC1039" s="97">
        <f t="shared" si="3372"/>
        <v>0</v>
      </c>
      <c r="CD1039" s="97">
        <f t="shared" si="3372"/>
        <v>0</v>
      </c>
      <c r="CE1039" s="97">
        <f t="shared" si="3372"/>
        <v>636</v>
      </c>
      <c r="CF1039" s="124">
        <f t="shared" si="3372"/>
        <v>79925</v>
      </c>
      <c r="CG1039" s="124">
        <f t="shared" si="3372"/>
        <v>79925</v>
      </c>
      <c r="CH1039" s="97">
        <f t="shared" ref="CH1039:CM1039" si="3373">CH1040+CH1043+CH1046</f>
        <v>0</v>
      </c>
      <c r="CI1039" s="97">
        <f t="shared" si="3373"/>
        <v>0</v>
      </c>
      <c r="CJ1039" s="97">
        <f t="shared" si="3373"/>
        <v>0</v>
      </c>
      <c r="CK1039" s="97">
        <f t="shared" si="3373"/>
        <v>394</v>
      </c>
      <c r="CL1039" s="191">
        <f t="shared" si="3373"/>
        <v>80319</v>
      </c>
      <c r="CM1039" s="191">
        <f t="shared" si="3373"/>
        <v>80319</v>
      </c>
      <c r="CN1039" s="191">
        <f t="shared" ref="CN1039:CO1039" si="3374">CN1040+CN1043+CN1046</f>
        <v>80164</v>
      </c>
      <c r="CO1039" s="191">
        <f t="shared" si="3374"/>
        <v>80164</v>
      </c>
      <c r="CP1039" s="210">
        <f t="shared" si="3204"/>
        <v>99.807019509705057</v>
      </c>
      <c r="CQ1039" s="210">
        <f t="shared" si="3205"/>
        <v>99.807019509705057</v>
      </c>
    </row>
    <row r="1040" spans="1:95" s="53" customFormat="1" ht="49.5">
      <c r="A1040" s="28" t="s">
        <v>499</v>
      </c>
      <c r="B1040" s="4" t="s">
        <v>203</v>
      </c>
      <c r="C1040" s="27" t="s">
        <v>25</v>
      </c>
      <c r="D1040" s="27" t="s">
        <v>500</v>
      </c>
      <c r="E1040" s="27"/>
      <c r="F1040" s="1">
        <f t="shared" ref="F1040:U1050" si="3375">F1041</f>
        <v>0</v>
      </c>
      <c r="G1040" s="1">
        <f t="shared" si="3375"/>
        <v>0</v>
      </c>
      <c r="H1040" s="1">
        <f t="shared" si="3375"/>
        <v>0</v>
      </c>
      <c r="I1040" s="1">
        <f t="shared" si="3375"/>
        <v>0</v>
      </c>
      <c r="J1040" s="1">
        <f t="shared" si="3375"/>
        <v>0</v>
      </c>
      <c r="K1040" s="1">
        <f t="shared" si="3375"/>
        <v>0</v>
      </c>
      <c r="L1040" s="1">
        <f t="shared" si="3375"/>
        <v>0</v>
      </c>
      <c r="M1040" s="1">
        <f t="shared" si="3375"/>
        <v>0</v>
      </c>
      <c r="N1040" s="1">
        <f t="shared" si="3375"/>
        <v>0</v>
      </c>
      <c r="O1040" s="1">
        <f t="shared" si="3375"/>
        <v>0</v>
      </c>
      <c r="P1040" s="1">
        <f t="shared" si="3375"/>
        <v>0</v>
      </c>
      <c r="Q1040" s="1">
        <f t="shared" si="3375"/>
        <v>0</v>
      </c>
      <c r="R1040" s="1">
        <f t="shared" si="3375"/>
        <v>0</v>
      </c>
      <c r="S1040" s="1">
        <f t="shared" si="3375"/>
        <v>0</v>
      </c>
      <c r="T1040" s="1">
        <f t="shared" si="3375"/>
        <v>0</v>
      </c>
      <c r="U1040" s="1">
        <f t="shared" si="3375"/>
        <v>0</v>
      </c>
      <c r="V1040" s="1">
        <f t="shared" ref="T1040:AI1050" si="3376">V1041</f>
        <v>0</v>
      </c>
      <c r="W1040" s="1">
        <f t="shared" si="3376"/>
        <v>0</v>
      </c>
      <c r="X1040" s="1">
        <f t="shared" si="3376"/>
        <v>0</v>
      </c>
      <c r="Y1040" s="1">
        <f t="shared" si="3376"/>
        <v>0</v>
      </c>
      <c r="Z1040" s="1">
        <f t="shared" si="3376"/>
        <v>0</v>
      </c>
      <c r="AA1040" s="1">
        <f t="shared" si="3376"/>
        <v>0</v>
      </c>
      <c r="AB1040" s="1">
        <f t="shared" si="3376"/>
        <v>0</v>
      </c>
      <c r="AC1040" s="1">
        <f t="shared" si="3376"/>
        <v>0</v>
      </c>
      <c r="AD1040" s="1">
        <f t="shared" si="3376"/>
        <v>0</v>
      </c>
      <c r="AE1040" s="1">
        <f t="shared" si="3376"/>
        <v>0</v>
      </c>
      <c r="AF1040" s="1">
        <f t="shared" si="3376"/>
        <v>0</v>
      </c>
      <c r="AG1040" s="1">
        <f t="shared" si="3376"/>
        <v>0</v>
      </c>
      <c r="AH1040" s="1">
        <f t="shared" si="3376"/>
        <v>0</v>
      </c>
      <c r="AI1040" s="1">
        <f t="shared" si="3376"/>
        <v>0</v>
      </c>
      <c r="AJ1040" s="1">
        <f t="shared" ref="AF1040:BD1050" si="3377">AJ1041</f>
        <v>0</v>
      </c>
      <c r="AK1040" s="1">
        <f t="shared" si="3377"/>
        <v>0</v>
      </c>
      <c r="AL1040" s="1">
        <f t="shared" si="3377"/>
        <v>0</v>
      </c>
      <c r="AM1040" s="1">
        <f t="shared" si="3377"/>
        <v>0</v>
      </c>
      <c r="AN1040" s="1">
        <f t="shared" si="3377"/>
        <v>0</v>
      </c>
      <c r="AO1040" s="1">
        <f t="shared" si="3377"/>
        <v>77233</v>
      </c>
      <c r="AP1040" s="1">
        <f t="shared" si="3377"/>
        <v>77233</v>
      </c>
      <c r="AQ1040" s="1">
        <f t="shared" si="3377"/>
        <v>77233</v>
      </c>
      <c r="AR1040" s="1">
        <f t="shared" si="3377"/>
        <v>0</v>
      </c>
      <c r="AS1040" s="1">
        <f t="shared" si="3377"/>
        <v>0</v>
      </c>
      <c r="AT1040" s="1">
        <f t="shared" si="3377"/>
        <v>0</v>
      </c>
      <c r="AU1040" s="1">
        <f t="shared" si="3377"/>
        <v>0</v>
      </c>
      <c r="AV1040" s="1">
        <f t="shared" si="3377"/>
        <v>77233</v>
      </c>
      <c r="AW1040" s="1">
        <f t="shared" si="3377"/>
        <v>77233</v>
      </c>
      <c r="AX1040" s="1">
        <f t="shared" si="3377"/>
        <v>0</v>
      </c>
      <c r="AY1040" s="1">
        <f t="shared" si="3377"/>
        <v>0</v>
      </c>
      <c r="AZ1040" s="1">
        <f t="shared" si="3377"/>
        <v>0</v>
      </c>
      <c r="BA1040" s="1">
        <f t="shared" si="3377"/>
        <v>0</v>
      </c>
      <c r="BB1040" s="1">
        <f t="shared" si="3377"/>
        <v>77233</v>
      </c>
      <c r="BC1040" s="1">
        <f t="shared" ref="BB1040:BC1050" si="3378">BC1041</f>
        <v>77233</v>
      </c>
      <c r="BD1040" s="1">
        <f t="shared" si="3377"/>
        <v>0</v>
      </c>
      <c r="BE1040" s="1">
        <f t="shared" ref="BD1040:BS1050" si="3379">BE1041</f>
        <v>0</v>
      </c>
      <c r="BF1040" s="1">
        <f t="shared" si="3379"/>
        <v>0</v>
      </c>
      <c r="BG1040" s="1">
        <f t="shared" si="3379"/>
        <v>0</v>
      </c>
      <c r="BH1040" s="1">
        <f t="shared" si="3379"/>
        <v>77233</v>
      </c>
      <c r="BI1040" s="1">
        <f t="shared" si="3379"/>
        <v>77233</v>
      </c>
      <c r="BJ1040" s="1">
        <f t="shared" si="3379"/>
        <v>0</v>
      </c>
      <c r="BK1040" s="1">
        <f t="shared" si="3379"/>
        <v>0</v>
      </c>
      <c r="BL1040" s="1">
        <f t="shared" si="3379"/>
        <v>0</v>
      </c>
      <c r="BM1040" s="1">
        <f t="shared" si="3379"/>
        <v>0</v>
      </c>
      <c r="BN1040" s="1">
        <f t="shared" si="3379"/>
        <v>77233</v>
      </c>
      <c r="BO1040" s="1">
        <f t="shared" si="3379"/>
        <v>77233</v>
      </c>
      <c r="BP1040" s="1">
        <f t="shared" si="3379"/>
        <v>0</v>
      </c>
      <c r="BQ1040" s="1">
        <f t="shared" si="3379"/>
        <v>0</v>
      </c>
      <c r="BR1040" s="1">
        <f t="shared" si="3379"/>
        <v>0</v>
      </c>
      <c r="BS1040" s="1">
        <f t="shared" si="3379"/>
        <v>0</v>
      </c>
      <c r="BT1040" s="1">
        <f t="shared" ref="BP1040:CE1050" si="3380">BT1041</f>
        <v>77233</v>
      </c>
      <c r="BU1040" s="1">
        <f t="shared" si="3380"/>
        <v>77233</v>
      </c>
      <c r="BV1040" s="1">
        <f t="shared" si="3380"/>
        <v>0</v>
      </c>
      <c r="BW1040" s="1">
        <f t="shared" si="3380"/>
        <v>0</v>
      </c>
      <c r="BX1040" s="1">
        <f t="shared" si="3380"/>
        <v>0</v>
      </c>
      <c r="BY1040" s="1">
        <f t="shared" si="3380"/>
        <v>0</v>
      </c>
      <c r="BZ1040" s="1">
        <f t="shared" si="3380"/>
        <v>77233</v>
      </c>
      <c r="CA1040" s="1">
        <f t="shared" si="3380"/>
        <v>77233</v>
      </c>
      <c r="CB1040" s="97">
        <f t="shared" si="3380"/>
        <v>0</v>
      </c>
      <c r="CC1040" s="97">
        <f t="shared" si="3380"/>
        <v>0</v>
      </c>
      <c r="CD1040" s="97">
        <f t="shared" si="3380"/>
        <v>0</v>
      </c>
      <c r="CE1040" s="97">
        <f t="shared" si="3380"/>
        <v>636</v>
      </c>
      <c r="CF1040" s="124">
        <f t="shared" ref="CB1040:CO1050" si="3381">CF1041</f>
        <v>77869</v>
      </c>
      <c r="CG1040" s="124">
        <f t="shared" si="3381"/>
        <v>77869</v>
      </c>
      <c r="CH1040" s="97">
        <f t="shared" si="3381"/>
        <v>0</v>
      </c>
      <c r="CI1040" s="97">
        <f t="shared" si="3381"/>
        <v>0</v>
      </c>
      <c r="CJ1040" s="97">
        <f t="shared" si="3381"/>
        <v>0</v>
      </c>
      <c r="CK1040" s="97">
        <f t="shared" si="3381"/>
        <v>394</v>
      </c>
      <c r="CL1040" s="191">
        <f t="shared" si="3381"/>
        <v>78263</v>
      </c>
      <c r="CM1040" s="191">
        <f t="shared" si="3381"/>
        <v>78263</v>
      </c>
      <c r="CN1040" s="191">
        <f t="shared" si="3381"/>
        <v>78263</v>
      </c>
      <c r="CO1040" s="191">
        <f t="shared" si="3381"/>
        <v>78263</v>
      </c>
      <c r="CP1040" s="210">
        <f t="shared" si="3204"/>
        <v>100</v>
      </c>
      <c r="CQ1040" s="210">
        <f t="shared" si="3205"/>
        <v>100</v>
      </c>
    </row>
    <row r="1041" spans="1:95" s="53" customFormat="1" ht="42" customHeight="1">
      <c r="A1041" s="2" t="s">
        <v>92</v>
      </c>
      <c r="B1041" s="4" t="s">
        <v>203</v>
      </c>
      <c r="C1041" s="27" t="s">
        <v>25</v>
      </c>
      <c r="D1041" s="27" t="s">
        <v>500</v>
      </c>
      <c r="E1041" s="30">
        <v>600</v>
      </c>
      <c r="F1041" s="1">
        <f t="shared" si="3375"/>
        <v>0</v>
      </c>
      <c r="G1041" s="1">
        <f t="shared" si="3375"/>
        <v>0</v>
      </c>
      <c r="H1041" s="1">
        <f t="shared" si="3375"/>
        <v>0</v>
      </c>
      <c r="I1041" s="1">
        <f t="shared" si="3375"/>
        <v>0</v>
      </c>
      <c r="J1041" s="1">
        <f t="shared" si="3375"/>
        <v>0</v>
      </c>
      <c r="K1041" s="1">
        <f t="shared" si="3375"/>
        <v>0</v>
      </c>
      <c r="L1041" s="1">
        <f t="shared" si="3375"/>
        <v>0</v>
      </c>
      <c r="M1041" s="1">
        <f t="shared" si="3375"/>
        <v>0</v>
      </c>
      <c r="N1041" s="1">
        <f t="shared" si="3375"/>
        <v>0</v>
      </c>
      <c r="O1041" s="1">
        <f t="shared" si="3375"/>
        <v>0</v>
      </c>
      <c r="P1041" s="1">
        <f t="shared" si="3375"/>
        <v>0</v>
      </c>
      <c r="Q1041" s="1">
        <f t="shared" si="3375"/>
        <v>0</v>
      </c>
      <c r="R1041" s="1">
        <f t="shared" si="3375"/>
        <v>0</v>
      </c>
      <c r="S1041" s="1">
        <f t="shared" si="3375"/>
        <v>0</v>
      </c>
      <c r="T1041" s="1">
        <f t="shared" si="3376"/>
        <v>0</v>
      </c>
      <c r="U1041" s="1">
        <f t="shared" si="3376"/>
        <v>0</v>
      </c>
      <c r="V1041" s="1">
        <f t="shared" si="3376"/>
        <v>0</v>
      </c>
      <c r="W1041" s="1">
        <f t="shared" si="3376"/>
        <v>0</v>
      </c>
      <c r="X1041" s="1">
        <f t="shared" si="3376"/>
        <v>0</v>
      </c>
      <c r="Y1041" s="1">
        <f t="shared" si="3376"/>
        <v>0</v>
      </c>
      <c r="Z1041" s="1">
        <f t="shared" si="3376"/>
        <v>0</v>
      </c>
      <c r="AA1041" s="1">
        <f t="shared" si="3376"/>
        <v>0</v>
      </c>
      <c r="AB1041" s="1">
        <f t="shared" si="3376"/>
        <v>0</v>
      </c>
      <c r="AC1041" s="1">
        <f t="shared" si="3376"/>
        <v>0</v>
      </c>
      <c r="AD1041" s="1">
        <f t="shared" si="3376"/>
        <v>0</v>
      </c>
      <c r="AE1041" s="1">
        <f t="shared" si="3376"/>
        <v>0</v>
      </c>
      <c r="AF1041" s="1">
        <f t="shared" si="3377"/>
        <v>0</v>
      </c>
      <c r="AG1041" s="1">
        <f t="shared" si="3377"/>
        <v>0</v>
      </c>
      <c r="AH1041" s="1">
        <f t="shared" si="3377"/>
        <v>0</v>
      </c>
      <c r="AI1041" s="1">
        <f t="shared" si="3377"/>
        <v>0</v>
      </c>
      <c r="AJ1041" s="1">
        <f t="shared" si="3377"/>
        <v>0</v>
      </c>
      <c r="AK1041" s="1">
        <f t="shared" si="3377"/>
        <v>0</v>
      </c>
      <c r="AL1041" s="1">
        <f t="shared" si="3377"/>
        <v>0</v>
      </c>
      <c r="AM1041" s="1">
        <f t="shared" si="3377"/>
        <v>0</v>
      </c>
      <c r="AN1041" s="1">
        <f t="shared" si="3377"/>
        <v>0</v>
      </c>
      <c r="AO1041" s="1">
        <f t="shared" si="3377"/>
        <v>77233</v>
      </c>
      <c r="AP1041" s="1">
        <f t="shared" si="3377"/>
        <v>77233</v>
      </c>
      <c r="AQ1041" s="1">
        <f t="shared" si="3377"/>
        <v>77233</v>
      </c>
      <c r="AR1041" s="1">
        <f t="shared" si="3377"/>
        <v>0</v>
      </c>
      <c r="AS1041" s="1">
        <f t="shared" si="3377"/>
        <v>0</v>
      </c>
      <c r="AT1041" s="1">
        <f t="shared" si="3377"/>
        <v>0</v>
      </c>
      <c r="AU1041" s="1">
        <f t="shared" si="3377"/>
        <v>0</v>
      </c>
      <c r="AV1041" s="1">
        <f t="shared" si="3377"/>
        <v>77233</v>
      </c>
      <c r="AW1041" s="1">
        <f t="shared" si="3377"/>
        <v>77233</v>
      </c>
      <c r="AX1041" s="1">
        <f t="shared" ref="AX1041:BA1050" si="3382">AX1042</f>
        <v>0</v>
      </c>
      <c r="AY1041" s="1">
        <f t="shared" si="3382"/>
        <v>0</v>
      </c>
      <c r="AZ1041" s="1">
        <f t="shared" si="3382"/>
        <v>0</v>
      </c>
      <c r="BA1041" s="1">
        <f t="shared" si="3382"/>
        <v>0</v>
      </c>
      <c r="BB1041" s="1">
        <f t="shared" si="3378"/>
        <v>77233</v>
      </c>
      <c r="BC1041" s="1">
        <f t="shared" si="3378"/>
        <v>77233</v>
      </c>
      <c r="BD1041" s="1">
        <f t="shared" si="3377"/>
        <v>0</v>
      </c>
      <c r="BE1041" s="1">
        <f t="shared" si="3379"/>
        <v>0</v>
      </c>
      <c r="BF1041" s="1">
        <f t="shared" si="3379"/>
        <v>0</v>
      </c>
      <c r="BG1041" s="1">
        <f t="shared" si="3379"/>
        <v>0</v>
      </c>
      <c r="BH1041" s="1">
        <f t="shared" si="3379"/>
        <v>77233</v>
      </c>
      <c r="BI1041" s="1">
        <f t="shared" si="3379"/>
        <v>77233</v>
      </c>
      <c r="BJ1041" s="1">
        <f t="shared" si="3379"/>
        <v>0</v>
      </c>
      <c r="BK1041" s="1">
        <f t="shared" si="3379"/>
        <v>0</v>
      </c>
      <c r="BL1041" s="1">
        <f t="shared" si="3379"/>
        <v>0</v>
      </c>
      <c r="BM1041" s="1">
        <f t="shared" si="3379"/>
        <v>0</v>
      </c>
      <c r="BN1041" s="1">
        <f t="shared" si="3379"/>
        <v>77233</v>
      </c>
      <c r="BO1041" s="1">
        <f t="shared" si="3379"/>
        <v>77233</v>
      </c>
      <c r="BP1041" s="1">
        <f t="shared" si="3380"/>
        <v>0</v>
      </c>
      <c r="BQ1041" s="1">
        <f t="shared" si="3380"/>
        <v>0</v>
      </c>
      <c r="BR1041" s="1">
        <f t="shared" si="3380"/>
        <v>0</v>
      </c>
      <c r="BS1041" s="1">
        <f t="shared" si="3380"/>
        <v>0</v>
      </c>
      <c r="BT1041" s="1">
        <f t="shared" si="3380"/>
        <v>77233</v>
      </c>
      <c r="BU1041" s="1">
        <f t="shared" si="3380"/>
        <v>77233</v>
      </c>
      <c r="BV1041" s="1">
        <f t="shared" si="3380"/>
        <v>0</v>
      </c>
      <c r="BW1041" s="1">
        <f t="shared" si="3380"/>
        <v>0</v>
      </c>
      <c r="BX1041" s="1">
        <f t="shared" si="3380"/>
        <v>0</v>
      </c>
      <c r="BY1041" s="1">
        <f t="shared" si="3380"/>
        <v>0</v>
      </c>
      <c r="BZ1041" s="1">
        <f t="shared" si="3380"/>
        <v>77233</v>
      </c>
      <c r="CA1041" s="1">
        <f t="shared" si="3380"/>
        <v>77233</v>
      </c>
      <c r="CB1041" s="97">
        <f t="shared" si="3381"/>
        <v>0</v>
      </c>
      <c r="CC1041" s="97">
        <f t="shared" si="3381"/>
        <v>0</v>
      </c>
      <c r="CD1041" s="97">
        <f t="shared" si="3381"/>
        <v>0</v>
      </c>
      <c r="CE1041" s="97">
        <f t="shared" si="3381"/>
        <v>636</v>
      </c>
      <c r="CF1041" s="124">
        <f t="shared" si="3381"/>
        <v>77869</v>
      </c>
      <c r="CG1041" s="124">
        <f t="shared" si="3381"/>
        <v>77869</v>
      </c>
      <c r="CH1041" s="97">
        <f t="shared" si="3381"/>
        <v>0</v>
      </c>
      <c r="CI1041" s="97">
        <f t="shared" si="3381"/>
        <v>0</v>
      </c>
      <c r="CJ1041" s="97">
        <f t="shared" si="3381"/>
        <v>0</v>
      </c>
      <c r="CK1041" s="97">
        <f t="shared" si="3381"/>
        <v>394</v>
      </c>
      <c r="CL1041" s="191">
        <f t="shared" si="3381"/>
        <v>78263</v>
      </c>
      <c r="CM1041" s="191">
        <f t="shared" si="3381"/>
        <v>78263</v>
      </c>
      <c r="CN1041" s="191">
        <f t="shared" si="3381"/>
        <v>78263</v>
      </c>
      <c r="CO1041" s="191">
        <f t="shared" si="3381"/>
        <v>78263</v>
      </c>
      <c r="CP1041" s="210">
        <f t="shared" ref="CP1041:CP1104" si="3383">CN1041/CL1041*100</f>
        <v>100</v>
      </c>
      <c r="CQ1041" s="210">
        <f t="shared" ref="CQ1041:CQ1104" si="3384">CO1041/CM1041*100</f>
        <v>100</v>
      </c>
    </row>
    <row r="1042" spans="1:95" s="53" customFormat="1" ht="24" customHeight="1">
      <c r="A1042" s="28" t="s">
        <v>174</v>
      </c>
      <c r="B1042" s="4" t="s">
        <v>203</v>
      </c>
      <c r="C1042" s="27" t="s">
        <v>25</v>
      </c>
      <c r="D1042" s="27" t="s">
        <v>500</v>
      </c>
      <c r="E1042" s="30">
        <v>610</v>
      </c>
      <c r="F1042" s="1"/>
      <c r="G1042" s="1"/>
      <c r="H1042" s="1"/>
      <c r="I1042" s="1"/>
      <c r="J1042" s="1"/>
      <c r="K1042" s="1"/>
      <c r="L1042" s="1">
        <f>F1042+H1042+I1042+J1042+K1042</f>
        <v>0</v>
      </c>
      <c r="M1042" s="1">
        <f>G1042+K1042</f>
        <v>0</v>
      </c>
      <c r="N1042" s="1"/>
      <c r="O1042" s="1"/>
      <c r="P1042" s="1"/>
      <c r="Q1042" s="1"/>
      <c r="R1042" s="1">
        <f>L1042+N1042+O1042+P1042+Q1042</f>
        <v>0</v>
      </c>
      <c r="S1042" s="1">
        <f>M1042+Q1042</f>
        <v>0</v>
      </c>
      <c r="T1042" s="1"/>
      <c r="U1042" s="1"/>
      <c r="V1042" s="1"/>
      <c r="W1042" s="1"/>
      <c r="X1042" s="1">
        <f>R1042+T1042+U1042+V1042+W1042</f>
        <v>0</v>
      </c>
      <c r="Y1042" s="1">
        <f>S1042+W1042</f>
        <v>0</v>
      </c>
      <c r="Z1042" s="1"/>
      <c r="AA1042" s="1"/>
      <c r="AB1042" s="1"/>
      <c r="AC1042" s="1"/>
      <c r="AD1042" s="1">
        <f>X1042+Z1042+AA1042+AB1042+AC1042</f>
        <v>0</v>
      </c>
      <c r="AE1042" s="1">
        <f>Y1042+AC1042</f>
        <v>0</v>
      </c>
      <c r="AF1042" s="1"/>
      <c r="AG1042" s="1"/>
      <c r="AH1042" s="1"/>
      <c r="AI1042" s="1"/>
      <c r="AJ1042" s="1">
        <f>AD1042+AF1042+AG1042+AH1042+AI1042</f>
        <v>0</v>
      </c>
      <c r="AK1042" s="1">
        <f>AE1042+AI1042</f>
        <v>0</v>
      </c>
      <c r="AL1042" s="1"/>
      <c r="AM1042" s="1"/>
      <c r="AN1042" s="1"/>
      <c r="AO1042" s="1">
        <v>77233</v>
      </c>
      <c r="AP1042" s="1">
        <f>AJ1042+AL1042+AM1042+AN1042+AO1042</f>
        <v>77233</v>
      </c>
      <c r="AQ1042" s="1">
        <f>AK1042+AO1042</f>
        <v>77233</v>
      </c>
      <c r="AR1042" s="1"/>
      <c r="AS1042" s="1"/>
      <c r="AT1042" s="1"/>
      <c r="AU1042" s="1"/>
      <c r="AV1042" s="1">
        <f>AP1042+AR1042+AS1042+AT1042+AU1042</f>
        <v>77233</v>
      </c>
      <c r="AW1042" s="1">
        <f>AQ1042+AU1042</f>
        <v>77233</v>
      </c>
      <c r="AX1042" s="1"/>
      <c r="AY1042" s="1"/>
      <c r="AZ1042" s="1"/>
      <c r="BA1042" s="1"/>
      <c r="BB1042" s="1">
        <f>AV1042+AX1042+AY1042+AZ1042+BA1042</f>
        <v>77233</v>
      </c>
      <c r="BC1042" s="1">
        <f>AW1042+BA1042</f>
        <v>77233</v>
      </c>
      <c r="BD1042" s="1"/>
      <c r="BE1042" s="1"/>
      <c r="BF1042" s="1"/>
      <c r="BG1042" s="1"/>
      <c r="BH1042" s="1">
        <f>BB1042+BD1042+BE1042+BF1042+BG1042</f>
        <v>77233</v>
      </c>
      <c r="BI1042" s="1">
        <f>BC1042+BG1042</f>
        <v>77233</v>
      </c>
      <c r="BJ1042" s="1"/>
      <c r="BK1042" s="1"/>
      <c r="BL1042" s="1"/>
      <c r="BM1042" s="1"/>
      <c r="BN1042" s="1">
        <f>BH1042+BJ1042+BK1042+BL1042+BM1042</f>
        <v>77233</v>
      </c>
      <c r="BO1042" s="1">
        <f>BI1042+BM1042</f>
        <v>77233</v>
      </c>
      <c r="BP1042" s="1"/>
      <c r="BQ1042" s="1"/>
      <c r="BR1042" s="1"/>
      <c r="BS1042" s="1"/>
      <c r="BT1042" s="1">
        <f>BN1042+BP1042+BQ1042+BR1042+BS1042</f>
        <v>77233</v>
      </c>
      <c r="BU1042" s="1">
        <f>BO1042+BS1042</f>
        <v>77233</v>
      </c>
      <c r="BV1042" s="1"/>
      <c r="BW1042" s="1"/>
      <c r="BX1042" s="1"/>
      <c r="BY1042" s="1"/>
      <c r="BZ1042" s="1">
        <f>BT1042+BV1042+BW1042+BX1042+BY1042</f>
        <v>77233</v>
      </c>
      <c r="CA1042" s="1">
        <f>BU1042+BY1042</f>
        <v>77233</v>
      </c>
      <c r="CB1042" s="97"/>
      <c r="CC1042" s="97"/>
      <c r="CD1042" s="97"/>
      <c r="CE1042" s="97">
        <v>636</v>
      </c>
      <c r="CF1042" s="124">
        <f>BZ1042+CB1042+CC1042+CD1042+CE1042</f>
        <v>77869</v>
      </c>
      <c r="CG1042" s="124">
        <f>CA1042+CE1042</f>
        <v>77869</v>
      </c>
      <c r="CH1042" s="97"/>
      <c r="CI1042" s="97"/>
      <c r="CJ1042" s="97"/>
      <c r="CK1042" s="97">
        <v>394</v>
      </c>
      <c r="CL1042" s="191">
        <f>CF1042+CH1042+CI1042+CJ1042+CK1042</f>
        <v>78263</v>
      </c>
      <c r="CM1042" s="191">
        <f>CG1042+CK1042</f>
        <v>78263</v>
      </c>
      <c r="CN1042" s="191">
        <v>78263</v>
      </c>
      <c r="CO1042" s="191">
        <v>78263</v>
      </c>
      <c r="CP1042" s="210">
        <f t="shared" si="3383"/>
        <v>100</v>
      </c>
      <c r="CQ1042" s="210">
        <f t="shared" si="3384"/>
        <v>100</v>
      </c>
    </row>
    <row r="1043" spans="1:95" s="53" customFormat="1" ht="99">
      <c r="A1043" s="28" t="s">
        <v>802</v>
      </c>
      <c r="B1043" s="27" t="s">
        <v>203</v>
      </c>
      <c r="C1043" s="27" t="s">
        <v>25</v>
      </c>
      <c r="D1043" s="27" t="s">
        <v>803</v>
      </c>
      <c r="E1043" s="27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>
        <f>AL1044</f>
        <v>0</v>
      </c>
      <c r="AM1043" s="1">
        <f t="shared" ref="AM1043:BE1044" si="3385">AM1044</f>
        <v>0</v>
      </c>
      <c r="AN1043" s="1">
        <f t="shared" si="3385"/>
        <v>0</v>
      </c>
      <c r="AO1043" s="1">
        <f t="shared" si="3385"/>
        <v>489</v>
      </c>
      <c r="AP1043" s="1">
        <f t="shared" si="3385"/>
        <v>489</v>
      </c>
      <c r="AQ1043" s="1">
        <f t="shared" si="3385"/>
        <v>489</v>
      </c>
      <c r="AR1043" s="1">
        <f>AR1044</f>
        <v>0</v>
      </c>
      <c r="AS1043" s="1">
        <f t="shared" si="3385"/>
        <v>0</v>
      </c>
      <c r="AT1043" s="1">
        <f t="shared" si="3385"/>
        <v>0</v>
      </c>
      <c r="AU1043" s="1">
        <f t="shared" si="3385"/>
        <v>0</v>
      </c>
      <c r="AV1043" s="1">
        <f t="shared" si="3385"/>
        <v>489</v>
      </c>
      <c r="AW1043" s="1">
        <f t="shared" si="3385"/>
        <v>489</v>
      </c>
      <c r="AX1043" s="1">
        <f>AX1044</f>
        <v>0</v>
      </c>
      <c r="AY1043" s="1">
        <f t="shared" si="3385"/>
        <v>0</v>
      </c>
      <c r="AZ1043" s="1">
        <f t="shared" si="3385"/>
        <v>0</v>
      </c>
      <c r="BA1043" s="1">
        <f t="shared" si="3385"/>
        <v>0</v>
      </c>
      <c r="BB1043" s="1">
        <f t="shared" si="3385"/>
        <v>489</v>
      </c>
      <c r="BC1043" s="1">
        <f t="shared" si="3385"/>
        <v>489</v>
      </c>
      <c r="BD1043" s="1">
        <f>BD1044</f>
        <v>0</v>
      </c>
      <c r="BE1043" s="1">
        <f t="shared" si="3385"/>
        <v>0</v>
      </c>
      <c r="BF1043" s="1">
        <f t="shared" ref="BE1043:BI1044" si="3386">BF1044</f>
        <v>0</v>
      </c>
      <c r="BG1043" s="1">
        <f t="shared" si="3386"/>
        <v>0</v>
      </c>
      <c r="BH1043" s="1">
        <f t="shared" si="3386"/>
        <v>489</v>
      </c>
      <c r="BI1043" s="1">
        <f t="shared" si="3386"/>
        <v>489</v>
      </c>
      <c r="BJ1043" s="1">
        <f>BJ1044</f>
        <v>0</v>
      </c>
      <c r="BK1043" s="1">
        <f t="shared" ref="BK1043:BZ1044" si="3387">BK1044</f>
        <v>0</v>
      </c>
      <c r="BL1043" s="1">
        <f t="shared" si="3387"/>
        <v>0</v>
      </c>
      <c r="BM1043" s="1">
        <f t="shared" si="3387"/>
        <v>0</v>
      </c>
      <c r="BN1043" s="1">
        <f t="shared" si="3387"/>
        <v>489</v>
      </c>
      <c r="BO1043" s="1">
        <f t="shared" si="3387"/>
        <v>489</v>
      </c>
      <c r="BP1043" s="1">
        <f>BP1044</f>
        <v>0</v>
      </c>
      <c r="BQ1043" s="1">
        <f t="shared" si="3387"/>
        <v>0</v>
      </c>
      <c r="BR1043" s="1">
        <f t="shared" si="3387"/>
        <v>0</v>
      </c>
      <c r="BS1043" s="1">
        <f t="shared" si="3387"/>
        <v>0</v>
      </c>
      <c r="BT1043" s="1">
        <f t="shared" si="3387"/>
        <v>489</v>
      </c>
      <c r="BU1043" s="1">
        <f t="shared" si="3387"/>
        <v>489</v>
      </c>
      <c r="BV1043" s="1">
        <f>BV1044</f>
        <v>0</v>
      </c>
      <c r="BW1043" s="1">
        <f t="shared" si="3387"/>
        <v>0</v>
      </c>
      <c r="BX1043" s="1">
        <f t="shared" si="3387"/>
        <v>0</v>
      </c>
      <c r="BY1043" s="1">
        <f t="shared" si="3387"/>
        <v>0</v>
      </c>
      <c r="BZ1043" s="1">
        <f t="shared" si="3387"/>
        <v>489</v>
      </c>
      <c r="CA1043" s="1">
        <f t="shared" ref="BW1043:CA1044" si="3388">CA1044</f>
        <v>489</v>
      </c>
      <c r="CB1043" s="97">
        <f>CB1044</f>
        <v>0</v>
      </c>
      <c r="CC1043" s="97">
        <f t="shared" ref="CC1043:CO1044" si="3389">CC1044</f>
        <v>0</v>
      </c>
      <c r="CD1043" s="97">
        <f t="shared" si="3389"/>
        <v>0</v>
      </c>
      <c r="CE1043" s="97">
        <f t="shared" si="3389"/>
        <v>0</v>
      </c>
      <c r="CF1043" s="124">
        <f t="shared" si="3389"/>
        <v>489</v>
      </c>
      <c r="CG1043" s="124">
        <f t="shared" si="3389"/>
        <v>489</v>
      </c>
      <c r="CH1043" s="97">
        <f>CH1044</f>
        <v>0</v>
      </c>
      <c r="CI1043" s="97">
        <f t="shared" si="3389"/>
        <v>0</v>
      </c>
      <c r="CJ1043" s="97">
        <f t="shared" si="3389"/>
        <v>0</v>
      </c>
      <c r="CK1043" s="97">
        <f t="shared" si="3389"/>
        <v>0</v>
      </c>
      <c r="CL1043" s="191">
        <f t="shared" si="3389"/>
        <v>489</v>
      </c>
      <c r="CM1043" s="191">
        <f t="shared" si="3389"/>
        <v>489</v>
      </c>
      <c r="CN1043" s="191">
        <f t="shared" si="3389"/>
        <v>470</v>
      </c>
      <c r="CO1043" s="191">
        <f t="shared" si="3389"/>
        <v>470</v>
      </c>
      <c r="CP1043" s="210">
        <f t="shared" si="3383"/>
        <v>96.114519427402868</v>
      </c>
      <c r="CQ1043" s="210">
        <f t="shared" si="3384"/>
        <v>96.114519427402868</v>
      </c>
    </row>
    <row r="1044" spans="1:95" s="53" customFormat="1" ht="37.5" customHeight="1">
      <c r="A1044" s="2" t="s">
        <v>92</v>
      </c>
      <c r="B1044" s="27" t="s">
        <v>203</v>
      </c>
      <c r="C1044" s="27" t="s">
        <v>25</v>
      </c>
      <c r="D1044" s="27" t="s">
        <v>803</v>
      </c>
      <c r="E1044" s="27" t="s">
        <v>800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>
        <f>AL1045</f>
        <v>0</v>
      </c>
      <c r="AM1044" s="1">
        <f t="shared" si="3385"/>
        <v>0</v>
      </c>
      <c r="AN1044" s="1">
        <f t="shared" si="3385"/>
        <v>0</v>
      </c>
      <c r="AO1044" s="1">
        <f t="shared" si="3385"/>
        <v>489</v>
      </c>
      <c r="AP1044" s="1">
        <f t="shared" si="3385"/>
        <v>489</v>
      </c>
      <c r="AQ1044" s="1">
        <f t="shared" si="3385"/>
        <v>489</v>
      </c>
      <c r="AR1044" s="1">
        <f>AR1045</f>
        <v>0</v>
      </c>
      <c r="AS1044" s="1">
        <f t="shared" si="3385"/>
        <v>0</v>
      </c>
      <c r="AT1044" s="1">
        <f t="shared" si="3385"/>
        <v>0</v>
      </c>
      <c r="AU1044" s="1">
        <f t="shared" si="3385"/>
        <v>0</v>
      </c>
      <c r="AV1044" s="1">
        <f t="shared" si="3385"/>
        <v>489</v>
      </c>
      <c r="AW1044" s="1">
        <f t="shared" si="3385"/>
        <v>489</v>
      </c>
      <c r="AX1044" s="1">
        <f>AX1045</f>
        <v>0</v>
      </c>
      <c r="AY1044" s="1">
        <f t="shared" si="3385"/>
        <v>0</v>
      </c>
      <c r="AZ1044" s="1">
        <f t="shared" si="3385"/>
        <v>0</v>
      </c>
      <c r="BA1044" s="1">
        <f t="shared" si="3385"/>
        <v>0</v>
      </c>
      <c r="BB1044" s="1">
        <f t="shared" si="3385"/>
        <v>489</v>
      </c>
      <c r="BC1044" s="1">
        <f t="shared" si="3385"/>
        <v>489</v>
      </c>
      <c r="BD1044" s="1">
        <f>BD1045</f>
        <v>0</v>
      </c>
      <c r="BE1044" s="1">
        <f t="shared" si="3386"/>
        <v>0</v>
      </c>
      <c r="BF1044" s="1">
        <f t="shared" si="3386"/>
        <v>0</v>
      </c>
      <c r="BG1044" s="1">
        <f t="shared" si="3386"/>
        <v>0</v>
      </c>
      <c r="BH1044" s="1">
        <f t="shared" si="3386"/>
        <v>489</v>
      </c>
      <c r="BI1044" s="1">
        <f t="shared" si="3386"/>
        <v>489</v>
      </c>
      <c r="BJ1044" s="1">
        <f>BJ1045</f>
        <v>0</v>
      </c>
      <c r="BK1044" s="1">
        <f t="shared" si="3387"/>
        <v>0</v>
      </c>
      <c r="BL1044" s="1">
        <f t="shared" si="3387"/>
        <v>0</v>
      </c>
      <c r="BM1044" s="1">
        <f t="shared" si="3387"/>
        <v>0</v>
      </c>
      <c r="BN1044" s="1">
        <f t="shared" si="3387"/>
        <v>489</v>
      </c>
      <c r="BO1044" s="1">
        <f t="shared" si="3387"/>
        <v>489</v>
      </c>
      <c r="BP1044" s="1">
        <f>BP1045</f>
        <v>0</v>
      </c>
      <c r="BQ1044" s="1">
        <f t="shared" si="3387"/>
        <v>0</v>
      </c>
      <c r="BR1044" s="1">
        <f t="shared" si="3387"/>
        <v>0</v>
      </c>
      <c r="BS1044" s="1">
        <f t="shared" si="3387"/>
        <v>0</v>
      </c>
      <c r="BT1044" s="1">
        <f t="shared" si="3387"/>
        <v>489</v>
      </c>
      <c r="BU1044" s="1">
        <f t="shared" si="3387"/>
        <v>489</v>
      </c>
      <c r="BV1044" s="1">
        <f>BV1045</f>
        <v>0</v>
      </c>
      <c r="BW1044" s="1">
        <f t="shared" si="3388"/>
        <v>0</v>
      </c>
      <c r="BX1044" s="1">
        <f t="shared" si="3388"/>
        <v>0</v>
      </c>
      <c r="BY1044" s="1">
        <f t="shared" si="3388"/>
        <v>0</v>
      </c>
      <c r="BZ1044" s="1">
        <f t="shared" si="3388"/>
        <v>489</v>
      </c>
      <c r="CA1044" s="1">
        <f t="shared" si="3388"/>
        <v>489</v>
      </c>
      <c r="CB1044" s="97">
        <f>CB1045</f>
        <v>0</v>
      </c>
      <c r="CC1044" s="97">
        <f t="shared" si="3389"/>
        <v>0</v>
      </c>
      <c r="CD1044" s="97">
        <f t="shared" si="3389"/>
        <v>0</v>
      </c>
      <c r="CE1044" s="97">
        <f t="shared" si="3389"/>
        <v>0</v>
      </c>
      <c r="CF1044" s="124">
        <f t="shared" si="3389"/>
        <v>489</v>
      </c>
      <c r="CG1044" s="124">
        <f t="shared" si="3389"/>
        <v>489</v>
      </c>
      <c r="CH1044" s="97">
        <f>CH1045</f>
        <v>0</v>
      </c>
      <c r="CI1044" s="97">
        <f t="shared" si="3389"/>
        <v>0</v>
      </c>
      <c r="CJ1044" s="97">
        <f t="shared" si="3389"/>
        <v>0</v>
      </c>
      <c r="CK1044" s="97">
        <f t="shared" si="3389"/>
        <v>0</v>
      </c>
      <c r="CL1044" s="191">
        <f t="shared" si="3389"/>
        <v>489</v>
      </c>
      <c r="CM1044" s="191">
        <f t="shared" si="3389"/>
        <v>489</v>
      </c>
      <c r="CN1044" s="191">
        <f t="shared" si="3389"/>
        <v>470</v>
      </c>
      <c r="CO1044" s="191">
        <f t="shared" si="3389"/>
        <v>470</v>
      </c>
      <c r="CP1044" s="210">
        <f t="shared" si="3383"/>
        <v>96.114519427402868</v>
      </c>
      <c r="CQ1044" s="210">
        <f t="shared" si="3384"/>
        <v>96.114519427402868</v>
      </c>
    </row>
    <row r="1045" spans="1:95" s="53" customFormat="1" ht="21.75" customHeight="1">
      <c r="A1045" s="33" t="s">
        <v>174</v>
      </c>
      <c r="B1045" s="27" t="s">
        <v>203</v>
      </c>
      <c r="C1045" s="27" t="s">
        <v>25</v>
      </c>
      <c r="D1045" s="27" t="s">
        <v>803</v>
      </c>
      <c r="E1045" s="27" t="s">
        <v>801</v>
      </c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>
        <v>489</v>
      </c>
      <c r="AP1045" s="1">
        <f>AJ1045+AL1045+AM1045+AN1045+AO1045</f>
        <v>489</v>
      </c>
      <c r="AQ1045" s="1">
        <f>AK1045+AO1045</f>
        <v>489</v>
      </c>
      <c r="AR1045" s="1"/>
      <c r="AS1045" s="1"/>
      <c r="AT1045" s="1"/>
      <c r="AU1045" s="1"/>
      <c r="AV1045" s="1">
        <f>AP1045+AR1045+AS1045+AT1045+AU1045</f>
        <v>489</v>
      </c>
      <c r="AW1045" s="1">
        <f>AQ1045+AU1045</f>
        <v>489</v>
      </c>
      <c r="AX1045" s="1"/>
      <c r="AY1045" s="1"/>
      <c r="AZ1045" s="1"/>
      <c r="BA1045" s="1"/>
      <c r="BB1045" s="1">
        <f>AV1045+AX1045+AY1045+AZ1045+BA1045</f>
        <v>489</v>
      </c>
      <c r="BC1045" s="1">
        <f>AW1045+BA1045</f>
        <v>489</v>
      </c>
      <c r="BD1045" s="1"/>
      <c r="BE1045" s="1"/>
      <c r="BF1045" s="1"/>
      <c r="BG1045" s="1"/>
      <c r="BH1045" s="1">
        <f>BB1045+BD1045+BE1045+BF1045+BG1045</f>
        <v>489</v>
      </c>
      <c r="BI1045" s="1">
        <f>BC1045+BG1045</f>
        <v>489</v>
      </c>
      <c r="BJ1045" s="1"/>
      <c r="BK1045" s="1"/>
      <c r="BL1045" s="1"/>
      <c r="BM1045" s="1"/>
      <c r="BN1045" s="1">
        <f>BH1045+BJ1045+BK1045+BL1045+BM1045</f>
        <v>489</v>
      </c>
      <c r="BO1045" s="1">
        <f>BI1045+BM1045</f>
        <v>489</v>
      </c>
      <c r="BP1045" s="1"/>
      <c r="BQ1045" s="1"/>
      <c r="BR1045" s="1"/>
      <c r="BS1045" s="1"/>
      <c r="BT1045" s="1">
        <f>BN1045+BP1045+BQ1045+BR1045+BS1045</f>
        <v>489</v>
      </c>
      <c r="BU1045" s="1">
        <f>BO1045+BS1045</f>
        <v>489</v>
      </c>
      <c r="BV1045" s="1"/>
      <c r="BW1045" s="1"/>
      <c r="BX1045" s="1"/>
      <c r="BY1045" s="1"/>
      <c r="BZ1045" s="1">
        <f>BT1045+BV1045+BW1045+BX1045+BY1045</f>
        <v>489</v>
      </c>
      <c r="CA1045" s="1">
        <f>BU1045+BY1045</f>
        <v>489</v>
      </c>
      <c r="CB1045" s="97"/>
      <c r="CC1045" s="97"/>
      <c r="CD1045" s="97"/>
      <c r="CE1045" s="97"/>
      <c r="CF1045" s="124">
        <f>BZ1045+CB1045+CC1045+CD1045+CE1045</f>
        <v>489</v>
      </c>
      <c r="CG1045" s="124">
        <f>CA1045+CE1045</f>
        <v>489</v>
      </c>
      <c r="CH1045" s="97"/>
      <c r="CI1045" s="97"/>
      <c r="CJ1045" s="97"/>
      <c r="CK1045" s="97"/>
      <c r="CL1045" s="191">
        <f>CF1045+CH1045+CI1045+CJ1045+CK1045</f>
        <v>489</v>
      </c>
      <c r="CM1045" s="191">
        <f>CG1045+CK1045</f>
        <v>489</v>
      </c>
      <c r="CN1045" s="191">
        <v>470</v>
      </c>
      <c r="CO1045" s="191">
        <v>470</v>
      </c>
      <c r="CP1045" s="210">
        <f t="shared" si="3383"/>
        <v>96.114519427402868</v>
      </c>
      <c r="CQ1045" s="210">
        <f t="shared" si="3384"/>
        <v>96.114519427402868</v>
      </c>
    </row>
    <row r="1046" spans="1:95" s="53" customFormat="1" ht="187.5" customHeight="1">
      <c r="A1046" s="33" t="s">
        <v>839</v>
      </c>
      <c r="B1046" s="27" t="s">
        <v>203</v>
      </c>
      <c r="C1046" s="27" t="s">
        <v>25</v>
      </c>
      <c r="D1046" s="27" t="s">
        <v>840</v>
      </c>
      <c r="E1046" s="27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>
        <f>BP1047</f>
        <v>0</v>
      </c>
      <c r="BQ1046" s="1">
        <f t="shared" ref="BQ1046:CH1047" si="3390">BQ1047</f>
        <v>0</v>
      </c>
      <c r="BR1046" s="1">
        <f t="shared" si="3390"/>
        <v>0</v>
      </c>
      <c r="BS1046" s="1">
        <f t="shared" si="3390"/>
        <v>1567</v>
      </c>
      <c r="BT1046" s="1">
        <f t="shared" si="3390"/>
        <v>1567</v>
      </c>
      <c r="BU1046" s="1">
        <f t="shared" si="3390"/>
        <v>1567</v>
      </c>
      <c r="BV1046" s="1">
        <f t="shared" si="3390"/>
        <v>0</v>
      </c>
      <c r="BW1046" s="1">
        <f t="shared" si="3390"/>
        <v>0</v>
      </c>
      <c r="BX1046" s="1">
        <f t="shared" si="3390"/>
        <v>0</v>
      </c>
      <c r="BY1046" s="1">
        <f t="shared" si="3390"/>
        <v>0</v>
      </c>
      <c r="BZ1046" s="1">
        <f t="shared" si="3390"/>
        <v>1567</v>
      </c>
      <c r="CA1046" s="1">
        <f t="shared" si="3390"/>
        <v>1567</v>
      </c>
      <c r="CB1046" s="97">
        <f t="shared" si="3390"/>
        <v>0</v>
      </c>
      <c r="CC1046" s="97">
        <f t="shared" si="3390"/>
        <v>0</v>
      </c>
      <c r="CD1046" s="97">
        <f t="shared" si="3390"/>
        <v>0</v>
      </c>
      <c r="CE1046" s="97">
        <f t="shared" si="3390"/>
        <v>0</v>
      </c>
      <c r="CF1046" s="124">
        <f t="shared" si="3390"/>
        <v>1567</v>
      </c>
      <c r="CG1046" s="124">
        <f t="shared" ref="CB1046:CG1047" si="3391">CG1047</f>
        <v>1567</v>
      </c>
      <c r="CH1046" s="97">
        <f t="shared" si="3390"/>
        <v>0</v>
      </c>
      <c r="CI1046" s="97">
        <f t="shared" ref="CH1046:CO1047" si="3392">CI1047</f>
        <v>0</v>
      </c>
      <c r="CJ1046" s="97">
        <f t="shared" si="3392"/>
        <v>0</v>
      </c>
      <c r="CK1046" s="97">
        <f t="shared" si="3392"/>
        <v>0</v>
      </c>
      <c r="CL1046" s="191">
        <f t="shared" si="3392"/>
        <v>1567</v>
      </c>
      <c r="CM1046" s="191">
        <f t="shared" si="3392"/>
        <v>1567</v>
      </c>
      <c r="CN1046" s="191">
        <f t="shared" si="3392"/>
        <v>1431</v>
      </c>
      <c r="CO1046" s="191">
        <f t="shared" si="3392"/>
        <v>1431</v>
      </c>
      <c r="CP1046" s="210">
        <f t="shared" si="3383"/>
        <v>91.320995532865339</v>
      </c>
      <c r="CQ1046" s="210">
        <f t="shared" si="3384"/>
        <v>91.320995532865339</v>
      </c>
    </row>
    <row r="1047" spans="1:95" s="53" customFormat="1" ht="38.25" customHeight="1">
      <c r="A1047" s="2" t="s">
        <v>92</v>
      </c>
      <c r="B1047" s="27" t="s">
        <v>203</v>
      </c>
      <c r="C1047" s="27" t="s">
        <v>25</v>
      </c>
      <c r="D1047" s="27" t="s">
        <v>840</v>
      </c>
      <c r="E1047" s="36">
        <v>600</v>
      </c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>
        <f>BP1048</f>
        <v>0</v>
      </c>
      <c r="BQ1047" s="1">
        <f t="shared" si="3390"/>
        <v>0</v>
      </c>
      <c r="BR1047" s="1">
        <f t="shared" si="3390"/>
        <v>0</v>
      </c>
      <c r="BS1047" s="1">
        <f t="shared" si="3390"/>
        <v>1567</v>
      </c>
      <c r="BT1047" s="1">
        <f t="shared" si="3390"/>
        <v>1567</v>
      </c>
      <c r="BU1047" s="1">
        <f t="shared" si="3390"/>
        <v>1567</v>
      </c>
      <c r="BV1047" s="1">
        <f t="shared" si="3390"/>
        <v>0</v>
      </c>
      <c r="BW1047" s="1">
        <f t="shared" si="3390"/>
        <v>0</v>
      </c>
      <c r="BX1047" s="1">
        <f t="shared" si="3390"/>
        <v>0</v>
      </c>
      <c r="BY1047" s="1">
        <f t="shared" si="3390"/>
        <v>0</v>
      </c>
      <c r="BZ1047" s="1">
        <f t="shared" si="3390"/>
        <v>1567</v>
      </c>
      <c r="CA1047" s="1">
        <f t="shared" si="3390"/>
        <v>1567</v>
      </c>
      <c r="CB1047" s="97">
        <f t="shared" si="3391"/>
        <v>0</v>
      </c>
      <c r="CC1047" s="97">
        <f t="shared" si="3391"/>
        <v>0</v>
      </c>
      <c r="CD1047" s="97">
        <f t="shared" si="3391"/>
        <v>0</v>
      </c>
      <c r="CE1047" s="97">
        <f t="shared" si="3391"/>
        <v>0</v>
      </c>
      <c r="CF1047" s="124">
        <f t="shared" si="3391"/>
        <v>1567</v>
      </c>
      <c r="CG1047" s="124">
        <f t="shared" si="3391"/>
        <v>1567</v>
      </c>
      <c r="CH1047" s="97">
        <f t="shared" si="3392"/>
        <v>0</v>
      </c>
      <c r="CI1047" s="97">
        <f t="shared" si="3392"/>
        <v>0</v>
      </c>
      <c r="CJ1047" s="97">
        <f t="shared" si="3392"/>
        <v>0</v>
      </c>
      <c r="CK1047" s="97">
        <f t="shared" si="3392"/>
        <v>0</v>
      </c>
      <c r="CL1047" s="191">
        <f t="shared" si="3392"/>
        <v>1567</v>
      </c>
      <c r="CM1047" s="191">
        <f t="shared" si="3392"/>
        <v>1567</v>
      </c>
      <c r="CN1047" s="191">
        <f t="shared" si="3392"/>
        <v>1431</v>
      </c>
      <c r="CO1047" s="191">
        <f t="shared" si="3392"/>
        <v>1431</v>
      </c>
      <c r="CP1047" s="210">
        <f t="shared" si="3383"/>
        <v>91.320995532865339</v>
      </c>
      <c r="CQ1047" s="210">
        <f t="shared" si="3384"/>
        <v>91.320995532865339</v>
      </c>
    </row>
    <row r="1048" spans="1:95" s="53" customFormat="1" ht="24.75" customHeight="1">
      <c r="A1048" s="33" t="s">
        <v>174</v>
      </c>
      <c r="B1048" s="27" t="s">
        <v>203</v>
      </c>
      <c r="C1048" s="27" t="s">
        <v>25</v>
      </c>
      <c r="D1048" s="27" t="s">
        <v>840</v>
      </c>
      <c r="E1048" s="27">
        <v>610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>
        <v>1567</v>
      </c>
      <c r="BT1048" s="1">
        <f>BN1048+BP1048+BQ1048+BR1048+BS1048</f>
        <v>1567</v>
      </c>
      <c r="BU1048" s="1">
        <f>BO1048+BS1048</f>
        <v>1567</v>
      </c>
      <c r="BV1048" s="1"/>
      <c r="BW1048" s="1"/>
      <c r="BX1048" s="1"/>
      <c r="BY1048" s="1"/>
      <c r="BZ1048" s="1">
        <f>BT1048+BV1048+BW1048+BX1048+BY1048</f>
        <v>1567</v>
      </c>
      <c r="CA1048" s="1">
        <f>BU1048+BY1048</f>
        <v>1567</v>
      </c>
      <c r="CB1048" s="97"/>
      <c r="CC1048" s="97"/>
      <c r="CD1048" s="97"/>
      <c r="CE1048" s="97"/>
      <c r="CF1048" s="124">
        <f>BZ1048+CB1048+CC1048+CD1048+CE1048</f>
        <v>1567</v>
      </c>
      <c r="CG1048" s="124">
        <f>CA1048+CE1048</f>
        <v>1567</v>
      </c>
      <c r="CH1048" s="97"/>
      <c r="CI1048" s="97"/>
      <c r="CJ1048" s="97"/>
      <c r="CK1048" s="97"/>
      <c r="CL1048" s="191">
        <f>CF1048+CH1048+CI1048+CJ1048+CK1048</f>
        <v>1567</v>
      </c>
      <c r="CM1048" s="191">
        <f>CG1048+CK1048</f>
        <v>1567</v>
      </c>
      <c r="CN1048" s="191">
        <v>1431</v>
      </c>
      <c r="CO1048" s="191">
        <v>1431</v>
      </c>
      <c r="CP1048" s="210">
        <f t="shared" si="3383"/>
        <v>91.320995532865339</v>
      </c>
      <c r="CQ1048" s="210">
        <f t="shared" si="3384"/>
        <v>91.320995532865339</v>
      </c>
    </row>
    <row r="1049" spans="1:95" s="144" customFormat="1" ht="66" hidden="1">
      <c r="A1049" s="167" t="s">
        <v>492</v>
      </c>
      <c r="B1049" s="151" t="s">
        <v>203</v>
      </c>
      <c r="C1049" s="114" t="s">
        <v>25</v>
      </c>
      <c r="D1049" s="151" t="s">
        <v>541</v>
      </c>
      <c r="E1049" s="114"/>
      <c r="F1049" s="116">
        <f t="shared" si="3375"/>
        <v>0</v>
      </c>
      <c r="G1049" s="116">
        <f t="shared" si="3375"/>
        <v>0</v>
      </c>
      <c r="H1049" s="116">
        <f t="shared" si="3375"/>
        <v>0</v>
      </c>
      <c r="I1049" s="116">
        <f t="shared" si="3375"/>
        <v>0</v>
      </c>
      <c r="J1049" s="116">
        <f t="shared" si="3375"/>
        <v>0</v>
      </c>
      <c r="K1049" s="116">
        <f t="shared" si="3375"/>
        <v>0</v>
      </c>
      <c r="L1049" s="116">
        <f t="shared" si="3375"/>
        <v>0</v>
      </c>
      <c r="M1049" s="116">
        <f t="shared" si="3375"/>
        <v>0</v>
      </c>
      <c r="N1049" s="116">
        <f t="shared" si="3375"/>
        <v>0</v>
      </c>
      <c r="O1049" s="116">
        <f t="shared" si="3375"/>
        <v>0</v>
      </c>
      <c r="P1049" s="116">
        <f t="shared" si="3375"/>
        <v>0</v>
      </c>
      <c r="Q1049" s="116">
        <f t="shared" si="3375"/>
        <v>0</v>
      </c>
      <c r="R1049" s="116">
        <f t="shared" si="3375"/>
        <v>0</v>
      </c>
      <c r="S1049" s="116">
        <f t="shared" si="3375"/>
        <v>0</v>
      </c>
      <c r="T1049" s="116">
        <f t="shared" si="3376"/>
        <v>0</v>
      </c>
      <c r="U1049" s="116">
        <f t="shared" si="3376"/>
        <v>0</v>
      </c>
      <c r="V1049" s="116">
        <f t="shared" si="3376"/>
        <v>0</v>
      </c>
      <c r="W1049" s="116">
        <f t="shared" si="3376"/>
        <v>0</v>
      </c>
      <c r="X1049" s="116">
        <f t="shared" si="3376"/>
        <v>0</v>
      </c>
      <c r="Y1049" s="116">
        <f t="shared" si="3376"/>
        <v>0</v>
      </c>
      <c r="Z1049" s="116">
        <f t="shared" si="3376"/>
        <v>0</v>
      </c>
      <c r="AA1049" s="116">
        <f t="shared" si="3376"/>
        <v>0</v>
      </c>
      <c r="AB1049" s="116">
        <f t="shared" si="3376"/>
        <v>0</v>
      </c>
      <c r="AC1049" s="116">
        <f t="shared" si="3376"/>
        <v>0</v>
      </c>
      <c r="AD1049" s="116">
        <f t="shared" si="3376"/>
        <v>0</v>
      </c>
      <c r="AE1049" s="116">
        <f t="shared" si="3376"/>
        <v>0</v>
      </c>
      <c r="AF1049" s="116">
        <f t="shared" si="3377"/>
        <v>0</v>
      </c>
      <c r="AG1049" s="116">
        <f t="shared" si="3377"/>
        <v>0</v>
      </c>
      <c r="AH1049" s="116">
        <f t="shared" si="3377"/>
        <v>0</v>
      </c>
      <c r="AI1049" s="116">
        <f t="shared" si="3377"/>
        <v>0</v>
      </c>
      <c r="AJ1049" s="116">
        <f t="shared" si="3377"/>
        <v>0</v>
      </c>
      <c r="AK1049" s="116">
        <f t="shared" si="3377"/>
        <v>0</v>
      </c>
      <c r="AL1049" s="116">
        <f t="shared" si="3377"/>
        <v>0</v>
      </c>
      <c r="AM1049" s="116">
        <f t="shared" si="3377"/>
        <v>0</v>
      </c>
      <c r="AN1049" s="116">
        <f t="shared" si="3377"/>
        <v>0</v>
      </c>
      <c r="AO1049" s="116">
        <f t="shared" si="3377"/>
        <v>0</v>
      </c>
      <c r="AP1049" s="116">
        <f t="shared" si="3377"/>
        <v>0</v>
      </c>
      <c r="AQ1049" s="116">
        <f t="shared" si="3377"/>
        <v>0</v>
      </c>
      <c r="AR1049" s="116">
        <f t="shared" si="3377"/>
        <v>0</v>
      </c>
      <c r="AS1049" s="116">
        <f t="shared" si="3377"/>
        <v>0</v>
      </c>
      <c r="AT1049" s="116">
        <f t="shared" si="3377"/>
        <v>0</v>
      </c>
      <c r="AU1049" s="116">
        <f t="shared" si="3377"/>
        <v>0</v>
      </c>
      <c r="AV1049" s="116">
        <f t="shared" si="3377"/>
        <v>0</v>
      </c>
      <c r="AW1049" s="116">
        <f t="shared" si="3377"/>
        <v>0</v>
      </c>
      <c r="AX1049" s="116">
        <f t="shared" si="3382"/>
        <v>0</v>
      </c>
      <c r="AY1049" s="116">
        <f t="shared" si="3382"/>
        <v>0</v>
      </c>
      <c r="AZ1049" s="116">
        <f t="shared" si="3382"/>
        <v>0</v>
      </c>
      <c r="BA1049" s="116">
        <f t="shared" si="3382"/>
        <v>0</v>
      </c>
      <c r="BB1049" s="116">
        <f t="shared" si="3378"/>
        <v>0</v>
      </c>
      <c r="BC1049" s="116">
        <f t="shared" si="3378"/>
        <v>0</v>
      </c>
      <c r="BD1049" s="116">
        <f t="shared" si="3379"/>
        <v>0</v>
      </c>
      <c r="BE1049" s="116">
        <f t="shared" si="3379"/>
        <v>0</v>
      </c>
      <c r="BF1049" s="116">
        <f t="shared" si="3379"/>
        <v>0</v>
      </c>
      <c r="BG1049" s="116">
        <f t="shared" si="3379"/>
        <v>0</v>
      </c>
      <c r="BH1049" s="116">
        <f t="shared" si="3379"/>
        <v>0</v>
      </c>
      <c r="BI1049" s="116">
        <f t="shared" si="3379"/>
        <v>0</v>
      </c>
      <c r="BJ1049" s="116">
        <f t="shared" si="3379"/>
        <v>0</v>
      </c>
      <c r="BK1049" s="116">
        <f t="shared" si="3379"/>
        <v>0</v>
      </c>
      <c r="BL1049" s="116">
        <f t="shared" si="3379"/>
        <v>0</v>
      </c>
      <c r="BM1049" s="116">
        <f t="shared" si="3379"/>
        <v>0</v>
      </c>
      <c r="BN1049" s="116">
        <f t="shared" si="3379"/>
        <v>0</v>
      </c>
      <c r="BO1049" s="116">
        <f t="shared" si="3379"/>
        <v>0</v>
      </c>
      <c r="BP1049" s="116">
        <f t="shared" si="3380"/>
        <v>0</v>
      </c>
      <c r="BQ1049" s="116">
        <f t="shared" si="3380"/>
        <v>0</v>
      </c>
      <c r="BR1049" s="116">
        <f t="shared" si="3380"/>
        <v>0</v>
      </c>
      <c r="BS1049" s="116">
        <f t="shared" si="3380"/>
        <v>0</v>
      </c>
      <c r="BT1049" s="116">
        <f t="shared" si="3380"/>
        <v>0</v>
      </c>
      <c r="BU1049" s="116">
        <f t="shared" si="3380"/>
        <v>0</v>
      </c>
      <c r="BV1049" s="116">
        <f t="shared" si="3380"/>
        <v>0</v>
      </c>
      <c r="BW1049" s="116">
        <f t="shared" si="3380"/>
        <v>0</v>
      </c>
      <c r="BX1049" s="116">
        <f t="shared" si="3380"/>
        <v>0</v>
      </c>
      <c r="BY1049" s="116">
        <f t="shared" si="3380"/>
        <v>0</v>
      </c>
      <c r="BZ1049" s="116">
        <f t="shared" si="3380"/>
        <v>0</v>
      </c>
      <c r="CA1049" s="116">
        <f t="shared" si="3380"/>
        <v>0</v>
      </c>
      <c r="CB1049" s="116">
        <f t="shared" si="3381"/>
        <v>0</v>
      </c>
      <c r="CC1049" s="116">
        <f t="shared" si="3381"/>
        <v>0</v>
      </c>
      <c r="CD1049" s="116">
        <f t="shared" si="3381"/>
        <v>0</v>
      </c>
      <c r="CE1049" s="116">
        <f t="shared" si="3381"/>
        <v>0</v>
      </c>
      <c r="CF1049" s="116">
        <f t="shared" si="3381"/>
        <v>0</v>
      </c>
      <c r="CG1049" s="116">
        <f t="shared" si="3381"/>
        <v>0</v>
      </c>
      <c r="CH1049" s="116">
        <f t="shared" si="3381"/>
        <v>0</v>
      </c>
      <c r="CI1049" s="116">
        <f t="shared" si="3381"/>
        <v>0</v>
      </c>
      <c r="CJ1049" s="116">
        <f t="shared" si="3381"/>
        <v>0</v>
      </c>
      <c r="CK1049" s="116">
        <f t="shared" si="3381"/>
        <v>0</v>
      </c>
      <c r="CL1049" s="191">
        <f t="shared" si="3381"/>
        <v>0</v>
      </c>
      <c r="CM1049" s="191">
        <f t="shared" si="3381"/>
        <v>0</v>
      </c>
      <c r="CN1049" s="213"/>
      <c r="CO1049" s="213"/>
      <c r="CP1049" s="210" t="e">
        <f t="shared" si="3383"/>
        <v>#DIV/0!</v>
      </c>
      <c r="CQ1049" s="210" t="e">
        <f t="shared" si="3384"/>
        <v>#DIV/0!</v>
      </c>
    </row>
    <row r="1050" spans="1:95" s="144" customFormat="1" ht="33" hidden="1">
      <c r="A1050" s="113" t="s">
        <v>92</v>
      </c>
      <c r="B1050" s="151" t="s">
        <v>203</v>
      </c>
      <c r="C1050" s="114" t="s">
        <v>25</v>
      </c>
      <c r="D1050" s="151" t="s">
        <v>541</v>
      </c>
      <c r="E1050" s="115">
        <v>600</v>
      </c>
      <c r="F1050" s="116">
        <f t="shared" si="3375"/>
        <v>0</v>
      </c>
      <c r="G1050" s="116">
        <f t="shared" si="3375"/>
        <v>0</v>
      </c>
      <c r="H1050" s="116">
        <f t="shared" si="3375"/>
        <v>0</v>
      </c>
      <c r="I1050" s="116">
        <f t="shared" si="3375"/>
        <v>0</v>
      </c>
      <c r="J1050" s="116">
        <f t="shared" si="3375"/>
        <v>0</v>
      </c>
      <c r="K1050" s="116">
        <f t="shared" si="3375"/>
        <v>0</v>
      </c>
      <c r="L1050" s="116">
        <f t="shared" si="3375"/>
        <v>0</v>
      </c>
      <c r="M1050" s="116">
        <f t="shared" si="3375"/>
        <v>0</v>
      </c>
      <c r="N1050" s="116">
        <f t="shared" si="3375"/>
        <v>0</v>
      </c>
      <c r="O1050" s="116">
        <f t="shared" si="3375"/>
        <v>0</v>
      </c>
      <c r="P1050" s="116">
        <f t="shared" si="3375"/>
        <v>0</v>
      </c>
      <c r="Q1050" s="116">
        <f t="shared" si="3375"/>
        <v>0</v>
      </c>
      <c r="R1050" s="116">
        <f t="shared" si="3375"/>
        <v>0</v>
      </c>
      <c r="S1050" s="116">
        <f t="shared" si="3375"/>
        <v>0</v>
      </c>
      <c r="T1050" s="116">
        <f t="shared" si="3376"/>
        <v>0</v>
      </c>
      <c r="U1050" s="116">
        <f t="shared" si="3376"/>
        <v>0</v>
      </c>
      <c r="V1050" s="116">
        <f t="shared" si="3376"/>
        <v>0</v>
      </c>
      <c r="W1050" s="116">
        <f t="shared" si="3376"/>
        <v>0</v>
      </c>
      <c r="X1050" s="116">
        <f t="shared" si="3376"/>
        <v>0</v>
      </c>
      <c r="Y1050" s="116">
        <f t="shared" si="3376"/>
        <v>0</v>
      </c>
      <c r="Z1050" s="116">
        <f t="shared" si="3376"/>
        <v>0</v>
      </c>
      <c r="AA1050" s="116">
        <f t="shared" si="3376"/>
        <v>0</v>
      </c>
      <c r="AB1050" s="116">
        <f t="shared" si="3376"/>
        <v>0</v>
      </c>
      <c r="AC1050" s="116">
        <f t="shared" si="3376"/>
        <v>0</v>
      </c>
      <c r="AD1050" s="116">
        <f t="shared" si="3376"/>
        <v>0</v>
      </c>
      <c r="AE1050" s="116">
        <f t="shared" si="3376"/>
        <v>0</v>
      </c>
      <c r="AF1050" s="116">
        <f t="shared" si="3377"/>
        <v>0</v>
      </c>
      <c r="AG1050" s="116">
        <f t="shared" si="3377"/>
        <v>0</v>
      </c>
      <c r="AH1050" s="116">
        <f t="shared" si="3377"/>
        <v>0</v>
      </c>
      <c r="AI1050" s="116">
        <f t="shared" si="3377"/>
        <v>0</v>
      </c>
      <c r="AJ1050" s="116">
        <f t="shared" si="3377"/>
        <v>0</v>
      </c>
      <c r="AK1050" s="116">
        <f t="shared" si="3377"/>
        <v>0</v>
      </c>
      <c r="AL1050" s="116">
        <f t="shared" si="3377"/>
        <v>0</v>
      </c>
      <c r="AM1050" s="116">
        <f t="shared" si="3377"/>
        <v>0</v>
      </c>
      <c r="AN1050" s="116">
        <f t="shared" si="3377"/>
        <v>0</v>
      </c>
      <c r="AO1050" s="116">
        <f t="shared" si="3377"/>
        <v>0</v>
      </c>
      <c r="AP1050" s="116">
        <f t="shared" si="3377"/>
        <v>0</v>
      </c>
      <c r="AQ1050" s="116">
        <f t="shared" si="3377"/>
        <v>0</v>
      </c>
      <c r="AR1050" s="116">
        <f t="shared" si="3377"/>
        <v>0</v>
      </c>
      <c r="AS1050" s="116">
        <f t="shared" si="3377"/>
        <v>0</v>
      </c>
      <c r="AT1050" s="116">
        <f t="shared" si="3377"/>
        <v>0</v>
      </c>
      <c r="AU1050" s="116">
        <f t="shared" si="3377"/>
        <v>0</v>
      </c>
      <c r="AV1050" s="116">
        <f t="shared" si="3377"/>
        <v>0</v>
      </c>
      <c r="AW1050" s="116">
        <f t="shared" si="3377"/>
        <v>0</v>
      </c>
      <c r="AX1050" s="116">
        <f t="shared" si="3382"/>
        <v>0</v>
      </c>
      <c r="AY1050" s="116">
        <f t="shared" si="3382"/>
        <v>0</v>
      </c>
      <c r="AZ1050" s="116">
        <f t="shared" si="3382"/>
        <v>0</v>
      </c>
      <c r="BA1050" s="116">
        <f t="shared" si="3382"/>
        <v>0</v>
      </c>
      <c r="BB1050" s="116">
        <f t="shared" si="3378"/>
        <v>0</v>
      </c>
      <c r="BC1050" s="116">
        <f t="shared" si="3378"/>
        <v>0</v>
      </c>
      <c r="BD1050" s="116">
        <f t="shared" si="3379"/>
        <v>0</v>
      </c>
      <c r="BE1050" s="116">
        <f t="shared" si="3379"/>
        <v>0</v>
      </c>
      <c r="BF1050" s="116">
        <f t="shared" si="3379"/>
        <v>0</v>
      </c>
      <c r="BG1050" s="116">
        <f t="shared" si="3379"/>
        <v>0</v>
      </c>
      <c r="BH1050" s="116">
        <f t="shared" si="3379"/>
        <v>0</v>
      </c>
      <c r="BI1050" s="116">
        <f t="shared" si="3379"/>
        <v>0</v>
      </c>
      <c r="BJ1050" s="116">
        <f t="shared" si="3379"/>
        <v>0</v>
      </c>
      <c r="BK1050" s="116">
        <f t="shared" si="3379"/>
        <v>0</v>
      </c>
      <c r="BL1050" s="116">
        <f t="shared" si="3379"/>
        <v>0</v>
      </c>
      <c r="BM1050" s="116">
        <f t="shared" si="3379"/>
        <v>0</v>
      </c>
      <c r="BN1050" s="116">
        <f t="shared" si="3379"/>
        <v>0</v>
      </c>
      <c r="BO1050" s="116">
        <f t="shared" si="3379"/>
        <v>0</v>
      </c>
      <c r="BP1050" s="116">
        <f t="shared" si="3380"/>
        <v>0</v>
      </c>
      <c r="BQ1050" s="116">
        <f t="shared" si="3380"/>
        <v>0</v>
      </c>
      <c r="BR1050" s="116">
        <f t="shared" si="3380"/>
        <v>0</v>
      </c>
      <c r="BS1050" s="116">
        <f t="shared" si="3380"/>
        <v>0</v>
      </c>
      <c r="BT1050" s="116">
        <f t="shared" si="3380"/>
        <v>0</v>
      </c>
      <c r="BU1050" s="116">
        <f t="shared" si="3380"/>
        <v>0</v>
      </c>
      <c r="BV1050" s="116">
        <f t="shared" si="3380"/>
        <v>0</v>
      </c>
      <c r="BW1050" s="116">
        <f t="shared" si="3380"/>
        <v>0</v>
      </c>
      <c r="BX1050" s="116">
        <f t="shared" si="3380"/>
        <v>0</v>
      </c>
      <c r="BY1050" s="116">
        <f t="shared" si="3380"/>
        <v>0</v>
      </c>
      <c r="BZ1050" s="116">
        <f t="shared" si="3380"/>
        <v>0</v>
      </c>
      <c r="CA1050" s="116">
        <f t="shared" si="3380"/>
        <v>0</v>
      </c>
      <c r="CB1050" s="116">
        <f t="shared" si="3381"/>
        <v>0</v>
      </c>
      <c r="CC1050" s="116">
        <f t="shared" si="3381"/>
        <v>0</v>
      </c>
      <c r="CD1050" s="116">
        <f t="shared" si="3381"/>
        <v>0</v>
      </c>
      <c r="CE1050" s="116">
        <f t="shared" si="3381"/>
        <v>0</v>
      </c>
      <c r="CF1050" s="116">
        <f t="shared" si="3381"/>
        <v>0</v>
      </c>
      <c r="CG1050" s="116">
        <f t="shared" si="3381"/>
        <v>0</v>
      </c>
      <c r="CH1050" s="116">
        <f t="shared" si="3381"/>
        <v>0</v>
      </c>
      <c r="CI1050" s="116">
        <f t="shared" si="3381"/>
        <v>0</v>
      </c>
      <c r="CJ1050" s="116">
        <f t="shared" si="3381"/>
        <v>0</v>
      </c>
      <c r="CK1050" s="116">
        <f t="shared" si="3381"/>
        <v>0</v>
      </c>
      <c r="CL1050" s="191">
        <f t="shared" si="3381"/>
        <v>0</v>
      </c>
      <c r="CM1050" s="191">
        <f t="shared" si="3381"/>
        <v>0</v>
      </c>
      <c r="CN1050" s="213"/>
      <c r="CO1050" s="213"/>
      <c r="CP1050" s="210" t="e">
        <f t="shared" si="3383"/>
        <v>#DIV/0!</v>
      </c>
      <c r="CQ1050" s="210" t="e">
        <f t="shared" si="3384"/>
        <v>#DIV/0!</v>
      </c>
    </row>
    <row r="1051" spans="1:95" s="144" customFormat="1" ht="16.5" hidden="1">
      <c r="A1051" s="167" t="s">
        <v>174</v>
      </c>
      <c r="B1051" s="151" t="s">
        <v>203</v>
      </c>
      <c r="C1051" s="114" t="s">
        <v>25</v>
      </c>
      <c r="D1051" s="151" t="s">
        <v>541</v>
      </c>
      <c r="E1051" s="115">
        <v>610</v>
      </c>
      <c r="F1051" s="116"/>
      <c r="G1051" s="116"/>
      <c r="H1051" s="116"/>
      <c r="I1051" s="116"/>
      <c r="J1051" s="116"/>
      <c r="K1051" s="116"/>
      <c r="L1051" s="116">
        <f>F1051+H1051+I1051+J1051+K1051</f>
        <v>0</v>
      </c>
      <c r="M1051" s="116">
        <f>G1051+K1051</f>
        <v>0</v>
      </c>
      <c r="N1051" s="116"/>
      <c r="O1051" s="116"/>
      <c r="P1051" s="116"/>
      <c r="Q1051" s="116"/>
      <c r="R1051" s="116">
        <f>L1051+N1051+O1051+P1051+Q1051</f>
        <v>0</v>
      </c>
      <c r="S1051" s="116">
        <f>M1051+Q1051</f>
        <v>0</v>
      </c>
      <c r="T1051" s="116"/>
      <c r="U1051" s="116"/>
      <c r="V1051" s="116"/>
      <c r="W1051" s="116"/>
      <c r="X1051" s="116">
        <f>R1051+T1051+U1051+V1051+W1051</f>
        <v>0</v>
      </c>
      <c r="Y1051" s="116">
        <f>S1051+W1051</f>
        <v>0</v>
      </c>
      <c r="Z1051" s="116"/>
      <c r="AA1051" s="116"/>
      <c r="AB1051" s="116"/>
      <c r="AC1051" s="116"/>
      <c r="AD1051" s="116">
        <f>X1051+Z1051+AA1051+AB1051+AC1051</f>
        <v>0</v>
      </c>
      <c r="AE1051" s="116">
        <f>Y1051+AC1051</f>
        <v>0</v>
      </c>
      <c r="AF1051" s="116"/>
      <c r="AG1051" s="116"/>
      <c r="AH1051" s="116"/>
      <c r="AI1051" s="116"/>
      <c r="AJ1051" s="116">
        <f>AD1051+AF1051+AG1051+AH1051+AI1051</f>
        <v>0</v>
      </c>
      <c r="AK1051" s="116">
        <f>AE1051+AI1051</f>
        <v>0</v>
      </c>
      <c r="AL1051" s="116"/>
      <c r="AM1051" s="116"/>
      <c r="AN1051" s="116"/>
      <c r="AO1051" s="116"/>
      <c r="AP1051" s="116">
        <f>AJ1051+AL1051+AM1051+AN1051+AO1051</f>
        <v>0</v>
      </c>
      <c r="AQ1051" s="116">
        <f>AK1051+AO1051</f>
        <v>0</v>
      </c>
      <c r="AR1051" s="116"/>
      <c r="AS1051" s="116"/>
      <c r="AT1051" s="116"/>
      <c r="AU1051" s="116"/>
      <c r="AV1051" s="116">
        <f>AP1051+AR1051+AS1051+AT1051+AU1051</f>
        <v>0</v>
      </c>
      <c r="AW1051" s="116">
        <f>AQ1051+AU1051</f>
        <v>0</v>
      </c>
      <c r="AX1051" s="116"/>
      <c r="AY1051" s="116"/>
      <c r="AZ1051" s="116"/>
      <c r="BA1051" s="116"/>
      <c r="BB1051" s="116">
        <f>AV1051+AX1051+AY1051+AZ1051+BA1051</f>
        <v>0</v>
      </c>
      <c r="BC1051" s="116">
        <f>AW1051+BA1051</f>
        <v>0</v>
      </c>
      <c r="BD1051" s="116"/>
      <c r="BE1051" s="116"/>
      <c r="BF1051" s="116"/>
      <c r="BG1051" s="116"/>
      <c r="BH1051" s="116">
        <f>BB1051+BD1051+BE1051+BF1051+BG1051</f>
        <v>0</v>
      </c>
      <c r="BI1051" s="116">
        <f>BC1051+BG1051</f>
        <v>0</v>
      </c>
      <c r="BJ1051" s="116"/>
      <c r="BK1051" s="116"/>
      <c r="BL1051" s="116"/>
      <c r="BM1051" s="116"/>
      <c r="BN1051" s="116">
        <f>BH1051+BJ1051+BK1051+BL1051+BM1051</f>
        <v>0</v>
      </c>
      <c r="BO1051" s="116">
        <f>BI1051+BM1051</f>
        <v>0</v>
      </c>
      <c r="BP1051" s="116"/>
      <c r="BQ1051" s="116"/>
      <c r="BR1051" s="116"/>
      <c r="BS1051" s="116"/>
      <c r="BT1051" s="116">
        <f>BN1051+BP1051+BQ1051+BR1051+BS1051</f>
        <v>0</v>
      </c>
      <c r="BU1051" s="116">
        <f>BO1051+BS1051</f>
        <v>0</v>
      </c>
      <c r="BV1051" s="116"/>
      <c r="BW1051" s="116"/>
      <c r="BX1051" s="116"/>
      <c r="BY1051" s="116"/>
      <c r="BZ1051" s="116">
        <f>BT1051+BV1051+BW1051+BX1051+BY1051</f>
        <v>0</v>
      </c>
      <c r="CA1051" s="116">
        <f>BU1051+BY1051</f>
        <v>0</v>
      </c>
      <c r="CB1051" s="116"/>
      <c r="CC1051" s="116"/>
      <c r="CD1051" s="116"/>
      <c r="CE1051" s="116"/>
      <c r="CF1051" s="116">
        <f>BZ1051+CB1051+CC1051+CD1051+CE1051</f>
        <v>0</v>
      </c>
      <c r="CG1051" s="116">
        <f>CA1051+CE1051</f>
        <v>0</v>
      </c>
      <c r="CH1051" s="116"/>
      <c r="CI1051" s="116"/>
      <c r="CJ1051" s="116"/>
      <c r="CK1051" s="116"/>
      <c r="CL1051" s="191">
        <f>CF1051+CH1051+CI1051+CJ1051+CK1051</f>
        <v>0</v>
      </c>
      <c r="CM1051" s="191">
        <f>CG1051+CK1051</f>
        <v>0</v>
      </c>
      <c r="CN1051" s="213"/>
      <c r="CO1051" s="213"/>
      <c r="CP1051" s="210" t="e">
        <f t="shared" si="3383"/>
        <v>#DIV/0!</v>
      </c>
      <c r="CQ1051" s="210" t="e">
        <f t="shared" si="3384"/>
        <v>#DIV/0!</v>
      </c>
    </row>
    <row r="1052" spans="1:95" s="53" customFormat="1" ht="69" customHeight="1">
      <c r="A1052" s="33" t="s">
        <v>860</v>
      </c>
      <c r="B1052" s="4" t="s">
        <v>203</v>
      </c>
      <c r="C1052" s="27" t="s">
        <v>25</v>
      </c>
      <c r="D1052" s="4" t="s">
        <v>437</v>
      </c>
      <c r="E1052" s="36"/>
      <c r="F1052" s="3">
        <f>F1053</f>
        <v>0</v>
      </c>
      <c r="G1052" s="3">
        <f>G1053</f>
        <v>0</v>
      </c>
      <c r="H1052" s="3">
        <f t="shared" ref="H1052:W1053" si="3393">H1053</f>
        <v>0</v>
      </c>
      <c r="I1052" s="3">
        <f t="shared" si="3393"/>
        <v>0</v>
      </c>
      <c r="J1052" s="3">
        <f t="shared" si="3393"/>
        <v>0</v>
      </c>
      <c r="K1052" s="3">
        <f t="shared" si="3393"/>
        <v>0</v>
      </c>
      <c r="L1052" s="3">
        <f t="shared" si="3393"/>
        <v>0</v>
      </c>
      <c r="M1052" s="3">
        <f t="shared" si="3393"/>
        <v>0</v>
      </c>
      <c r="N1052" s="3">
        <f t="shared" si="3393"/>
        <v>0</v>
      </c>
      <c r="O1052" s="3">
        <f t="shared" si="3393"/>
        <v>0</v>
      </c>
      <c r="P1052" s="3">
        <f t="shared" si="3393"/>
        <v>0</v>
      </c>
      <c r="Q1052" s="3">
        <f t="shared" si="3393"/>
        <v>0</v>
      </c>
      <c r="R1052" s="3">
        <f t="shared" si="3393"/>
        <v>0</v>
      </c>
      <c r="S1052" s="3">
        <f t="shared" si="3393"/>
        <v>0</v>
      </c>
      <c r="T1052" s="3">
        <f t="shared" si="3393"/>
        <v>0</v>
      </c>
      <c r="U1052" s="3">
        <f t="shared" si="3393"/>
        <v>0</v>
      </c>
      <c r="V1052" s="3">
        <f t="shared" si="3393"/>
        <v>0</v>
      </c>
      <c r="W1052" s="3">
        <f t="shared" si="3393"/>
        <v>0</v>
      </c>
      <c r="X1052" s="3">
        <f t="shared" ref="T1052:AI1053" si="3394">X1053</f>
        <v>0</v>
      </c>
      <c r="Y1052" s="3">
        <f t="shared" si="3394"/>
        <v>0</v>
      </c>
      <c r="Z1052" s="3">
        <f t="shared" si="3394"/>
        <v>0</v>
      </c>
      <c r="AA1052" s="3">
        <f t="shared" si="3394"/>
        <v>13</v>
      </c>
      <c r="AB1052" s="3">
        <f t="shared" si="3394"/>
        <v>0</v>
      </c>
      <c r="AC1052" s="3">
        <f t="shared" si="3394"/>
        <v>72</v>
      </c>
      <c r="AD1052" s="3">
        <f t="shared" si="3394"/>
        <v>85</v>
      </c>
      <c r="AE1052" s="3">
        <f t="shared" si="3394"/>
        <v>72</v>
      </c>
      <c r="AF1052" s="3">
        <f t="shared" si="3394"/>
        <v>0</v>
      </c>
      <c r="AG1052" s="3">
        <f t="shared" si="3394"/>
        <v>0</v>
      </c>
      <c r="AH1052" s="3">
        <f t="shared" si="3394"/>
        <v>0</v>
      </c>
      <c r="AI1052" s="3">
        <f t="shared" si="3394"/>
        <v>0</v>
      </c>
      <c r="AJ1052" s="3">
        <f t="shared" ref="AF1052:BD1053" si="3395">AJ1053</f>
        <v>85</v>
      </c>
      <c r="AK1052" s="3">
        <f t="shared" si="3395"/>
        <v>72</v>
      </c>
      <c r="AL1052" s="3">
        <f t="shared" si="3395"/>
        <v>0</v>
      </c>
      <c r="AM1052" s="3">
        <f t="shared" si="3395"/>
        <v>0</v>
      </c>
      <c r="AN1052" s="3">
        <f t="shared" si="3395"/>
        <v>0</v>
      </c>
      <c r="AO1052" s="3">
        <f t="shared" si="3395"/>
        <v>0</v>
      </c>
      <c r="AP1052" s="3">
        <f t="shared" si="3395"/>
        <v>85</v>
      </c>
      <c r="AQ1052" s="3">
        <f t="shared" si="3395"/>
        <v>72</v>
      </c>
      <c r="AR1052" s="3">
        <f t="shared" si="3395"/>
        <v>0</v>
      </c>
      <c r="AS1052" s="3">
        <f t="shared" si="3395"/>
        <v>0</v>
      </c>
      <c r="AT1052" s="3">
        <f t="shared" si="3395"/>
        <v>0</v>
      </c>
      <c r="AU1052" s="3">
        <f t="shared" si="3395"/>
        <v>0</v>
      </c>
      <c r="AV1052" s="3">
        <f t="shared" si="3395"/>
        <v>85</v>
      </c>
      <c r="AW1052" s="3">
        <f t="shared" si="3395"/>
        <v>72</v>
      </c>
      <c r="AX1052" s="3">
        <f t="shared" si="3395"/>
        <v>0</v>
      </c>
      <c r="AY1052" s="3">
        <f t="shared" si="3395"/>
        <v>0</v>
      </c>
      <c r="AZ1052" s="3">
        <f t="shared" si="3395"/>
        <v>0</v>
      </c>
      <c r="BA1052" s="3">
        <f t="shared" si="3395"/>
        <v>0</v>
      </c>
      <c r="BB1052" s="3">
        <f t="shared" si="3395"/>
        <v>85</v>
      </c>
      <c r="BC1052" s="3">
        <f t="shared" ref="BB1052:BC1053" si="3396">BC1053</f>
        <v>72</v>
      </c>
      <c r="BD1052" s="3">
        <f t="shared" si="3395"/>
        <v>0</v>
      </c>
      <c r="BE1052" s="3">
        <f t="shared" ref="BE1052:BV1053" si="3397">BE1053</f>
        <v>0</v>
      </c>
      <c r="BF1052" s="3">
        <f t="shared" si="3397"/>
        <v>0</v>
      </c>
      <c r="BG1052" s="3">
        <f t="shared" si="3397"/>
        <v>0</v>
      </c>
      <c r="BH1052" s="3">
        <f t="shared" si="3397"/>
        <v>85</v>
      </c>
      <c r="BI1052" s="3">
        <f t="shared" si="3397"/>
        <v>72</v>
      </c>
      <c r="BJ1052" s="3">
        <f t="shared" si="3397"/>
        <v>0</v>
      </c>
      <c r="BK1052" s="3">
        <f t="shared" si="3397"/>
        <v>0</v>
      </c>
      <c r="BL1052" s="3">
        <f t="shared" si="3397"/>
        <v>0</v>
      </c>
      <c r="BM1052" s="3">
        <f t="shared" si="3397"/>
        <v>0</v>
      </c>
      <c r="BN1052" s="3">
        <f t="shared" si="3397"/>
        <v>85</v>
      </c>
      <c r="BO1052" s="3">
        <f t="shared" si="3397"/>
        <v>72</v>
      </c>
      <c r="BP1052" s="3">
        <f t="shared" si="3397"/>
        <v>0</v>
      </c>
      <c r="BQ1052" s="3">
        <f t="shared" si="3397"/>
        <v>0</v>
      </c>
      <c r="BR1052" s="3">
        <f t="shared" si="3397"/>
        <v>0</v>
      </c>
      <c r="BS1052" s="3">
        <f t="shared" si="3397"/>
        <v>0</v>
      </c>
      <c r="BT1052" s="3">
        <f t="shared" si="3397"/>
        <v>85</v>
      </c>
      <c r="BU1052" s="3">
        <f t="shared" ref="BP1052:BU1053" si="3398">BU1053</f>
        <v>72</v>
      </c>
      <c r="BV1052" s="3">
        <f t="shared" si="3397"/>
        <v>0</v>
      </c>
      <c r="BW1052" s="3">
        <f t="shared" ref="BV1052:CK1053" si="3399">BW1053</f>
        <v>0</v>
      </c>
      <c r="BX1052" s="3">
        <f t="shared" si="3399"/>
        <v>0</v>
      </c>
      <c r="BY1052" s="3">
        <f t="shared" si="3399"/>
        <v>0</v>
      </c>
      <c r="BZ1052" s="3">
        <f t="shared" si="3399"/>
        <v>85</v>
      </c>
      <c r="CA1052" s="3">
        <f t="shared" si="3399"/>
        <v>72</v>
      </c>
      <c r="CB1052" s="99">
        <f t="shared" si="3399"/>
        <v>0</v>
      </c>
      <c r="CC1052" s="99">
        <f t="shared" si="3399"/>
        <v>0</v>
      </c>
      <c r="CD1052" s="99">
        <f t="shared" si="3399"/>
        <v>0</v>
      </c>
      <c r="CE1052" s="99">
        <f t="shared" si="3399"/>
        <v>0</v>
      </c>
      <c r="CF1052" s="126">
        <f t="shared" si="3399"/>
        <v>85</v>
      </c>
      <c r="CG1052" s="126">
        <f t="shared" si="3399"/>
        <v>72</v>
      </c>
      <c r="CH1052" s="99">
        <f t="shared" si="3399"/>
        <v>0</v>
      </c>
      <c r="CI1052" s="99">
        <f t="shared" si="3399"/>
        <v>0</v>
      </c>
      <c r="CJ1052" s="99">
        <f t="shared" si="3399"/>
        <v>0</v>
      </c>
      <c r="CK1052" s="99">
        <f t="shared" si="3399"/>
        <v>0</v>
      </c>
      <c r="CL1052" s="217">
        <f t="shared" ref="CH1052:CO1053" si="3400">CL1053</f>
        <v>85</v>
      </c>
      <c r="CM1052" s="217">
        <f t="shared" si="3400"/>
        <v>72</v>
      </c>
      <c r="CN1052" s="217">
        <f t="shared" si="3400"/>
        <v>85</v>
      </c>
      <c r="CO1052" s="217">
        <f t="shared" si="3400"/>
        <v>72</v>
      </c>
      <c r="CP1052" s="210">
        <f t="shared" si="3383"/>
        <v>100</v>
      </c>
      <c r="CQ1052" s="210">
        <f t="shared" si="3384"/>
        <v>100</v>
      </c>
    </row>
    <row r="1053" spans="1:95" s="53" customFormat="1" ht="33" customHeight="1">
      <c r="A1053" s="2" t="s">
        <v>92</v>
      </c>
      <c r="B1053" s="4" t="s">
        <v>203</v>
      </c>
      <c r="C1053" s="27" t="s">
        <v>25</v>
      </c>
      <c r="D1053" s="4" t="s">
        <v>437</v>
      </c>
      <c r="E1053" s="36">
        <v>600</v>
      </c>
      <c r="F1053" s="1">
        <f>F1054</f>
        <v>0</v>
      </c>
      <c r="G1053" s="1">
        <f>G1054</f>
        <v>0</v>
      </c>
      <c r="H1053" s="1">
        <f t="shared" si="3393"/>
        <v>0</v>
      </c>
      <c r="I1053" s="1">
        <f t="shared" si="3393"/>
        <v>0</v>
      </c>
      <c r="J1053" s="1">
        <f t="shared" si="3393"/>
        <v>0</v>
      </c>
      <c r="K1053" s="1">
        <f t="shared" si="3393"/>
        <v>0</v>
      </c>
      <c r="L1053" s="1">
        <f t="shared" si="3393"/>
        <v>0</v>
      </c>
      <c r="M1053" s="1">
        <f t="shared" si="3393"/>
        <v>0</v>
      </c>
      <c r="N1053" s="1">
        <f t="shared" si="3393"/>
        <v>0</v>
      </c>
      <c r="O1053" s="1">
        <f t="shared" si="3393"/>
        <v>0</v>
      </c>
      <c r="P1053" s="1">
        <f t="shared" si="3393"/>
        <v>0</v>
      </c>
      <c r="Q1053" s="1">
        <f t="shared" si="3393"/>
        <v>0</v>
      </c>
      <c r="R1053" s="1">
        <f t="shared" si="3393"/>
        <v>0</v>
      </c>
      <c r="S1053" s="1">
        <f t="shared" si="3393"/>
        <v>0</v>
      </c>
      <c r="T1053" s="1">
        <f t="shared" si="3394"/>
        <v>0</v>
      </c>
      <c r="U1053" s="1">
        <f t="shared" si="3394"/>
        <v>0</v>
      </c>
      <c r="V1053" s="1">
        <f t="shared" si="3394"/>
        <v>0</v>
      </c>
      <c r="W1053" s="1">
        <f t="shared" si="3394"/>
        <v>0</v>
      </c>
      <c r="X1053" s="1">
        <f t="shared" si="3394"/>
        <v>0</v>
      </c>
      <c r="Y1053" s="1">
        <f t="shared" si="3394"/>
        <v>0</v>
      </c>
      <c r="Z1053" s="1">
        <f t="shared" si="3394"/>
        <v>0</v>
      </c>
      <c r="AA1053" s="1">
        <f t="shared" si="3394"/>
        <v>13</v>
      </c>
      <c r="AB1053" s="1">
        <f t="shared" si="3394"/>
        <v>0</v>
      </c>
      <c r="AC1053" s="1">
        <f t="shared" si="3394"/>
        <v>72</v>
      </c>
      <c r="AD1053" s="1">
        <f t="shared" si="3394"/>
        <v>85</v>
      </c>
      <c r="AE1053" s="1">
        <f t="shared" si="3394"/>
        <v>72</v>
      </c>
      <c r="AF1053" s="1">
        <f t="shared" si="3395"/>
        <v>0</v>
      </c>
      <c r="AG1053" s="1">
        <f t="shared" si="3395"/>
        <v>0</v>
      </c>
      <c r="AH1053" s="1">
        <f t="shared" si="3395"/>
        <v>0</v>
      </c>
      <c r="AI1053" s="1">
        <f t="shared" si="3395"/>
        <v>0</v>
      </c>
      <c r="AJ1053" s="1">
        <f t="shared" si="3395"/>
        <v>85</v>
      </c>
      <c r="AK1053" s="1">
        <f t="shared" si="3395"/>
        <v>72</v>
      </c>
      <c r="AL1053" s="1">
        <f t="shared" si="3395"/>
        <v>0</v>
      </c>
      <c r="AM1053" s="1">
        <f t="shared" si="3395"/>
        <v>0</v>
      </c>
      <c r="AN1053" s="1">
        <f t="shared" si="3395"/>
        <v>0</v>
      </c>
      <c r="AO1053" s="1">
        <f t="shared" si="3395"/>
        <v>0</v>
      </c>
      <c r="AP1053" s="1">
        <f t="shared" si="3395"/>
        <v>85</v>
      </c>
      <c r="AQ1053" s="1">
        <f t="shared" si="3395"/>
        <v>72</v>
      </c>
      <c r="AR1053" s="1">
        <f t="shared" si="3395"/>
        <v>0</v>
      </c>
      <c r="AS1053" s="1">
        <f t="shared" si="3395"/>
        <v>0</v>
      </c>
      <c r="AT1053" s="1">
        <f t="shared" si="3395"/>
        <v>0</v>
      </c>
      <c r="AU1053" s="1">
        <f t="shared" si="3395"/>
        <v>0</v>
      </c>
      <c r="AV1053" s="1">
        <f t="shared" si="3395"/>
        <v>85</v>
      </c>
      <c r="AW1053" s="1">
        <f t="shared" si="3395"/>
        <v>72</v>
      </c>
      <c r="AX1053" s="1">
        <f t="shared" ref="AX1053:BA1053" si="3401">AX1054</f>
        <v>0</v>
      </c>
      <c r="AY1053" s="1">
        <f t="shared" si="3401"/>
        <v>0</v>
      </c>
      <c r="AZ1053" s="1">
        <f t="shared" si="3401"/>
        <v>0</v>
      </c>
      <c r="BA1053" s="1">
        <f t="shared" si="3401"/>
        <v>0</v>
      </c>
      <c r="BB1053" s="1">
        <f t="shared" si="3396"/>
        <v>85</v>
      </c>
      <c r="BC1053" s="1">
        <f t="shared" si="3396"/>
        <v>72</v>
      </c>
      <c r="BD1053" s="1">
        <f t="shared" si="3395"/>
        <v>0</v>
      </c>
      <c r="BE1053" s="1">
        <f t="shared" si="3397"/>
        <v>0</v>
      </c>
      <c r="BF1053" s="1">
        <f t="shared" si="3397"/>
        <v>0</v>
      </c>
      <c r="BG1053" s="1">
        <f t="shared" si="3397"/>
        <v>0</v>
      </c>
      <c r="BH1053" s="1">
        <f t="shared" si="3397"/>
        <v>85</v>
      </c>
      <c r="BI1053" s="1">
        <f t="shared" si="3397"/>
        <v>72</v>
      </c>
      <c r="BJ1053" s="1">
        <f t="shared" si="3397"/>
        <v>0</v>
      </c>
      <c r="BK1053" s="1">
        <f t="shared" si="3397"/>
        <v>0</v>
      </c>
      <c r="BL1053" s="1">
        <f t="shared" si="3397"/>
        <v>0</v>
      </c>
      <c r="BM1053" s="1">
        <f t="shared" si="3397"/>
        <v>0</v>
      </c>
      <c r="BN1053" s="1">
        <f t="shared" si="3397"/>
        <v>85</v>
      </c>
      <c r="BO1053" s="1">
        <f t="shared" si="3397"/>
        <v>72</v>
      </c>
      <c r="BP1053" s="1">
        <f t="shared" si="3398"/>
        <v>0</v>
      </c>
      <c r="BQ1053" s="1">
        <f t="shared" si="3398"/>
        <v>0</v>
      </c>
      <c r="BR1053" s="1">
        <f t="shared" si="3398"/>
        <v>0</v>
      </c>
      <c r="BS1053" s="1">
        <f t="shared" si="3398"/>
        <v>0</v>
      </c>
      <c r="BT1053" s="1">
        <f t="shared" si="3398"/>
        <v>85</v>
      </c>
      <c r="BU1053" s="1">
        <f t="shared" si="3398"/>
        <v>72</v>
      </c>
      <c r="BV1053" s="1">
        <f t="shared" si="3399"/>
        <v>0</v>
      </c>
      <c r="BW1053" s="1">
        <f t="shared" si="3399"/>
        <v>0</v>
      </c>
      <c r="BX1053" s="1">
        <f t="shared" si="3399"/>
        <v>0</v>
      </c>
      <c r="BY1053" s="1">
        <f t="shared" si="3399"/>
        <v>0</v>
      </c>
      <c r="BZ1053" s="1">
        <f t="shared" si="3399"/>
        <v>85</v>
      </c>
      <c r="CA1053" s="1">
        <f t="shared" si="3399"/>
        <v>72</v>
      </c>
      <c r="CB1053" s="97">
        <f t="shared" si="3399"/>
        <v>0</v>
      </c>
      <c r="CC1053" s="97">
        <f t="shared" si="3399"/>
        <v>0</v>
      </c>
      <c r="CD1053" s="97">
        <f t="shared" si="3399"/>
        <v>0</v>
      </c>
      <c r="CE1053" s="97">
        <f t="shared" si="3399"/>
        <v>0</v>
      </c>
      <c r="CF1053" s="124">
        <f t="shared" si="3399"/>
        <v>85</v>
      </c>
      <c r="CG1053" s="124">
        <f t="shared" si="3399"/>
        <v>72</v>
      </c>
      <c r="CH1053" s="97">
        <f t="shared" si="3400"/>
        <v>0</v>
      </c>
      <c r="CI1053" s="97">
        <f t="shared" si="3400"/>
        <v>0</v>
      </c>
      <c r="CJ1053" s="97">
        <f t="shared" si="3400"/>
        <v>0</v>
      </c>
      <c r="CK1053" s="97">
        <f t="shared" si="3400"/>
        <v>0</v>
      </c>
      <c r="CL1053" s="191">
        <f t="shared" si="3400"/>
        <v>85</v>
      </c>
      <c r="CM1053" s="191">
        <f t="shared" si="3400"/>
        <v>72</v>
      </c>
      <c r="CN1053" s="191">
        <f t="shared" si="3400"/>
        <v>85</v>
      </c>
      <c r="CO1053" s="191">
        <f t="shared" si="3400"/>
        <v>72</v>
      </c>
      <c r="CP1053" s="210">
        <f t="shared" si="3383"/>
        <v>100</v>
      </c>
      <c r="CQ1053" s="210">
        <f t="shared" si="3384"/>
        <v>100</v>
      </c>
    </row>
    <row r="1054" spans="1:95" s="53" customFormat="1" ht="16.5">
      <c r="A1054" s="33" t="s">
        <v>174</v>
      </c>
      <c r="B1054" s="4" t="s">
        <v>203</v>
      </c>
      <c r="C1054" s="27" t="s">
        <v>25</v>
      </c>
      <c r="D1054" s="4" t="s">
        <v>437</v>
      </c>
      <c r="E1054" s="36">
        <v>610</v>
      </c>
      <c r="F1054" s="1"/>
      <c r="G1054" s="1"/>
      <c r="H1054" s="1"/>
      <c r="I1054" s="1"/>
      <c r="J1054" s="1"/>
      <c r="K1054" s="1"/>
      <c r="L1054" s="1">
        <f>F1054+H1054+I1054+J1054+K1054</f>
        <v>0</v>
      </c>
      <c r="M1054" s="1">
        <f>G1054+K1054</f>
        <v>0</v>
      </c>
      <c r="N1054" s="1"/>
      <c r="O1054" s="1"/>
      <c r="P1054" s="1"/>
      <c r="Q1054" s="1"/>
      <c r="R1054" s="1">
        <f>L1054+N1054+O1054+P1054+Q1054</f>
        <v>0</v>
      </c>
      <c r="S1054" s="1">
        <f>M1054+Q1054</f>
        <v>0</v>
      </c>
      <c r="T1054" s="1"/>
      <c r="U1054" s="1"/>
      <c r="V1054" s="1"/>
      <c r="W1054" s="1"/>
      <c r="X1054" s="1">
        <f>R1054+T1054+U1054+V1054+W1054</f>
        <v>0</v>
      </c>
      <c r="Y1054" s="1">
        <f>S1054+W1054</f>
        <v>0</v>
      </c>
      <c r="Z1054" s="1"/>
      <c r="AA1054" s="1">
        <v>13</v>
      </c>
      <c r="AB1054" s="1"/>
      <c r="AC1054" s="1">
        <v>72</v>
      </c>
      <c r="AD1054" s="1">
        <f>X1054+Z1054+AA1054+AB1054+AC1054</f>
        <v>85</v>
      </c>
      <c r="AE1054" s="1">
        <f>Y1054+AC1054</f>
        <v>72</v>
      </c>
      <c r="AF1054" s="1"/>
      <c r="AG1054" s="1"/>
      <c r="AH1054" s="1"/>
      <c r="AI1054" s="1"/>
      <c r="AJ1054" s="1">
        <f>AD1054+AF1054+AG1054+AH1054+AI1054</f>
        <v>85</v>
      </c>
      <c r="AK1054" s="1">
        <f>AE1054+AI1054</f>
        <v>72</v>
      </c>
      <c r="AL1054" s="1"/>
      <c r="AM1054" s="1"/>
      <c r="AN1054" s="1"/>
      <c r="AO1054" s="1"/>
      <c r="AP1054" s="1">
        <f>AJ1054+AL1054+AM1054+AN1054+AO1054</f>
        <v>85</v>
      </c>
      <c r="AQ1054" s="1">
        <f>AK1054+AO1054</f>
        <v>72</v>
      </c>
      <c r="AR1054" s="1"/>
      <c r="AS1054" s="1"/>
      <c r="AT1054" s="1"/>
      <c r="AU1054" s="1"/>
      <c r="AV1054" s="1">
        <f>AP1054+AR1054+AS1054+AT1054+AU1054</f>
        <v>85</v>
      </c>
      <c r="AW1054" s="1">
        <f>AQ1054+AU1054</f>
        <v>72</v>
      </c>
      <c r="AX1054" s="1"/>
      <c r="AY1054" s="1"/>
      <c r="AZ1054" s="1"/>
      <c r="BA1054" s="1"/>
      <c r="BB1054" s="1">
        <f>AV1054+AX1054+AY1054+AZ1054+BA1054</f>
        <v>85</v>
      </c>
      <c r="BC1054" s="1">
        <f>AW1054+BA1054</f>
        <v>72</v>
      </c>
      <c r="BD1054" s="1"/>
      <c r="BE1054" s="1"/>
      <c r="BF1054" s="1"/>
      <c r="BG1054" s="1"/>
      <c r="BH1054" s="1">
        <f>BB1054+BD1054+BE1054+BF1054+BG1054</f>
        <v>85</v>
      </c>
      <c r="BI1054" s="1">
        <f>BC1054+BG1054</f>
        <v>72</v>
      </c>
      <c r="BJ1054" s="1"/>
      <c r="BK1054" s="1"/>
      <c r="BL1054" s="1"/>
      <c r="BM1054" s="1"/>
      <c r="BN1054" s="1">
        <f>BH1054+BJ1054+BK1054+BL1054+BM1054</f>
        <v>85</v>
      </c>
      <c r="BO1054" s="1">
        <f>BI1054+BM1054</f>
        <v>72</v>
      </c>
      <c r="BP1054" s="1"/>
      <c r="BQ1054" s="1"/>
      <c r="BR1054" s="1"/>
      <c r="BS1054" s="1"/>
      <c r="BT1054" s="1">
        <f>BN1054+BP1054+BQ1054+BR1054+BS1054</f>
        <v>85</v>
      </c>
      <c r="BU1054" s="1">
        <f>BO1054+BS1054</f>
        <v>72</v>
      </c>
      <c r="BV1054" s="1"/>
      <c r="BW1054" s="1"/>
      <c r="BX1054" s="1"/>
      <c r="BY1054" s="1"/>
      <c r="BZ1054" s="1">
        <f>BT1054+BV1054+BW1054+BX1054+BY1054</f>
        <v>85</v>
      </c>
      <c r="CA1054" s="1">
        <f>BU1054+BY1054</f>
        <v>72</v>
      </c>
      <c r="CB1054" s="97"/>
      <c r="CC1054" s="97"/>
      <c r="CD1054" s="97"/>
      <c r="CE1054" s="97"/>
      <c r="CF1054" s="124">
        <f>BZ1054+CB1054+CC1054+CD1054+CE1054</f>
        <v>85</v>
      </c>
      <c r="CG1054" s="124">
        <f>CA1054+CE1054</f>
        <v>72</v>
      </c>
      <c r="CH1054" s="97"/>
      <c r="CI1054" s="97"/>
      <c r="CJ1054" s="97"/>
      <c r="CK1054" s="97"/>
      <c r="CL1054" s="191">
        <f>CF1054+CH1054+CI1054+CJ1054+CK1054</f>
        <v>85</v>
      </c>
      <c r="CM1054" s="191">
        <f>CG1054+CK1054</f>
        <v>72</v>
      </c>
      <c r="CN1054" s="217">
        <v>85</v>
      </c>
      <c r="CO1054" s="191">
        <v>72</v>
      </c>
      <c r="CP1054" s="210">
        <f t="shared" si="3383"/>
        <v>100</v>
      </c>
      <c r="CQ1054" s="210">
        <f t="shared" si="3384"/>
        <v>100</v>
      </c>
    </row>
    <row r="1055" spans="1:95" s="144" customFormat="1" ht="44.25" hidden="1" customHeight="1">
      <c r="A1055" s="146" t="s">
        <v>82</v>
      </c>
      <c r="B1055" s="114" t="s">
        <v>203</v>
      </c>
      <c r="C1055" s="114" t="s">
        <v>25</v>
      </c>
      <c r="D1055" s="157" t="s">
        <v>83</v>
      </c>
      <c r="E1055" s="114"/>
      <c r="F1055" s="116">
        <f t="shared" ref="F1055:U1058" si="3402">F1056</f>
        <v>0</v>
      </c>
      <c r="G1055" s="171">
        <f t="shared" si="3402"/>
        <v>0</v>
      </c>
      <c r="H1055" s="116">
        <f t="shared" si="3402"/>
        <v>0</v>
      </c>
      <c r="I1055" s="116">
        <f t="shared" si="3402"/>
        <v>0</v>
      </c>
      <c r="J1055" s="116">
        <f t="shared" si="3402"/>
        <v>0</v>
      </c>
      <c r="K1055" s="116">
        <f t="shared" si="3402"/>
        <v>0</v>
      </c>
      <c r="L1055" s="116">
        <f t="shared" si="3402"/>
        <v>0</v>
      </c>
      <c r="M1055" s="116">
        <f t="shared" si="3402"/>
        <v>0</v>
      </c>
      <c r="N1055" s="116">
        <f t="shared" si="3402"/>
        <v>0</v>
      </c>
      <c r="O1055" s="116">
        <f t="shared" si="3402"/>
        <v>0</v>
      </c>
      <c r="P1055" s="116">
        <f t="shared" si="3402"/>
        <v>0</v>
      </c>
      <c r="Q1055" s="116">
        <f t="shared" si="3402"/>
        <v>0</v>
      </c>
      <c r="R1055" s="116">
        <f t="shared" si="3402"/>
        <v>0</v>
      </c>
      <c r="S1055" s="116">
        <f t="shared" si="3402"/>
        <v>0</v>
      </c>
      <c r="T1055" s="116">
        <f t="shared" si="3402"/>
        <v>0</v>
      </c>
      <c r="U1055" s="116">
        <f t="shared" si="3402"/>
        <v>0</v>
      </c>
      <c r="V1055" s="116">
        <f t="shared" ref="T1055:AI1058" si="3403">V1056</f>
        <v>0</v>
      </c>
      <c r="W1055" s="116">
        <f t="shared" si="3403"/>
        <v>0</v>
      </c>
      <c r="X1055" s="116">
        <f t="shared" si="3403"/>
        <v>0</v>
      </c>
      <c r="Y1055" s="116">
        <f t="shared" si="3403"/>
        <v>0</v>
      </c>
      <c r="Z1055" s="116">
        <f t="shared" si="3403"/>
        <v>0</v>
      </c>
      <c r="AA1055" s="116">
        <f t="shared" si="3403"/>
        <v>0</v>
      </c>
      <c r="AB1055" s="116">
        <f t="shared" si="3403"/>
        <v>0</v>
      </c>
      <c r="AC1055" s="116">
        <f t="shared" si="3403"/>
        <v>0</v>
      </c>
      <c r="AD1055" s="116">
        <f t="shared" si="3403"/>
        <v>0</v>
      </c>
      <c r="AE1055" s="116">
        <f t="shared" si="3403"/>
        <v>0</v>
      </c>
      <c r="AF1055" s="116">
        <f t="shared" si="3403"/>
        <v>0</v>
      </c>
      <c r="AG1055" s="116">
        <f t="shared" si="3403"/>
        <v>0</v>
      </c>
      <c r="AH1055" s="116">
        <f t="shared" si="3403"/>
        <v>0</v>
      </c>
      <c r="AI1055" s="116">
        <f t="shared" si="3403"/>
        <v>0</v>
      </c>
      <c r="AJ1055" s="116">
        <f t="shared" ref="AF1055:BD1058" si="3404">AJ1056</f>
        <v>0</v>
      </c>
      <c r="AK1055" s="116">
        <f t="shared" si="3404"/>
        <v>0</v>
      </c>
      <c r="AL1055" s="116">
        <f t="shared" si="3404"/>
        <v>0</v>
      </c>
      <c r="AM1055" s="116">
        <f t="shared" si="3404"/>
        <v>0</v>
      </c>
      <c r="AN1055" s="116">
        <f t="shared" si="3404"/>
        <v>0</v>
      </c>
      <c r="AO1055" s="116">
        <f t="shared" si="3404"/>
        <v>0</v>
      </c>
      <c r="AP1055" s="116">
        <f t="shared" si="3404"/>
        <v>0</v>
      </c>
      <c r="AQ1055" s="116">
        <f t="shared" si="3404"/>
        <v>0</v>
      </c>
      <c r="AR1055" s="116">
        <f t="shared" si="3404"/>
        <v>0</v>
      </c>
      <c r="AS1055" s="116">
        <f t="shared" si="3404"/>
        <v>0</v>
      </c>
      <c r="AT1055" s="116">
        <f t="shared" si="3404"/>
        <v>0</v>
      </c>
      <c r="AU1055" s="116">
        <f t="shared" si="3404"/>
        <v>0</v>
      </c>
      <c r="AV1055" s="116">
        <f t="shared" si="3404"/>
        <v>0</v>
      </c>
      <c r="AW1055" s="116">
        <f t="shared" si="3404"/>
        <v>0</v>
      </c>
      <c r="AX1055" s="116">
        <f t="shared" si="3404"/>
        <v>0</v>
      </c>
      <c r="AY1055" s="116">
        <f t="shared" si="3404"/>
        <v>0</v>
      </c>
      <c r="AZ1055" s="116">
        <f t="shared" si="3404"/>
        <v>0</v>
      </c>
      <c r="BA1055" s="116">
        <f t="shared" si="3404"/>
        <v>0</v>
      </c>
      <c r="BB1055" s="116">
        <f t="shared" si="3404"/>
        <v>0</v>
      </c>
      <c r="BC1055" s="116">
        <f t="shared" ref="BB1055:BC1058" si="3405">BC1056</f>
        <v>0</v>
      </c>
      <c r="BD1055" s="116">
        <f t="shared" si="3404"/>
        <v>0</v>
      </c>
      <c r="BE1055" s="116">
        <f t="shared" ref="BD1055:BS1058" si="3406">BE1056</f>
        <v>0</v>
      </c>
      <c r="BF1055" s="116">
        <f t="shared" si="3406"/>
        <v>0</v>
      </c>
      <c r="BG1055" s="116">
        <f t="shared" si="3406"/>
        <v>0</v>
      </c>
      <c r="BH1055" s="116">
        <f t="shared" si="3406"/>
        <v>0</v>
      </c>
      <c r="BI1055" s="116">
        <f t="shared" si="3406"/>
        <v>0</v>
      </c>
      <c r="BJ1055" s="116">
        <f t="shared" si="3406"/>
        <v>0</v>
      </c>
      <c r="BK1055" s="116">
        <f t="shared" si="3406"/>
        <v>0</v>
      </c>
      <c r="BL1055" s="116">
        <f t="shared" si="3406"/>
        <v>0</v>
      </c>
      <c r="BM1055" s="116">
        <f t="shared" si="3406"/>
        <v>0</v>
      </c>
      <c r="BN1055" s="116">
        <f t="shared" si="3406"/>
        <v>0</v>
      </c>
      <c r="BO1055" s="116">
        <f t="shared" si="3406"/>
        <v>0</v>
      </c>
      <c r="BP1055" s="116">
        <f t="shared" si="3406"/>
        <v>0</v>
      </c>
      <c r="BQ1055" s="116">
        <f t="shared" si="3406"/>
        <v>0</v>
      </c>
      <c r="BR1055" s="116">
        <f t="shared" si="3406"/>
        <v>0</v>
      </c>
      <c r="BS1055" s="116">
        <f t="shared" si="3406"/>
        <v>0</v>
      </c>
      <c r="BT1055" s="116">
        <f t="shared" ref="BP1055:CE1058" si="3407">BT1056</f>
        <v>0</v>
      </c>
      <c r="BU1055" s="116">
        <f t="shared" si="3407"/>
        <v>0</v>
      </c>
      <c r="BV1055" s="116">
        <f t="shared" si="3407"/>
        <v>0</v>
      </c>
      <c r="BW1055" s="116">
        <f t="shared" si="3407"/>
        <v>0</v>
      </c>
      <c r="BX1055" s="116">
        <f t="shared" si="3407"/>
        <v>0</v>
      </c>
      <c r="BY1055" s="116">
        <f t="shared" si="3407"/>
        <v>0</v>
      </c>
      <c r="BZ1055" s="116">
        <f t="shared" si="3407"/>
        <v>0</v>
      </c>
      <c r="CA1055" s="116">
        <f t="shared" si="3407"/>
        <v>0</v>
      </c>
      <c r="CB1055" s="116">
        <f t="shared" si="3407"/>
        <v>0</v>
      </c>
      <c r="CC1055" s="116">
        <f t="shared" si="3407"/>
        <v>0</v>
      </c>
      <c r="CD1055" s="116">
        <f t="shared" si="3407"/>
        <v>0</v>
      </c>
      <c r="CE1055" s="116">
        <f t="shared" si="3407"/>
        <v>0</v>
      </c>
      <c r="CF1055" s="116">
        <f t="shared" ref="CB1055:CM1058" si="3408">CF1056</f>
        <v>0</v>
      </c>
      <c r="CG1055" s="116">
        <f t="shared" si="3408"/>
        <v>0</v>
      </c>
      <c r="CH1055" s="116">
        <f t="shared" si="3408"/>
        <v>0</v>
      </c>
      <c r="CI1055" s="116">
        <f t="shared" si="3408"/>
        <v>0</v>
      </c>
      <c r="CJ1055" s="116">
        <f t="shared" si="3408"/>
        <v>0</v>
      </c>
      <c r="CK1055" s="116">
        <f t="shared" si="3408"/>
        <v>0</v>
      </c>
      <c r="CL1055" s="191">
        <f t="shared" si="3408"/>
        <v>0</v>
      </c>
      <c r="CM1055" s="191">
        <f t="shared" si="3408"/>
        <v>0</v>
      </c>
      <c r="CN1055" s="213"/>
      <c r="CO1055" s="213"/>
      <c r="CP1055" s="210" t="e">
        <f t="shared" si="3383"/>
        <v>#DIV/0!</v>
      </c>
      <c r="CQ1055" s="210" t="e">
        <f t="shared" si="3384"/>
        <v>#DIV/0!</v>
      </c>
    </row>
    <row r="1056" spans="1:95" s="144" customFormat="1" ht="44.25" hidden="1" customHeight="1">
      <c r="A1056" s="113" t="s">
        <v>78</v>
      </c>
      <c r="B1056" s="114" t="s">
        <v>203</v>
      </c>
      <c r="C1056" s="114" t="s">
        <v>25</v>
      </c>
      <c r="D1056" s="157" t="s">
        <v>84</v>
      </c>
      <c r="E1056" s="114"/>
      <c r="F1056" s="116">
        <f t="shared" si="3402"/>
        <v>0</v>
      </c>
      <c r="G1056" s="171">
        <f t="shared" si="3402"/>
        <v>0</v>
      </c>
      <c r="H1056" s="116">
        <f t="shared" si="3402"/>
        <v>0</v>
      </c>
      <c r="I1056" s="116">
        <f t="shared" si="3402"/>
        <v>0</v>
      </c>
      <c r="J1056" s="116">
        <f t="shared" si="3402"/>
        <v>0</v>
      </c>
      <c r="K1056" s="116">
        <f t="shared" si="3402"/>
        <v>0</v>
      </c>
      <c r="L1056" s="116">
        <f t="shared" si="3402"/>
        <v>0</v>
      </c>
      <c r="M1056" s="116">
        <f t="shared" si="3402"/>
        <v>0</v>
      </c>
      <c r="N1056" s="116">
        <f t="shared" si="3402"/>
        <v>0</v>
      </c>
      <c r="O1056" s="116">
        <f t="shared" si="3402"/>
        <v>0</v>
      </c>
      <c r="P1056" s="116">
        <f t="shared" si="3402"/>
        <v>0</v>
      </c>
      <c r="Q1056" s="116">
        <f t="shared" si="3402"/>
        <v>0</v>
      </c>
      <c r="R1056" s="116">
        <f t="shared" si="3402"/>
        <v>0</v>
      </c>
      <c r="S1056" s="116">
        <f t="shared" si="3402"/>
        <v>0</v>
      </c>
      <c r="T1056" s="116">
        <f t="shared" si="3403"/>
        <v>0</v>
      </c>
      <c r="U1056" s="116">
        <f t="shared" si="3403"/>
        <v>0</v>
      </c>
      <c r="V1056" s="116">
        <f t="shared" si="3403"/>
        <v>0</v>
      </c>
      <c r="W1056" s="116">
        <f t="shared" si="3403"/>
        <v>0</v>
      </c>
      <c r="X1056" s="116">
        <f t="shared" si="3403"/>
        <v>0</v>
      </c>
      <c r="Y1056" s="116">
        <f t="shared" si="3403"/>
        <v>0</v>
      </c>
      <c r="Z1056" s="116">
        <f t="shared" si="3403"/>
        <v>0</v>
      </c>
      <c r="AA1056" s="116">
        <f t="shared" si="3403"/>
        <v>0</v>
      </c>
      <c r="AB1056" s="116">
        <f t="shared" si="3403"/>
        <v>0</v>
      </c>
      <c r="AC1056" s="116">
        <f t="shared" si="3403"/>
        <v>0</v>
      </c>
      <c r="AD1056" s="116">
        <f t="shared" si="3403"/>
        <v>0</v>
      </c>
      <c r="AE1056" s="116">
        <f t="shared" si="3403"/>
        <v>0</v>
      </c>
      <c r="AF1056" s="116">
        <f t="shared" si="3404"/>
        <v>0</v>
      </c>
      <c r="AG1056" s="116">
        <f t="shared" si="3404"/>
        <v>0</v>
      </c>
      <c r="AH1056" s="116">
        <f t="shared" si="3404"/>
        <v>0</v>
      </c>
      <c r="AI1056" s="116">
        <f t="shared" si="3404"/>
        <v>0</v>
      </c>
      <c r="AJ1056" s="116">
        <f t="shared" si="3404"/>
        <v>0</v>
      </c>
      <c r="AK1056" s="116">
        <f t="shared" si="3404"/>
        <v>0</v>
      </c>
      <c r="AL1056" s="116">
        <f t="shared" si="3404"/>
        <v>0</v>
      </c>
      <c r="AM1056" s="116">
        <f t="shared" si="3404"/>
        <v>0</v>
      </c>
      <c r="AN1056" s="116">
        <f t="shared" si="3404"/>
        <v>0</v>
      </c>
      <c r="AO1056" s="116">
        <f t="shared" si="3404"/>
        <v>0</v>
      </c>
      <c r="AP1056" s="116">
        <f t="shared" si="3404"/>
        <v>0</v>
      </c>
      <c r="AQ1056" s="116">
        <f t="shared" si="3404"/>
        <v>0</v>
      </c>
      <c r="AR1056" s="116">
        <f t="shared" si="3404"/>
        <v>0</v>
      </c>
      <c r="AS1056" s="116">
        <f t="shared" si="3404"/>
        <v>0</v>
      </c>
      <c r="AT1056" s="116">
        <f t="shared" si="3404"/>
        <v>0</v>
      </c>
      <c r="AU1056" s="116">
        <f t="shared" si="3404"/>
        <v>0</v>
      </c>
      <c r="AV1056" s="116">
        <f t="shared" si="3404"/>
        <v>0</v>
      </c>
      <c r="AW1056" s="116">
        <f t="shared" si="3404"/>
        <v>0</v>
      </c>
      <c r="AX1056" s="116">
        <f t="shared" ref="AX1056:BA1058" si="3409">AX1057</f>
        <v>0</v>
      </c>
      <c r="AY1056" s="116">
        <f t="shared" si="3409"/>
        <v>0</v>
      </c>
      <c r="AZ1056" s="116">
        <f t="shared" si="3409"/>
        <v>0</v>
      </c>
      <c r="BA1056" s="116">
        <f t="shared" si="3409"/>
        <v>0</v>
      </c>
      <c r="BB1056" s="116">
        <f t="shared" si="3405"/>
        <v>0</v>
      </c>
      <c r="BC1056" s="116">
        <f t="shared" si="3405"/>
        <v>0</v>
      </c>
      <c r="BD1056" s="116">
        <f t="shared" si="3404"/>
        <v>0</v>
      </c>
      <c r="BE1056" s="116">
        <f t="shared" si="3406"/>
        <v>0</v>
      </c>
      <c r="BF1056" s="116">
        <f t="shared" si="3406"/>
        <v>0</v>
      </c>
      <c r="BG1056" s="116">
        <f t="shared" si="3406"/>
        <v>0</v>
      </c>
      <c r="BH1056" s="116">
        <f t="shared" si="3406"/>
        <v>0</v>
      </c>
      <c r="BI1056" s="116">
        <f t="shared" si="3406"/>
        <v>0</v>
      </c>
      <c r="BJ1056" s="116">
        <f t="shared" si="3406"/>
        <v>0</v>
      </c>
      <c r="BK1056" s="116">
        <f t="shared" si="3406"/>
        <v>0</v>
      </c>
      <c r="BL1056" s="116">
        <f t="shared" si="3406"/>
        <v>0</v>
      </c>
      <c r="BM1056" s="116">
        <f t="shared" si="3406"/>
        <v>0</v>
      </c>
      <c r="BN1056" s="116">
        <f t="shared" si="3406"/>
        <v>0</v>
      </c>
      <c r="BO1056" s="116">
        <f t="shared" si="3406"/>
        <v>0</v>
      </c>
      <c r="BP1056" s="116">
        <f t="shared" si="3407"/>
        <v>0</v>
      </c>
      <c r="BQ1056" s="116">
        <f t="shared" si="3407"/>
        <v>0</v>
      </c>
      <c r="BR1056" s="116">
        <f t="shared" si="3407"/>
        <v>0</v>
      </c>
      <c r="BS1056" s="116">
        <f t="shared" si="3407"/>
        <v>0</v>
      </c>
      <c r="BT1056" s="116">
        <f t="shared" si="3407"/>
        <v>0</v>
      </c>
      <c r="BU1056" s="116">
        <f t="shared" si="3407"/>
        <v>0</v>
      </c>
      <c r="BV1056" s="116">
        <f t="shared" si="3407"/>
        <v>0</v>
      </c>
      <c r="BW1056" s="116">
        <f t="shared" si="3407"/>
        <v>0</v>
      </c>
      <c r="BX1056" s="116">
        <f t="shared" si="3407"/>
        <v>0</v>
      </c>
      <c r="BY1056" s="116">
        <f t="shared" si="3407"/>
        <v>0</v>
      </c>
      <c r="BZ1056" s="116">
        <f t="shared" si="3407"/>
        <v>0</v>
      </c>
      <c r="CA1056" s="116">
        <f t="shared" si="3407"/>
        <v>0</v>
      </c>
      <c r="CB1056" s="116">
        <f t="shared" si="3408"/>
        <v>0</v>
      </c>
      <c r="CC1056" s="116">
        <f t="shared" si="3408"/>
        <v>0</v>
      </c>
      <c r="CD1056" s="116">
        <f t="shared" si="3408"/>
        <v>0</v>
      </c>
      <c r="CE1056" s="116">
        <f t="shared" si="3408"/>
        <v>0</v>
      </c>
      <c r="CF1056" s="116">
        <f t="shared" si="3408"/>
        <v>0</v>
      </c>
      <c r="CG1056" s="116">
        <f t="shared" si="3408"/>
        <v>0</v>
      </c>
      <c r="CH1056" s="116">
        <f t="shared" si="3408"/>
        <v>0</v>
      </c>
      <c r="CI1056" s="116">
        <f t="shared" si="3408"/>
        <v>0</v>
      </c>
      <c r="CJ1056" s="116">
        <f t="shared" si="3408"/>
        <v>0</v>
      </c>
      <c r="CK1056" s="116">
        <f t="shared" si="3408"/>
        <v>0</v>
      </c>
      <c r="CL1056" s="191">
        <f t="shared" si="3408"/>
        <v>0</v>
      </c>
      <c r="CM1056" s="191">
        <f t="shared" si="3408"/>
        <v>0</v>
      </c>
      <c r="CN1056" s="213"/>
      <c r="CO1056" s="213"/>
      <c r="CP1056" s="210" t="e">
        <f t="shared" si="3383"/>
        <v>#DIV/0!</v>
      </c>
      <c r="CQ1056" s="210" t="e">
        <f t="shared" si="3384"/>
        <v>#DIV/0!</v>
      </c>
    </row>
    <row r="1057" spans="1:95" s="144" customFormat="1" ht="44.25" hidden="1" customHeight="1">
      <c r="A1057" s="140" t="s">
        <v>501</v>
      </c>
      <c r="B1057" s="114" t="s">
        <v>203</v>
      </c>
      <c r="C1057" s="114" t="s">
        <v>25</v>
      </c>
      <c r="D1057" s="157" t="s">
        <v>502</v>
      </c>
      <c r="E1057" s="114"/>
      <c r="F1057" s="116">
        <f t="shared" si="3402"/>
        <v>0</v>
      </c>
      <c r="G1057" s="171">
        <f t="shared" si="3402"/>
        <v>0</v>
      </c>
      <c r="H1057" s="116">
        <f t="shared" si="3402"/>
        <v>0</v>
      </c>
      <c r="I1057" s="116">
        <f t="shared" si="3402"/>
        <v>0</v>
      </c>
      <c r="J1057" s="116">
        <f t="shared" si="3402"/>
        <v>0</v>
      </c>
      <c r="K1057" s="116">
        <f t="shared" si="3402"/>
        <v>0</v>
      </c>
      <c r="L1057" s="116">
        <f t="shared" si="3402"/>
        <v>0</v>
      </c>
      <c r="M1057" s="116">
        <f t="shared" si="3402"/>
        <v>0</v>
      </c>
      <c r="N1057" s="116">
        <f t="shared" si="3402"/>
        <v>0</v>
      </c>
      <c r="O1057" s="116">
        <f t="shared" si="3402"/>
        <v>0</v>
      </c>
      <c r="P1057" s="116">
        <f t="shared" si="3402"/>
        <v>0</v>
      </c>
      <c r="Q1057" s="116">
        <f t="shared" si="3402"/>
        <v>0</v>
      </c>
      <c r="R1057" s="116">
        <f t="shared" si="3402"/>
        <v>0</v>
      </c>
      <c r="S1057" s="116">
        <f t="shared" si="3402"/>
        <v>0</v>
      </c>
      <c r="T1057" s="116">
        <f t="shared" si="3403"/>
        <v>0</v>
      </c>
      <c r="U1057" s="116">
        <f t="shared" si="3403"/>
        <v>0</v>
      </c>
      <c r="V1057" s="116">
        <f t="shared" si="3403"/>
        <v>0</v>
      </c>
      <c r="W1057" s="116">
        <f t="shared" si="3403"/>
        <v>0</v>
      </c>
      <c r="X1057" s="116">
        <f t="shared" si="3403"/>
        <v>0</v>
      </c>
      <c r="Y1057" s="116">
        <f t="shared" si="3403"/>
        <v>0</v>
      </c>
      <c r="Z1057" s="116">
        <f t="shared" si="3403"/>
        <v>0</v>
      </c>
      <c r="AA1057" s="116">
        <f t="shared" si="3403"/>
        <v>0</v>
      </c>
      <c r="AB1057" s="116">
        <f t="shared" si="3403"/>
        <v>0</v>
      </c>
      <c r="AC1057" s="116">
        <f t="shared" si="3403"/>
        <v>0</v>
      </c>
      <c r="AD1057" s="116">
        <f t="shared" si="3403"/>
        <v>0</v>
      </c>
      <c r="AE1057" s="116">
        <f t="shared" si="3403"/>
        <v>0</v>
      </c>
      <c r="AF1057" s="116">
        <f t="shared" si="3404"/>
        <v>0</v>
      </c>
      <c r="AG1057" s="116">
        <f t="shared" si="3404"/>
        <v>0</v>
      </c>
      <c r="AH1057" s="116">
        <f t="shared" si="3404"/>
        <v>0</v>
      </c>
      <c r="AI1057" s="116">
        <f t="shared" si="3404"/>
        <v>0</v>
      </c>
      <c r="AJ1057" s="116">
        <f t="shared" si="3404"/>
        <v>0</v>
      </c>
      <c r="AK1057" s="116">
        <f t="shared" si="3404"/>
        <v>0</v>
      </c>
      <c r="AL1057" s="116">
        <f t="shared" si="3404"/>
        <v>0</v>
      </c>
      <c r="AM1057" s="116">
        <f t="shared" si="3404"/>
        <v>0</v>
      </c>
      <c r="AN1057" s="116">
        <f t="shared" si="3404"/>
        <v>0</v>
      </c>
      <c r="AO1057" s="116">
        <f t="shared" si="3404"/>
        <v>0</v>
      </c>
      <c r="AP1057" s="116">
        <f t="shared" si="3404"/>
        <v>0</v>
      </c>
      <c r="AQ1057" s="116">
        <f t="shared" si="3404"/>
        <v>0</v>
      </c>
      <c r="AR1057" s="116">
        <f t="shared" si="3404"/>
        <v>0</v>
      </c>
      <c r="AS1057" s="116">
        <f t="shared" si="3404"/>
        <v>0</v>
      </c>
      <c r="AT1057" s="116">
        <f t="shared" si="3404"/>
        <v>0</v>
      </c>
      <c r="AU1057" s="116">
        <f t="shared" si="3404"/>
        <v>0</v>
      </c>
      <c r="AV1057" s="116">
        <f t="shared" si="3404"/>
        <v>0</v>
      </c>
      <c r="AW1057" s="116">
        <f t="shared" si="3404"/>
        <v>0</v>
      </c>
      <c r="AX1057" s="116">
        <f t="shared" si="3409"/>
        <v>0</v>
      </c>
      <c r="AY1057" s="116">
        <f t="shared" si="3409"/>
        <v>0</v>
      </c>
      <c r="AZ1057" s="116">
        <f t="shared" si="3409"/>
        <v>0</v>
      </c>
      <c r="BA1057" s="116">
        <f t="shared" si="3409"/>
        <v>0</v>
      </c>
      <c r="BB1057" s="116">
        <f t="shared" si="3405"/>
        <v>0</v>
      </c>
      <c r="BC1057" s="116">
        <f t="shared" si="3405"/>
        <v>0</v>
      </c>
      <c r="BD1057" s="116">
        <f t="shared" si="3406"/>
        <v>0</v>
      </c>
      <c r="BE1057" s="116">
        <f t="shared" si="3406"/>
        <v>0</v>
      </c>
      <c r="BF1057" s="116">
        <f t="shared" si="3406"/>
        <v>0</v>
      </c>
      <c r="BG1057" s="116">
        <f t="shared" si="3406"/>
        <v>0</v>
      </c>
      <c r="BH1057" s="116">
        <f t="shared" si="3406"/>
        <v>0</v>
      </c>
      <c r="BI1057" s="116">
        <f t="shared" si="3406"/>
        <v>0</v>
      </c>
      <c r="BJ1057" s="116">
        <f t="shared" si="3406"/>
        <v>0</v>
      </c>
      <c r="BK1057" s="116">
        <f t="shared" si="3406"/>
        <v>0</v>
      </c>
      <c r="BL1057" s="116">
        <f t="shared" si="3406"/>
        <v>0</v>
      </c>
      <c r="BM1057" s="116">
        <f t="shared" si="3406"/>
        <v>0</v>
      </c>
      <c r="BN1057" s="116">
        <f t="shared" si="3406"/>
        <v>0</v>
      </c>
      <c r="BO1057" s="116">
        <f t="shared" si="3406"/>
        <v>0</v>
      </c>
      <c r="BP1057" s="116">
        <f t="shared" si="3407"/>
        <v>0</v>
      </c>
      <c r="BQ1057" s="116">
        <f t="shared" si="3407"/>
        <v>0</v>
      </c>
      <c r="BR1057" s="116">
        <f t="shared" si="3407"/>
        <v>0</v>
      </c>
      <c r="BS1057" s="116">
        <f t="shared" si="3407"/>
        <v>0</v>
      </c>
      <c r="BT1057" s="116">
        <f t="shared" si="3407"/>
        <v>0</v>
      </c>
      <c r="BU1057" s="116">
        <f t="shared" si="3407"/>
        <v>0</v>
      </c>
      <c r="BV1057" s="116">
        <f t="shared" si="3407"/>
        <v>0</v>
      </c>
      <c r="BW1057" s="116">
        <f t="shared" si="3407"/>
        <v>0</v>
      </c>
      <c r="BX1057" s="116">
        <f t="shared" si="3407"/>
        <v>0</v>
      </c>
      <c r="BY1057" s="116">
        <f t="shared" si="3407"/>
        <v>0</v>
      </c>
      <c r="BZ1057" s="116">
        <f t="shared" si="3407"/>
        <v>0</v>
      </c>
      <c r="CA1057" s="116">
        <f t="shared" si="3407"/>
        <v>0</v>
      </c>
      <c r="CB1057" s="116">
        <f t="shared" si="3408"/>
        <v>0</v>
      </c>
      <c r="CC1057" s="116">
        <f t="shared" si="3408"/>
        <v>0</v>
      </c>
      <c r="CD1057" s="116">
        <f t="shared" si="3408"/>
        <v>0</v>
      </c>
      <c r="CE1057" s="116">
        <f t="shared" si="3408"/>
        <v>0</v>
      </c>
      <c r="CF1057" s="116">
        <f t="shared" si="3408"/>
        <v>0</v>
      </c>
      <c r="CG1057" s="116">
        <f t="shared" si="3408"/>
        <v>0</v>
      </c>
      <c r="CH1057" s="116">
        <f t="shared" si="3408"/>
        <v>0</v>
      </c>
      <c r="CI1057" s="116">
        <f t="shared" si="3408"/>
        <v>0</v>
      </c>
      <c r="CJ1057" s="116">
        <f t="shared" si="3408"/>
        <v>0</v>
      </c>
      <c r="CK1057" s="116">
        <f t="shared" si="3408"/>
        <v>0</v>
      </c>
      <c r="CL1057" s="191">
        <f t="shared" si="3408"/>
        <v>0</v>
      </c>
      <c r="CM1057" s="191">
        <f t="shared" si="3408"/>
        <v>0</v>
      </c>
      <c r="CN1057" s="213"/>
      <c r="CO1057" s="213"/>
      <c r="CP1057" s="210" t="e">
        <f t="shared" si="3383"/>
        <v>#DIV/0!</v>
      </c>
      <c r="CQ1057" s="210" t="e">
        <f t="shared" si="3384"/>
        <v>#DIV/0!</v>
      </c>
    </row>
    <row r="1058" spans="1:95" s="144" customFormat="1" ht="44.25" hidden="1" customHeight="1">
      <c r="A1058" s="140" t="s">
        <v>92</v>
      </c>
      <c r="B1058" s="114" t="s">
        <v>203</v>
      </c>
      <c r="C1058" s="114" t="s">
        <v>25</v>
      </c>
      <c r="D1058" s="157" t="s">
        <v>502</v>
      </c>
      <c r="E1058" s="115">
        <v>600</v>
      </c>
      <c r="F1058" s="116">
        <f>F1059</f>
        <v>0</v>
      </c>
      <c r="G1058" s="171"/>
      <c r="H1058" s="116">
        <f t="shared" si="3402"/>
        <v>0</v>
      </c>
      <c r="I1058" s="116">
        <f t="shared" si="3402"/>
        <v>0</v>
      </c>
      <c r="J1058" s="116">
        <f t="shared" si="3402"/>
        <v>0</v>
      </c>
      <c r="K1058" s="116">
        <f t="shared" si="3402"/>
        <v>0</v>
      </c>
      <c r="L1058" s="116">
        <f t="shared" si="3402"/>
        <v>0</v>
      </c>
      <c r="M1058" s="116">
        <f t="shared" si="3402"/>
        <v>0</v>
      </c>
      <c r="N1058" s="116">
        <f t="shared" si="3402"/>
        <v>0</v>
      </c>
      <c r="O1058" s="116">
        <f t="shared" si="3402"/>
        <v>0</v>
      </c>
      <c r="P1058" s="116">
        <f t="shared" si="3402"/>
        <v>0</v>
      </c>
      <c r="Q1058" s="116">
        <f t="shared" si="3402"/>
        <v>0</v>
      </c>
      <c r="R1058" s="116">
        <f t="shared" si="3402"/>
        <v>0</v>
      </c>
      <c r="S1058" s="116">
        <f t="shared" si="3402"/>
        <v>0</v>
      </c>
      <c r="T1058" s="116">
        <f t="shared" si="3403"/>
        <v>0</v>
      </c>
      <c r="U1058" s="116">
        <f t="shared" si="3403"/>
        <v>0</v>
      </c>
      <c r="V1058" s="116">
        <f t="shared" si="3403"/>
        <v>0</v>
      </c>
      <c r="W1058" s="116">
        <f t="shared" si="3403"/>
        <v>0</v>
      </c>
      <c r="X1058" s="116">
        <f t="shared" si="3403"/>
        <v>0</v>
      </c>
      <c r="Y1058" s="116">
        <f t="shared" si="3403"/>
        <v>0</v>
      </c>
      <c r="Z1058" s="116">
        <f t="shared" si="3403"/>
        <v>0</v>
      </c>
      <c r="AA1058" s="116">
        <f t="shared" si="3403"/>
        <v>0</v>
      </c>
      <c r="AB1058" s="116">
        <f t="shared" si="3403"/>
        <v>0</v>
      </c>
      <c r="AC1058" s="116">
        <f t="shared" si="3403"/>
        <v>0</v>
      </c>
      <c r="AD1058" s="116">
        <f t="shared" si="3403"/>
        <v>0</v>
      </c>
      <c r="AE1058" s="116">
        <f t="shared" si="3403"/>
        <v>0</v>
      </c>
      <c r="AF1058" s="116">
        <f t="shared" si="3404"/>
        <v>0</v>
      </c>
      <c r="AG1058" s="116">
        <f t="shared" si="3404"/>
        <v>0</v>
      </c>
      <c r="AH1058" s="116">
        <f t="shared" si="3404"/>
        <v>0</v>
      </c>
      <c r="AI1058" s="116">
        <f t="shared" si="3404"/>
        <v>0</v>
      </c>
      <c r="AJ1058" s="116">
        <f t="shared" si="3404"/>
        <v>0</v>
      </c>
      <c r="AK1058" s="116">
        <f t="shared" si="3404"/>
        <v>0</v>
      </c>
      <c r="AL1058" s="116">
        <f t="shared" si="3404"/>
        <v>0</v>
      </c>
      <c r="AM1058" s="116">
        <f t="shared" si="3404"/>
        <v>0</v>
      </c>
      <c r="AN1058" s="116">
        <f t="shared" si="3404"/>
        <v>0</v>
      </c>
      <c r="AO1058" s="116">
        <f t="shared" si="3404"/>
        <v>0</v>
      </c>
      <c r="AP1058" s="116">
        <f t="shared" si="3404"/>
        <v>0</v>
      </c>
      <c r="AQ1058" s="116">
        <f t="shared" si="3404"/>
        <v>0</v>
      </c>
      <c r="AR1058" s="116">
        <f t="shared" si="3404"/>
        <v>0</v>
      </c>
      <c r="AS1058" s="116">
        <f t="shared" si="3404"/>
        <v>0</v>
      </c>
      <c r="AT1058" s="116">
        <f t="shared" si="3404"/>
        <v>0</v>
      </c>
      <c r="AU1058" s="116">
        <f t="shared" si="3404"/>
        <v>0</v>
      </c>
      <c r="AV1058" s="116">
        <f t="shared" si="3404"/>
        <v>0</v>
      </c>
      <c r="AW1058" s="116">
        <f t="shared" si="3404"/>
        <v>0</v>
      </c>
      <c r="AX1058" s="116">
        <f t="shared" si="3409"/>
        <v>0</v>
      </c>
      <c r="AY1058" s="116">
        <f t="shared" si="3409"/>
        <v>0</v>
      </c>
      <c r="AZ1058" s="116">
        <f t="shared" si="3409"/>
        <v>0</v>
      </c>
      <c r="BA1058" s="116">
        <f t="shared" si="3409"/>
        <v>0</v>
      </c>
      <c r="BB1058" s="116">
        <f t="shared" si="3405"/>
        <v>0</v>
      </c>
      <c r="BC1058" s="116">
        <f t="shared" si="3405"/>
        <v>0</v>
      </c>
      <c r="BD1058" s="116">
        <f t="shared" si="3406"/>
        <v>0</v>
      </c>
      <c r="BE1058" s="116">
        <f t="shared" si="3406"/>
        <v>0</v>
      </c>
      <c r="BF1058" s="116">
        <f t="shared" si="3406"/>
        <v>0</v>
      </c>
      <c r="BG1058" s="116">
        <f t="shared" si="3406"/>
        <v>0</v>
      </c>
      <c r="BH1058" s="116">
        <f t="shared" si="3406"/>
        <v>0</v>
      </c>
      <c r="BI1058" s="116">
        <f t="shared" si="3406"/>
        <v>0</v>
      </c>
      <c r="BJ1058" s="116">
        <f t="shared" si="3406"/>
        <v>0</v>
      </c>
      <c r="BK1058" s="116">
        <f t="shared" si="3406"/>
        <v>0</v>
      </c>
      <c r="BL1058" s="116">
        <f t="shared" si="3406"/>
        <v>0</v>
      </c>
      <c r="BM1058" s="116">
        <f t="shared" si="3406"/>
        <v>0</v>
      </c>
      <c r="BN1058" s="116">
        <f t="shared" si="3406"/>
        <v>0</v>
      </c>
      <c r="BO1058" s="116">
        <f t="shared" si="3406"/>
        <v>0</v>
      </c>
      <c r="BP1058" s="116">
        <f t="shared" si="3407"/>
        <v>0</v>
      </c>
      <c r="BQ1058" s="116">
        <f t="shared" si="3407"/>
        <v>0</v>
      </c>
      <c r="BR1058" s="116">
        <f t="shared" si="3407"/>
        <v>0</v>
      </c>
      <c r="BS1058" s="116">
        <f t="shared" si="3407"/>
        <v>0</v>
      </c>
      <c r="BT1058" s="116">
        <f t="shared" si="3407"/>
        <v>0</v>
      </c>
      <c r="BU1058" s="116">
        <f t="shared" si="3407"/>
        <v>0</v>
      </c>
      <c r="BV1058" s="116">
        <f t="shared" si="3407"/>
        <v>0</v>
      </c>
      <c r="BW1058" s="116">
        <f t="shared" si="3407"/>
        <v>0</v>
      </c>
      <c r="BX1058" s="116">
        <f t="shared" si="3407"/>
        <v>0</v>
      </c>
      <c r="BY1058" s="116">
        <f t="shared" si="3407"/>
        <v>0</v>
      </c>
      <c r="BZ1058" s="116">
        <f t="shared" si="3407"/>
        <v>0</v>
      </c>
      <c r="CA1058" s="116">
        <f t="shared" si="3407"/>
        <v>0</v>
      </c>
      <c r="CB1058" s="116">
        <f t="shared" si="3408"/>
        <v>0</v>
      </c>
      <c r="CC1058" s="116">
        <f t="shared" si="3408"/>
        <v>0</v>
      </c>
      <c r="CD1058" s="116">
        <f t="shared" si="3408"/>
        <v>0</v>
      </c>
      <c r="CE1058" s="116">
        <f t="shared" si="3408"/>
        <v>0</v>
      </c>
      <c r="CF1058" s="116">
        <f t="shared" si="3408"/>
        <v>0</v>
      </c>
      <c r="CG1058" s="116">
        <f t="shared" si="3408"/>
        <v>0</v>
      </c>
      <c r="CH1058" s="116">
        <f t="shared" si="3408"/>
        <v>0</v>
      </c>
      <c r="CI1058" s="116">
        <f t="shared" si="3408"/>
        <v>0</v>
      </c>
      <c r="CJ1058" s="116">
        <f t="shared" si="3408"/>
        <v>0</v>
      </c>
      <c r="CK1058" s="116">
        <f t="shared" si="3408"/>
        <v>0</v>
      </c>
      <c r="CL1058" s="191">
        <f t="shared" si="3408"/>
        <v>0</v>
      </c>
      <c r="CM1058" s="191">
        <f t="shared" si="3408"/>
        <v>0</v>
      </c>
      <c r="CN1058" s="213"/>
      <c r="CO1058" s="213"/>
      <c r="CP1058" s="210" t="e">
        <f t="shared" si="3383"/>
        <v>#DIV/0!</v>
      </c>
      <c r="CQ1058" s="210" t="e">
        <f t="shared" si="3384"/>
        <v>#DIV/0!</v>
      </c>
    </row>
    <row r="1059" spans="1:95" s="144" customFormat="1" ht="44.25" hidden="1" customHeight="1">
      <c r="A1059" s="140" t="s">
        <v>174</v>
      </c>
      <c r="B1059" s="114" t="s">
        <v>203</v>
      </c>
      <c r="C1059" s="114" t="s">
        <v>25</v>
      </c>
      <c r="D1059" s="157" t="s">
        <v>502</v>
      </c>
      <c r="E1059" s="115">
        <v>610</v>
      </c>
      <c r="F1059" s="116"/>
      <c r="G1059" s="116"/>
      <c r="H1059" s="116"/>
      <c r="I1059" s="116"/>
      <c r="J1059" s="116"/>
      <c r="K1059" s="116"/>
      <c r="L1059" s="116">
        <f>F1059+H1059+I1059+J1059+K1059</f>
        <v>0</v>
      </c>
      <c r="M1059" s="116">
        <f>G1059+K1059</f>
        <v>0</v>
      </c>
      <c r="N1059" s="116"/>
      <c r="O1059" s="116"/>
      <c r="P1059" s="116"/>
      <c r="Q1059" s="116"/>
      <c r="R1059" s="116">
        <f>L1059+N1059+O1059+P1059+Q1059</f>
        <v>0</v>
      </c>
      <c r="S1059" s="116">
        <f>M1059+Q1059</f>
        <v>0</v>
      </c>
      <c r="T1059" s="116"/>
      <c r="U1059" s="116"/>
      <c r="V1059" s="116"/>
      <c r="W1059" s="116"/>
      <c r="X1059" s="116">
        <f>R1059+T1059+U1059+V1059+W1059</f>
        <v>0</v>
      </c>
      <c r="Y1059" s="116">
        <f>S1059+W1059</f>
        <v>0</v>
      </c>
      <c r="Z1059" s="116"/>
      <c r="AA1059" s="116"/>
      <c r="AB1059" s="116"/>
      <c r="AC1059" s="116"/>
      <c r="AD1059" s="116">
        <f>X1059+Z1059+AA1059+AB1059+AC1059</f>
        <v>0</v>
      </c>
      <c r="AE1059" s="116">
        <f>Y1059+AC1059</f>
        <v>0</v>
      </c>
      <c r="AF1059" s="116"/>
      <c r="AG1059" s="116"/>
      <c r="AH1059" s="116"/>
      <c r="AI1059" s="116"/>
      <c r="AJ1059" s="116">
        <f>AD1059+AF1059+AG1059+AH1059+AI1059</f>
        <v>0</v>
      </c>
      <c r="AK1059" s="116">
        <f>AE1059+AI1059</f>
        <v>0</v>
      </c>
      <c r="AL1059" s="116"/>
      <c r="AM1059" s="116"/>
      <c r="AN1059" s="116"/>
      <c r="AO1059" s="116"/>
      <c r="AP1059" s="116">
        <f>AJ1059+AL1059+AM1059+AN1059+AO1059</f>
        <v>0</v>
      </c>
      <c r="AQ1059" s="116">
        <f>AK1059+AO1059</f>
        <v>0</v>
      </c>
      <c r="AR1059" s="116"/>
      <c r="AS1059" s="116"/>
      <c r="AT1059" s="116"/>
      <c r="AU1059" s="116"/>
      <c r="AV1059" s="116">
        <f>AP1059+AR1059+AS1059+AT1059+AU1059</f>
        <v>0</v>
      </c>
      <c r="AW1059" s="116">
        <f>AQ1059+AU1059</f>
        <v>0</v>
      </c>
      <c r="AX1059" s="116"/>
      <c r="AY1059" s="116"/>
      <c r="AZ1059" s="116"/>
      <c r="BA1059" s="116"/>
      <c r="BB1059" s="116">
        <f>AV1059+AX1059+AY1059+AZ1059+BA1059</f>
        <v>0</v>
      </c>
      <c r="BC1059" s="116">
        <f>AW1059+BA1059</f>
        <v>0</v>
      </c>
      <c r="BD1059" s="116"/>
      <c r="BE1059" s="116"/>
      <c r="BF1059" s="116"/>
      <c r="BG1059" s="116"/>
      <c r="BH1059" s="116">
        <f>BB1059+BD1059+BE1059+BF1059+BG1059</f>
        <v>0</v>
      </c>
      <c r="BI1059" s="116">
        <f>BC1059+BG1059</f>
        <v>0</v>
      </c>
      <c r="BJ1059" s="116"/>
      <c r="BK1059" s="116"/>
      <c r="BL1059" s="116"/>
      <c r="BM1059" s="116"/>
      <c r="BN1059" s="116">
        <f>BH1059+BJ1059+BK1059+BL1059+BM1059</f>
        <v>0</v>
      </c>
      <c r="BO1059" s="116">
        <f>BI1059+BM1059</f>
        <v>0</v>
      </c>
      <c r="BP1059" s="116"/>
      <c r="BQ1059" s="116"/>
      <c r="BR1059" s="116"/>
      <c r="BS1059" s="116"/>
      <c r="BT1059" s="116">
        <f>BN1059+BP1059+BQ1059+BR1059+BS1059</f>
        <v>0</v>
      </c>
      <c r="BU1059" s="116">
        <f>BO1059+BS1059</f>
        <v>0</v>
      </c>
      <c r="BV1059" s="116"/>
      <c r="BW1059" s="116"/>
      <c r="BX1059" s="116"/>
      <c r="BY1059" s="116"/>
      <c r="BZ1059" s="116">
        <f>BT1059+BV1059+BW1059+BX1059+BY1059</f>
        <v>0</v>
      </c>
      <c r="CA1059" s="116">
        <f>BU1059+BY1059</f>
        <v>0</v>
      </c>
      <c r="CB1059" s="116"/>
      <c r="CC1059" s="116"/>
      <c r="CD1059" s="116"/>
      <c r="CE1059" s="116"/>
      <c r="CF1059" s="116">
        <f>BZ1059+CB1059+CC1059+CD1059+CE1059</f>
        <v>0</v>
      </c>
      <c r="CG1059" s="116">
        <f>CA1059+CE1059</f>
        <v>0</v>
      </c>
      <c r="CH1059" s="116"/>
      <c r="CI1059" s="116"/>
      <c r="CJ1059" s="116"/>
      <c r="CK1059" s="116"/>
      <c r="CL1059" s="191">
        <f>CF1059+CH1059+CI1059+CJ1059+CK1059</f>
        <v>0</v>
      </c>
      <c r="CM1059" s="191">
        <f>CG1059+CK1059</f>
        <v>0</v>
      </c>
      <c r="CN1059" s="213"/>
      <c r="CO1059" s="213"/>
      <c r="CP1059" s="210" t="e">
        <f t="shared" si="3383"/>
        <v>#DIV/0!</v>
      </c>
      <c r="CQ1059" s="210" t="e">
        <f t="shared" si="3384"/>
        <v>#DIV/0!</v>
      </c>
    </row>
    <row r="1060" spans="1:95" s="144" customFormat="1" ht="44.25" hidden="1" customHeight="1">
      <c r="A1060" s="113" t="s">
        <v>106</v>
      </c>
      <c r="B1060" s="151" t="s">
        <v>203</v>
      </c>
      <c r="C1060" s="151" t="s">
        <v>25</v>
      </c>
      <c r="D1060" s="157" t="s">
        <v>107</v>
      </c>
      <c r="E1060" s="114"/>
      <c r="F1060" s="116">
        <f t="shared" ref="F1060:U1063" si="3410">F1061</f>
        <v>0</v>
      </c>
      <c r="G1060" s="171">
        <f t="shared" si="3410"/>
        <v>0</v>
      </c>
      <c r="H1060" s="116">
        <f t="shared" si="3410"/>
        <v>0</v>
      </c>
      <c r="I1060" s="116">
        <f t="shared" si="3410"/>
        <v>0</v>
      </c>
      <c r="J1060" s="116">
        <f t="shared" si="3410"/>
        <v>0</v>
      </c>
      <c r="K1060" s="116">
        <f t="shared" si="3410"/>
        <v>0</v>
      </c>
      <c r="L1060" s="116">
        <f t="shared" si="3410"/>
        <v>0</v>
      </c>
      <c r="M1060" s="116">
        <f t="shared" si="3410"/>
        <v>0</v>
      </c>
      <c r="N1060" s="116">
        <f t="shared" si="3410"/>
        <v>0</v>
      </c>
      <c r="O1060" s="116">
        <f t="shared" si="3410"/>
        <v>0</v>
      </c>
      <c r="P1060" s="116">
        <f t="shared" si="3410"/>
        <v>0</v>
      </c>
      <c r="Q1060" s="116">
        <f t="shared" si="3410"/>
        <v>0</v>
      </c>
      <c r="R1060" s="116">
        <f t="shared" si="3410"/>
        <v>0</v>
      </c>
      <c r="S1060" s="116">
        <f t="shared" si="3410"/>
        <v>0</v>
      </c>
      <c r="T1060" s="116">
        <f t="shared" si="3410"/>
        <v>0</v>
      </c>
      <c r="U1060" s="116">
        <f t="shared" si="3410"/>
        <v>0</v>
      </c>
      <c r="V1060" s="116">
        <f t="shared" ref="T1060:AI1063" si="3411">V1061</f>
        <v>0</v>
      </c>
      <c r="W1060" s="116">
        <f t="shared" si="3411"/>
        <v>0</v>
      </c>
      <c r="X1060" s="116">
        <f t="shared" si="3411"/>
        <v>0</v>
      </c>
      <c r="Y1060" s="116">
        <f t="shared" si="3411"/>
        <v>0</v>
      </c>
      <c r="Z1060" s="116">
        <f t="shared" si="3411"/>
        <v>0</v>
      </c>
      <c r="AA1060" s="116">
        <f t="shared" si="3411"/>
        <v>0</v>
      </c>
      <c r="AB1060" s="116">
        <f t="shared" si="3411"/>
        <v>0</v>
      </c>
      <c r="AC1060" s="116">
        <f t="shared" si="3411"/>
        <v>0</v>
      </c>
      <c r="AD1060" s="116">
        <f t="shared" si="3411"/>
        <v>0</v>
      </c>
      <c r="AE1060" s="116">
        <f t="shared" si="3411"/>
        <v>0</v>
      </c>
      <c r="AF1060" s="116">
        <f t="shared" si="3411"/>
        <v>0</v>
      </c>
      <c r="AG1060" s="116">
        <f t="shared" si="3411"/>
        <v>0</v>
      </c>
      <c r="AH1060" s="116">
        <f t="shared" si="3411"/>
        <v>0</v>
      </c>
      <c r="AI1060" s="116">
        <f t="shared" si="3411"/>
        <v>0</v>
      </c>
      <c r="AJ1060" s="116">
        <f t="shared" ref="AF1060:BD1063" si="3412">AJ1061</f>
        <v>0</v>
      </c>
      <c r="AK1060" s="116">
        <f t="shared" si="3412"/>
        <v>0</v>
      </c>
      <c r="AL1060" s="116">
        <f t="shared" si="3412"/>
        <v>0</v>
      </c>
      <c r="AM1060" s="116">
        <f t="shared" si="3412"/>
        <v>0</v>
      </c>
      <c r="AN1060" s="116">
        <f t="shared" si="3412"/>
        <v>0</v>
      </c>
      <c r="AO1060" s="116">
        <f t="shared" si="3412"/>
        <v>0</v>
      </c>
      <c r="AP1060" s="116">
        <f t="shared" si="3412"/>
        <v>0</v>
      </c>
      <c r="AQ1060" s="116">
        <f t="shared" si="3412"/>
        <v>0</v>
      </c>
      <c r="AR1060" s="116">
        <f t="shared" si="3412"/>
        <v>0</v>
      </c>
      <c r="AS1060" s="116">
        <f t="shared" si="3412"/>
        <v>0</v>
      </c>
      <c r="AT1060" s="116">
        <f t="shared" si="3412"/>
        <v>0</v>
      </c>
      <c r="AU1060" s="116">
        <f t="shared" si="3412"/>
        <v>0</v>
      </c>
      <c r="AV1060" s="116">
        <f t="shared" si="3412"/>
        <v>0</v>
      </c>
      <c r="AW1060" s="116">
        <f t="shared" si="3412"/>
        <v>0</v>
      </c>
      <c r="AX1060" s="116">
        <f t="shared" si="3412"/>
        <v>0</v>
      </c>
      <c r="AY1060" s="116">
        <f t="shared" si="3412"/>
        <v>0</v>
      </c>
      <c r="AZ1060" s="116">
        <f t="shared" si="3412"/>
        <v>0</v>
      </c>
      <c r="BA1060" s="116">
        <f t="shared" si="3412"/>
        <v>0</v>
      </c>
      <c r="BB1060" s="116">
        <f t="shared" si="3412"/>
        <v>0</v>
      </c>
      <c r="BC1060" s="116">
        <f t="shared" ref="BB1060:BC1063" si="3413">BC1061</f>
        <v>0</v>
      </c>
      <c r="BD1060" s="116">
        <f t="shared" si="3412"/>
        <v>0</v>
      </c>
      <c r="BE1060" s="116">
        <f t="shared" ref="BD1060:BS1063" si="3414">BE1061</f>
        <v>0</v>
      </c>
      <c r="BF1060" s="116">
        <f t="shared" si="3414"/>
        <v>0</v>
      </c>
      <c r="BG1060" s="116">
        <f t="shared" si="3414"/>
        <v>0</v>
      </c>
      <c r="BH1060" s="116">
        <f t="shared" si="3414"/>
        <v>0</v>
      </c>
      <c r="BI1060" s="116">
        <f t="shared" si="3414"/>
        <v>0</v>
      </c>
      <c r="BJ1060" s="116">
        <f t="shared" si="3414"/>
        <v>0</v>
      </c>
      <c r="BK1060" s="116">
        <f t="shared" si="3414"/>
        <v>0</v>
      </c>
      <c r="BL1060" s="116">
        <f t="shared" si="3414"/>
        <v>0</v>
      </c>
      <c r="BM1060" s="116">
        <f t="shared" si="3414"/>
        <v>0</v>
      </c>
      <c r="BN1060" s="116">
        <f t="shared" si="3414"/>
        <v>0</v>
      </c>
      <c r="BO1060" s="116">
        <f t="shared" si="3414"/>
        <v>0</v>
      </c>
      <c r="BP1060" s="116">
        <f t="shared" si="3414"/>
        <v>0</v>
      </c>
      <c r="BQ1060" s="116">
        <f t="shared" si="3414"/>
        <v>0</v>
      </c>
      <c r="BR1060" s="116">
        <f t="shared" si="3414"/>
        <v>0</v>
      </c>
      <c r="BS1060" s="116">
        <f t="shared" si="3414"/>
        <v>0</v>
      </c>
      <c r="BT1060" s="116">
        <f t="shared" ref="BP1060:CE1063" si="3415">BT1061</f>
        <v>0</v>
      </c>
      <c r="BU1060" s="116">
        <f t="shared" si="3415"/>
        <v>0</v>
      </c>
      <c r="BV1060" s="116">
        <f t="shared" si="3415"/>
        <v>0</v>
      </c>
      <c r="BW1060" s="116">
        <f t="shared" si="3415"/>
        <v>0</v>
      </c>
      <c r="BX1060" s="116">
        <f t="shared" si="3415"/>
        <v>0</v>
      </c>
      <c r="BY1060" s="116">
        <f t="shared" si="3415"/>
        <v>0</v>
      </c>
      <c r="BZ1060" s="116">
        <f t="shared" si="3415"/>
        <v>0</v>
      </c>
      <c r="CA1060" s="116">
        <f t="shared" si="3415"/>
        <v>0</v>
      </c>
      <c r="CB1060" s="116">
        <f t="shared" si="3415"/>
        <v>0</v>
      </c>
      <c r="CC1060" s="116">
        <f t="shared" si="3415"/>
        <v>0</v>
      </c>
      <c r="CD1060" s="116">
        <f t="shared" si="3415"/>
        <v>0</v>
      </c>
      <c r="CE1060" s="116">
        <f t="shared" si="3415"/>
        <v>0</v>
      </c>
      <c r="CF1060" s="116">
        <f t="shared" ref="CB1060:CM1063" si="3416">CF1061</f>
        <v>0</v>
      </c>
      <c r="CG1060" s="116">
        <f t="shared" si="3416"/>
        <v>0</v>
      </c>
      <c r="CH1060" s="116">
        <f t="shared" si="3416"/>
        <v>0</v>
      </c>
      <c r="CI1060" s="116">
        <f t="shared" si="3416"/>
        <v>0</v>
      </c>
      <c r="CJ1060" s="116">
        <f t="shared" si="3416"/>
        <v>0</v>
      </c>
      <c r="CK1060" s="116">
        <f t="shared" si="3416"/>
        <v>0</v>
      </c>
      <c r="CL1060" s="191">
        <f t="shared" si="3416"/>
        <v>0</v>
      </c>
      <c r="CM1060" s="191">
        <f t="shared" si="3416"/>
        <v>0</v>
      </c>
      <c r="CN1060" s="213"/>
      <c r="CO1060" s="213"/>
      <c r="CP1060" s="210" t="e">
        <f t="shared" si="3383"/>
        <v>#DIV/0!</v>
      </c>
      <c r="CQ1060" s="210" t="e">
        <f t="shared" si="3384"/>
        <v>#DIV/0!</v>
      </c>
    </row>
    <row r="1061" spans="1:95" s="144" customFormat="1" ht="44.25" hidden="1" customHeight="1">
      <c r="A1061" s="113" t="s">
        <v>78</v>
      </c>
      <c r="B1061" s="151" t="s">
        <v>203</v>
      </c>
      <c r="C1061" s="151" t="s">
        <v>25</v>
      </c>
      <c r="D1061" s="157" t="s">
        <v>355</v>
      </c>
      <c r="E1061" s="114"/>
      <c r="F1061" s="116">
        <f t="shared" si="3410"/>
        <v>0</v>
      </c>
      <c r="G1061" s="171">
        <f t="shared" si="3410"/>
        <v>0</v>
      </c>
      <c r="H1061" s="116">
        <f t="shared" si="3410"/>
        <v>0</v>
      </c>
      <c r="I1061" s="116">
        <f t="shared" si="3410"/>
        <v>0</v>
      </c>
      <c r="J1061" s="116">
        <f t="shared" si="3410"/>
        <v>0</v>
      </c>
      <c r="K1061" s="116">
        <f t="shared" si="3410"/>
        <v>0</v>
      </c>
      <c r="L1061" s="116">
        <f t="shared" si="3410"/>
        <v>0</v>
      </c>
      <c r="M1061" s="116">
        <f t="shared" si="3410"/>
        <v>0</v>
      </c>
      <c r="N1061" s="116">
        <f t="shared" si="3410"/>
        <v>0</v>
      </c>
      <c r="O1061" s="116">
        <f t="shared" si="3410"/>
        <v>0</v>
      </c>
      <c r="P1061" s="116">
        <f t="shared" si="3410"/>
        <v>0</v>
      </c>
      <c r="Q1061" s="116">
        <f t="shared" si="3410"/>
        <v>0</v>
      </c>
      <c r="R1061" s="116">
        <f t="shared" si="3410"/>
        <v>0</v>
      </c>
      <c r="S1061" s="116">
        <f t="shared" si="3410"/>
        <v>0</v>
      </c>
      <c r="T1061" s="116">
        <f t="shared" si="3411"/>
        <v>0</v>
      </c>
      <c r="U1061" s="116">
        <f t="shared" si="3411"/>
        <v>0</v>
      </c>
      <c r="V1061" s="116">
        <f t="shared" si="3411"/>
        <v>0</v>
      </c>
      <c r="W1061" s="116">
        <f t="shared" si="3411"/>
        <v>0</v>
      </c>
      <c r="X1061" s="116">
        <f t="shared" si="3411"/>
        <v>0</v>
      </c>
      <c r="Y1061" s="116">
        <f t="shared" si="3411"/>
        <v>0</v>
      </c>
      <c r="Z1061" s="116">
        <f t="shared" si="3411"/>
        <v>0</v>
      </c>
      <c r="AA1061" s="116">
        <f t="shared" si="3411"/>
        <v>0</v>
      </c>
      <c r="AB1061" s="116">
        <f t="shared" si="3411"/>
        <v>0</v>
      </c>
      <c r="AC1061" s="116">
        <f t="shared" si="3411"/>
        <v>0</v>
      </c>
      <c r="AD1061" s="116">
        <f t="shared" si="3411"/>
        <v>0</v>
      </c>
      <c r="AE1061" s="116">
        <f t="shared" si="3411"/>
        <v>0</v>
      </c>
      <c r="AF1061" s="116">
        <f t="shared" si="3412"/>
        <v>0</v>
      </c>
      <c r="AG1061" s="116">
        <f t="shared" si="3412"/>
        <v>0</v>
      </c>
      <c r="AH1061" s="116">
        <f t="shared" si="3412"/>
        <v>0</v>
      </c>
      <c r="AI1061" s="116">
        <f t="shared" si="3412"/>
        <v>0</v>
      </c>
      <c r="AJ1061" s="116">
        <f t="shared" si="3412"/>
        <v>0</v>
      </c>
      <c r="AK1061" s="116">
        <f t="shared" si="3412"/>
        <v>0</v>
      </c>
      <c r="AL1061" s="116">
        <f t="shared" si="3412"/>
        <v>0</v>
      </c>
      <c r="AM1061" s="116">
        <f t="shared" si="3412"/>
        <v>0</v>
      </c>
      <c r="AN1061" s="116">
        <f t="shared" si="3412"/>
        <v>0</v>
      </c>
      <c r="AO1061" s="116">
        <f t="shared" si="3412"/>
        <v>0</v>
      </c>
      <c r="AP1061" s="116">
        <f t="shared" si="3412"/>
        <v>0</v>
      </c>
      <c r="AQ1061" s="116">
        <f t="shared" si="3412"/>
        <v>0</v>
      </c>
      <c r="AR1061" s="116">
        <f t="shared" si="3412"/>
        <v>0</v>
      </c>
      <c r="AS1061" s="116">
        <f t="shared" si="3412"/>
        <v>0</v>
      </c>
      <c r="AT1061" s="116">
        <f t="shared" si="3412"/>
        <v>0</v>
      </c>
      <c r="AU1061" s="116">
        <f t="shared" si="3412"/>
        <v>0</v>
      </c>
      <c r="AV1061" s="116">
        <f t="shared" si="3412"/>
        <v>0</v>
      </c>
      <c r="AW1061" s="116">
        <f t="shared" si="3412"/>
        <v>0</v>
      </c>
      <c r="AX1061" s="116">
        <f t="shared" ref="AX1061:BA1063" si="3417">AX1062</f>
        <v>0</v>
      </c>
      <c r="AY1061" s="116">
        <f t="shared" si="3417"/>
        <v>0</v>
      </c>
      <c r="AZ1061" s="116">
        <f t="shared" si="3417"/>
        <v>0</v>
      </c>
      <c r="BA1061" s="116">
        <f t="shared" si="3417"/>
        <v>0</v>
      </c>
      <c r="BB1061" s="116">
        <f t="shared" si="3413"/>
        <v>0</v>
      </c>
      <c r="BC1061" s="116">
        <f t="shared" si="3413"/>
        <v>0</v>
      </c>
      <c r="BD1061" s="116">
        <f t="shared" si="3412"/>
        <v>0</v>
      </c>
      <c r="BE1061" s="116">
        <f t="shared" si="3414"/>
        <v>0</v>
      </c>
      <c r="BF1061" s="116">
        <f t="shared" si="3414"/>
        <v>0</v>
      </c>
      <c r="BG1061" s="116">
        <f t="shared" si="3414"/>
        <v>0</v>
      </c>
      <c r="BH1061" s="116">
        <f t="shared" si="3414"/>
        <v>0</v>
      </c>
      <c r="BI1061" s="116">
        <f t="shared" si="3414"/>
        <v>0</v>
      </c>
      <c r="BJ1061" s="116">
        <f t="shared" si="3414"/>
        <v>0</v>
      </c>
      <c r="BK1061" s="116">
        <f t="shared" si="3414"/>
        <v>0</v>
      </c>
      <c r="BL1061" s="116">
        <f t="shared" si="3414"/>
        <v>0</v>
      </c>
      <c r="BM1061" s="116">
        <f t="shared" si="3414"/>
        <v>0</v>
      </c>
      <c r="BN1061" s="116">
        <f t="shared" si="3414"/>
        <v>0</v>
      </c>
      <c r="BO1061" s="116">
        <f t="shared" si="3414"/>
        <v>0</v>
      </c>
      <c r="BP1061" s="116">
        <f t="shared" si="3415"/>
        <v>0</v>
      </c>
      <c r="BQ1061" s="116">
        <f t="shared" si="3415"/>
        <v>0</v>
      </c>
      <c r="BR1061" s="116">
        <f t="shared" si="3415"/>
        <v>0</v>
      </c>
      <c r="BS1061" s="116">
        <f t="shared" si="3415"/>
        <v>0</v>
      </c>
      <c r="BT1061" s="116">
        <f t="shared" si="3415"/>
        <v>0</v>
      </c>
      <c r="BU1061" s="116">
        <f t="shared" si="3415"/>
        <v>0</v>
      </c>
      <c r="BV1061" s="116">
        <f t="shared" si="3415"/>
        <v>0</v>
      </c>
      <c r="BW1061" s="116">
        <f t="shared" si="3415"/>
        <v>0</v>
      </c>
      <c r="BX1061" s="116">
        <f t="shared" si="3415"/>
        <v>0</v>
      </c>
      <c r="BY1061" s="116">
        <f t="shared" si="3415"/>
        <v>0</v>
      </c>
      <c r="BZ1061" s="116">
        <f t="shared" si="3415"/>
        <v>0</v>
      </c>
      <c r="CA1061" s="116">
        <f t="shared" si="3415"/>
        <v>0</v>
      </c>
      <c r="CB1061" s="116">
        <f t="shared" si="3416"/>
        <v>0</v>
      </c>
      <c r="CC1061" s="116">
        <f t="shared" si="3416"/>
        <v>0</v>
      </c>
      <c r="CD1061" s="116">
        <f t="shared" si="3416"/>
        <v>0</v>
      </c>
      <c r="CE1061" s="116">
        <f t="shared" si="3416"/>
        <v>0</v>
      </c>
      <c r="CF1061" s="116">
        <f t="shared" si="3416"/>
        <v>0</v>
      </c>
      <c r="CG1061" s="116">
        <f t="shared" si="3416"/>
        <v>0</v>
      </c>
      <c r="CH1061" s="116">
        <f t="shared" si="3416"/>
        <v>0</v>
      </c>
      <c r="CI1061" s="116">
        <f t="shared" si="3416"/>
        <v>0</v>
      </c>
      <c r="CJ1061" s="116">
        <f t="shared" si="3416"/>
        <v>0</v>
      </c>
      <c r="CK1061" s="116">
        <f t="shared" si="3416"/>
        <v>0</v>
      </c>
      <c r="CL1061" s="191">
        <f t="shared" si="3416"/>
        <v>0</v>
      </c>
      <c r="CM1061" s="191">
        <f t="shared" si="3416"/>
        <v>0</v>
      </c>
      <c r="CN1061" s="213"/>
      <c r="CO1061" s="213"/>
      <c r="CP1061" s="210" t="e">
        <f t="shared" si="3383"/>
        <v>#DIV/0!</v>
      </c>
      <c r="CQ1061" s="210" t="e">
        <f t="shared" si="3384"/>
        <v>#DIV/0!</v>
      </c>
    </row>
    <row r="1062" spans="1:95" s="144" customFormat="1" ht="44.25" hidden="1" customHeight="1">
      <c r="A1062" s="160" t="s">
        <v>480</v>
      </c>
      <c r="B1062" s="151" t="s">
        <v>203</v>
      </c>
      <c r="C1062" s="151" t="s">
        <v>25</v>
      </c>
      <c r="D1062" s="157" t="s">
        <v>503</v>
      </c>
      <c r="E1062" s="158"/>
      <c r="F1062" s="116">
        <f t="shared" si="3410"/>
        <v>0</v>
      </c>
      <c r="G1062" s="171">
        <f t="shared" si="3410"/>
        <v>0</v>
      </c>
      <c r="H1062" s="116">
        <f t="shared" si="3410"/>
        <v>0</v>
      </c>
      <c r="I1062" s="116">
        <f t="shared" si="3410"/>
        <v>0</v>
      </c>
      <c r="J1062" s="116">
        <f t="shared" si="3410"/>
        <v>0</v>
      </c>
      <c r="K1062" s="116">
        <f t="shared" si="3410"/>
        <v>0</v>
      </c>
      <c r="L1062" s="116">
        <f t="shared" si="3410"/>
        <v>0</v>
      </c>
      <c r="M1062" s="116">
        <f t="shared" si="3410"/>
        <v>0</v>
      </c>
      <c r="N1062" s="116">
        <f t="shared" si="3410"/>
        <v>0</v>
      </c>
      <c r="O1062" s="116">
        <f t="shared" si="3410"/>
        <v>0</v>
      </c>
      <c r="P1062" s="116">
        <f t="shared" si="3410"/>
        <v>0</v>
      </c>
      <c r="Q1062" s="116">
        <f t="shared" si="3410"/>
        <v>0</v>
      </c>
      <c r="R1062" s="116">
        <f t="shared" si="3410"/>
        <v>0</v>
      </c>
      <c r="S1062" s="116">
        <f t="shared" si="3410"/>
        <v>0</v>
      </c>
      <c r="T1062" s="116">
        <f t="shared" si="3411"/>
        <v>0</v>
      </c>
      <c r="U1062" s="116">
        <f t="shared" si="3411"/>
        <v>0</v>
      </c>
      <c r="V1062" s="116">
        <f t="shared" si="3411"/>
        <v>0</v>
      </c>
      <c r="W1062" s="116">
        <f t="shared" si="3411"/>
        <v>0</v>
      </c>
      <c r="X1062" s="116">
        <f t="shared" si="3411"/>
        <v>0</v>
      </c>
      <c r="Y1062" s="116">
        <f t="shared" si="3411"/>
        <v>0</v>
      </c>
      <c r="Z1062" s="116">
        <f t="shared" si="3411"/>
        <v>0</v>
      </c>
      <c r="AA1062" s="116">
        <f t="shared" si="3411"/>
        <v>0</v>
      </c>
      <c r="AB1062" s="116">
        <f t="shared" si="3411"/>
        <v>0</v>
      </c>
      <c r="AC1062" s="116">
        <f t="shared" si="3411"/>
        <v>0</v>
      </c>
      <c r="AD1062" s="116">
        <f t="shared" si="3411"/>
        <v>0</v>
      </c>
      <c r="AE1062" s="116">
        <f t="shared" si="3411"/>
        <v>0</v>
      </c>
      <c r="AF1062" s="116">
        <f t="shared" si="3412"/>
        <v>0</v>
      </c>
      <c r="AG1062" s="116">
        <f t="shared" si="3412"/>
        <v>0</v>
      </c>
      <c r="AH1062" s="116">
        <f t="shared" si="3412"/>
        <v>0</v>
      </c>
      <c r="AI1062" s="116">
        <f t="shared" si="3412"/>
        <v>0</v>
      </c>
      <c r="AJ1062" s="116">
        <f t="shared" si="3412"/>
        <v>0</v>
      </c>
      <c r="AK1062" s="116">
        <f t="shared" si="3412"/>
        <v>0</v>
      </c>
      <c r="AL1062" s="116">
        <f t="shared" si="3412"/>
        <v>0</v>
      </c>
      <c r="AM1062" s="116">
        <f t="shared" si="3412"/>
        <v>0</v>
      </c>
      <c r="AN1062" s="116">
        <f t="shared" si="3412"/>
        <v>0</v>
      </c>
      <c r="AO1062" s="116">
        <f t="shared" si="3412"/>
        <v>0</v>
      </c>
      <c r="AP1062" s="116">
        <f t="shared" si="3412"/>
        <v>0</v>
      </c>
      <c r="AQ1062" s="116">
        <f t="shared" si="3412"/>
        <v>0</v>
      </c>
      <c r="AR1062" s="116">
        <f t="shared" si="3412"/>
        <v>0</v>
      </c>
      <c r="AS1062" s="116">
        <f t="shared" si="3412"/>
        <v>0</v>
      </c>
      <c r="AT1062" s="116">
        <f t="shared" si="3412"/>
        <v>0</v>
      </c>
      <c r="AU1062" s="116">
        <f t="shared" si="3412"/>
        <v>0</v>
      </c>
      <c r="AV1062" s="116">
        <f t="shared" si="3412"/>
        <v>0</v>
      </c>
      <c r="AW1062" s="116">
        <f t="shared" si="3412"/>
        <v>0</v>
      </c>
      <c r="AX1062" s="116">
        <f t="shared" si="3417"/>
        <v>0</v>
      </c>
      <c r="AY1062" s="116">
        <f t="shared" si="3417"/>
        <v>0</v>
      </c>
      <c r="AZ1062" s="116">
        <f t="shared" si="3417"/>
        <v>0</v>
      </c>
      <c r="BA1062" s="116">
        <f t="shared" si="3417"/>
        <v>0</v>
      </c>
      <c r="BB1062" s="116">
        <f t="shared" si="3413"/>
        <v>0</v>
      </c>
      <c r="BC1062" s="116">
        <f t="shared" si="3413"/>
        <v>0</v>
      </c>
      <c r="BD1062" s="116">
        <f t="shared" si="3414"/>
        <v>0</v>
      </c>
      <c r="BE1062" s="116">
        <f t="shared" si="3414"/>
        <v>0</v>
      </c>
      <c r="BF1062" s="116">
        <f t="shared" si="3414"/>
        <v>0</v>
      </c>
      <c r="BG1062" s="116">
        <f t="shared" si="3414"/>
        <v>0</v>
      </c>
      <c r="BH1062" s="116">
        <f t="shared" si="3414"/>
        <v>0</v>
      </c>
      <c r="BI1062" s="116">
        <f t="shared" si="3414"/>
        <v>0</v>
      </c>
      <c r="BJ1062" s="116">
        <f t="shared" si="3414"/>
        <v>0</v>
      </c>
      <c r="BK1062" s="116">
        <f t="shared" si="3414"/>
        <v>0</v>
      </c>
      <c r="BL1062" s="116">
        <f t="shared" si="3414"/>
        <v>0</v>
      </c>
      <c r="BM1062" s="116">
        <f t="shared" si="3414"/>
        <v>0</v>
      </c>
      <c r="BN1062" s="116">
        <f t="shared" si="3414"/>
        <v>0</v>
      </c>
      <c r="BO1062" s="116">
        <f t="shared" si="3414"/>
        <v>0</v>
      </c>
      <c r="BP1062" s="116">
        <f t="shared" si="3415"/>
        <v>0</v>
      </c>
      <c r="BQ1062" s="116">
        <f t="shared" si="3415"/>
        <v>0</v>
      </c>
      <c r="BR1062" s="116">
        <f t="shared" si="3415"/>
        <v>0</v>
      </c>
      <c r="BS1062" s="116">
        <f t="shared" si="3415"/>
        <v>0</v>
      </c>
      <c r="BT1062" s="116">
        <f t="shared" si="3415"/>
        <v>0</v>
      </c>
      <c r="BU1062" s="116">
        <f t="shared" si="3415"/>
        <v>0</v>
      </c>
      <c r="BV1062" s="116">
        <f t="shared" si="3415"/>
        <v>0</v>
      </c>
      <c r="BW1062" s="116">
        <f t="shared" si="3415"/>
        <v>0</v>
      </c>
      <c r="BX1062" s="116">
        <f t="shared" si="3415"/>
        <v>0</v>
      </c>
      <c r="BY1062" s="116">
        <f t="shared" si="3415"/>
        <v>0</v>
      </c>
      <c r="BZ1062" s="116">
        <f t="shared" si="3415"/>
        <v>0</v>
      </c>
      <c r="CA1062" s="116">
        <f t="shared" si="3415"/>
        <v>0</v>
      </c>
      <c r="CB1062" s="116">
        <f t="shared" si="3416"/>
        <v>0</v>
      </c>
      <c r="CC1062" s="116">
        <f t="shared" si="3416"/>
        <v>0</v>
      </c>
      <c r="CD1062" s="116">
        <f t="shared" si="3416"/>
        <v>0</v>
      </c>
      <c r="CE1062" s="116">
        <f t="shared" si="3416"/>
        <v>0</v>
      </c>
      <c r="CF1062" s="116">
        <f t="shared" si="3416"/>
        <v>0</v>
      </c>
      <c r="CG1062" s="116">
        <f t="shared" si="3416"/>
        <v>0</v>
      </c>
      <c r="CH1062" s="116">
        <f t="shared" si="3416"/>
        <v>0</v>
      </c>
      <c r="CI1062" s="116">
        <f t="shared" si="3416"/>
        <v>0</v>
      </c>
      <c r="CJ1062" s="116">
        <f t="shared" si="3416"/>
        <v>0</v>
      </c>
      <c r="CK1062" s="116">
        <f t="shared" si="3416"/>
        <v>0</v>
      </c>
      <c r="CL1062" s="191">
        <f t="shared" si="3416"/>
        <v>0</v>
      </c>
      <c r="CM1062" s="191">
        <f t="shared" si="3416"/>
        <v>0</v>
      </c>
      <c r="CN1062" s="213"/>
      <c r="CO1062" s="213"/>
      <c r="CP1062" s="210" t="e">
        <f t="shared" si="3383"/>
        <v>#DIV/0!</v>
      </c>
      <c r="CQ1062" s="210" t="e">
        <f t="shared" si="3384"/>
        <v>#DIV/0!</v>
      </c>
    </row>
    <row r="1063" spans="1:95" s="144" customFormat="1" ht="44.25" hidden="1" customHeight="1">
      <c r="A1063" s="140" t="s">
        <v>92</v>
      </c>
      <c r="B1063" s="151" t="s">
        <v>203</v>
      </c>
      <c r="C1063" s="151" t="s">
        <v>25</v>
      </c>
      <c r="D1063" s="157" t="s">
        <v>503</v>
      </c>
      <c r="E1063" s="115">
        <v>600</v>
      </c>
      <c r="F1063" s="116">
        <f>F1064</f>
        <v>0</v>
      </c>
      <c r="G1063" s="171"/>
      <c r="H1063" s="116">
        <f t="shared" si="3410"/>
        <v>0</v>
      </c>
      <c r="I1063" s="116">
        <f t="shared" si="3410"/>
        <v>0</v>
      </c>
      <c r="J1063" s="116">
        <f t="shared" si="3410"/>
        <v>0</v>
      </c>
      <c r="K1063" s="116">
        <f t="shared" si="3410"/>
        <v>0</v>
      </c>
      <c r="L1063" s="116">
        <f t="shared" si="3410"/>
        <v>0</v>
      </c>
      <c r="M1063" s="116">
        <f t="shared" si="3410"/>
        <v>0</v>
      </c>
      <c r="N1063" s="116">
        <f t="shared" si="3410"/>
        <v>0</v>
      </c>
      <c r="O1063" s="116">
        <f t="shared" si="3410"/>
        <v>0</v>
      </c>
      <c r="P1063" s="116">
        <f t="shared" si="3410"/>
        <v>0</v>
      </c>
      <c r="Q1063" s="116">
        <f t="shared" si="3410"/>
        <v>0</v>
      </c>
      <c r="R1063" s="116">
        <f t="shared" si="3410"/>
        <v>0</v>
      </c>
      <c r="S1063" s="116">
        <f t="shared" si="3410"/>
        <v>0</v>
      </c>
      <c r="T1063" s="116">
        <f t="shared" si="3411"/>
        <v>0</v>
      </c>
      <c r="U1063" s="116">
        <f t="shared" si="3411"/>
        <v>0</v>
      </c>
      <c r="V1063" s="116">
        <f t="shared" si="3411"/>
        <v>0</v>
      </c>
      <c r="W1063" s="116">
        <f t="shared" si="3411"/>
        <v>0</v>
      </c>
      <c r="X1063" s="116">
        <f t="shared" si="3411"/>
        <v>0</v>
      </c>
      <c r="Y1063" s="116">
        <f t="shared" si="3411"/>
        <v>0</v>
      </c>
      <c r="Z1063" s="116">
        <f t="shared" si="3411"/>
        <v>0</v>
      </c>
      <c r="AA1063" s="116">
        <f t="shared" si="3411"/>
        <v>0</v>
      </c>
      <c r="AB1063" s="116">
        <f t="shared" si="3411"/>
        <v>0</v>
      </c>
      <c r="AC1063" s="116">
        <f t="shared" si="3411"/>
        <v>0</v>
      </c>
      <c r="AD1063" s="116">
        <f t="shared" si="3411"/>
        <v>0</v>
      </c>
      <c r="AE1063" s="116">
        <f t="shared" si="3411"/>
        <v>0</v>
      </c>
      <c r="AF1063" s="116">
        <f t="shared" si="3412"/>
        <v>0</v>
      </c>
      <c r="AG1063" s="116">
        <f t="shared" si="3412"/>
        <v>0</v>
      </c>
      <c r="AH1063" s="116">
        <f t="shared" si="3412"/>
        <v>0</v>
      </c>
      <c r="AI1063" s="116">
        <f t="shared" si="3412"/>
        <v>0</v>
      </c>
      <c r="AJ1063" s="116">
        <f t="shared" si="3412"/>
        <v>0</v>
      </c>
      <c r="AK1063" s="116">
        <f t="shared" si="3412"/>
        <v>0</v>
      </c>
      <c r="AL1063" s="116">
        <f t="shared" si="3412"/>
        <v>0</v>
      </c>
      <c r="AM1063" s="116">
        <f t="shared" si="3412"/>
        <v>0</v>
      </c>
      <c r="AN1063" s="116">
        <f t="shared" si="3412"/>
        <v>0</v>
      </c>
      <c r="AO1063" s="116">
        <f t="shared" si="3412"/>
        <v>0</v>
      </c>
      <c r="AP1063" s="116">
        <f t="shared" si="3412"/>
        <v>0</v>
      </c>
      <c r="AQ1063" s="116">
        <f t="shared" si="3412"/>
        <v>0</v>
      </c>
      <c r="AR1063" s="116">
        <f t="shared" si="3412"/>
        <v>0</v>
      </c>
      <c r="AS1063" s="116">
        <f t="shared" si="3412"/>
        <v>0</v>
      </c>
      <c r="AT1063" s="116">
        <f t="shared" si="3412"/>
        <v>0</v>
      </c>
      <c r="AU1063" s="116">
        <f t="shared" si="3412"/>
        <v>0</v>
      </c>
      <c r="AV1063" s="116">
        <f t="shared" si="3412"/>
        <v>0</v>
      </c>
      <c r="AW1063" s="116">
        <f t="shared" si="3412"/>
        <v>0</v>
      </c>
      <c r="AX1063" s="116">
        <f t="shared" si="3417"/>
        <v>0</v>
      </c>
      <c r="AY1063" s="116">
        <f t="shared" si="3417"/>
        <v>0</v>
      </c>
      <c r="AZ1063" s="116">
        <f t="shared" si="3417"/>
        <v>0</v>
      </c>
      <c r="BA1063" s="116">
        <f t="shared" si="3417"/>
        <v>0</v>
      </c>
      <c r="BB1063" s="116">
        <f t="shared" si="3413"/>
        <v>0</v>
      </c>
      <c r="BC1063" s="116">
        <f t="shared" si="3413"/>
        <v>0</v>
      </c>
      <c r="BD1063" s="116">
        <f t="shared" si="3414"/>
        <v>0</v>
      </c>
      <c r="BE1063" s="116">
        <f t="shared" si="3414"/>
        <v>0</v>
      </c>
      <c r="BF1063" s="116">
        <f t="shared" si="3414"/>
        <v>0</v>
      </c>
      <c r="BG1063" s="116">
        <f t="shared" si="3414"/>
        <v>0</v>
      </c>
      <c r="BH1063" s="116">
        <f t="shared" si="3414"/>
        <v>0</v>
      </c>
      <c r="BI1063" s="116">
        <f t="shared" si="3414"/>
        <v>0</v>
      </c>
      <c r="BJ1063" s="116">
        <f t="shared" si="3414"/>
        <v>0</v>
      </c>
      <c r="BK1063" s="116">
        <f t="shared" si="3414"/>
        <v>0</v>
      </c>
      <c r="BL1063" s="116">
        <f t="shared" si="3414"/>
        <v>0</v>
      </c>
      <c r="BM1063" s="116">
        <f t="shared" si="3414"/>
        <v>0</v>
      </c>
      <c r="BN1063" s="116">
        <f t="shared" si="3414"/>
        <v>0</v>
      </c>
      <c r="BO1063" s="116">
        <f t="shared" si="3414"/>
        <v>0</v>
      </c>
      <c r="BP1063" s="116">
        <f t="shared" si="3415"/>
        <v>0</v>
      </c>
      <c r="BQ1063" s="116">
        <f t="shared" si="3415"/>
        <v>0</v>
      </c>
      <c r="BR1063" s="116">
        <f t="shared" si="3415"/>
        <v>0</v>
      </c>
      <c r="BS1063" s="116">
        <f t="shared" si="3415"/>
        <v>0</v>
      </c>
      <c r="BT1063" s="116">
        <f t="shared" si="3415"/>
        <v>0</v>
      </c>
      <c r="BU1063" s="116">
        <f t="shared" si="3415"/>
        <v>0</v>
      </c>
      <c r="BV1063" s="116">
        <f t="shared" si="3415"/>
        <v>0</v>
      </c>
      <c r="BW1063" s="116">
        <f t="shared" si="3415"/>
        <v>0</v>
      </c>
      <c r="BX1063" s="116">
        <f t="shared" si="3415"/>
        <v>0</v>
      </c>
      <c r="BY1063" s="116">
        <f t="shared" si="3415"/>
        <v>0</v>
      </c>
      <c r="BZ1063" s="116">
        <f t="shared" si="3415"/>
        <v>0</v>
      </c>
      <c r="CA1063" s="116">
        <f t="shared" si="3415"/>
        <v>0</v>
      </c>
      <c r="CB1063" s="116">
        <f t="shared" si="3416"/>
        <v>0</v>
      </c>
      <c r="CC1063" s="116">
        <f t="shared" si="3416"/>
        <v>0</v>
      </c>
      <c r="CD1063" s="116">
        <f t="shared" si="3416"/>
        <v>0</v>
      </c>
      <c r="CE1063" s="116">
        <f t="shared" si="3416"/>
        <v>0</v>
      </c>
      <c r="CF1063" s="116">
        <f t="shared" si="3416"/>
        <v>0</v>
      </c>
      <c r="CG1063" s="116">
        <f t="shared" si="3416"/>
        <v>0</v>
      </c>
      <c r="CH1063" s="116">
        <f t="shared" si="3416"/>
        <v>0</v>
      </c>
      <c r="CI1063" s="116">
        <f t="shared" si="3416"/>
        <v>0</v>
      </c>
      <c r="CJ1063" s="116">
        <f t="shared" si="3416"/>
        <v>0</v>
      </c>
      <c r="CK1063" s="116">
        <f t="shared" si="3416"/>
        <v>0</v>
      </c>
      <c r="CL1063" s="191">
        <f t="shared" si="3416"/>
        <v>0</v>
      </c>
      <c r="CM1063" s="191">
        <f t="shared" si="3416"/>
        <v>0</v>
      </c>
      <c r="CN1063" s="213"/>
      <c r="CO1063" s="213"/>
      <c r="CP1063" s="210" t="e">
        <f t="shared" si="3383"/>
        <v>#DIV/0!</v>
      </c>
      <c r="CQ1063" s="210" t="e">
        <f t="shared" si="3384"/>
        <v>#DIV/0!</v>
      </c>
    </row>
    <row r="1064" spans="1:95" s="144" customFormat="1" ht="44.25" hidden="1" customHeight="1">
      <c r="A1064" s="113" t="s">
        <v>174</v>
      </c>
      <c r="B1064" s="151" t="s">
        <v>203</v>
      </c>
      <c r="C1064" s="151" t="s">
        <v>25</v>
      </c>
      <c r="D1064" s="157" t="s">
        <v>503</v>
      </c>
      <c r="E1064" s="115">
        <v>610</v>
      </c>
      <c r="F1064" s="116"/>
      <c r="G1064" s="116"/>
      <c r="H1064" s="116"/>
      <c r="I1064" s="116"/>
      <c r="J1064" s="116"/>
      <c r="K1064" s="116"/>
      <c r="L1064" s="116">
        <f>F1064+H1064+I1064+J1064+K1064</f>
        <v>0</v>
      </c>
      <c r="M1064" s="116">
        <f>G1064+K1064</f>
        <v>0</v>
      </c>
      <c r="N1064" s="116"/>
      <c r="O1064" s="116"/>
      <c r="P1064" s="116"/>
      <c r="Q1064" s="116"/>
      <c r="R1064" s="116">
        <f>L1064+N1064+O1064+P1064+Q1064</f>
        <v>0</v>
      </c>
      <c r="S1064" s="116">
        <f>M1064+Q1064</f>
        <v>0</v>
      </c>
      <c r="T1064" s="116"/>
      <c r="U1064" s="116"/>
      <c r="V1064" s="116"/>
      <c r="W1064" s="116"/>
      <c r="X1064" s="116">
        <f>R1064+T1064+U1064+V1064+W1064</f>
        <v>0</v>
      </c>
      <c r="Y1064" s="116">
        <f>S1064+W1064</f>
        <v>0</v>
      </c>
      <c r="Z1064" s="116"/>
      <c r="AA1064" s="116"/>
      <c r="AB1064" s="116"/>
      <c r="AC1064" s="116"/>
      <c r="AD1064" s="116">
        <f>X1064+Z1064+AA1064+AB1064+AC1064</f>
        <v>0</v>
      </c>
      <c r="AE1064" s="116">
        <f>Y1064+AC1064</f>
        <v>0</v>
      </c>
      <c r="AF1064" s="116"/>
      <c r="AG1064" s="116"/>
      <c r="AH1064" s="116"/>
      <c r="AI1064" s="116"/>
      <c r="AJ1064" s="116">
        <f>AD1064+AF1064+AG1064+AH1064+AI1064</f>
        <v>0</v>
      </c>
      <c r="AK1064" s="116">
        <f>AE1064+AI1064</f>
        <v>0</v>
      </c>
      <c r="AL1064" s="116"/>
      <c r="AM1064" s="116"/>
      <c r="AN1064" s="116"/>
      <c r="AO1064" s="116"/>
      <c r="AP1064" s="116">
        <f>AJ1064+AL1064+AM1064+AN1064+AO1064</f>
        <v>0</v>
      </c>
      <c r="AQ1064" s="116">
        <f>AK1064+AO1064</f>
        <v>0</v>
      </c>
      <c r="AR1064" s="116"/>
      <c r="AS1064" s="116"/>
      <c r="AT1064" s="116"/>
      <c r="AU1064" s="116"/>
      <c r="AV1064" s="116">
        <f>AP1064+AR1064+AS1064+AT1064+AU1064</f>
        <v>0</v>
      </c>
      <c r="AW1064" s="116">
        <f>AQ1064+AU1064</f>
        <v>0</v>
      </c>
      <c r="AX1064" s="116"/>
      <c r="AY1064" s="116"/>
      <c r="AZ1064" s="116"/>
      <c r="BA1064" s="116"/>
      <c r="BB1064" s="116">
        <f>AV1064+AX1064+AY1064+AZ1064+BA1064</f>
        <v>0</v>
      </c>
      <c r="BC1064" s="116">
        <f>AW1064+BA1064</f>
        <v>0</v>
      </c>
      <c r="BD1064" s="116"/>
      <c r="BE1064" s="116"/>
      <c r="BF1064" s="116"/>
      <c r="BG1064" s="116"/>
      <c r="BH1064" s="116">
        <f>BB1064+BD1064+BE1064+BF1064+BG1064</f>
        <v>0</v>
      </c>
      <c r="BI1064" s="116">
        <f>BC1064+BG1064</f>
        <v>0</v>
      </c>
      <c r="BJ1064" s="116"/>
      <c r="BK1064" s="116"/>
      <c r="BL1064" s="116"/>
      <c r="BM1064" s="116"/>
      <c r="BN1064" s="116">
        <f>BH1064+BJ1064+BK1064+BL1064+BM1064</f>
        <v>0</v>
      </c>
      <c r="BO1064" s="116">
        <f>BI1064+BM1064</f>
        <v>0</v>
      </c>
      <c r="BP1064" s="116"/>
      <c r="BQ1064" s="116"/>
      <c r="BR1064" s="116"/>
      <c r="BS1064" s="116"/>
      <c r="BT1064" s="116">
        <f>BN1064+BP1064+BQ1064+BR1064+BS1064</f>
        <v>0</v>
      </c>
      <c r="BU1064" s="116">
        <f>BO1064+BS1064</f>
        <v>0</v>
      </c>
      <c r="BV1064" s="116"/>
      <c r="BW1064" s="116"/>
      <c r="BX1064" s="116"/>
      <c r="BY1064" s="116"/>
      <c r="BZ1064" s="116">
        <f>BT1064+BV1064+BW1064+BX1064+BY1064</f>
        <v>0</v>
      </c>
      <c r="CA1064" s="116">
        <f>BU1064+BY1064</f>
        <v>0</v>
      </c>
      <c r="CB1064" s="116"/>
      <c r="CC1064" s="116"/>
      <c r="CD1064" s="116"/>
      <c r="CE1064" s="116"/>
      <c r="CF1064" s="116">
        <f>BZ1064+CB1064+CC1064+CD1064+CE1064</f>
        <v>0</v>
      </c>
      <c r="CG1064" s="116">
        <f>CA1064+CE1064</f>
        <v>0</v>
      </c>
      <c r="CH1064" s="116"/>
      <c r="CI1064" s="116"/>
      <c r="CJ1064" s="116"/>
      <c r="CK1064" s="116"/>
      <c r="CL1064" s="191">
        <f>CF1064+CH1064+CI1064+CJ1064+CK1064</f>
        <v>0</v>
      </c>
      <c r="CM1064" s="191">
        <f>CG1064+CK1064</f>
        <v>0</v>
      </c>
      <c r="CN1064" s="213"/>
      <c r="CO1064" s="213"/>
      <c r="CP1064" s="210" t="e">
        <f t="shared" si="3383"/>
        <v>#DIV/0!</v>
      </c>
      <c r="CQ1064" s="210" t="e">
        <f t="shared" si="3384"/>
        <v>#DIV/0!</v>
      </c>
    </row>
    <row r="1065" spans="1:95" s="53" customFormat="1" ht="49.5">
      <c r="A1065" s="2" t="s">
        <v>366</v>
      </c>
      <c r="B1065" s="4" t="s">
        <v>203</v>
      </c>
      <c r="C1065" s="4" t="s">
        <v>25</v>
      </c>
      <c r="D1065" s="27" t="s">
        <v>367</v>
      </c>
      <c r="E1065" s="27"/>
      <c r="F1065" s="1">
        <f t="shared" ref="F1065:U1068" si="3418">F1066</f>
        <v>238</v>
      </c>
      <c r="G1065" s="23">
        <f t="shared" si="3418"/>
        <v>0</v>
      </c>
      <c r="H1065" s="1">
        <f t="shared" si="3418"/>
        <v>0</v>
      </c>
      <c r="I1065" s="1">
        <f t="shared" si="3418"/>
        <v>0</v>
      </c>
      <c r="J1065" s="1">
        <f t="shared" si="3418"/>
        <v>0</v>
      </c>
      <c r="K1065" s="1">
        <f t="shared" si="3418"/>
        <v>0</v>
      </c>
      <c r="L1065" s="1">
        <f t="shared" si="3418"/>
        <v>238</v>
      </c>
      <c r="M1065" s="1">
        <f t="shared" si="3418"/>
        <v>0</v>
      </c>
      <c r="N1065" s="1">
        <f t="shared" si="3418"/>
        <v>0</v>
      </c>
      <c r="O1065" s="1">
        <f t="shared" si="3418"/>
        <v>0</v>
      </c>
      <c r="P1065" s="1">
        <f t="shared" si="3418"/>
        <v>0</v>
      </c>
      <c r="Q1065" s="1">
        <f t="shared" si="3418"/>
        <v>0</v>
      </c>
      <c r="R1065" s="1">
        <f t="shared" si="3418"/>
        <v>238</v>
      </c>
      <c r="S1065" s="1">
        <f t="shared" si="3418"/>
        <v>0</v>
      </c>
      <c r="T1065" s="1">
        <f t="shared" si="3418"/>
        <v>0</v>
      </c>
      <c r="U1065" s="1">
        <f t="shared" si="3418"/>
        <v>0</v>
      </c>
      <c r="V1065" s="1">
        <f t="shared" ref="T1065:AI1068" si="3419">V1066</f>
        <v>0</v>
      </c>
      <c r="W1065" s="1">
        <f t="shared" si="3419"/>
        <v>0</v>
      </c>
      <c r="X1065" s="1">
        <f t="shared" si="3419"/>
        <v>238</v>
      </c>
      <c r="Y1065" s="1">
        <f t="shared" si="3419"/>
        <v>0</v>
      </c>
      <c r="Z1065" s="1">
        <f t="shared" si="3419"/>
        <v>0</v>
      </c>
      <c r="AA1065" s="1">
        <f t="shared" si="3419"/>
        <v>0</v>
      </c>
      <c r="AB1065" s="1">
        <f t="shared" si="3419"/>
        <v>0</v>
      </c>
      <c r="AC1065" s="1">
        <f t="shared" si="3419"/>
        <v>0</v>
      </c>
      <c r="AD1065" s="1">
        <f t="shared" si="3419"/>
        <v>238</v>
      </c>
      <c r="AE1065" s="1">
        <f t="shared" si="3419"/>
        <v>0</v>
      </c>
      <c r="AF1065" s="1">
        <f t="shared" si="3419"/>
        <v>0</v>
      </c>
      <c r="AG1065" s="1">
        <f t="shared" si="3419"/>
        <v>0</v>
      </c>
      <c r="AH1065" s="1">
        <f t="shared" si="3419"/>
        <v>0</v>
      </c>
      <c r="AI1065" s="1">
        <f t="shared" si="3419"/>
        <v>0</v>
      </c>
      <c r="AJ1065" s="1">
        <f t="shared" ref="AF1065:BD1068" si="3420">AJ1066</f>
        <v>238</v>
      </c>
      <c r="AK1065" s="1">
        <f t="shared" si="3420"/>
        <v>0</v>
      </c>
      <c r="AL1065" s="1">
        <f t="shared" si="3420"/>
        <v>0</v>
      </c>
      <c r="AM1065" s="1">
        <f t="shared" si="3420"/>
        <v>0</v>
      </c>
      <c r="AN1065" s="1">
        <f t="shared" si="3420"/>
        <v>0</v>
      </c>
      <c r="AO1065" s="1">
        <f t="shared" si="3420"/>
        <v>0</v>
      </c>
      <c r="AP1065" s="1">
        <f t="shared" si="3420"/>
        <v>238</v>
      </c>
      <c r="AQ1065" s="1">
        <f t="shared" si="3420"/>
        <v>0</v>
      </c>
      <c r="AR1065" s="1">
        <f t="shared" si="3420"/>
        <v>0</v>
      </c>
      <c r="AS1065" s="1">
        <f t="shared" si="3420"/>
        <v>0</v>
      </c>
      <c r="AT1065" s="1">
        <f t="shared" si="3420"/>
        <v>0</v>
      </c>
      <c r="AU1065" s="1">
        <f t="shared" si="3420"/>
        <v>0</v>
      </c>
      <c r="AV1065" s="1">
        <f t="shared" si="3420"/>
        <v>238</v>
      </c>
      <c r="AW1065" s="1">
        <f t="shared" si="3420"/>
        <v>0</v>
      </c>
      <c r="AX1065" s="1">
        <f t="shared" si="3420"/>
        <v>0</v>
      </c>
      <c r="AY1065" s="1">
        <f t="shared" si="3420"/>
        <v>0</v>
      </c>
      <c r="AZ1065" s="1">
        <f t="shared" si="3420"/>
        <v>0</v>
      </c>
      <c r="BA1065" s="1">
        <f t="shared" si="3420"/>
        <v>0</v>
      </c>
      <c r="BB1065" s="1">
        <f t="shared" si="3420"/>
        <v>238</v>
      </c>
      <c r="BC1065" s="1">
        <f t="shared" ref="BB1065:BC1068" si="3421">BC1066</f>
        <v>0</v>
      </c>
      <c r="BD1065" s="1">
        <f t="shared" si="3420"/>
        <v>0</v>
      </c>
      <c r="BE1065" s="1">
        <f t="shared" ref="BD1065:BS1068" si="3422">BE1066</f>
        <v>0</v>
      </c>
      <c r="BF1065" s="1">
        <f t="shared" si="3422"/>
        <v>0</v>
      </c>
      <c r="BG1065" s="1">
        <f t="shared" si="3422"/>
        <v>0</v>
      </c>
      <c r="BH1065" s="1">
        <f t="shared" si="3422"/>
        <v>238</v>
      </c>
      <c r="BI1065" s="1">
        <f t="shared" si="3422"/>
        <v>0</v>
      </c>
      <c r="BJ1065" s="1">
        <f t="shared" si="3422"/>
        <v>0</v>
      </c>
      <c r="BK1065" s="1">
        <f t="shared" si="3422"/>
        <v>0</v>
      </c>
      <c r="BL1065" s="1">
        <f t="shared" si="3422"/>
        <v>0</v>
      </c>
      <c r="BM1065" s="1">
        <f t="shared" si="3422"/>
        <v>0</v>
      </c>
      <c r="BN1065" s="1">
        <f t="shared" si="3422"/>
        <v>238</v>
      </c>
      <c r="BO1065" s="1">
        <f t="shared" si="3422"/>
        <v>0</v>
      </c>
      <c r="BP1065" s="1">
        <f t="shared" si="3422"/>
        <v>0</v>
      </c>
      <c r="BQ1065" s="1">
        <f t="shared" si="3422"/>
        <v>0</v>
      </c>
      <c r="BR1065" s="1">
        <f t="shared" si="3422"/>
        <v>0</v>
      </c>
      <c r="BS1065" s="1">
        <f t="shared" si="3422"/>
        <v>0</v>
      </c>
      <c r="BT1065" s="1">
        <f t="shared" ref="BP1065:CE1068" si="3423">BT1066</f>
        <v>238</v>
      </c>
      <c r="BU1065" s="1">
        <f t="shared" si="3423"/>
        <v>0</v>
      </c>
      <c r="BV1065" s="1">
        <f t="shared" si="3423"/>
        <v>0</v>
      </c>
      <c r="BW1065" s="1">
        <f t="shared" si="3423"/>
        <v>0</v>
      </c>
      <c r="BX1065" s="1">
        <f t="shared" si="3423"/>
        <v>0</v>
      </c>
      <c r="BY1065" s="1">
        <f t="shared" si="3423"/>
        <v>0</v>
      </c>
      <c r="BZ1065" s="1">
        <f t="shared" si="3423"/>
        <v>238</v>
      </c>
      <c r="CA1065" s="1">
        <f t="shared" si="3423"/>
        <v>0</v>
      </c>
      <c r="CB1065" s="97">
        <f t="shared" si="3423"/>
        <v>0</v>
      </c>
      <c r="CC1065" s="97">
        <f t="shared" si="3423"/>
        <v>0</v>
      </c>
      <c r="CD1065" s="97">
        <f t="shared" si="3423"/>
        <v>0</v>
      </c>
      <c r="CE1065" s="97">
        <f t="shared" si="3423"/>
        <v>0</v>
      </c>
      <c r="CF1065" s="124">
        <f t="shared" ref="CB1065:CO1068" si="3424">CF1066</f>
        <v>238</v>
      </c>
      <c r="CG1065" s="124">
        <f t="shared" si="3424"/>
        <v>0</v>
      </c>
      <c r="CH1065" s="97">
        <f t="shared" si="3424"/>
        <v>0</v>
      </c>
      <c r="CI1065" s="97">
        <f t="shared" si="3424"/>
        <v>0</v>
      </c>
      <c r="CJ1065" s="97">
        <f t="shared" si="3424"/>
        <v>0</v>
      </c>
      <c r="CK1065" s="97">
        <f t="shared" si="3424"/>
        <v>0</v>
      </c>
      <c r="CL1065" s="191">
        <f t="shared" si="3424"/>
        <v>238</v>
      </c>
      <c r="CM1065" s="191">
        <f t="shared" si="3424"/>
        <v>0</v>
      </c>
      <c r="CN1065" s="191">
        <f t="shared" si="3424"/>
        <v>234</v>
      </c>
      <c r="CO1065" s="191">
        <f t="shared" si="3424"/>
        <v>0</v>
      </c>
      <c r="CP1065" s="210">
        <f t="shared" si="3383"/>
        <v>98.319327731092429</v>
      </c>
      <c r="CQ1065" s="210"/>
    </row>
    <row r="1066" spans="1:95" s="53" customFormat="1" ht="20.25" customHeight="1">
      <c r="A1066" s="68" t="s">
        <v>78</v>
      </c>
      <c r="B1066" s="4" t="s">
        <v>203</v>
      </c>
      <c r="C1066" s="4" t="s">
        <v>25</v>
      </c>
      <c r="D1066" s="32" t="s">
        <v>368</v>
      </c>
      <c r="E1066" s="27"/>
      <c r="F1066" s="1">
        <f t="shared" si="3418"/>
        <v>238</v>
      </c>
      <c r="G1066" s="23">
        <f t="shared" si="3418"/>
        <v>0</v>
      </c>
      <c r="H1066" s="1">
        <f t="shared" si="3418"/>
        <v>0</v>
      </c>
      <c r="I1066" s="1">
        <f t="shared" si="3418"/>
        <v>0</v>
      </c>
      <c r="J1066" s="1">
        <f t="shared" si="3418"/>
        <v>0</v>
      </c>
      <c r="K1066" s="1">
        <f t="shared" si="3418"/>
        <v>0</v>
      </c>
      <c r="L1066" s="1">
        <f t="shared" si="3418"/>
        <v>238</v>
      </c>
      <c r="M1066" s="1">
        <f t="shared" si="3418"/>
        <v>0</v>
      </c>
      <c r="N1066" s="1">
        <f t="shared" si="3418"/>
        <v>0</v>
      </c>
      <c r="O1066" s="1">
        <f t="shared" si="3418"/>
        <v>0</v>
      </c>
      <c r="P1066" s="1">
        <f t="shared" si="3418"/>
        <v>0</v>
      </c>
      <c r="Q1066" s="1">
        <f t="shared" si="3418"/>
        <v>0</v>
      </c>
      <c r="R1066" s="1">
        <f t="shared" si="3418"/>
        <v>238</v>
      </c>
      <c r="S1066" s="1">
        <f t="shared" si="3418"/>
        <v>0</v>
      </c>
      <c r="T1066" s="1">
        <f t="shared" si="3419"/>
        <v>0</v>
      </c>
      <c r="U1066" s="1">
        <f t="shared" si="3419"/>
        <v>0</v>
      </c>
      <c r="V1066" s="1">
        <f t="shared" si="3419"/>
        <v>0</v>
      </c>
      <c r="W1066" s="1">
        <f t="shared" si="3419"/>
        <v>0</v>
      </c>
      <c r="X1066" s="1">
        <f t="shared" si="3419"/>
        <v>238</v>
      </c>
      <c r="Y1066" s="1">
        <f t="shared" si="3419"/>
        <v>0</v>
      </c>
      <c r="Z1066" s="1">
        <f t="shared" si="3419"/>
        <v>0</v>
      </c>
      <c r="AA1066" s="1">
        <f t="shared" si="3419"/>
        <v>0</v>
      </c>
      <c r="AB1066" s="1">
        <f t="shared" si="3419"/>
        <v>0</v>
      </c>
      <c r="AC1066" s="1">
        <f t="shared" si="3419"/>
        <v>0</v>
      </c>
      <c r="AD1066" s="1">
        <f t="shared" si="3419"/>
        <v>238</v>
      </c>
      <c r="AE1066" s="1">
        <f t="shared" si="3419"/>
        <v>0</v>
      </c>
      <c r="AF1066" s="1">
        <f t="shared" si="3420"/>
        <v>0</v>
      </c>
      <c r="AG1066" s="1">
        <f t="shared" si="3420"/>
        <v>0</v>
      </c>
      <c r="AH1066" s="1">
        <f t="shared" si="3420"/>
        <v>0</v>
      </c>
      <c r="AI1066" s="1">
        <f t="shared" si="3420"/>
        <v>0</v>
      </c>
      <c r="AJ1066" s="1">
        <f t="shared" si="3420"/>
        <v>238</v>
      </c>
      <c r="AK1066" s="1">
        <f t="shared" si="3420"/>
        <v>0</v>
      </c>
      <c r="AL1066" s="1">
        <f t="shared" si="3420"/>
        <v>0</v>
      </c>
      <c r="AM1066" s="1">
        <f t="shared" si="3420"/>
        <v>0</v>
      </c>
      <c r="AN1066" s="1">
        <f t="shared" si="3420"/>
        <v>0</v>
      </c>
      <c r="AO1066" s="1">
        <f t="shared" si="3420"/>
        <v>0</v>
      </c>
      <c r="AP1066" s="1">
        <f t="shared" si="3420"/>
        <v>238</v>
      </c>
      <c r="AQ1066" s="1">
        <f t="shared" si="3420"/>
        <v>0</v>
      </c>
      <c r="AR1066" s="1">
        <f t="shared" si="3420"/>
        <v>0</v>
      </c>
      <c r="AS1066" s="1">
        <f t="shared" si="3420"/>
        <v>0</v>
      </c>
      <c r="AT1066" s="1">
        <f t="shared" si="3420"/>
        <v>0</v>
      </c>
      <c r="AU1066" s="1">
        <f t="shared" si="3420"/>
        <v>0</v>
      </c>
      <c r="AV1066" s="1">
        <f t="shared" si="3420"/>
        <v>238</v>
      </c>
      <c r="AW1066" s="1">
        <f t="shared" si="3420"/>
        <v>0</v>
      </c>
      <c r="AX1066" s="1">
        <f t="shared" ref="AX1066:BA1068" si="3425">AX1067</f>
        <v>0</v>
      </c>
      <c r="AY1066" s="1">
        <f t="shared" si="3425"/>
        <v>0</v>
      </c>
      <c r="AZ1066" s="1">
        <f t="shared" si="3425"/>
        <v>0</v>
      </c>
      <c r="BA1066" s="1">
        <f t="shared" si="3425"/>
        <v>0</v>
      </c>
      <c r="BB1066" s="1">
        <f t="shared" si="3421"/>
        <v>238</v>
      </c>
      <c r="BC1066" s="1">
        <f t="shared" si="3421"/>
        <v>0</v>
      </c>
      <c r="BD1066" s="1">
        <f t="shared" si="3420"/>
        <v>0</v>
      </c>
      <c r="BE1066" s="1">
        <f t="shared" si="3422"/>
        <v>0</v>
      </c>
      <c r="BF1066" s="1">
        <f t="shared" si="3422"/>
        <v>0</v>
      </c>
      <c r="BG1066" s="1">
        <f t="shared" si="3422"/>
        <v>0</v>
      </c>
      <c r="BH1066" s="1">
        <f t="shared" si="3422"/>
        <v>238</v>
      </c>
      <c r="BI1066" s="1">
        <f t="shared" si="3422"/>
        <v>0</v>
      </c>
      <c r="BJ1066" s="1">
        <f t="shared" si="3422"/>
        <v>0</v>
      </c>
      <c r="BK1066" s="1">
        <f t="shared" si="3422"/>
        <v>0</v>
      </c>
      <c r="BL1066" s="1">
        <f t="shared" si="3422"/>
        <v>0</v>
      </c>
      <c r="BM1066" s="1">
        <f t="shared" si="3422"/>
        <v>0</v>
      </c>
      <c r="BN1066" s="1">
        <f t="shared" si="3422"/>
        <v>238</v>
      </c>
      <c r="BO1066" s="1">
        <f t="shared" si="3422"/>
        <v>0</v>
      </c>
      <c r="BP1066" s="1">
        <f t="shared" si="3423"/>
        <v>0</v>
      </c>
      <c r="BQ1066" s="1">
        <f t="shared" si="3423"/>
        <v>0</v>
      </c>
      <c r="BR1066" s="1">
        <f t="shared" si="3423"/>
        <v>0</v>
      </c>
      <c r="BS1066" s="1">
        <f t="shared" si="3423"/>
        <v>0</v>
      </c>
      <c r="BT1066" s="1">
        <f t="shared" si="3423"/>
        <v>238</v>
      </c>
      <c r="BU1066" s="1">
        <f t="shared" si="3423"/>
        <v>0</v>
      </c>
      <c r="BV1066" s="1">
        <f t="shared" si="3423"/>
        <v>0</v>
      </c>
      <c r="BW1066" s="1">
        <f t="shared" si="3423"/>
        <v>0</v>
      </c>
      <c r="BX1066" s="1">
        <f t="shared" si="3423"/>
        <v>0</v>
      </c>
      <c r="BY1066" s="1">
        <f t="shared" si="3423"/>
        <v>0</v>
      </c>
      <c r="BZ1066" s="1">
        <f t="shared" si="3423"/>
        <v>238</v>
      </c>
      <c r="CA1066" s="1">
        <f t="shared" si="3423"/>
        <v>0</v>
      </c>
      <c r="CB1066" s="97">
        <f t="shared" si="3424"/>
        <v>0</v>
      </c>
      <c r="CC1066" s="97">
        <f t="shared" si="3424"/>
        <v>0</v>
      </c>
      <c r="CD1066" s="97">
        <f t="shared" si="3424"/>
        <v>0</v>
      </c>
      <c r="CE1066" s="97">
        <f t="shared" si="3424"/>
        <v>0</v>
      </c>
      <c r="CF1066" s="124">
        <f t="shared" si="3424"/>
        <v>238</v>
      </c>
      <c r="CG1066" s="124">
        <f t="shared" si="3424"/>
        <v>0</v>
      </c>
      <c r="CH1066" s="97">
        <f t="shared" si="3424"/>
        <v>0</v>
      </c>
      <c r="CI1066" s="97">
        <f t="shared" si="3424"/>
        <v>0</v>
      </c>
      <c r="CJ1066" s="97">
        <f t="shared" si="3424"/>
        <v>0</v>
      </c>
      <c r="CK1066" s="97">
        <f t="shared" si="3424"/>
        <v>0</v>
      </c>
      <c r="CL1066" s="191">
        <f t="shared" si="3424"/>
        <v>238</v>
      </c>
      <c r="CM1066" s="191">
        <f t="shared" si="3424"/>
        <v>0</v>
      </c>
      <c r="CN1066" s="191">
        <f t="shared" si="3424"/>
        <v>234</v>
      </c>
      <c r="CO1066" s="191">
        <f t="shared" si="3424"/>
        <v>0</v>
      </c>
      <c r="CP1066" s="210">
        <f t="shared" si="3383"/>
        <v>98.319327731092429</v>
      </c>
      <c r="CQ1066" s="210"/>
    </row>
    <row r="1067" spans="1:95" s="53" customFormat="1" ht="23.25" customHeight="1">
      <c r="A1067" s="68" t="s">
        <v>480</v>
      </c>
      <c r="B1067" s="4" t="s">
        <v>203</v>
      </c>
      <c r="C1067" s="4" t="s">
        <v>25</v>
      </c>
      <c r="D1067" s="32" t="s">
        <v>504</v>
      </c>
      <c r="E1067" s="49"/>
      <c r="F1067" s="1">
        <f t="shared" si="3418"/>
        <v>238</v>
      </c>
      <c r="G1067" s="23">
        <f t="shared" si="3418"/>
        <v>0</v>
      </c>
      <c r="H1067" s="1">
        <f t="shared" si="3418"/>
        <v>0</v>
      </c>
      <c r="I1067" s="1">
        <f t="shared" si="3418"/>
        <v>0</v>
      </c>
      <c r="J1067" s="1">
        <f t="shared" si="3418"/>
        <v>0</v>
      </c>
      <c r="K1067" s="1">
        <f t="shared" si="3418"/>
        <v>0</v>
      </c>
      <c r="L1067" s="1">
        <f t="shared" si="3418"/>
        <v>238</v>
      </c>
      <c r="M1067" s="1">
        <f t="shared" si="3418"/>
        <v>0</v>
      </c>
      <c r="N1067" s="1">
        <f t="shared" si="3418"/>
        <v>0</v>
      </c>
      <c r="O1067" s="1">
        <f t="shared" si="3418"/>
        <v>0</v>
      </c>
      <c r="P1067" s="1">
        <f t="shared" si="3418"/>
        <v>0</v>
      </c>
      <c r="Q1067" s="1">
        <f t="shared" si="3418"/>
        <v>0</v>
      </c>
      <c r="R1067" s="1">
        <f t="shared" si="3418"/>
        <v>238</v>
      </c>
      <c r="S1067" s="1">
        <f t="shared" si="3418"/>
        <v>0</v>
      </c>
      <c r="T1067" s="1">
        <f t="shared" si="3419"/>
        <v>0</v>
      </c>
      <c r="U1067" s="1">
        <f t="shared" si="3419"/>
        <v>0</v>
      </c>
      <c r="V1067" s="1">
        <f t="shared" si="3419"/>
        <v>0</v>
      </c>
      <c r="W1067" s="1">
        <f t="shared" si="3419"/>
        <v>0</v>
      </c>
      <c r="X1067" s="1">
        <f t="shared" si="3419"/>
        <v>238</v>
      </c>
      <c r="Y1067" s="1">
        <f t="shared" si="3419"/>
        <v>0</v>
      </c>
      <c r="Z1067" s="1">
        <f t="shared" si="3419"/>
        <v>0</v>
      </c>
      <c r="AA1067" s="1">
        <f t="shared" si="3419"/>
        <v>0</v>
      </c>
      <c r="AB1067" s="1">
        <f t="shared" si="3419"/>
        <v>0</v>
      </c>
      <c r="AC1067" s="1">
        <f t="shared" si="3419"/>
        <v>0</v>
      </c>
      <c r="AD1067" s="1">
        <f t="shared" si="3419"/>
        <v>238</v>
      </c>
      <c r="AE1067" s="1">
        <f t="shared" si="3419"/>
        <v>0</v>
      </c>
      <c r="AF1067" s="1">
        <f t="shared" si="3420"/>
        <v>0</v>
      </c>
      <c r="AG1067" s="1">
        <f t="shared" si="3420"/>
        <v>0</v>
      </c>
      <c r="AH1067" s="1">
        <f t="shared" si="3420"/>
        <v>0</v>
      </c>
      <c r="AI1067" s="1">
        <f t="shared" si="3420"/>
        <v>0</v>
      </c>
      <c r="AJ1067" s="1">
        <f t="shared" si="3420"/>
        <v>238</v>
      </c>
      <c r="AK1067" s="1">
        <f t="shared" si="3420"/>
        <v>0</v>
      </c>
      <c r="AL1067" s="1">
        <f t="shared" si="3420"/>
        <v>0</v>
      </c>
      <c r="AM1067" s="1">
        <f t="shared" si="3420"/>
        <v>0</v>
      </c>
      <c r="AN1067" s="1">
        <f t="shared" si="3420"/>
        <v>0</v>
      </c>
      <c r="AO1067" s="1">
        <f t="shared" si="3420"/>
        <v>0</v>
      </c>
      <c r="AP1067" s="1">
        <f t="shared" si="3420"/>
        <v>238</v>
      </c>
      <c r="AQ1067" s="1">
        <f t="shared" si="3420"/>
        <v>0</v>
      </c>
      <c r="AR1067" s="1">
        <f t="shared" si="3420"/>
        <v>0</v>
      </c>
      <c r="AS1067" s="1">
        <f t="shared" si="3420"/>
        <v>0</v>
      </c>
      <c r="AT1067" s="1">
        <f t="shared" si="3420"/>
        <v>0</v>
      </c>
      <c r="AU1067" s="1">
        <f t="shared" si="3420"/>
        <v>0</v>
      </c>
      <c r="AV1067" s="1">
        <f t="shared" si="3420"/>
        <v>238</v>
      </c>
      <c r="AW1067" s="1">
        <f t="shared" si="3420"/>
        <v>0</v>
      </c>
      <c r="AX1067" s="1">
        <f t="shared" si="3425"/>
        <v>0</v>
      </c>
      <c r="AY1067" s="1">
        <f t="shared" si="3425"/>
        <v>0</v>
      </c>
      <c r="AZ1067" s="1">
        <f t="shared" si="3425"/>
        <v>0</v>
      </c>
      <c r="BA1067" s="1">
        <f t="shared" si="3425"/>
        <v>0</v>
      </c>
      <c r="BB1067" s="1">
        <f t="shared" si="3421"/>
        <v>238</v>
      </c>
      <c r="BC1067" s="1">
        <f t="shared" si="3421"/>
        <v>0</v>
      </c>
      <c r="BD1067" s="1">
        <f t="shared" si="3422"/>
        <v>0</v>
      </c>
      <c r="BE1067" s="1">
        <f t="shared" si="3422"/>
        <v>0</v>
      </c>
      <c r="BF1067" s="1">
        <f t="shared" si="3422"/>
        <v>0</v>
      </c>
      <c r="BG1067" s="1">
        <f t="shared" si="3422"/>
        <v>0</v>
      </c>
      <c r="BH1067" s="1">
        <f t="shared" si="3422"/>
        <v>238</v>
      </c>
      <c r="BI1067" s="1">
        <f t="shared" si="3422"/>
        <v>0</v>
      </c>
      <c r="BJ1067" s="1">
        <f t="shared" si="3422"/>
        <v>0</v>
      </c>
      <c r="BK1067" s="1">
        <f t="shared" si="3422"/>
        <v>0</v>
      </c>
      <c r="BL1067" s="1">
        <f t="shared" si="3422"/>
        <v>0</v>
      </c>
      <c r="BM1067" s="1">
        <f t="shared" si="3422"/>
        <v>0</v>
      </c>
      <c r="BN1067" s="1">
        <f t="shared" si="3422"/>
        <v>238</v>
      </c>
      <c r="BO1067" s="1">
        <f t="shared" si="3422"/>
        <v>0</v>
      </c>
      <c r="BP1067" s="1">
        <f t="shared" si="3423"/>
        <v>0</v>
      </c>
      <c r="BQ1067" s="1">
        <f t="shared" si="3423"/>
        <v>0</v>
      </c>
      <c r="BR1067" s="1">
        <f t="shared" si="3423"/>
        <v>0</v>
      </c>
      <c r="BS1067" s="1">
        <f t="shared" si="3423"/>
        <v>0</v>
      </c>
      <c r="BT1067" s="1">
        <f t="shared" si="3423"/>
        <v>238</v>
      </c>
      <c r="BU1067" s="1">
        <f t="shared" si="3423"/>
        <v>0</v>
      </c>
      <c r="BV1067" s="1">
        <f t="shared" si="3423"/>
        <v>0</v>
      </c>
      <c r="BW1067" s="1">
        <f t="shared" si="3423"/>
        <v>0</v>
      </c>
      <c r="BX1067" s="1">
        <f t="shared" si="3423"/>
        <v>0</v>
      </c>
      <c r="BY1067" s="1">
        <f t="shared" si="3423"/>
        <v>0</v>
      </c>
      <c r="BZ1067" s="1">
        <f t="shared" si="3423"/>
        <v>238</v>
      </c>
      <c r="CA1067" s="1">
        <f t="shared" si="3423"/>
        <v>0</v>
      </c>
      <c r="CB1067" s="97">
        <f t="shared" si="3424"/>
        <v>0</v>
      </c>
      <c r="CC1067" s="97">
        <f t="shared" si="3424"/>
        <v>0</v>
      </c>
      <c r="CD1067" s="97">
        <f t="shared" si="3424"/>
        <v>0</v>
      </c>
      <c r="CE1067" s="97">
        <f t="shared" si="3424"/>
        <v>0</v>
      </c>
      <c r="CF1067" s="124">
        <f t="shared" si="3424"/>
        <v>238</v>
      </c>
      <c r="CG1067" s="124">
        <f t="shared" si="3424"/>
        <v>0</v>
      </c>
      <c r="CH1067" s="97">
        <f t="shared" si="3424"/>
        <v>0</v>
      </c>
      <c r="CI1067" s="97">
        <f t="shared" si="3424"/>
        <v>0</v>
      </c>
      <c r="CJ1067" s="97">
        <f t="shared" si="3424"/>
        <v>0</v>
      </c>
      <c r="CK1067" s="97">
        <f t="shared" si="3424"/>
        <v>0</v>
      </c>
      <c r="CL1067" s="191">
        <f t="shared" si="3424"/>
        <v>238</v>
      </c>
      <c r="CM1067" s="191">
        <f t="shared" si="3424"/>
        <v>0</v>
      </c>
      <c r="CN1067" s="191">
        <f t="shared" si="3424"/>
        <v>234</v>
      </c>
      <c r="CO1067" s="191">
        <f t="shared" si="3424"/>
        <v>0</v>
      </c>
      <c r="CP1067" s="210">
        <f t="shared" si="3383"/>
        <v>98.319327731092429</v>
      </c>
      <c r="CQ1067" s="210"/>
    </row>
    <row r="1068" spans="1:95" s="53" customFormat="1" ht="39.75" customHeight="1">
      <c r="A1068" s="54" t="s">
        <v>92</v>
      </c>
      <c r="B1068" s="4" t="s">
        <v>203</v>
      </c>
      <c r="C1068" s="4" t="s">
        <v>25</v>
      </c>
      <c r="D1068" s="32" t="s">
        <v>504</v>
      </c>
      <c r="E1068" s="30">
        <v>600</v>
      </c>
      <c r="F1068" s="1">
        <f>F1069</f>
        <v>238</v>
      </c>
      <c r="G1068" s="23"/>
      <c r="H1068" s="1">
        <f t="shared" si="3418"/>
        <v>0</v>
      </c>
      <c r="I1068" s="1">
        <f t="shared" si="3418"/>
        <v>0</v>
      </c>
      <c r="J1068" s="1">
        <f t="shared" si="3418"/>
        <v>0</v>
      </c>
      <c r="K1068" s="1">
        <f t="shared" si="3418"/>
        <v>0</v>
      </c>
      <c r="L1068" s="1">
        <f t="shared" si="3418"/>
        <v>238</v>
      </c>
      <c r="M1068" s="1">
        <f t="shared" si="3418"/>
        <v>0</v>
      </c>
      <c r="N1068" s="1">
        <f t="shared" si="3418"/>
        <v>0</v>
      </c>
      <c r="O1068" s="1">
        <f t="shared" si="3418"/>
        <v>0</v>
      </c>
      <c r="P1068" s="1">
        <f t="shared" si="3418"/>
        <v>0</v>
      </c>
      <c r="Q1068" s="1">
        <f t="shared" si="3418"/>
        <v>0</v>
      </c>
      <c r="R1068" s="1">
        <f t="shared" si="3418"/>
        <v>238</v>
      </c>
      <c r="S1068" s="1">
        <f t="shared" si="3418"/>
        <v>0</v>
      </c>
      <c r="T1068" s="1">
        <f t="shared" si="3419"/>
        <v>0</v>
      </c>
      <c r="U1068" s="1">
        <f t="shared" si="3419"/>
        <v>0</v>
      </c>
      <c r="V1068" s="1">
        <f t="shared" si="3419"/>
        <v>0</v>
      </c>
      <c r="W1068" s="1">
        <f t="shared" si="3419"/>
        <v>0</v>
      </c>
      <c r="X1068" s="1">
        <f t="shared" si="3419"/>
        <v>238</v>
      </c>
      <c r="Y1068" s="1">
        <f t="shared" si="3419"/>
        <v>0</v>
      </c>
      <c r="Z1068" s="1">
        <f t="shared" si="3419"/>
        <v>0</v>
      </c>
      <c r="AA1068" s="1">
        <f t="shared" si="3419"/>
        <v>0</v>
      </c>
      <c r="AB1068" s="1">
        <f t="shared" si="3419"/>
        <v>0</v>
      </c>
      <c r="AC1068" s="1">
        <f t="shared" si="3419"/>
        <v>0</v>
      </c>
      <c r="AD1068" s="1">
        <f t="shared" si="3419"/>
        <v>238</v>
      </c>
      <c r="AE1068" s="1">
        <f t="shared" si="3419"/>
        <v>0</v>
      </c>
      <c r="AF1068" s="1">
        <f t="shared" si="3420"/>
        <v>0</v>
      </c>
      <c r="AG1068" s="1">
        <f t="shared" si="3420"/>
        <v>0</v>
      </c>
      <c r="AH1068" s="1">
        <f t="shared" si="3420"/>
        <v>0</v>
      </c>
      <c r="AI1068" s="1">
        <f t="shared" si="3420"/>
        <v>0</v>
      </c>
      <c r="AJ1068" s="1">
        <f t="shared" si="3420"/>
        <v>238</v>
      </c>
      <c r="AK1068" s="1">
        <f t="shared" si="3420"/>
        <v>0</v>
      </c>
      <c r="AL1068" s="1">
        <f t="shared" si="3420"/>
        <v>0</v>
      </c>
      <c r="AM1068" s="1">
        <f t="shared" si="3420"/>
        <v>0</v>
      </c>
      <c r="AN1068" s="1">
        <f t="shared" si="3420"/>
        <v>0</v>
      </c>
      <c r="AO1068" s="1">
        <f t="shared" si="3420"/>
        <v>0</v>
      </c>
      <c r="AP1068" s="1">
        <f t="shared" si="3420"/>
        <v>238</v>
      </c>
      <c r="AQ1068" s="1">
        <f t="shared" si="3420"/>
        <v>0</v>
      </c>
      <c r="AR1068" s="1">
        <f t="shared" si="3420"/>
        <v>0</v>
      </c>
      <c r="AS1068" s="1">
        <f t="shared" si="3420"/>
        <v>0</v>
      </c>
      <c r="AT1068" s="1">
        <f t="shared" si="3420"/>
        <v>0</v>
      </c>
      <c r="AU1068" s="1">
        <f t="shared" si="3420"/>
        <v>0</v>
      </c>
      <c r="AV1068" s="1">
        <f t="shared" si="3420"/>
        <v>238</v>
      </c>
      <c r="AW1068" s="1">
        <f t="shared" si="3420"/>
        <v>0</v>
      </c>
      <c r="AX1068" s="1">
        <f t="shared" si="3425"/>
        <v>0</v>
      </c>
      <c r="AY1068" s="1">
        <f t="shared" si="3425"/>
        <v>0</v>
      </c>
      <c r="AZ1068" s="1">
        <f t="shared" si="3425"/>
        <v>0</v>
      </c>
      <c r="BA1068" s="1">
        <f t="shared" si="3425"/>
        <v>0</v>
      </c>
      <c r="BB1068" s="1">
        <f t="shared" si="3421"/>
        <v>238</v>
      </c>
      <c r="BC1068" s="1">
        <f t="shared" si="3421"/>
        <v>0</v>
      </c>
      <c r="BD1068" s="1">
        <f t="shared" si="3422"/>
        <v>0</v>
      </c>
      <c r="BE1068" s="1">
        <f t="shared" si="3422"/>
        <v>0</v>
      </c>
      <c r="BF1068" s="1">
        <f t="shared" si="3422"/>
        <v>0</v>
      </c>
      <c r="BG1068" s="1">
        <f t="shared" si="3422"/>
        <v>0</v>
      </c>
      <c r="BH1068" s="1">
        <f t="shared" si="3422"/>
        <v>238</v>
      </c>
      <c r="BI1068" s="1">
        <f t="shared" si="3422"/>
        <v>0</v>
      </c>
      <c r="BJ1068" s="1">
        <f t="shared" si="3422"/>
        <v>0</v>
      </c>
      <c r="BK1068" s="1">
        <f t="shared" si="3422"/>
        <v>0</v>
      </c>
      <c r="BL1068" s="1">
        <f t="shared" si="3422"/>
        <v>0</v>
      </c>
      <c r="BM1068" s="1">
        <f t="shared" si="3422"/>
        <v>0</v>
      </c>
      <c r="BN1068" s="1">
        <f t="shared" si="3422"/>
        <v>238</v>
      </c>
      <c r="BO1068" s="1">
        <f t="shared" si="3422"/>
        <v>0</v>
      </c>
      <c r="BP1068" s="1">
        <f t="shared" si="3423"/>
        <v>0</v>
      </c>
      <c r="BQ1068" s="1">
        <f t="shared" si="3423"/>
        <v>0</v>
      </c>
      <c r="BR1068" s="1">
        <f t="shared" si="3423"/>
        <v>0</v>
      </c>
      <c r="BS1068" s="1">
        <f t="shared" si="3423"/>
        <v>0</v>
      </c>
      <c r="BT1068" s="1">
        <f t="shared" si="3423"/>
        <v>238</v>
      </c>
      <c r="BU1068" s="1">
        <f t="shared" si="3423"/>
        <v>0</v>
      </c>
      <c r="BV1068" s="1">
        <f t="shared" si="3423"/>
        <v>0</v>
      </c>
      <c r="BW1068" s="1">
        <f t="shared" si="3423"/>
        <v>0</v>
      </c>
      <c r="BX1068" s="1">
        <f t="shared" si="3423"/>
        <v>0</v>
      </c>
      <c r="BY1068" s="1">
        <f t="shared" si="3423"/>
        <v>0</v>
      </c>
      <c r="BZ1068" s="1">
        <f t="shared" si="3423"/>
        <v>238</v>
      </c>
      <c r="CA1068" s="1">
        <f t="shared" si="3423"/>
        <v>0</v>
      </c>
      <c r="CB1068" s="97">
        <f t="shared" si="3424"/>
        <v>0</v>
      </c>
      <c r="CC1068" s="97">
        <f t="shared" si="3424"/>
        <v>0</v>
      </c>
      <c r="CD1068" s="97">
        <f t="shared" si="3424"/>
        <v>0</v>
      </c>
      <c r="CE1068" s="97">
        <f t="shared" si="3424"/>
        <v>0</v>
      </c>
      <c r="CF1068" s="124">
        <f t="shared" si="3424"/>
        <v>238</v>
      </c>
      <c r="CG1068" s="124">
        <f t="shared" si="3424"/>
        <v>0</v>
      </c>
      <c r="CH1068" s="97">
        <f t="shared" si="3424"/>
        <v>0</v>
      </c>
      <c r="CI1068" s="97">
        <f t="shared" si="3424"/>
        <v>0</v>
      </c>
      <c r="CJ1068" s="97">
        <f t="shared" si="3424"/>
        <v>0</v>
      </c>
      <c r="CK1068" s="97">
        <f t="shared" si="3424"/>
        <v>0</v>
      </c>
      <c r="CL1068" s="191">
        <f t="shared" si="3424"/>
        <v>238</v>
      </c>
      <c r="CM1068" s="191">
        <f t="shared" si="3424"/>
        <v>0</v>
      </c>
      <c r="CN1068" s="191">
        <f t="shared" si="3424"/>
        <v>234</v>
      </c>
      <c r="CO1068" s="191">
        <f t="shared" si="3424"/>
        <v>0</v>
      </c>
      <c r="CP1068" s="210">
        <f t="shared" si="3383"/>
        <v>98.319327731092429</v>
      </c>
      <c r="CQ1068" s="210"/>
    </row>
    <row r="1069" spans="1:95" s="53" customFormat="1" ht="23.25" customHeight="1">
      <c r="A1069" s="2" t="s">
        <v>174</v>
      </c>
      <c r="B1069" s="4" t="s">
        <v>203</v>
      </c>
      <c r="C1069" s="4" t="s">
        <v>25</v>
      </c>
      <c r="D1069" s="32" t="s">
        <v>504</v>
      </c>
      <c r="E1069" s="30">
        <v>610</v>
      </c>
      <c r="F1069" s="1">
        <v>238</v>
      </c>
      <c r="G1069" s="1"/>
      <c r="H1069" s="1"/>
      <c r="I1069" s="1"/>
      <c r="J1069" s="1"/>
      <c r="K1069" s="1"/>
      <c r="L1069" s="1">
        <f>F1069+H1069+I1069+J1069+K1069</f>
        <v>238</v>
      </c>
      <c r="M1069" s="1">
        <f>G1069+K1069</f>
        <v>0</v>
      </c>
      <c r="N1069" s="1"/>
      <c r="O1069" s="1"/>
      <c r="P1069" s="1"/>
      <c r="Q1069" s="1"/>
      <c r="R1069" s="1">
        <f>L1069+N1069+O1069+P1069+Q1069</f>
        <v>238</v>
      </c>
      <c r="S1069" s="1">
        <f>M1069+Q1069</f>
        <v>0</v>
      </c>
      <c r="T1069" s="1"/>
      <c r="U1069" s="1"/>
      <c r="V1069" s="1"/>
      <c r="W1069" s="1"/>
      <c r="X1069" s="1">
        <f>R1069+T1069+U1069+V1069+W1069</f>
        <v>238</v>
      </c>
      <c r="Y1069" s="1">
        <f>S1069+W1069</f>
        <v>0</v>
      </c>
      <c r="Z1069" s="1"/>
      <c r="AA1069" s="1"/>
      <c r="AB1069" s="1"/>
      <c r="AC1069" s="1"/>
      <c r="AD1069" s="1">
        <f>X1069+Z1069+AA1069+AB1069+AC1069</f>
        <v>238</v>
      </c>
      <c r="AE1069" s="1">
        <f>Y1069+AC1069</f>
        <v>0</v>
      </c>
      <c r="AF1069" s="1"/>
      <c r="AG1069" s="1"/>
      <c r="AH1069" s="1"/>
      <c r="AI1069" s="1"/>
      <c r="AJ1069" s="1">
        <f>AD1069+AF1069+AG1069+AH1069+AI1069</f>
        <v>238</v>
      </c>
      <c r="AK1069" s="1">
        <f>AE1069+AI1069</f>
        <v>0</v>
      </c>
      <c r="AL1069" s="1"/>
      <c r="AM1069" s="1"/>
      <c r="AN1069" s="1"/>
      <c r="AO1069" s="1"/>
      <c r="AP1069" s="1">
        <f>AJ1069+AL1069+AM1069+AN1069+AO1069</f>
        <v>238</v>
      </c>
      <c r="AQ1069" s="1">
        <f>AK1069+AO1069</f>
        <v>0</v>
      </c>
      <c r="AR1069" s="1"/>
      <c r="AS1069" s="1"/>
      <c r="AT1069" s="1"/>
      <c r="AU1069" s="1"/>
      <c r="AV1069" s="1">
        <f>AP1069+AR1069+AS1069+AT1069+AU1069</f>
        <v>238</v>
      </c>
      <c r="AW1069" s="1">
        <f>AQ1069+AU1069</f>
        <v>0</v>
      </c>
      <c r="AX1069" s="1"/>
      <c r="AY1069" s="1"/>
      <c r="AZ1069" s="1"/>
      <c r="BA1069" s="1"/>
      <c r="BB1069" s="1">
        <f>AV1069+AX1069+AY1069+AZ1069+BA1069</f>
        <v>238</v>
      </c>
      <c r="BC1069" s="1">
        <f>AW1069+BA1069</f>
        <v>0</v>
      </c>
      <c r="BD1069" s="1"/>
      <c r="BE1069" s="1"/>
      <c r="BF1069" s="1"/>
      <c r="BG1069" s="1"/>
      <c r="BH1069" s="1">
        <f>BB1069+BD1069+BE1069+BF1069+BG1069</f>
        <v>238</v>
      </c>
      <c r="BI1069" s="1">
        <f>BC1069+BG1069</f>
        <v>0</v>
      </c>
      <c r="BJ1069" s="1"/>
      <c r="BK1069" s="1"/>
      <c r="BL1069" s="1"/>
      <c r="BM1069" s="1"/>
      <c r="BN1069" s="1">
        <f>BH1069+BJ1069+BK1069+BL1069+BM1069</f>
        <v>238</v>
      </c>
      <c r="BO1069" s="1">
        <f>BI1069+BM1069</f>
        <v>0</v>
      </c>
      <c r="BP1069" s="1"/>
      <c r="BQ1069" s="1"/>
      <c r="BR1069" s="1"/>
      <c r="BS1069" s="1"/>
      <c r="BT1069" s="1">
        <f>BN1069+BP1069+BQ1069+BR1069+BS1069</f>
        <v>238</v>
      </c>
      <c r="BU1069" s="1">
        <f>BO1069+BS1069</f>
        <v>0</v>
      </c>
      <c r="BV1069" s="1"/>
      <c r="BW1069" s="1"/>
      <c r="BX1069" s="1"/>
      <c r="BY1069" s="1"/>
      <c r="BZ1069" s="1">
        <f>BT1069+BV1069+BW1069+BX1069+BY1069</f>
        <v>238</v>
      </c>
      <c r="CA1069" s="1">
        <f>BU1069+BY1069</f>
        <v>0</v>
      </c>
      <c r="CB1069" s="97"/>
      <c r="CC1069" s="97"/>
      <c r="CD1069" s="97"/>
      <c r="CE1069" s="97"/>
      <c r="CF1069" s="124">
        <f>BZ1069+CB1069+CC1069+CD1069+CE1069</f>
        <v>238</v>
      </c>
      <c r="CG1069" s="124">
        <f>CA1069+CE1069</f>
        <v>0</v>
      </c>
      <c r="CH1069" s="97"/>
      <c r="CI1069" s="97"/>
      <c r="CJ1069" s="97"/>
      <c r="CK1069" s="97"/>
      <c r="CL1069" s="191">
        <f>CF1069+CH1069+CI1069+CJ1069+CK1069</f>
        <v>238</v>
      </c>
      <c r="CM1069" s="191">
        <f>CG1069+CK1069</f>
        <v>0</v>
      </c>
      <c r="CN1069" s="191">
        <v>234</v>
      </c>
      <c r="CO1069" s="213"/>
      <c r="CP1069" s="210">
        <f t="shared" si="3383"/>
        <v>98.319327731092429</v>
      </c>
      <c r="CQ1069" s="210"/>
    </row>
    <row r="1070" spans="1:95" s="144" customFormat="1" ht="44.25" hidden="1" customHeight="1">
      <c r="A1070" s="140" t="s">
        <v>26</v>
      </c>
      <c r="B1070" s="114" t="s">
        <v>203</v>
      </c>
      <c r="C1070" s="114" t="s">
        <v>25</v>
      </c>
      <c r="D1070" s="170" t="s">
        <v>27</v>
      </c>
      <c r="E1070" s="114"/>
      <c r="F1070" s="116">
        <f t="shared" ref="F1070:U1073" si="3426">F1071</f>
        <v>0</v>
      </c>
      <c r="G1070" s="145">
        <f t="shared" si="3426"/>
        <v>0</v>
      </c>
      <c r="H1070" s="116">
        <f t="shared" si="3426"/>
        <v>0</v>
      </c>
      <c r="I1070" s="116">
        <f t="shared" si="3426"/>
        <v>0</v>
      </c>
      <c r="J1070" s="116">
        <f t="shared" si="3426"/>
        <v>0</v>
      </c>
      <c r="K1070" s="116">
        <f t="shared" si="3426"/>
        <v>0</v>
      </c>
      <c r="L1070" s="116">
        <f t="shared" si="3426"/>
        <v>0</v>
      </c>
      <c r="M1070" s="116">
        <f t="shared" si="3426"/>
        <v>0</v>
      </c>
      <c r="N1070" s="116">
        <f t="shared" si="3426"/>
        <v>0</v>
      </c>
      <c r="O1070" s="116">
        <f t="shared" si="3426"/>
        <v>0</v>
      </c>
      <c r="P1070" s="116">
        <f t="shared" si="3426"/>
        <v>0</v>
      </c>
      <c r="Q1070" s="116">
        <f t="shared" si="3426"/>
        <v>0</v>
      </c>
      <c r="R1070" s="116">
        <f t="shared" si="3426"/>
        <v>0</v>
      </c>
      <c r="S1070" s="116">
        <f t="shared" si="3426"/>
        <v>0</v>
      </c>
      <c r="T1070" s="116">
        <f t="shared" si="3426"/>
        <v>0</v>
      </c>
      <c r="U1070" s="116">
        <f t="shared" si="3426"/>
        <v>0</v>
      </c>
      <c r="V1070" s="116">
        <f t="shared" ref="T1070:AI1073" si="3427">V1071</f>
        <v>0</v>
      </c>
      <c r="W1070" s="116">
        <f t="shared" si="3427"/>
        <v>0</v>
      </c>
      <c r="X1070" s="116">
        <f t="shared" si="3427"/>
        <v>0</v>
      </c>
      <c r="Y1070" s="116">
        <f t="shared" si="3427"/>
        <v>0</v>
      </c>
      <c r="Z1070" s="116">
        <f t="shared" si="3427"/>
        <v>0</v>
      </c>
      <c r="AA1070" s="116">
        <f t="shared" si="3427"/>
        <v>0</v>
      </c>
      <c r="AB1070" s="116">
        <f t="shared" si="3427"/>
        <v>0</v>
      </c>
      <c r="AC1070" s="116">
        <f t="shared" si="3427"/>
        <v>0</v>
      </c>
      <c r="AD1070" s="116">
        <f t="shared" si="3427"/>
        <v>0</v>
      </c>
      <c r="AE1070" s="116">
        <f t="shared" si="3427"/>
        <v>0</v>
      </c>
      <c r="AF1070" s="116">
        <f t="shared" si="3427"/>
        <v>0</v>
      </c>
      <c r="AG1070" s="116">
        <f t="shared" si="3427"/>
        <v>0</v>
      </c>
      <c r="AH1070" s="116">
        <f t="shared" si="3427"/>
        <v>0</v>
      </c>
      <c r="AI1070" s="116">
        <f t="shared" si="3427"/>
        <v>0</v>
      </c>
      <c r="AJ1070" s="116">
        <f t="shared" ref="AF1070:BD1073" si="3428">AJ1071</f>
        <v>0</v>
      </c>
      <c r="AK1070" s="116">
        <f t="shared" si="3428"/>
        <v>0</v>
      </c>
      <c r="AL1070" s="116">
        <f t="shared" si="3428"/>
        <v>0</v>
      </c>
      <c r="AM1070" s="116">
        <f t="shared" si="3428"/>
        <v>0</v>
      </c>
      <c r="AN1070" s="116">
        <f t="shared" si="3428"/>
        <v>0</v>
      </c>
      <c r="AO1070" s="116">
        <f t="shared" si="3428"/>
        <v>0</v>
      </c>
      <c r="AP1070" s="116">
        <f t="shared" si="3428"/>
        <v>0</v>
      </c>
      <c r="AQ1070" s="116">
        <f t="shared" si="3428"/>
        <v>0</v>
      </c>
      <c r="AR1070" s="116">
        <f t="shared" si="3428"/>
        <v>0</v>
      </c>
      <c r="AS1070" s="116">
        <f t="shared" si="3428"/>
        <v>0</v>
      </c>
      <c r="AT1070" s="116">
        <f t="shared" si="3428"/>
        <v>0</v>
      </c>
      <c r="AU1070" s="116">
        <f t="shared" si="3428"/>
        <v>0</v>
      </c>
      <c r="AV1070" s="116">
        <f t="shared" si="3428"/>
        <v>0</v>
      </c>
      <c r="AW1070" s="116">
        <f t="shared" si="3428"/>
        <v>0</v>
      </c>
      <c r="AX1070" s="116">
        <f t="shared" si="3428"/>
        <v>0</v>
      </c>
      <c r="AY1070" s="116">
        <f t="shared" si="3428"/>
        <v>0</v>
      </c>
      <c r="AZ1070" s="116">
        <f t="shared" si="3428"/>
        <v>0</v>
      </c>
      <c r="BA1070" s="116">
        <f t="shared" si="3428"/>
        <v>0</v>
      </c>
      <c r="BB1070" s="116">
        <f t="shared" si="3428"/>
        <v>0</v>
      </c>
      <c r="BC1070" s="116">
        <f t="shared" ref="BB1070:BC1073" si="3429">BC1071</f>
        <v>0</v>
      </c>
      <c r="BD1070" s="116">
        <f t="shared" si="3428"/>
        <v>0</v>
      </c>
      <c r="BE1070" s="116">
        <f t="shared" ref="BD1070:BS1073" si="3430">BE1071</f>
        <v>0</v>
      </c>
      <c r="BF1070" s="116">
        <f t="shared" si="3430"/>
        <v>0</v>
      </c>
      <c r="BG1070" s="116">
        <f t="shared" si="3430"/>
        <v>0</v>
      </c>
      <c r="BH1070" s="116">
        <f t="shared" si="3430"/>
        <v>0</v>
      </c>
      <c r="BI1070" s="116">
        <f t="shared" si="3430"/>
        <v>0</v>
      </c>
      <c r="BJ1070" s="116">
        <f t="shared" si="3430"/>
        <v>0</v>
      </c>
      <c r="BK1070" s="116">
        <f t="shared" si="3430"/>
        <v>0</v>
      </c>
      <c r="BL1070" s="116">
        <f t="shared" si="3430"/>
        <v>0</v>
      </c>
      <c r="BM1070" s="116">
        <f t="shared" si="3430"/>
        <v>0</v>
      </c>
      <c r="BN1070" s="116">
        <f t="shared" si="3430"/>
        <v>0</v>
      </c>
      <c r="BO1070" s="116">
        <f t="shared" si="3430"/>
        <v>0</v>
      </c>
      <c r="BP1070" s="116">
        <f t="shared" si="3430"/>
        <v>0</v>
      </c>
      <c r="BQ1070" s="116">
        <f t="shared" si="3430"/>
        <v>0</v>
      </c>
      <c r="BR1070" s="116">
        <f t="shared" si="3430"/>
        <v>0</v>
      </c>
      <c r="BS1070" s="116">
        <f t="shared" si="3430"/>
        <v>0</v>
      </c>
      <c r="BT1070" s="116">
        <f t="shared" ref="BP1070:CE1073" si="3431">BT1071</f>
        <v>0</v>
      </c>
      <c r="BU1070" s="116">
        <f t="shared" si="3431"/>
        <v>0</v>
      </c>
      <c r="BV1070" s="116">
        <f t="shared" si="3431"/>
        <v>0</v>
      </c>
      <c r="BW1070" s="116">
        <f t="shared" si="3431"/>
        <v>0</v>
      </c>
      <c r="BX1070" s="116">
        <f t="shared" si="3431"/>
        <v>0</v>
      </c>
      <c r="BY1070" s="116">
        <f t="shared" si="3431"/>
        <v>0</v>
      </c>
      <c r="BZ1070" s="116">
        <f t="shared" si="3431"/>
        <v>0</v>
      </c>
      <c r="CA1070" s="116">
        <f t="shared" si="3431"/>
        <v>0</v>
      </c>
      <c r="CB1070" s="116">
        <f t="shared" si="3431"/>
        <v>0</v>
      </c>
      <c r="CC1070" s="116">
        <f t="shared" si="3431"/>
        <v>0</v>
      </c>
      <c r="CD1070" s="116">
        <f t="shared" si="3431"/>
        <v>0</v>
      </c>
      <c r="CE1070" s="116">
        <f t="shared" si="3431"/>
        <v>0</v>
      </c>
      <c r="CF1070" s="116">
        <f t="shared" ref="CB1070:CM1073" si="3432">CF1071</f>
        <v>0</v>
      </c>
      <c r="CG1070" s="116">
        <f t="shared" si="3432"/>
        <v>0</v>
      </c>
      <c r="CH1070" s="116">
        <f t="shared" si="3432"/>
        <v>0</v>
      </c>
      <c r="CI1070" s="116">
        <f t="shared" si="3432"/>
        <v>0</v>
      </c>
      <c r="CJ1070" s="116">
        <f t="shared" si="3432"/>
        <v>0</v>
      </c>
      <c r="CK1070" s="116">
        <f t="shared" si="3432"/>
        <v>0</v>
      </c>
      <c r="CL1070" s="191">
        <f t="shared" si="3432"/>
        <v>0</v>
      </c>
      <c r="CM1070" s="191">
        <f t="shared" si="3432"/>
        <v>0</v>
      </c>
      <c r="CN1070" s="213"/>
      <c r="CO1070" s="213"/>
      <c r="CP1070" s="210" t="e">
        <f t="shared" si="3383"/>
        <v>#DIV/0!</v>
      </c>
      <c r="CQ1070" s="210" t="e">
        <f t="shared" si="3384"/>
        <v>#DIV/0!</v>
      </c>
    </row>
    <row r="1071" spans="1:95" s="144" customFormat="1" ht="44.25" hidden="1" customHeight="1">
      <c r="A1071" s="113" t="s">
        <v>78</v>
      </c>
      <c r="B1071" s="114" t="s">
        <v>203</v>
      </c>
      <c r="C1071" s="114" t="s">
        <v>25</v>
      </c>
      <c r="D1071" s="157" t="s">
        <v>147</v>
      </c>
      <c r="E1071" s="114"/>
      <c r="F1071" s="116">
        <f t="shared" si="3426"/>
        <v>0</v>
      </c>
      <c r="G1071" s="145">
        <f t="shared" si="3426"/>
        <v>0</v>
      </c>
      <c r="H1071" s="116">
        <f t="shared" si="3426"/>
        <v>0</v>
      </c>
      <c r="I1071" s="116">
        <f t="shared" si="3426"/>
        <v>0</v>
      </c>
      <c r="J1071" s="116">
        <f t="shared" si="3426"/>
        <v>0</v>
      </c>
      <c r="K1071" s="116">
        <f t="shared" si="3426"/>
        <v>0</v>
      </c>
      <c r="L1071" s="116">
        <f t="shared" si="3426"/>
        <v>0</v>
      </c>
      <c r="M1071" s="116">
        <f t="shared" si="3426"/>
        <v>0</v>
      </c>
      <c r="N1071" s="116">
        <f t="shared" si="3426"/>
        <v>0</v>
      </c>
      <c r="O1071" s="116">
        <f t="shared" si="3426"/>
        <v>0</v>
      </c>
      <c r="P1071" s="116">
        <f t="shared" si="3426"/>
        <v>0</v>
      </c>
      <c r="Q1071" s="116">
        <f t="shared" si="3426"/>
        <v>0</v>
      </c>
      <c r="R1071" s="116">
        <f t="shared" si="3426"/>
        <v>0</v>
      </c>
      <c r="S1071" s="116">
        <f t="shared" si="3426"/>
        <v>0</v>
      </c>
      <c r="T1071" s="116">
        <f t="shared" si="3427"/>
        <v>0</v>
      </c>
      <c r="U1071" s="116">
        <f t="shared" si="3427"/>
        <v>0</v>
      </c>
      <c r="V1071" s="116">
        <f t="shared" si="3427"/>
        <v>0</v>
      </c>
      <c r="W1071" s="116">
        <f t="shared" si="3427"/>
        <v>0</v>
      </c>
      <c r="X1071" s="116">
        <f t="shared" si="3427"/>
        <v>0</v>
      </c>
      <c r="Y1071" s="116">
        <f t="shared" si="3427"/>
        <v>0</v>
      </c>
      <c r="Z1071" s="116">
        <f t="shared" si="3427"/>
        <v>0</v>
      </c>
      <c r="AA1071" s="116">
        <f t="shared" si="3427"/>
        <v>0</v>
      </c>
      <c r="AB1071" s="116">
        <f t="shared" si="3427"/>
        <v>0</v>
      </c>
      <c r="AC1071" s="116">
        <f t="shared" si="3427"/>
        <v>0</v>
      </c>
      <c r="AD1071" s="116">
        <f t="shared" si="3427"/>
        <v>0</v>
      </c>
      <c r="AE1071" s="116">
        <f t="shared" si="3427"/>
        <v>0</v>
      </c>
      <c r="AF1071" s="116">
        <f t="shared" si="3428"/>
        <v>0</v>
      </c>
      <c r="AG1071" s="116">
        <f t="shared" si="3428"/>
        <v>0</v>
      </c>
      <c r="AH1071" s="116">
        <f t="shared" si="3428"/>
        <v>0</v>
      </c>
      <c r="AI1071" s="116">
        <f t="shared" si="3428"/>
        <v>0</v>
      </c>
      <c r="AJ1071" s="116">
        <f t="shared" si="3428"/>
        <v>0</v>
      </c>
      <c r="AK1071" s="116">
        <f t="shared" si="3428"/>
        <v>0</v>
      </c>
      <c r="AL1071" s="116">
        <f t="shared" si="3428"/>
        <v>0</v>
      </c>
      <c r="AM1071" s="116">
        <f t="shared" si="3428"/>
        <v>0</v>
      </c>
      <c r="AN1071" s="116">
        <f t="shared" si="3428"/>
        <v>0</v>
      </c>
      <c r="AO1071" s="116">
        <f t="shared" si="3428"/>
        <v>0</v>
      </c>
      <c r="AP1071" s="116">
        <f t="shared" si="3428"/>
        <v>0</v>
      </c>
      <c r="AQ1071" s="116">
        <f t="shared" si="3428"/>
        <v>0</v>
      </c>
      <c r="AR1071" s="116">
        <f t="shared" si="3428"/>
        <v>0</v>
      </c>
      <c r="AS1071" s="116">
        <f t="shared" si="3428"/>
        <v>0</v>
      </c>
      <c r="AT1071" s="116">
        <f t="shared" si="3428"/>
        <v>0</v>
      </c>
      <c r="AU1071" s="116">
        <f t="shared" si="3428"/>
        <v>0</v>
      </c>
      <c r="AV1071" s="116">
        <f t="shared" si="3428"/>
        <v>0</v>
      </c>
      <c r="AW1071" s="116">
        <f t="shared" si="3428"/>
        <v>0</v>
      </c>
      <c r="AX1071" s="116">
        <f t="shared" ref="AX1071:BA1073" si="3433">AX1072</f>
        <v>0</v>
      </c>
      <c r="AY1071" s="116">
        <f t="shared" si="3433"/>
        <v>0</v>
      </c>
      <c r="AZ1071" s="116">
        <f t="shared" si="3433"/>
        <v>0</v>
      </c>
      <c r="BA1071" s="116">
        <f t="shared" si="3433"/>
        <v>0</v>
      </c>
      <c r="BB1071" s="116">
        <f t="shared" si="3429"/>
        <v>0</v>
      </c>
      <c r="BC1071" s="116">
        <f t="shared" si="3429"/>
        <v>0</v>
      </c>
      <c r="BD1071" s="116">
        <f t="shared" si="3428"/>
        <v>0</v>
      </c>
      <c r="BE1071" s="116">
        <f t="shared" si="3430"/>
        <v>0</v>
      </c>
      <c r="BF1071" s="116">
        <f t="shared" si="3430"/>
        <v>0</v>
      </c>
      <c r="BG1071" s="116">
        <f t="shared" si="3430"/>
        <v>0</v>
      </c>
      <c r="BH1071" s="116">
        <f t="shared" si="3430"/>
        <v>0</v>
      </c>
      <c r="BI1071" s="116">
        <f t="shared" si="3430"/>
        <v>0</v>
      </c>
      <c r="BJ1071" s="116">
        <f t="shared" si="3430"/>
        <v>0</v>
      </c>
      <c r="BK1071" s="116">
        <f t="shared" si="3430"/>
        <v>0</v>
      </c>
      <c r="BL1071" s="116">
        <f t="shared" si="3430"/>
        <v>0</v>
      </c>
      <c r="BM1071" s="116">
        <f t="shared" si="3430"/>
        <v>0</v>
      </c>
      <c r="BN1071" s="116">
        <f t="shared" si="3430"/>
        <v>0</v>
      </c>
      <c r="BO1071" s="116">
        <f t="shared" si="3430"/>
        <v>0</v>
      </c>
      <c r="BP1071" s="116">
        <f t="shared" si="3431"/>
        <v>0</v>
      </c>
      <c r="BQ1071" s="116">
        <f t="shared" si="3431"/>
        <v>0</v>
      </c>
      <c r="BR1071" s="116">
        <f t="shared" si="3431"/>
        <v>0</v>
      </c>
      <c r="BS1071" s="116">
        <f t="shared" si="3431"/>
        <v>0</v>
      </c>
      <c r="BT1071" s="116">
        <f t="shared" si="3431"/>
        <v>0</v>
      </c>
      <c r="BU1071" s="116">
        <f t="shared" si="3431"/>
        <v>0</v>
      </c>
      <c r="BV1071" s="116">
        <f t="shared" si="3431"/>
        <v>0</v>
      </c>
      <c r="BW1071" s="116">
        <f t="shared" si="3431"/>
        <v>0</v>
      </c>
      <c r="BX1071" s="116">
        <f t="shared" si="3431"/>
        <v>0</v>
      </c>
      <c r="BY1071" s="116">
        <f t="shared" si="3431"/>
        <v>0</v>
      </c>
      <c r="BZ1071" s="116">
        <f t="shared" si="3431"/>
        <v>0</v>
      </c>
      <c r="CA1071" s="116">
        <f t="shared" si="3431"/>
        <v>0</v>
      </c>
      <c r="CB1071" s="116">
        <f t="shared" si="3432"/>
        <v>0</v>
      </c>
      <c r="CC1071" s="116">
        <f t="shared" si="3432"/>
        <v>0</v>
      </c>
      <c r="CD1071" s="116">
        <f t="shared" si="3432"/>
        <v>0</v>
      </c>
      <c r="CE1071" s="116">
        <f t="shared" si="3432"/>
        <v>0</v>
      </c>
      <c r="CF1071" s="116">
        <f t="shared" si="3432"/>
        <v>0</v>
      </c>
      <c r="CG1071" s="116">
        <f t="shared" si="3432"/>
        <v>0</v>
      </c>
      <c r="CH1071" s="116">
        <f t="shared" si="3432"/>
        <v>0</v>
      </c>
      <c r="CI1071" s="116">
        <f t="shared" si="3432"/>
        <v>0</v>
      </c>
      <c r="CJ1071" s="116">
        <f t="shared" si="3432"/>
        <v>0</v>
      </c>
      <c r="CK1071" s="116">
        <f t="shared" si="3432"/>
        <v>0</v>
      </c>
      <c r="CL1071" s="191">
        <f t="shared" si="3432"/>
        <v>0</v>
      </c>
      <c r="CM1071" s="191">
        <f t="shared" si="3432"/>
        <v>0</v>
      </c>
      <c r="CN1071" s="213"/>
      <c r="CO1071" s="213"/>
      <c r="CP1071" s="210" t="e">
        <f t="shared" si="3383"/>
        <v>#DIV/0!</v>
      </c>
      <c r="CQ1071" s="210" t="e">
        <f t="shared" si="3384"/>
        <v>#DIV/0!</v>
      </c>
    </row>
    <row r="1072" spans="1:95" s="144" customFormat="1" ht="44.25" hidden="1" customHeight="1">
      <c r="A1072" s="140" t="s">
        <v>501</v>
      </c>
      <c r="B1072" s="114" t="s">
        <v>203</v>
      </c>
      <c r="C1072" s="114" t="s">
        <v>25</v>
      </c>
      <c r="D1072" s="157" t="s">
        <v>505</v>
      </c>
      <c r="E1072" s="114"/>
      <c r="F1072" s="116">
        <f t="shared" si="3426"/>
        <v>0</v>
      </c>
      <c r="G1072" s="145">
        <f t="shared" si="3426"/>
        <v>0</v>
      </c>
      <c r="H1072" s="116">
        <f t="shared" si="3426"/>
        <v>0</v>
      </c>
      <c r="I1072" s="116">
        <f t="shared" si="3426"/>
        <v>0</v>
      </c>
      <c r="J1072" s="116">
        <f t="shared" si="3426"/>
        <v>0</v>
      </c>
      <c r="K1072" s="116">
        <f t="shared" si="3426"/>
        <v>0</v>
      </c>
      <c r="L1072" s="116">
        <f t="shared" si="3426"/>
        <v>0</v>
      </c>
      <c r="M1072" s="116">
        <f t="shared" si="3426"/>
        <v>0</v>
      </c>
      <c r="N1072" s="116">
        <f t="shared" si="3426"/>
        <v>0</v>
      </c>
      <c r="O1072" s="116">
        <f t="shared" si="3426"/>
        <v>0</v>
      </c>
      <c r="P1072" s="116">
        <f t="shared" si="3426"/>
        <v>0</v>
      </c>
      <c r="Q1072" s="116">
        <f t="shared" si="3426"/>
        <v>0</v>
      </c>
      <c r="R1072" s="116">
        <f t="shared" si="3426"/>
        <v>0</v>
      </c>
      <c r="S1072" s="116">
        <f t="shared" si="3426"/>
        <v>0</v>
      </c>
      <c r="T1072" s="116">
        <f t="shared" si="3427"/>
        <v>0</v>
      </c>
      <c r="U1072" s="116">
        <f t="shared" si="3427"/>
        <v>0</v>
      </c>
      <c r="V1072" s="116">
        <f t="shared" si="3427"/>
        <v>0</v>
      </c>
      <c r="W1072" s="116">
        <f t="shared" si="3427"/>
        <v>0</v>
      </c>
      <c r="X1072" s="116">
        <f t="shared" si="3427"/>
        <v>0</v>
      </c>
      <c r="Y1072" s="116">
        <f t="shared" si="3427"/>
        <v>0</v>
      </c>
      <c r="Z1072" s="116">
        <f t="shared" si="3427"/>
        <v>0</v>
      </c>
      <c r="AA1072" s="116">
        <f t="shared" si="3427"/>
        <v>0</v>
      </c>
      <c r="AB1072" s="116">
        <f t="shared" si="3427"/>
        <v>0</v>
      </c>
      <c r="AC1072" s="116">
        <f t="shared" si="3427"/>
        <v>0</v>
      </c>
      <c r="AD1072" s="116">
        <f t="shared" si="3427"/>
        <v>0</v>
      </c>
      <c r="AE1072" s="116">
        <f t="shared" si="3427"/>
        <v>0</v>
      </c>
      <c r="AF1072" s="116">
        <f t="shared" si="3428"/>
        <v>0</v>
      </c>
      <c r="AG1072" s="116">
        <f t="shared" si="3428"/>
        <v>0</v>
      </c>
      <c r="AH1072" s="116">
        <f t="shared" si="3428"/>
        <v>0</v>
      </c>
      <c r="AI1072" s="116">
        <f t="shared" si="3428"/>
        <v>0</v>
      </c>
      <c r="AJ1072" s="116">
        <f t="shared" si="3428"/>
        <v>0</v>
      </c>
      <c r="AK1072" s="116">
        <f t="shared" si="3428"/>
        <v>0</v>
      </c>
      <c r="AL1072" s="116">
        <f t="shared" si="3428"/>
        <v>0</v>
      </c>
      <c r="AM1072" s="116">
        <f t="shared" si="3428"/>
        <v>0</v>
      </c>
      <c r="AN1072" s="116">
        <f t="shared" si="3428"/>
        <v>0</v>
      </c>
      <c r="AO1072" s="116">
        <f t="shared" si="3428"/>
        <v>0</v>
      </c>
      <c r="AP1072" s="116">
        <f t="shared" si="3428"/>
        <v>0</v>
      </c>
      <c r="AQ1072" s="116">
        <f t="shared" si="3428"/>
        <v>0</v>
      </c>
      <c r="AR1072" s="116">
        <f t="shared" si="3428"/>
        <v>0</v>
      </c>
      <c r="AS1072" s="116">
        <f t="shared" si="3428"/>
        <v>0</v>
      </c>
      <c r="AT1072" s="116">
        <f t="shared" si="3428"/>
        <v>0</v>
      </c>
      <c r="AU1072" s="116">
        <f t="shared" si="3428"/>
        <v>0</v>
      </c>
      <c r="AV1072" s="116">
        <f t="shared" si="3428"/>
        <v>0</v>
      </c>
      <c r="AW1072" s="116">
        <f t="shared" si="3428"/>
        <v>0</v>
      </c>
      <c r="AX1072" s="116">
        <f t="shared" si="3433"/>
        <v>0</v>
      </c>
      <c r="AY1072" s="116">
        <f t="shared" si="3433"/>
        <v>0</v>
      </c>
      <c r="AZ1072" s="116">
        <f t="shared" si="3433"/>
        <v>0</v>
      </c>
      <c r="BA1072" s="116">
        <f t="shared" si="3433"/>
        <v>0</v>
      </c>
      <c r="BB1072" s="116">
        <f t="shared" si="3429"/>
        <v>0</v>
      </c>
      <c r="BC1072" s="116">
        <f t="shared" si="3429"/>
        <v>0</v>
      </c>
      <c r="BD1072" s="116">
        <f t="shared" si="3430"/>
        <v>0</v>
      </c>
      <c r="BE1072" s="116">
        <f t="shared" si="3430"/>
        <v>0</v>
      </c>
      <c r="BF1072" s="116">
        <f t="shared" si="3430"/>
        <v>0</v>
      </c>
      <c r="BG1072" s="116">
        <f t="shared" si="3430"/>
        <v>0</v>
      </c>
      <c r="BH1072" s="116">
        <f t="shared" si="3430"/>
        <v>0</v>
      </c>
      <c r="BI1072" s="116">
        <f t="shared" si="3430"/>
        <v>0</v>
      </c>
      <c r="BJ1072" s="116">
        <f t="shared" si="3430"/>
        <v>0</v>
      </c>
      <c r="BK1072" s="116">
        <f t="shared" si="3430"/>
        <v>0</v>
      </c>
      <c r="BL1072" s="116">
        <f t="shared" si="3430"/>
        <v>0</v>
      </c>
      <c r="BM1072" s="116">
        <f t="shared" si="3430"/>
        <v>0</v>
      </c>
      <c r="BN1072" s="116">
        <f t="shared" si="3430"/>
        <v>0</v>
      </c>
      <c r="BO1072" s="116">
        <f t="shared" si="3430"/>
        <v>0</v>
      </c>
      <c r="BP1072" s="116">
        <f t="shared" si="3431"/>
        <v>0</v>
      </c>
      <c r="BQ1072" s="116">
        <f t="shared" si="3431"/>
        <v>0</v>
      </c>
      <c r="BR1072" s="116">
        <f t="shared" si="3431"/>
        <v>0</v>
      </c>
      <c r="BS1072" s="116">
        <f t="shared" si="3431"/>
        <v>0</v>
      </c>
      <c r="BT1072" s="116">
        <f t="shared" si="3431"/>
        <v>0</v>
      </c>
      <c r="BU1072" s="116">
        <f t="shared" si="3431"/>
        <v>0</v>
      </c>
      <c r="BV1072" s="116">
        <f t="shared" si="3431"/>
        <v>0</v>
      </c>
      <c r="BW1072" s="116">
        <f t="shared" si="3431"/>
        <v>0</v>
      </c>
      <c r="BX1072" s="116">
        <f t="shared" si="3431"/>
        <v>0</v>
      </c>
      <c r="BY1072" s="116">
        <f t="shared" si="3431"/>
        <v>0</v>
      </c>
      <c r="BZ1072" s="116">
        <f t="shared" si="3431"/>
        <v>0</v>
      </c>
      <c r="CA1072" s="116">
        <f t="shared" si="3431"/>
        <v>0</v>
      </c>
      <c r="CB1072" s="116">
        <f t="shared" si="3432"/>
        <v>0</v>
      </c>
      <c r="CC1072" s="116">
        <f t="shared" si="3432"/>
        <v>0</v>
      </c>
      <c r="CD1072" s="116">
        <f t="shared" si="3432"/>
        <v>0</v>
      </c>
      <c r="CE1072" s="116">
        <f t="shared" si="3432"/>
        <v>0</v>
      </c>
      <c r="CF1072" s="116">
        <f t="shared" si="3432"/>
        <v>0</v>
      </c>
      <c r="CG1072" s="116">
        <f t="shared" si="3432"/>
        <v>0</v>
      </c>
      <c r="CH1072" s="116">
        <f t="shared" si="3432"/>
        <v>0</v>
      </c>
      <c r="CI1072" s="116">
        <f t="shared" si="3432"/>
        <v>0</v>
      </c>
      <c r="CJ1072" s="116">
        <f t="shared" si="3432"/>
        <v>0</v>
      </c>
      <c r="CK1072" s="116">
        <f t="shared" si="3432"/>
        <v>0</v>
      </c>
      <c r="CL1072" s="191">
        <f t="shared" si="3432"/>
        <v>0</v>
      </c>
      <c r="CM1072" s="191">
        <f t="shared" si="3432"/>
        <v>0</v>
      </c>
      <c r="CN1072" s="213"/>
      <c r="CO1072" s="213"/>
      <c r="CP1072" s="210" t="e">
        <f t="shared" si="3383"/>
        <v>#DIV/0!</v>
      </c>
      <c r="CQ1072" s="210" t="e">
        <f t="shared" si="3384"/>
        <v>#DIV/0!</v>
      </c>
    </row>
    <row r="1073" spans="1:95" s="144" customFormat="1" ht="44.25" hidden="1" customHeight="1">
      <c r="A1073" s="140" t="s">
        <v>92</v>
      </c>
      <c r="B1073" s="114" t="s">
        <v>203</v>
      </c>
      <c r="C1073" s="114" t="s">
        <v>25</v>
      </c>
      <c r="D1073" s="157" t="s">
        <v>505</v>
      </c>
      <c r="E1073" s="115">
        <v>600</v>
      </c>
      <c r="F1073" s="116">
        <f>F1074</f>
        <v>0</v>
      </c>
      <c r="G1073" s="145"/>
      <c r="H1073" s="116">
        <f t="shared" si="3426"/>
        <v>0</v>
      </c>
      <c r="I1073" s="116">
        <f t="shared" si="3426"/>
        <v>0</v>
      </c>
      <c r="J1073" s="116">
        <f t="shared" si="3426"/>
        <v>0</v>
      </c>
      <c r="K1073" s="116">
        <f t="shared" si="3426"/>
        <v>0</v>
      </c>
      <c r="L1073" s="116">
        <f t="shared" si="3426"/>
        <v>0</v>
      </c>
      <c r="M1073" s="116">
        <f t="shared" si="3426"/>
        <v>0</v>
      </c>
      <c r="N1073" s="116">
        <f t="shared" si="3426"/>
        <v>0</v>
      </c>
      <c r="O1073" s="116">
        <f t="shared" si="3426"/>
        <v>0</v>
      </c>
      <c r="P1073" s="116">
        <f t="shared" si="3426"/>
        <v>0</v>
      </c>
      <c r="Q1073" s="116">
        <f t="shared" si="3426"/>
        <v>0</v>
      </c>
      <c r="R1073" s="116">
        <f t="shared" si="3426"/>
        <v>0</v>
      </c>
      <c r="S1073" s="116">
        <f t="shared" si="3426"/>
        <v>0</v>
      </c>
      <c r="T1073" s="116">
        <f t="shared" si="3427"/>
        <v>0</v>
      </c>
      <c r="U1073" s="116">
        <f t="shared" si="3427"/>
        <v>0</v>
      </c>
      <c r="V1073" s="116">
        <f t="shared" si="3427"/>
        <v>0</v>
      </c>
      <c r="W1073" s="116">
        <f t="shared" si="3427"/>
        <v>0</v>
      </c>
      <c r="X1073" s="116">
        <f t="shared" si="3427"/>
        <v>0</v>
      </c>
      <c r="Y1073" s="116">
        <f t="shared" si="3427"/>
        <v>0</v>
      </c>
      <c r="Z1073" s="116">
        <f t="shared" si="3427"/>
        <v>0</v>
      </c>
      <c r="AA1073" s="116">
        <f t="shared" si="3427"/>
        <v>0</v>
      </c>
      <c r="AB1073" s="116">
        <f t="shared" si="3427"/>
        <v>0</v>
      </c>
      <c r="AC1073" s="116">
        <f t="shared" si="3427"/>
        <v>0</v>
      </c>
      <c r="AD1073" s="116">
        <f t="shared" si="3427"/>
        <v>0</v>
      </c>
      <c r="AE1073" s="116">
        <f t="shared" si="3427"/>
        <v>0</v>
      </c>
      <c r="AF1073" s="116">
        <f t="shared" si="3428"/>
        <v>0</v>
      </c>
      <c r="AG1073" s="116">
        <f t="shared" si="3428"/>
        <v>0</v>
      </c>
      <c r="AH1073" s="116">
        <f t="shared" si="3428"/>
        <v>0</v>
      </c>
      <c r="AI1073" s="116">
        <f t="shared" si="3428"/>
        <v>0</v>
      </c>
      <c r="AJ1073" s="116">
        <f t="shared" si="3428"/>
        <v>0</v>
      </c>
      <c r="AK1073" s="116">
        <f t="shared" si="3428"/>
        <v>0</v>
      </c>
      <c r="AL1073" s="116">
        <f t="shared" si="3428"/>
        <v>0</v>
      </c>
      <c r="AM1073" s="116">
        <f t="shared" si="3428"/>
        <v>0</v>
      </c>
      <c r="AN1073" s="116">
        <f t="shared" si="3428"/>
        <v>0</v>
      </c>
      <c r="AO1073" s="116">
        <f t="shared" si="3428"/>
        <v>0</v>
      </c>
      <c r="AP1073" s="116">
        <f t="shared" si="3428"/>
        <v>0</v>
      </c>
      <c r="AQ1073" s="116">
        <f t="shared" si="3428"/>
        <v>0</v>
      </c>
      <c r="AR1073" s="116">
        <f t="shared" si="3428"/>
        <v>0</v>
      </c>
      <c r="AS1073" s="116">
        <f t="shared" si="3428"/>
        <v>0</v>
      </c>
      <c r="AT1073" s="116">
        <f t="shared" si="3428"/>
        <v>0</v>
      </c>
      <c r="AU1073" s="116">
        <f t="shared" si="3428"/>
        <v>0</v>
      </c>
      <c r="AV1073" s="116">
        <f t="shared" si="3428"/>
        <v>0</v>
      </c>
      <c r="AW1073" s="116">
        <f t="shared" si="3428"/>
        <v>0</v>
      </c>
      <c r="AX1073" s="116">
        <f t="shared" si="3433"/>
        <v>0</v>
      </c>
      <c r="AY1073" s="116">
        <f t="shared" si="3433"/>
        <v>0</v>
      </c>
      <c r="AZ1073" s="116">
        <f t="shared" si="3433"/>
        <v>0</v>
      </c>
      <c r="BA1073" s="116">
        <f t="shared" si="3433"/>
        <v>0</v>
      </c>
      <c r="BB1073" s="116">
        <f t="shared" si="3429"/>
        <v>0</v>
      </c>
      <c r="BC1073" s="116">
        <f t="shared" si="3429"/>
        <v>0</v>
      </c>
      <c r="BD1073" s="116">
        <f t="shared" si="3430"/>
        <v>0</v>
      </c>
      <c r="BE1073" s="116">
        <f t="shared" si="3430"/>
        <v>0</v>
      </c>
      <c r="BF1073" s="116">
        <f t="shared" si="3430"/>
        <v>0</v>
      </c>
      <c r="BG1073" s="116">
        <f t="shared" si="3430"/>
        <v>0</v>
      </c>
      <c r="BH1073" s="116">
        <f t="shared" si="3430"/>
        <v>0</v>
      </c>
      <c r="BI1073" s="116">
        <f t="shared" si="3430"/>
        <v>0</v>
      </c>
      <c r="BJ1073" s="116">
        <f t="shared" si="3430"/>
        <v>0</v>
      </c>
      <c r="BK1073" s="116">
        <f t="shared" si="3430"/>
        <v>0</v>
      </c>
      <c r="BL1073" s="116">
        <f t="shared" si="3430"/>
        <v>0</v>
      </c>
      <c r="BM1073" s="116">
        <f t="shared" si="3430"/>
        <v>0</v>
      </c>
      <c r="BN1073" s="116">
        <f t="shared" si="3430"/>
        <v>0</v>
      </c>
      <c r="BO1073" s="116">
        <f t="shared" si="3430"/>
        <v>0</v>
      </c>
      <c r="BP1073" s="116">
        <f t="shared" si="3431"/>
        <v>0</v>
      </c>
      <c r="BQ1073" s="116">
        <f t="shared" si="3431"/>
        <v>0</v>
      </c>
      <c r="BR1073" s="116">
        <f t="shared" si="3431"/>
        <v>0</v>
      </c>
      <c r="BS1073" s="116">
        <f t="shared" si="3431"/>
        <v>0</v>
      </c>
      <c r="BT1073" s="116">
        <f t="shared" si="3431"/>
        <v>0</v>
      </c>
      <c r="BU1073" s="116">
        <f t="shared" si="3431"/>
        <v>0</v>
      </c>
      <c r="BV1073" s="116">
        <f t="shared" si="3431"/>
        <v>0</v>
      </c>
      <c r="BW1073" s="116">
        <f t="shared" si="3431"/>
        <v>0</v>
      </c>
      <c r="BX1073" s="116">
        <f t="shared" si="3431"/>
        <v>0</v>
      </c>
      <c r="BY1073" s="116">
        <f t="shared" si="3431"/>
        <v>0</v>
      </c>
      <c r="BZ1073" s="116">
        <f t="shared" si="3431"/>
        <v>0</v>
      </c>
      <c r="CA1073" s="116">
        <f t="shared" si="3431"/>
        <v>0</v>
      </c>
      <c r="CB1073" s="116">
        <f t="shared" si="3432"/>
        <v>0</v>
      </c>
      <c r="CC1073" s="116">
        <f t="shared" si="3432"/>
        <v>0</v>
      </c>
      <c r="CD1073" s="116">
        <f t="shared" si="3432"/>
        <v>0</v>
      </c>
      <c r="CE1073" s="116">
        <f t="shared" si="3432"/>
        <v>0</v>
      </c>
      <c r="CF1073" s="116">
        <f t="shared" si="3432"/>
        <v>0</v>
      </c>
      <c r="CG1073" s="116">
        <f t="shared" si="3432"/>
        <v>0</v>
      </c>
      <c r="CH1073" s="116">
        <f t="shared" si="3432"/>
        <v>0</v>
      </c>
      <c r="CI1073" s="116">
        <f t="shared" si="3432"/>
        <v>0</v>
      </c>
      <c r="CJ1073" s="116">
        <f t="shared" si="3432"/>
        <v>0</v>
      </c>
      <c r="CK1073" s="116">
        <f t="shared" si="3432"/>
        <v>0</v>
      </c>
      <c r="CL1073" s="191">
        <f t="shared" si="3432"/>
        <v>0</v>
      </c>
      <c r="CM1073" s="191">
        <f t="shared" si="3432"/>
        <v>0</v>
      </c>
      <c r="CN1073" s="213"/>
      <c r="CO1073" s="213"/>
      <c r="CP1073" s="210" t="e">
        <f t="shared" si="3383"/>
        <v>#DIV/0!</v>
      </c>
      <c r="CQ1073" s="210" t="e">
        <f t="shared" si="3384"/>
        <v>#DIV/0!</v>
      </c>
    </row>
    <row r="1074" spans="1:95" s="144" customFormat="1" ht="44.25" hidden="1" customHeight="1">
      <c r="A1074" s="140" t="s">
        <v>174</v>
      </c>
      <c r="B1074" s="114" t="s">
        <v>203</v>
      </c>
      <c r="C1074" s="114" t="s">
        <v>25</v>
      </c>
      <c r="D1074" s="157" t="s">
        <v>505</v>
      </c>
      <c r="E1074" s="115">
        <v>610</v>
      </c>
      <c r="F1074" s="116"/>
      <c r="G1074" s="116"/>
      <c r="H1074" s="116"/>
      <c r="I1074" s="116"/>
      <c r="J1074" s="116"/>
      <c r="K1074" s="116"/>
      <c r="L1074" s="116">
        <f>F1074+H1074+I1074+J1074+K1074</f>
        <v>0</v>
      </c>
      <c r="M1074" s="116">
        <f>G1074+K1074</f>
        <v>0</v>
      </c>
      <c r="N1074" s="116"/>
      <c r="O1074" s="116"/>
      <c r="P1074" s="116"/>
      <c r="Q1074" s="116"/>
      <c r="R1074" s="116">
        <f>L1074+N1074+O1074+P1074+Q1074</f>
        <v>0</v>
      </c>
      <c r="S1074" s="116">
        <f>M1074+Q1074</f>
        <v>0</v>
      </c>
      <c r="T1074" s="116"/>
      <c r="U1074" s="116"/>
      <c r="V1074" s="116"/>
      <c r="W1074" s="116"/>
      <c r="X1074" s="116">
        <f>R1074+T1074+U1074+V1074+W1074</f>
        <v>0</v>
      </c>
      <c r="Y1074" s="116">
        <f>S1074+W1074</f>
        <v>0</v>
      </c>
      <c r="Z1074" s="116"/>
      <c r="AA1074" s="116"/>
      <c r="AB1074" s="116"/>
      <c r="AC1074" s="116"/>
      <c r="AD1074" s="116">
        <f>X1074+Z1074+AA1074+AB1074+AC1074</f>
        <v>0</v>
      </c>
      <c r="AE1074" s="116">
        <f>Y1074+AC1074</f>
        <v>0</v>
      </c>
      <c r="AF1074" s="116"/>
      <c r="AG1074" s="116"/>
      <c r="AH1074" s="116"/>
      <c r="AI1074" s="116"/>
      <c r="AJ1074" s="116">
        <f>AD1074+AF1074+AG1074+AH1074+AI1074</f>
        <v>0</v>
      </c>
      <c r="AK1074" s="116">
        <f>AE1074+AI1074</f>
        <v>0</v>
      </c>
      <c r="AL1074" s="116"/>
      <c r="AM1074" s="116"/>
      <c r="AN1074" s="116"/>
      <c r="AO1074" s="116"/>
      <c r="AP1074" s="116">
        <f>AJ1074+AL1074+AM1074+AN1074+AO1074</f>
        <v>0</v>
      </c>
      <c r="AQ1074" s="116">
        <f>AK1074+AO1074</f>
        <v>0</v>
      </c>
      <c r="AR1074" s="116"/>
      <c r="AS1074" s="116"/>
      <c r="AT1074" s="116"/>
      <c r="AU1074" s="116"/>
      <c r="AV1074" s="116">
        <f>AP1074+AR1074+AS1074+AT1074+AU1074</f>
        <v>0</v>
      </c>
      <c r="AW1074" s="116">
        <f>AQ1074+AU1074</f>
        <v>0</v>
      </c>
      <c r="AX1074" s="116"/>
      <c r="AY1074" s="116"/>
      <c r="AZ1074" s="116"/>
      <c r="BA1074" s="116"/>
      <c r="BB1074" s="116">
        <f>AV1074+AX1074+AY1074+AZ1074+BA1074</f>
        <v>0</v>
      </c>
      <c r="BC1074" s="116">
        <f>AW1074+BA1074</f>
        <v>0</v>
      </c>
      <c r="BD1074" s="116"/>
      <c r="BE1074" s="116"/>
      <c r="BF1074" s="116"/>
      <c r="BG1074" s="116"/>
      <c r="BH1074" s="116">
        <f>BB1074+BD1074+BE1074+BF1074+BG1074</f>
        <v>0</v>
      </c>
      <c r="BI1074" s="116">
        <f>BC1074+BG1074</f>
        <v>0</v>
      </c>
      <c r="BJ1074" s="116"/>
      <c r="BK1074" s="116"/>
      <c r="BL1074" s="116"/>
      <c r="BM1074" s="116"/>
      <c r="BN1074" s="116">
        <f>BH1074+BJ1074+BK1074+BL1074+BM1074</f>
        <v>0</v>
      </c>
      <c r="BO1074" s="116">
        <f>BI1074+BM1074</f>
        <v>0</v>
      </c>
      <c r="BP1074" s="116"/>
      <c r="BQ1074" s="116"/>
      <c r="BR1074" s="116"/>
      <c r="BS1074" s="116"/>
      <c r="BT1074" s="116">
        <f>BN1074+BP1074+BQ1074+BR1074+BS1074</f>
        <v>0</v>
      </c>
      <c r="BU1074" s="116">
        <f>BO1074+BS1074</f>
        <v>0</v>
      </c>
      <c r="BV1074" s="116"/>
      <c r="BW1074" s="116"/>
      <c r="BX1074" s="116"/>
      <c r="BY1074" s="116"/>
      <c r="BZ1074" s="116">
        <f>BT1074+BV1074+BW1074+BX1074+BY1074</f>
        <v>0</v>
      </c>
      <c r="CA1074" s="116">
        <f>BU1074+BY1074</f>
        <v>0</v>
      </c>
      <c r="CB1074" s="116"/>
      <c r="CC1074" s="116"/>
      <c r="CD1074" s="116"/>
      <c r="CE1074" s="116"/>
      <c r="CF1074" s="116">
        <f>BZ1074+CB1074+CC1074+CD1074+CE1074</f>
        <v>0</v>
      </c>
      <c r="CG1074" s="116">
        <f>CA1074+CE1074</f>
        <v>0</v>
      </c>
      <c r="CH1074" s="116"/>
      <c r="CI1074" s="116"/>
      <c r="CJ1074" s="116"/>
      <c r="CK1074" s="116"/>
      <c r="CL1074" s="191">
        <f>CF1074+CH1074+CI1074+CJ1074+CK1074</f>
        <v>0</v>
      </c>
      <c r="CM1074" s="191">
        <f>CG1074+CK1074</f>
        <v>0</v>
      </c>
      <c r="CN1074" s="213"/>
      <c r="CO1074" s="213"/>
      <c r="CP1074" s="210" t="e">
        <f t="shared" si="3383"/>
        <v>#DIV/0!</v>
      </c>
      <c r="CQ1074" s="210" t="e">
        <f t="shared" si="3384"/>
        <v>#DIV/0!</v>
      </c>
    </row>
    <row r="1075" spans="1:95" s="53" customFormat="1" ht="16.5">
      <c r="A1075" s="54"/>
      <c r="B1075" s="27"/>
      <c r="C1075" s="27"/>
      <c r="D1075" s="32"/>
      <c r="E1075" s="2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>
        <v>0</v>
      </c>
      <c r="S1075" s="13"/>
      <c r="T1075" s="13"/>
      <c r="U1075" s="13"/>
      <c r="V1075" s="13"/>
      <c r="W1075" s="13"/>
      <c r="X1075" s="13">
        <v>0</v>
      </c>
      <c r="Y1075" s="13"/>
      <c r="Z1075" s="13"/>
      <c r="AA1075" s="13"/>
      <c r="AB1075" s="13"/>
      <c r="AC1075" s="13"/>
      <c r="AD1075" s="13">
        <v>0</v>
      </c>
      <c r="AE1075" s="13"/>
      <c r="AF1075" s="13"/>
      <c r="AG1075" s="13"/>
      <c r="AH1075" s="13"/>
      <c r="AI1075" s="13"/>
      <c r="AJ1075" s="13">
        <v>0</v>
      </c>
      <c r="AK1075" s="13"/>
      <c r="AL1075" s="13"/>
      <c r="AM1075" s="13"/>
      <c r="AN1075" s="13"/>
      <c r="AO1075" s="13"/>
      <c r="AP1075" s="13">
        <v>0</v>
      </c>
      <c r="AQ1075" s="13"/>
      <c r="AR1075" s="13"/>
      <c r="AS1075" s="13"/>
      <c r="AT1075" s="13"/>
      <c r="AU1075" s="13"/>
      <c r="AV1075" s="13">
        <v>0</v>
      </c>
      <c r="AW1075" s="13"/>
      <c r="AX1075" s="13"/>
      <c r="AY1075" s="13"/>
      <c r="AZ1075" s="13"/>
      <c r="BA1075" s="13"/>
      <c r="BB1075" s="13">
        <v>0</v>
      </c>
      <c r="BC1075" s="13"/>
      <c r="BD1075" s="13"/>
      <c r="BE1075" s="13"/>
      <c r="BF1075" s="13"/>
      <c r="BG1075" s="13"/>
      <c r="BH1075" s="13">
        <v>0</v>
      </c>
      <c r="BI1075" s="13"/>
      <c r="BJ1075" s="13"/>
      <c r="BK1075" s="13"/>
      <c r="BL1075" s="13"/>
      <c r="BM1075" s="13"/>
      <c r="BN1075" s="13">
        <v>0</v>
      </c>
      <c r="BO1075" s="13"/>
      <c r="BP1075" s="13"/>
      <c r="BQ1075" s="13"/>
      <c r="BR1075" s="13"/>
      <c r="BS1075" s="13"/>
      <c r="BT1075" s="13">
        <v>0</v>
      </c>
      <c r="BU1075" s="13"/>
      <c r="BV1075" s="13"/>
      <c r="BW1075" s="13"/>
      <c r="BX1075" s="13"/>
      <c r="BY1075" s="13"/>
      <c r="BZ1075" s="13">
        <v>0</v>
      </c>
      <c r="CA1075" s="13"/>
      <c r="CB1075" s="100"/>
      <c r="CC1075" s="100"/>
      <c r="CD1075" s="100"/>
      <c r="CE1075" s="100"/>
      <c r="CF1075" s="127">
        <v>0</v>
      </c>
      <c r="CG1075" s="127"/>
      <c r="CH1075" s="100"/>
      <c r="CI1075" s="100"/>
      <c r="CJ1075" s="100"/>
      <c r="CK1075" s="100"/>
      <c r="CL1075" s="213">
        <v>0</v>
      </c>
      <c r="CM1075" s="213"/>
      <c r="CN1075" s="213"/>
      <c r="CO1075" s="213"/>
      <c r="CP1075" s="210"/>
      <c r="CQ1075" s="210"/>
    </row>
    <row r="1076" spans="1:95" s="53" customFormat="1" ht="39" customHeight="1">
      <c r="A1076" s="48" t="s">
        <v>506</v>
      </c>
      <c r="B1076" s="49" t="s">
        <v>203</v>
      </c>
      <c r="C1076" s="49" t="s">
        <v>199</v>
      </c>
      <c r="D1076" s="55"/>
      <c r="E1076" s="49"/>
      <c r="F1076" s="22">
        <f t="shared" ref="F1076:U1080" si="3434">F1077</f>
        <v>3884</v>
      </c>
      <c r="G1076" s="22">
        <f t="shared" si="3434"/>
        <v>0</v>
      </c>
      <c r="H1076" s="22">
        <f t="shared" si="3434"/>
        <v>0</v>
      </c>
      <c r="I1076" s="22">
        <f t="shared" si="3434"/>
        <v>0</v>
      </c>
      <c r="J1076" s="22">
        <f t="shared" si="3434"/>
        <v>0</v>
      </c>
      <c r="K1076" s="22">
        <f t="shared" si="3434"/>
        <v>0</v>
      </c>
      <c r="L1076" s="22">
        <f t="shared" si="3434"/>
        <v>3884</v>
      </c>
      <c r="M1076" s="22">
        <f t="shared" si="3434"/>
        <v>0</v>
      </c>
      <c r="N1076" s="22">
        <f t="shared" si="3434"/>
        <v>0</v>
      </c>
      <c r="O1076" s="22">
        <f t="shared" si="3434"/>
        <v>0</v>
      </c>
      <c r="P1076" s="22">
        <f t="shared" si="3434"/>
        <v>0</v>
      </c>
      <c r="Q1076" s="22">
        <f t="shared" si="3434"/>
        <v>0</v>
      </c>
      <c r="R1076" s="22">
        <f t="shared" si="3434"/>
        <v>3884</v>
      </c>
      <c r="S1076" s="22">
        <f t="shared" si="3434"/>
        <v>0</v>
      </c>
      <c r="T1076" s="22">
        <f t="shared" si="3434"/>
        <v>0</v>
      </c>
      <c r="U1076" s="22">
        <f t="shared" si="3434"/>
        <v>0</v>
      </c>
      <c r="V1076" s="22">
        <f t="shared" ref="T1076:AI1080" si="3435">V1077</f>
        <v>0</v>
      </c>
      <c r="W1076" s="22">
        <f t="shared" si="3435"/>
        <v>0</v>
      </c>
      <c r="X1076" s="22">
        <f t="shared" si="3435"/>
        <v>3884</v>
      </c>
      <c r="Y1076" s="22">
        <f t="shared" si="3435"/>
        <v>0</v>
      </c>
      <c r="Z1076" s="22">
        <f t="shared" si="3435"/>
        <v>0</v>
      </c>
      <c r="AA1076" s="22">
        <f t="shared" si="3435"/>
        <v>0</v>
      </c>
      <c r="AB1076" s="22">
        <f t="shared" si="3435"/>
        <v>0</v>
      </c>
      <c r="AC1076" s="22">
        <f t="shared" si="3435"/>
        <v>0</v>
      </c>
      <c r="AD1076" s="22">
        <f t="shared" si="3435"/>
        <v>3884</v>
      </c>
      <c r="AE1076" s="22">
        <f t="shared" si="3435"/>
        <v>0</v>
      </c>
      <c r="AF1076" s="22">
        <f t="shared" si="3435"/>
        <v>0</v>
      </c>
      <c r="AG1076" s="22">
        <f t="shared" si="3435"/>
        <v>0</v>
      </c>
      <c r="AH1076" s="22">
        <f t="shared" si="3435"/>
        <v>0</v>
      </c>
      <c r="AI1076" s="22">
        <f t="shared" si="3435"/>
        <v>0</v>
      </c>
      <c r="AJ1076" s="22">
        <f t="shared" ref="AF1076:BD1080" si="3436">AJ1077</f>
        <v>3884</v>
      </c>
      <c r="AK1076" s="22">
        <f t="shared" si="3436"/>
        <v>0</v>
      </c>
      <c r="AL1076" s="22">
        <f t="shared" si="3436"/>
        <v>0</v>
      </c>
      <c r="AM1076" s="22">
        <f t="shared" si="3436"/>
        <v>0</v>
      </c>
      <c r="AN1076" s="22">
        <f t="shared" si="3436"/>
        <v>0</v>
      </c>
      <c r="AO1076" s="22">
        <f t="shared" si="3436"/>
        <v>0</v>
      </c>
      <c r="AP1076" s="22">
        <f t="shared" si="3436"/>
        <v>3884</v>
      </c>
      <c r="AQ1076" s="22">
        <f t="shared" si="3436"/>
        <v>0</v>
      </c>
      <c r="AR1076" s="22">
        <f t="shared" si="3436"/>
        <v>0</v>
      </c>
      <c r="AS1076" s="22">
        <f t="shared" si="3436"/>
        <v>0</v>
      </c>
      <c r="AT1076" s="22">
        <f t="shared" si="3436"/>
        <v>0</v>
      </c>
      <c r="AU1076" s="22">
        <f t="shared" si="3436"/>
        <v>0</v>
      </c>
      <c r="AV1076" s="22">
        <f t="shared" si="3436"/>
        <v>3884</v>
      </c>
      <c r="AW1076" s="22">
        <f t="shared" si="3436"/>
        <v>0</v>
      </c>
      <c r="AX1076" s="22">
        <f t="shared" si="3436"/>
        <v>0</v>
      </c>
      <c r="AY1076" s="22">
        <f t="shared" si="3436"/>
        <v>0</v>
      </c>
      <c r="AZ1076" s="22">
        <f t="shared" si="3436"/>
        <v>0</v>
      </c>
      <c r="BA1076" s="22">
        <f t="shared" si="3436"/>
        <v>0</v>
      </c>
      <c r="BB1076" s="22">
        <f t="shared" si="3436"/>
        <v>3884</v>
      </c>
      <c r="BC1076" s="22">
        <f t="shared" ref="BB1076:BC1080" si="3437">BC1077</f>
        <v>0</v>
      </c>
      <c r="BD1076" s="22">
        <f t="shared" si="3436"/>
        <v>0</v>
      </c>
      <c r="BE1076" s="22">
        <f t="shared" ref="BD1076:BS1080" si="3438">BE1077</f>
        <v>0</v>
      </c>
      <c r="BF1076" s="22">
        <f t="shared" si="3438"/>
        <v>0</v>
      </c>
      <c r="BG1076" s="22">
        <f t="shared" si="3438"/>
        <v>0</v>
      </c>
      <c r="BH1076" s="22">
        <f t="shared" si="3438"/>
        <v>3884</v>
      </c>
      <c r="BI1076" s="22">
        <f t="shared" si="3438"/>
        <v>0</v>
      </c>
      <c r="BJ1076" s="22">
        <f t="shared" si="3438"/>
        <v>44</v>
      </c>
      <c r="BK1076" s="22">
        <f t="shared" si="3438"/>
        <v>0</v>
      </c>
      <c r="BL1076" s="22">
        <f t="shared" si="3438"/>
        <v>0</v>
      </c>
      <c r="BM1076" s="22">
        <f t="shared" si="3438"/>
        <v>0</v>
      </c>
      <c r="BN1076" s="22">
        <f t="shared" si="3438"/>
        <v>3928</v>
      </c>
      <c r="BO1076" s="22">
        <f t="shared" si="3438"/>
        <v>0</v>
      </c>
      <c r="BP1076" s="22">
        <f t="shared" si="3438"/>
        <v>0</v>
      </c>
      <c r="BQ1076" s="22">
        <f t="shared" si="3438"/>
        <v>0</v>
      </c>
      <c r="BR1076" s="22">
        <f t="shared" si="3438"/>
        <v>0</v>
      </c>
      <c r="BS1076" s="22">
        <f t="shared" si="3438"/>
        <v>0</v>
      </c>
      <c r="BT1076" s="22">
        <f t="shared" ref="BP1076:CE1080" si="3439">BT1077</f>
        <v>3928</v>
      </c>
      <c r="BU1076" s="22">
        <f t="shared" si="3439"/>
        <v>0</v>
      </c>
      <c r="BV1076" s="22">
        <f t="shared" si="3439"/>
        <v>0</v>
      </c>
      <c r="BW1076" s="22">
        <f t="shared" si="3439"/>
        <v>0</v>
      </c>
      <c r="BX1076" s="22">
        <f t="shared" si="3439"/>
        <v>0</v>
      </c>
      <c r="BY1076" s="22">
        <f t="shared" si="3439"/>
        <v>0</v>
      </c>
      <c r="BZ1076" s="22">
        <f t="shared" si="3439"/>
        <v>3928</v>
      </c>
      <c r="CA1076" s="22">
        <f t="shared" si="3439"/>
        <v>0</v>
      </c>
      <c r="CB1076" s="108">
        <f t="shared" si="3439"/>
        <v>0</v>
      </c>
      <c r="CC1076" s="108">
        <f t="shared" si="3439"/>
        <v>0</v>
      </c>
      <c r="CD1076" s="108">
        <f t="shared" si="3439"/>
        <v>0</v>
      </c>
      <c r="CE1076" s="108">
        <f t="shared" si="3439"/>
        <v>0</v>
      </c>
      <c r="CF1076" s="135">
        <f t="shared" ref="CB1076:CO1080" si="3440">CF1077</f>
        <v>3928</v>
      </c>
      <c r="CG1076" s="135">
        <f t="shared" si="3440"/>
        <v>0</v>
      </c>
      <c r="CH1076" s="108">
        <f t="shared" si="3440"/>
        <v>0</v>
      </c>
      <c r="CI1076" s="108">
        <f t="shared" si="3440"/>
        <v>0</v>
      </c>
      <c r="CJ1076" s="108">
        <f t="shared" si="3440"/>
        <v>0</v>
      </c>
      <c r="CK1076" s="108">
        <f t="shared" si="3440"/>
        <v>0</v>
      </c>
      <c r="CL1076" s="224">
        <f t="shared" si="3440"/>
        <v>3928</v>
      </c>
      <c r="CM1076" s="224">
        <f t="shared" si="3440"/>
        <v>0</v>
      </c>
      <c r="CN1076" s="224">
        <f t="shared" si="3440"/>
        <v>3928</v>
      </c>
      <c r="CO1076" s="224">
        <f t="shared" si="3440"/>
        <v>0</v>
      </c>
      <c r="CP1076" s="212">
        <f t="shared" si="3383"/>
        <v>100</v>
      </c>
      <c r="CQ1076" s="212"/>
    </row>
    <row r="1077" spans="1:95" s="53" customFormat="1" ht="99">
      <c r="A1077" s="33" t="s">
        <v>82</v>
      </c>
      <c r="B1077" s="27" t="s">
        <v>203</v>
      </c>
      <c r="C1077" s="27" t="s">
        <v>199</v>
      </c>
      <c r="D1077" s="32" t="s">
        <v>83</v>
      </c>
      <c r="E1077" s="27"/>
      <c r="F1077" s="1">
        <f>F1078</f>
        <v>3884</v>
      </c>
      <c r="G1077" s="1">
        <f>G1078</f>
        <v>0</v>
      </c>
      <c r="H1077" s="1">
        <f t="shared" si="3434"/>
        <v>0</v>
      </c>
      <c r="I1077" s="1">
        <f t="shared" si="3434"/>
        <v>0</v>
      </c>
      <c r="J1077" s="1">
        <f t="shared" si="3434"/>
        <v>0</v>
      </c>
      <c r="K1077" s="1">
        <f t="shared" si="3434"/>
        <v>0</v>
      </c>
      <c r="L1077" s="1">
        <f t="shared" si="3434"/>
        <v>3884</v>
      </c>
      <c r="M1077" s="1">
        <f t="shared" si="3434"/>
        <v>0</v>
      </c>
      <c r="N1077" s="1">
        <f t="shared" si="3434"/>
        <v>0</v>
      </c>
      <c r="O1077" s="1">
        <f t="shared" si="3434"/>
        <v>0</v>
      </c>
      <c r="P1077" s="1">
        <f t="shared" si="3434"/>
        <v>0</v>
      </c>
      <c r="Q1077" s="1">
        <f t="shared" si="3434"/>
        <v>0</v>
      </c>
      <c r="R1077" s="1">
        <f t="shared" si="3434"/>
        <v>3884</v>
      </c>
      <c r="S1077" s="1">
        <f t="shared" si="3434"/>
        <v>0</v>
      </c>
      <c r="T1077" s="1">
        <f t="shared" si="3435"/>
        <v>0</v>
      </c>
      <c r="U1077" s="1">
        <f t="shared" si="3435"/>
        <v>0</v>
      </c>
      <c r="V1077" s="1">
        <f t="shared" si="3435"/>
        <v>0</v>
      </c>
      <c r="W1077" s="1">
        <f t="shared" si="3435"/>
        <v>0</v>
      </c>
      <c r="X1077" s="1">
        <f t="shared" si="3435"/>
        <v>3884</v>
      </c>
      <c r="Y1077" s="1">
        <f t="shared" si="3435"/>
        <v>0</v>
      </c>
      <c r="Z1077" s="1">
        <f t="shared" si="3435"/>
        <v>0</v>
      </c>
      <c r="AA1077" s="1">
        <f t="shared" si="3435"/>
        <v>0</v>
      </c>
      <c r="AB1077" s="1">
        <f t="shared" si="3435"/>
        <v>0</v>
      </c>
      <c r="AC1077" s="1">
        <f t="shared" si="3435"/>
        <v>0</v>
      </c>
      <c r="AD1077" s="1">
        <f t="shared" si="3435"/>
        <v>3884</v>
      </c>
      <c r="AE1077" s="1">
        <f t="shared" si="3435"/>
        <v>0</v>
      </c>
      <c r="AF1077" s="1">
        <f t="shared" si="3436"/>
        <v>0</v>
      </c>
      <c r="AG1077" s="1">
        <f t="shared" si="3436"/>
        <v>0</v>
      </c>
      <c r="AH1077" s="1">
        <f t="shared" si="3436"/>
        <v>0</v>
      </c>
      <c r="AI1077" s="1">
        <f t="shared" si="3436"/>
        <v>0</v>
      </c>
      <c r="AJ1077" s="1">
        <f t="shared" si="3436"/>
        <v>3884</v>
      </c>
      <c r="AK1077" s="1">
        <f t="shared" si="3436"/>
        <v>0</v>
      </c>
      <c r="AL1077" s="1">
        <f t="shared" si="3436"/>
        <v>0</v>
      </c>
      <c r="AM1077" s="1">
        <f t="shared" si="3436"/>
        <v>0</v>
      </c>
      <c r="AN1077" s="1">
        <f t="shared" si="3436"/>
        <v>0</v>
      </c>
      <c r="AO1077" s="1">
        <f t="shared" si="3436"/>
        <v>0</v>
      </c>
      <c r="AP1077" s="1">
        <f t="shared" si="3436"/>
        <v>3884</v>
      </c>
      <c r="AQ1077" s="1">
        <f t="shared" si="3436"/>
        <v>0</v>
      </c>
      <c r="AR1077" s="1">
        <f t="shared" si="3436"/>
        <v>0</v>
      </c>
      <c r="AS1077" s="1">
        <f t="shared" si="3436"/>
        <v>0</v>
      </c>
      <c r="AT1077" s="1">
        <f t="shared" si="3436"/>
        <v>0</v>
      </c>
      <c r="AU1077" s="1">
        <f t="shared" si="3436"/>
        <v>0</v>
      </c>
      <c r="AV1077" s="1">
        <f t="shared" si="3436"/>
        <v>3884</v>
      </c>
      <c r="AW1077" s="1">
        <f t="shared" si="3436"/>
        <v>0</v>
      </c>
      <c r="AX1077" s="1">
        <f t="shared" ref="AX1077:BA1080" si="3441">AX1078</f>
        <v>0</v>
      </c>
      <c r="AY1077" s="1">
        <f t="shared" si="3441"/>
        <v>0</v>
      </c>
      <c r="AZ1077" s="1">
        <f t="shared" si="3441"/>
        <v>0</v>
      </c>
      <c r="BA1077" s="1">
        <f t="shared" si="3441"/>
        <v>0</v>
      </c>
      <c r="BB1077" s="1">
        <f t="shared" si="3437"/>
        <v>3884</v>
      </c>
      <c r="BC1077" s="1">
        <f t="shared" si="3437"/>
        <v>0</v>
      </c>
      <c r="BD1077" s="1">
        <f t="shared" si="3436"/>
        <v>0</v>
      </c>
      <c r="BE1077" s="1">
        <f t="shared" si="3438"/>
        <v>0</v>
      </c>
      <c r="BF1077" s="1">
        <f t="shared" si="3438"/>
        <v>0</v>
      </c>
      <c r="BG1077" s="1">
        <f t="shared" si="3438"/>
        <v>0</v>
      </c>
      <c r="BH1077" s="1">
        <f t="shared" si="3438"/>
        <v>3884</v>
      </c>
      <c r="BI1077" s="1">
        <f t="shared" si="3438"/>
        <v>0</v>
      </c>
      <c r="BJ1077" s="1">
        <f t="shared" si="3438"/>
        <v>44</v>
      </c>
      <c r="BK1077" s="1">
        <f t="shared" si="3438"/>
        <v>0</v>
      </c>
      <c r="BL1077" s="1">
        <f t="shared" si="3438"/>
        <v>0</v>
      </c>
      <c r="BM1077" s="1">
        <f t="shared" si="3438"/>
        <v>0</v>
      </c>
      <c r="BN1077" s="1">
        <f t="shared" si="3438"/>
        <v>3928</v>
      </c>
      <c r="BO1077" s="1">
        <f t="shared" si="3438"/>
        <v>0</v>
      </c>
      <c r="BP1077" s="1">
        <f t="shared" si="3439"/>
        <v>0</v>
      </c>
      <c r="BQ1077" s="1">
        <f t="shared" si="3439"/>
        <v>0</v>
      </c>
      <c r="BR1077" s="1">
        <f t="shared" si="3439"/>
        <v>0</v>
      </c>
      <c r="BS1077" s="1">
        <f t="shared" si="3439"/>
        <v>0</v>
      </c>
      <c r="BT1077" s="1">
        <f t="shared" si="3439"/>
        <v>3928</v>
      </c>
      <c r="BU1077" s="1">
        <f t="shared" si="3439"/>
        <v>0</v>
      </c>
      <c r="BV1077" s="1">
        <f t="shared" si="3439"/>
        <v>0</v>
      </c>
      <c r="BW1077" s="1">
        <f t="shared" si="3439"/>
        <v>0</v>
      </c>
      <c r="BX1077" s="1">
        <f t="shared" si="3439"/>
        <v>0</v>
      </c>
      <c r="BY1077" s="1">
        <f t="shared" si="3439"/>
        <v>0</v>
      </c>
      <c r="BZ1077" s="1">
        <f t="shared" si="3439"/>
        <v>3928</v>
      </c>
      <c r="CA1077" s="1">
        <f t="shared" si="3439"/>
        <v>0</v>
      </c>
      <c r="CB1077" s="97">
        <f t="shared" si="3440"/>
        <v>0</v>
      </c>
      <c r="CC1077" s="97">
        <f t="shared" si="3440"/>
        <v>0</v>
      </c>
      <c r="CD1077" s="97">
        <f t="shared" si="3440"/>
        <v>0</v>
      </c>
      <c r="CE1077" s="97">
        <f t="shared" si="3440"/>
        <v>0</v>
      </c>
      <c r="CF1077" s="124">
        <f t="shared" si="3440"/>
        <v>3928</v>
      </c>
      <c r="CG1077" s="124">
        <f t="shared" si="3440"/>
        <v>0</v>
      </c>
      <c r="CH1077" s="97">
        <f t="shared" si="3440"/>
        <v>0</v>
      </c>
      <c r="CI1077" s="97">
        <f t="shared" si="3440"/>
        <v>0</v>
      </c>
      <c r="CJ1077" s="97">
        <f t="shared" si="3440"/>
        <v>0</v>
      </c>
      <c r="CK1077" s="97">
        <f t="shared" si="3440"/>
        <v>0</v>
      </c>
      <c r="CL1077" s="191">
        <f t="shared" si="3440"/>
        <v>3928</v>
      </c>
      <c r="CM1077" s="191">
        <f t="shared" si="3440"/>
        <v>0</v>
      </c>
      <c r="CN1077" s="191">
        <f t="shared" si="3440"/>
        <v>3928</v>
      </c>
      <c r="CO1077" s="191">
        <f t="shared" si="3440"/>
        <v>0</v>
      </c>
      <c r="CP1077" s="210">
        <f t="shared" si="3383"/>
        <v>100</v>
      </c>
      <c r="CQ1077" s="210"/>
    </row>
    <row r="1078" spans="1:95" s="53" customFormat="1" ht="33">
      <c r="A1078" s="58" t="s">
        <v>88</v>
      </c>
      <c r="B1078" s="27" t="s">
        <v>203</v>
      </c>
      <c r="C1078" s="27" t="s">
        <v>199</v>
      </c>
      <c r="D1078" s="32" t="s">
        <v>378</v>
      </c>
      <c r="E1078" s="27"/>
      <c r="F1078" s="1">
        <f t="shared" si="3434"/>
        <v>3884</v>
      </c>
      <c r="G1078" s="1">
        <f t="shared" si="3434"/>
        <v>0</v>
      </c>
      <c r="H1078" s="1">
        <f t="shared" si="3434"/>
        <v>0</v>
      </c>
      <c r="I1078" s="1">
        <f t="shared" si="3434"/>
        <v>0</v>
      </c>
      <c r="J1078" s="1">
        <f t="shared" si="3434"/>
        <v>0</v>
      </c>
      <c r="K1078" s="1">
        <f t="shared" si="3434"/>
        <v>0</v>
      </c>
      <c r="L1078" s="1">
        <f t="shared" si="3434"/>
        <v>3884</v>
      </c>
      <c r="M1078" s="1">
        <f t="shared" si="3434"/>
        <v>0</v>
      </c>
      <c r="N1078" s="1">
        <f t="shared" si="3434"/>
        <v>0</v>
      </c>
      <c r="O1078" s="1">
        <f t="shared" si="3434"/>
        <v>0</v>
      </c>
      <c r="P1078" s="1">
        <f t="shared" si="3434"/>
        <v>0</v>
      </c>
      <c r="Q1078" s="1">
        <f t="shared" si="3434"/>
        <v>0</v>
      </c>
      <c r="R1078" s="1">
        <f t="shared" si="3434"/>
        <v>3884</v>
      </c>
      <c r="S1078" s="1">
        <f t="shared" si="3434"/>
        <v>0</v>
      </c>
      <c r="T1078" s="1">
        <f t="shared" si="3435"/>
        <v>0</v>
      </c>
      <c r="U1078" s="1">
        <f t="shared" si="3435"/>
        <v>0</v>
      </c>
      <c r="V1078" s="1">
        <f t="shared" si="3435"/>
        <v>0</v>
      </c>
      <c r="W1078" s="1">
        <f t="shared" si="3435"/>
        <v>0</v>
      </c>
      <c r="X1078" s="1">
        <f t="shared" si="3435"/>
        <v>3884</v>
      </c>
      <c r="Y1078" s="1">
        <f t="shared" si="3435"/>
        <v>0</v>
      </c>
      <c r="Z1078" s="1">
        <f t="shared" si="3435"/>
        <v>0</v>
      </c>
      <c r="AA1078" s="1">
        <f t="shared" si="3435"/>
        <v>0</v>
      </c>
      <c r="AB1078" s="1">
        <f t="shared" si="3435"/>
        <v>0</v>
      </c>
      <c r="AC1078" s="1">
        <f t="shared" si="3435"/>
        <v>0</v>
      </c>
      <c r="AD1078" s="1">
        <f t="shared" si="3435"/>
        <v>3884</v>
      </c>
      <c r="AE1078" s="1">
        <f t="shared" si="3435"/>
        <v>0</v>
      </c>
      <c r="AF1078" s="1">
        <f t="shared" si="3436"/>
        <v>0</v>
      </c>
      <c r="AG1078" s="1">
        <f t="shared" si="3436"/>
        <v>0</v>
      </c>
      <c r="AH1078" s="1">
        <f t="shared" si="3436"/>
        <v>0</v>
      </c>
      <c r="AI1078" s="1">
        <f t="shared" si="3436"/>
        <v>0</v>
      </c>
      <c r="AJ1078" s="1">
        <f t="shared" si="3436"/>
        <v>3884</v>
      </c>
      <c r="AK1078" s="1">
        <f t="shared" si="3436"/>
        <v>0</v>
      </c>
      <c r="AL1078" s="1">
        <f t="shared" si="3436"/>
        <v>0</v>
      </c>
      <c r="AM1078" s="1">
        <f t="shared" si="3436"/>
        <v>0</v>
      </c>
      <c r="AN1078" s="1">
        <f t="shared" si="3436"/>
        <v>0</v>
      </c>
      <c r="AO1078" s="1">
        <f t="shared" si="3436"/>
        <v>0</v>
      </c>
      <c r="AP1078" s="1">
        <f t="shared" si="3436"/>
        <v>3884</v>
      </c>
      <c r="AQ1078" s="1">
        <f t="shared" si="3436"/>
        <v>0</v>
      </c>
      <c r="AR1078" s="1">
        <f t="shared" si="3436"/>
        <v>0</v>
      </c>
      <c r="AS1078" s="1">
        <f t="shared" si="3436"/>
        <v>0</v>
      </c>
      <c r="AT1078" s="1">
        <f t="shared" si="3436"/>
        <v>0</v>
      </c>
      <c r="AU1078" s="1">
        <f t="shared" si="3436"/>
        <v>0</v>
      </c>
      <c r="AV1078" s="1">
        <f t="shared" si="3436"/>
        <v>3884</v>
      </c>
      <c r="AW1078" s="1">
        <f t="shared" si="3436"/>
        <v>0</v>
      </c>
      <c r="AX1078" s="1">
        <f t="shared" si="3441"/>
        <v>0</v>
      </c>
      <c r="AY1078" s="1">
        <f t="shared" si="3441"/>
        <v>0</v>
      </c>
      <c r="AZ1078" s="1">
        <f t="shared" si="3441"/>
        <v>0</v>
      </c>
      <c r="BA1078" s="1">
        <f t="shared" si="3441"/>
        <v>0</v>
      </c>
      <c r="BB1078" s="1">
        <f t="shared" si="3437"/>
        <v>3884</v>
      </c>
      <c r="BC1078" s="1">
        <f t="shared" si="3437"/>
        <v>0</v>
      </c>
      <c r="BD1078" s="1">
        <f t="shared" si="3438"/>
        <v>0</v>
      </c>
      <c r="BE1078" s="1">
        <f t="shared" si="3438"/>
        <v>0</v>
      </c>
      <c r="BF1078" s="1">
        <f t="shared" si="3438"/>
        <v>0</v>
      </c>
      <c r="BG1078" s="1">
        <f t="shared" si="3438"/>
        <v>0</v>
      </c>
      <c r="BH1078" s="1">
        <f t="shared" si="3438"/>
        <v>3884</v>
      </c>
      <c r="BI1078" s="1">
        <f t="shared" si="3438"/>
        <v>0</v>
      </c>
      <c r="BJ1078" s="1">
        <f t="shared" si="3438"/>
        <v>44</v>
      </c>
      <c r="BK1078" s="1">
        <f t="shared" si="3438"/>
        <v>0</v>
      </c>
      <c r="BL1078" s="1">
        <f t="shared" si="3438"/>
        <v>0</v>
      </c>
      <c r="BM1078" s="1">
        <f t="shared" si="3438"/>
        <v>0</v>
      </c>
      <c r="BN1078" s="1">
        <f t="shared" si="3438"/>
        <v>3928</v>
      </c>
      <c r="BO1078" s="1">
        <f t="shared" si="3438"/>
        <v>0</v>
      </c>
      <c r="BP1078" s="1">
        <f t="shared" si="3439"/>
        <v>0</v>
      </c>
      <c r="BQ1078" s="1">
        <f t="shared" si="3439"/>
        <v>0</v>
      </c>
      <c r="BR1078" s="1">
        <f t="shared" si="3439"/>
        <v>0</v>
      </c>
      <c r="BS1078" s="1">
        <f t="shared" si="3439"/>
        <v>0</v>
      </c>
      <c r="BT1078" s="1">
        <f t="shared" si="3439"/>
        <v>3928</v>
      </c>
      <c r="BU1078" s="1">
        <f t="shared" si="3439"/>
        <v>0</v>
      </c>
      <c r="BV1078" s="1">
        <f t="shared" si="3439"/>
        <v>0</v>
      </c>
      <c r="BW1078" s="1">
        <f t="shared" si="3439"/>
        <v>0</v>
      </c>
      <c r="BX1078" s="1">
        <f t="shared" si="3439"/>
        <v>0</v>
      </c>
      <c r="BY1078" s="1">
        <f t="shared" si="3439"/>
        <v>0</v>
      </c>
      <c r="BZ1078" s="1">
        <f t="shared" si="3439"/>
        <v>3928</v>
      </c>
      <c r="CA1078" s="1">
        <f t="shared" si="3439"/>
        <v>0</v>
      </c>
      <c r="CB1078" s="97">
        <f t="shared" si="3440"/>
        <v>0</v>
      </c>
      <c r="CC1078" s="97">
        <f t="shared" si="3440"/>
        <v>0</v>
      </c>
      <c r="CD1078" s="97">
        <f t="shared" si="3440"/>
        <v>0</v>
      </c>
      <c r="CE1078" s="97">
        <f t="shared" si="3440"/>
        <v>0</v>
      </c>
      <c r="CF1078" s="124">
        <f t="shared" si="3440"/>
        <v>3928</v>
      </c>
      <c r="CG1078" s="124">
        <f t="shared" si="3440"/>
        <v>0</v>
      </c>
      <c r="CH1078" s="97">
        <f t="shared" si="3440"/>
        <v>0</v>
      </c>
      <c r="CI1078" s="97">
        <f t="shared" si="3440"/>
        <v>0</v>
      </c>
      <c r="CJ1078" s="97">
        <f t="shared" si="3440"/>
        <v>0</v>
      </c>
      <c r="CK1078" s="97">
        <f t="shared" si="3440"/>
        <v>0</v>
      </c>
      <c r="CL1078" s="191">
        <f t="shared" si="3440"/>
        <v>3928</v>
      </c>
      <c r="CM1078" s="191">
        <f t="shared" si="3440"/>
        <v>0</v>
      </c>
      <c r="CN1078" s="191">
        <f t="shared" si="3440"/>
        <v>3928</v>
      </c>
      <c r="CO1078" s="191">
        <f t="shared" si="3440"/>
        <v>0</v>
      </c>
      <c r="CP1078" s="210">
        <f t="shared" si="3383"/>
        <v>100</v>
      </c>
      <c r="CQ1078" s="210"/>
    </row>
    <row r="1079" spans="1:95" s="53" customFormat="1" ht="66">
      <c r="A1079" s="2" t="s">
        <v>507</v>
      </c>
      <c r="B1079" s="27" t="s">
        <v>203</v>
      </c>
      <c r="C1079" s="27" t="s">
        <v>199</v>
      </c>
      <c r="D1079" s="32" t="s">
        <v>508</v>
      </c>
      <c r="E1079" s="27"/>
      <c r="F1079" s="1">
        <f t="shared" si="3434"/>
        <v>3884</v>
      </c>
      <c r="G1079" s="1">
        <f t="shared" si="3434"/>
        <v>0</v>
      </c>
      <c r="H1079" s="1">
        <f t="shared" si="3434"/>
        <v>0</v>
      </c>
      <c r="I1079" s="1">
        <f t="shared" si="3434"/>
        <v>0</v>
      </c>
      <c r="J1079" s="1">
        <f t="shared" si="3434"/>
        <v>0</v>
      </c>
      <c r="K1079" s="1">
        <f t="shared" si="3434"/>
        <v>0</v>
      </c>
      <c r="L1079" s="1">
        <f t="shared" si="3434"/>
        <v>3884</v>
      </c>
      <c r="M1079" s="1">
        <f t="shared" si="3434"/>
        <v>0</v>
      </c>
      <c r="N1079" s="1">
        <f t="shared" si="3434"/>
        <v>0</v>
      </c>
      <c r="O1079" s="1">
        <f t="shared" si="3434"/>
        <v>0</v>
      </c>
      <c r="P1079" s="1">
        <f t="shared" si="3434"/>
        <v>0</v>
      </c>
      <c r="Q1079" s="1">
        <f t="shared" si="3434"/>
        <v>0</v>
      </c>
      <c r="R1079" s="1">
        <f t="shared" si="3434"/>
        <v>3884</v>
      </c>
      <c r="S1079" s="1">
        <f t="shared" si="3434"/>
        <v>0</v>
      </c>
      <c r="T1079" s="1">
        <f t="shared" si="3435"/>
        <v>0</v>
      </c>
      <c r="U1079" s="1">
        <f t="shared" si="3435"/>
        <v>0</v>
      </c>
      <c r="V1079" s="1">
        <f t="shared" si="3435"/>
        <v>0</v>
      </c>
      <c r="W1079" s="1">
        <f t="shared" si="3435"/>
        <v>0</v>
      </c>
      <c r="X1079" s="1">
        <f t="shared" si="3435"/>
        <v>3884</v>
      </c>
      <c r="Y1079" s="1">
        <f t="shared" si="3435"/>
        <v>0</v>
      </c>
      <c r="Z1079" s="1">
        <f t="shared" si="3435"/>
        <v>0</v>
      </c>
      <c r="AA1079" s="1">
        <f t="shared" si="3435"/>
        <v>0</v>
      </c>
      <c r="AB1079" s="1">
        <f t="shared" si="3435"/>
        <v>0</v>
      </c>
      <c r="AC1079" s="1">
        <f t="shared" si="3435"/>
        <v>0</v>
      </c>
      <c r="AD1079" s="1">
        <f t="shared" si="3435"/>
        <v>3884</v>
      </c>
      <c r="AE1079" s="1">
        <f t="shared" si="3435"/>
        <v>0</v>
      </c>
      <c r="AF1079" s="1">
        <f t="shared" si="3436"/>
        <v>0</v>
      </c>
      <c r="AG1079" s="1">
        <f t="shared" si="3436"/>
        <v>0</v>
      </c>
      <c r="AH1079" s="1">
        <f t="shared" si="3436"/>
        <v>0</v>
      </c>
      <c r="AI1079" s="1">
        <f t="shared" si="3436"/>
        <v>0</v>
      </c>
      <c r="AJ1079" s="1">
        <f t="shared" si="3436"/>
        <v>3884</v>
      </c>
      <c r="AK1079" s="1">
        <f t="shared" si="3436"/>
        <v>0</v>
      </c>
      <c r="AL1079" s="1">
        <f t="shared" si="3436"/>
        <v>0</v>
      </c>
      <c r="AM1079" s="1">
        <f t="shared" si="3436"/>
        <v>0</v>
      </c>
      <c r="AN1079" s="1">
        <f t="shared" si="3436"/>
        <v>0</v>
      </c>
      <c r="AO1079" s="1">
        <f t="shared" si="3436"/>
        <v>0</v>
      </c>
      <c r="AP1079" s="1">
        <f t="shared" si="3436"/>
        <v>3884</v>
      </c>
      <c r="AQ1079" s="1">
        <f t="shared" si="3436"/>
        <v>0</v>
      </c>
      <c r="AR1079" s="1">
        <f t="shared" si="3436"/>
        <v>0</v>
      </c>
      <c r="AS1079" s="1">
        <f t="shared" si="3436"/>
        <v>0</v>
      </c>
      <c r="AT1079" s="1">
        <f t="shared" si="3436"/>
        <v>0</v>
      </c>
      <c r="AU1079" s="1">
        <f t="shared" si="3436"/>
        <v>0</v>
      </c>
      <c r="AV1079" s="1">
        <f t="shared" si="3436"/>
        <v>3884</v>
      </c>
      <c r="AW1079" s="1">
        <f t="shared" si="3436"/>
        <v>0</v>
      </c>
      <c r="AX1079" s="1">
        <f t="shared" si="3441"/>
        <v>0</v>
      </c>
      <c r="AY1079" s="1">
        <f t="shared" si="3441"/>
        <v>0</v>
      </c>
      <c r="AZ1079" s="1">
        <f t="shared" si="3441"/>
        <v>0</v>
      </c>
      <c r="BA1079" s="1">
        <f t="shared" si="3441"/>
        <v>0</v>
      </c>
      <c r="BB1079" s="1">
        <f t="shared" si="3437"/>
        <v>3884</v>
      </c>
      <c r="BC1079" s="1">
        <f t="shared" si="3437"/>
        <v>0</v>
      </c>
      <c r="BD1079" s="1">
        <f t="shared" si="3438"/>
        <v>0</v>
      </c>
      <c r="BE1079" s="1">
        <f t="shared" si="3438"/>
        <v>0</v>
      </c>
      <c r="BF1079" s="1">
        <f t="shared" si="3438"/>
        <v>0</v>
      </c>
      <c r="BG1079" s="1">
        <f t="shared" si="3438"/>
        <v>0</v>
      </c>
      <c r="BH1079" s="1">
        <f t="shared" si="3438"/>
        <v>3884</v>
      </c>
      <c r="BI1079" s="1">
        <f t="shared" si="3438"/>
        <v>0</v>
      </c>
      <c r="BJ1079" s="1">
        <f t="shared" si="3438"/>
        <v>44</v>
      </c>
      <c r="BK1079" s="1">
        <f t="shared" si="3438"/>
        <v>0</v>
      </c>
      <c r="BL1079" s="1">
        <f t="shared" si="3438"/>
        <v>0</v>
      </c>
      <c r="BM1079" s="1">
        <f t="shared" si="3438"/>
        <v>0</v>
      </c>
      <c r="BN1079" s="1">
        <f t="shared" si="3438"/>
        <v>3928</v>
      </c>
      <c r="BO1079" s="1">
        <f t="shared" si="3438"/>
        <v>0</v>
      </c>
      <c r="BP1079" s="1">
        <f t="shared" si="3439"/>
        <v>0</v>
      </c>
      <c r="BQ1079" s="1">
        <f t="shared" si="3439"/>
        <v>0</v>
      </c>
      <c r="BR1079" s="1">
        <f t="shared" si="3439"/>
        <v>0</v>
      </c>
      <c r="BS1079" s="1">
        <f t="shared" si="3439"/>
        <v>0</v>
      </c>
      <c r="BT1079" s="1">
        <f t="shared" si="3439"/>
        <v>3928</v>
      </c>
      <c r="BU1079" s="1">
        <f t="shared" si="3439"/>
        <v>0</v>
      </c>
      <c r="BV1079" s="1">
        <f t="shared" si="3439"/>
        <v>0</v>
      </c>
      <c r="BW1079" s="1">
        <f t="shared" si="3439"/>
        <v>0</v>
      </c>
      <c r="BX1079" s="1">
        <f t="shared" si="3439"/>
        <v>0</v>
      </c>
      <c r="BY1079" s="1">
        <f t="shared" si="3439"/>
        <v>0</v>
      </c>
      <c r="BZ1079" s="1">
        <f t="shared" si="3439"/>
        <v>3928</v>
      </c>
      <c r="CA1079" s="1">
        <f t="shared" si="3439"/>
        <v>0</v>
      </c>
      <c r="CB1079" s="97">
        <f t="shared" si="3440"/>
        <v>0</v>
      </c>
      <c r="CC1079" s="97">
        <f t="shared" si="3440"/>
        <v>0</v>
      </c>
      <c r="CD1079" s="97">
        <f t="shared" si="3440"/>
        <v>0</v>
      </c>
      <c r="CE1079" s="97">
        <f t="shared" si="3440"/>
        <v>0</v>
      </c>
      <c r="CF1079" s="124">
        <f t="shared" si="3440"/>
        <v>3928</v>
      </c>
      <c r="CG1079" s="124">
        <f t="shared" si="3440"/>
        <v>0</v>
      </c>
      <c r="CH1079" s="97">
        <f t="shared" si="3440"/>
        <v>0</v>
      </c>
      <c r="CI1079" s="97">
        <f t="shared" si="3440"/>
        <v>0</v>
      </c>
      <c r="CJ1079" s="97">
        <f t="shared" si="3440"/>
        <v>0</v>
      </c>
      <c r="CK1079" s="97">
        <f t="shared" si="3440"/>
        <v>0</v>
      </c>
      <c r="CL1079" s="191">
        <f t="shared" si="3440"/>
        <v>3928</v>
      </c>
      <c r="CM1079" s="191">
        <f t="shared" si="3440"/>
        <v>0</v>
      </c>
      <c r="CN1079" s="191">
        <f t="shared" si="3440"/>
        <v>3928</v>
      </c>
      <c r="CO1079" s="191">
        <f t="shared" si="3440"/>
        <v>0</v>
      </c>
      <c r="CP1079" s="210">
        <f t="shared" si="3383"/>
        <v>100</v>
      </c>
      <c r="CQ1079" s="210"/>
    </row>
    <row r="1080" spans="1:95" s="53" customFormat="1" ht="39" customHeight="1">
      <c r="A1080" s="2" t="s">
        <v>92</v>
      </c>
      <c r="B1080" s="27" t="s">
        <v>203</v>
      </c>
      <c r="C1080" s="27" t="s">
        <v>199</v>
      </c>
      <c r="D1080" s="32" t="s">
        <v>508</v>
      </c>
      <c r="E1080" s="30">
        <v>600</v>
      </c>
      <c r="F1080" s="1">
        <f t="shared" si="3434"/>
        <v>3884</v>
      </c>
      <c r="G1080" s="1">
        <f t="shared" si="3434"/>
        <v>0</v>
      </c>
      <c r="H1080" s="1">
        <f t="shared" si="3434"/>
        <v>0</v>
      </c>
      <c r="I1080" s="1">
        <f t="shared" si="3434"/>
        <v>0</v>
      </c>
      <c r="J1080" s="1">
        <f t="shared" si="3434"/>
        <v>0</v>
      </c>
      <c r="K1080" s="1">
        <f t="shared" si="3434"/>
        <v>0</v>
      </c>
      <c r="L1080" s="1">
        <f t="shared" si="3434"/>
        <v>3884</v>
      </c>
      <c r="M1080" s="1">
        <f t="shared" si="3434"/>
        <v>0</v>
      </c>
      <c r="N1080" s="1">
        <f t="shared" si="3434"/>
        <v>0</v>
      </c>
      <c r="O1080" s="1">
        <f t="shared" si="3434"/>
        <v>0</v>
      </c>
      <c r="P1080" s="1">
        <f t="shared" si="3434"/>
        <v>0</v>
      </c>
      <c r="Q1080" s="1">
        <f t="shared" si="3434"/>
        <v>0</v>
      </c>
      <c r="R1080" s="1">
        <f t="shared" si="3434"/>
        <v>3884</v>
      </c>
      <c r="S1080" s="1">
        <f t="shared" si="3434"/>
        <v>0</v>
      </c>
      <c r="T1080" s="1">
        <f t="shared" si="3435"/>
        <v>0</v>
      </c>
      <c r="U1080" s="1">
        <f t="shared" si="3435"/>
        <v>0</v>
      </c>
      <c r="V1080" s="1">
        <f t="shared" si="3435"/>
        <v>0</v>
      </c>
      <c r="W1080" s="1">
        <f t="shared" si="3435"/>
        <v>0</v>
      </c>
      <c r="X1080" s="1">
        <f t="shared" si="3435"/>
        <v>3884</v>
      </c>
      <c r="Y1080" s="1">
        <f t="shared" si="3435"/>
        <v>0</v>
      </c>
      <c r="Z1080" s="1">
        <f t="shared" si="3435"/>
        <v>0</v>
      </c>
      <c r="AA1080" s="1">
        <f t="shared" si="3435"/>
        <v>0</v>
      </c>
      <c r="AB1080" s="1">
        <f t="shared" si="3435"/>
        <v>0</v>
      </c>
      <c r="AC1080" s="1">
        <f t="shared" si="3435"/>
        <v>0</v>
      </c>
      <c r="AD1080" s="1">
        <f t="shared" si="3435"/>
        <v>3884</v>
      </c>
      <c r="AE1080" s="1">
        <f t="shared" si="3435"/>
        <v>0</v>
      </c>
      <c r="AF1080" s="1">
        <f t="shared" si="3436"/>
        <v>0</v>
      </c>
      <c r="AG1080" s="1">
        <f t="shared" si="3436"/>
        <v>0</v>
      </c>
      <c r="AH1080" s="1">
        <f t="shared" si="3436"/>
        <v>0</v>
      </c>
      <c r="AI1080" s="1">
        <f t="shared" si="3436"/>
        <v>0</v>
      </c>
      <c r="AJ1080" s="1">
        <f t="shared" si="3436"/>
        <v>3884</v>
      </c>
      <c r="AK1080" s="1">
        <f t="shared" si="3436"/>
        <v>0</v>
      </c>
      <c r="AL1080" s="1">
        <f t="shared" si="3436"/>
        <v>0</v>
      </c>
      <c r="AM1080" s="1">
        <f t="shared" si="3436"/>
        <v>0</v>
      </c>
      <c r="AN1080" s="1">
        <f t="shared" si="3436"/>
        <v>0</v>
      </c>
      <c r="AO1080" s="1">
        <f t="shared" si="3436"/>
        <v>0</v>
      </c>
      <c r="AP1080" s="1">
        <f t="shared" si="3436"/>
        <v>3884</v>
      </c>
      <c r="AQ1080" s="1">
        <f t="shared" si="3436"/>
        <v>0</v>
      </c>
      <c r="AR1080" s="1">
        <f t="shared" si="3436"/>
        <v>0</v>
      </c>
      <c r="AS1080" s="1">
        <f t="shared" si="3436"/>
        <v>0</v>
      </c>
      <c r="AT1080" s="1">
        <f t="shared" si="3436"/>
        <v>0</v>
      </c>
      <c r="AU1080" s="1">
        <f t="shared" si="3436"/>
        <v>0</v>
      </c>
      <c r="AV1080" s="1">
        <f t="shared" si="3436"/>
        <v>3884</v>
      </c>
      <c r="AW1080" s="1">
        <f t="shared" si="3436"/>
        <v>0</v>
      </c>
      <c r="AX1080" s="1">
        <f t="shared" si="3441"/>
        <v>0</v>
      </c>
      <c r="AY1080" s="1">
        <f t="shared" si="3441"/>
        <v>0</v>
      </c>
      <c r="AZ1080" s="1">
        <f t="shared" si="3441"/>
        <v>0</v>
      </c>
      <c r="BA1080" s="1">
        <f t="shared" si="3441"/>
        <v>0</v>
      </c>
      <c r="BB1080" s="1">
        <f t="shared" si="3437"/>
        <v>3884</v>
      </c>
      <c r="BC1080" s="1">
        <f t="shared" si="3437"/>
        <v>0</v>
      </c>
      <c r="BD1080" s="1">
        <f t="shared" si="3438"/>
        <v>0</v>
      </c>
      <c r="BE1080" s="1">
        <f t="shared" si="3438"/>
        <v>0</v>
      </c>
      <c r="BF1080" s="1">
        <f t="shared" si="3438"/>
        <v>0</v>
      </c>
      <c r="BG1080" s="1">
        <f t="shared" si="3438"/>
        <v>0</v>
      </c>
      <c r="BH1080" s="1">
        <f t="shared" si="3438"/>
        <v>3884</v>
      </c>
      <c r="BI1080" s="1">
        <f t="shared" si="3438"/>
        <v>0</v>
      </c>
      <c r="BJ1080" s="1">
        <f t="shared" si="3438"/>
        <v>44</v>
      </c>
      <c r="BK1080" s="1">
        <f t="shared" si="3438"/>
        <v>0</v>
      </c>
      <c r="BL1080" s="1">
        <f t="shared" si="3438"/>
        <v>0</v>
      </c>
      <c r="BM1080" s="1">
        <f t="shared" si="3438"/>
        <v>0</v>
      </c>
      <c r="BN1080" s="1">
        <f t="shared" si="3438"/>
        <v>3928</v>
      </c>
      <c r="BO1080" s="1">
        <f t="shared" si="3438"/>
        <v>0</v>
      </c>
      <c r="BP1080" s="1">
        <f t="shared" si="3439"/>
        <v>0</v>
      </c>
      <c r="BQ1080" s="1">
        <f t="shared" si="3439"/>
        <v>0</v>
      </c>
      <c r="BR1080" s="1">
        <f t="shared" si="3439"/>
        <v>0</v>
      </c>
      <c r="BS1080" s="1">
        <f t="shared" si="3439"/>
        <v>0</v>
      </c>
      <c r="BT1080" s="1">
        <f t="shared" si="3439"/>
        <v>3928</v>
      </c>
      <c r="BU1080" s="1">
        <f t="shared" si="3439"/>
        <v>0</v>
      </c>
      <c r="BV1080" s="1">
        <f t="shared" si="3439"/>
        <v>0</v>
      </c>
      <c r="BW1080" s="1">
        <f t="shared" si="3439"/>
        <v>0</v>
      </c>
      <c r="BX1080" s="1">
        <f t="shared" si="3439"/>
        <v>0</v>
      </c>
      <c r="BY1080" s="1">
        <f t="shared" si="3439"/>
        <v>0</v>
      </c>
      <c r="BZ1080" s="1">
        <f t="shared" si="3439"/>
        <v>3928</v>
      </c>
      <c r="CA1080" s="1">
        <f t="shared" si="3439"/>
        <v>0</v>
      </c>
      <c r="CB1080" s="97">
        <f t="shared" si="3440"/>
        <v>0</v>
      </c>
      <c r="CC1080" s="97">
        <f t="shared" si="3440"/>
        <v>0</v>
      </c>
      <c r="CD1080" s="97">
        <f t="shared" si="3440"/>
        <v>0</v>
      </c>
      <c r="CE1080" s="97">
        <f t="shared" si="3440"/>
        <v>0</v>
      </c>
      <c r="CF1080" s="124">
        <f t="shared" si="3440"/>
        <v>3928</v>
      </c>
      <c r="CG1080" s="124">
        <f t="shared" si="3440"/>
        <v>0</v>
      </c>
      <c r="CH1080" s="97">
        <f t="shared" si="3440"/>
        <v>0</v>
      </c>
      <c r="CI1080" s="97">
        <f t="shared" si="3440"/>
        <v>0</v>
      </c>
      <c r="CJ1080" s="97">
        <f t="shared" si="3440"/>
        <v>0</v>
      </c>
      <c r="CK1080" s="97">
        <f t="shared" si="3440"/>
        <v>0</v>
      </c>
      <c r="CL1080" s="191">
        <f t="shared" si="3440"/>
        <v>3928</v>
      </c>
      <c r="CM1080" s="191">
        <f t="shared" si="3440"/>
        <v>0</v>
      </c>
      <c r="CN1080" s="191">
        <f t="shared" si="3440"/>
        <v>3928</v>
      </c>
      <c r="CO1080" s="191">
        <f t="shared" si="3440"/>
        <v>0</v>
      </c>
      <c r="CP1080" s="210">
        <f t="shared" si="3383"/>
        <v>100</v>
      </c>
      <c r="CQ1080" s="210"/>
    </row>
    <row r="1081" spans="1:95" s="53" customFormat="1" ht="24.75" customHeight="1">
      <c r="A1081" s="2" t="s">
        <v>174</v>
      </c>
      <c r="B1081" s="27" t="s">
        <v>203</v>
      </c>
      <c r="C1081" s="27" t="s">
        <v>199</v>
      </c>
      <c r="D1081" s="32" t="s">
        <v>508</v>
      </c>
      <c r="E1081" s="30">
        <v>610</v>
      </c>
      <c r="F1081" s="1">
        <f>3875+9</f>
        <v>3884</v>
      </c>
      <c r="G1081" s="1"/>
      <c r="H1081" s="1"/>
      <c r="I1081" s="1"/>
      <c r="J1081" s="1"/>
      <c r="K1081" s="1"/>
      <c r="L1081" s="1">
        <f>F1081+H1081+I1081+J1081+K1081</f>
        <v>3884</v>
      </c>
      <c r="M1081" s="1">
        <f>G1081+K1081</f>
        <v>0</v>
      </c>
      <c r="N1081" s="1"/>
      <c r="O1081" s="1"/>
      <c r="P1081" s="1"/>
      <c r="Q1081" s="1"/>
      <c r="R1081" s="1">
        <f>L1081+N1081+O1081+P1081+Q1081</f>
        <v>3884</v>
      </c>
      <c r="S1081" s="1">
        <f>M1081+Q1081</f>
        <v>0</v>
      </c>
      <c r="T1081" s="1"/>
      <c r="U1081" s="1"/>
      <c r="V1081" s="1"/>
      <c r="W1081" s="1"/>
      <c r="X1081" s="1">
        <f>R1081+T1081+U1081+V1081+W1081</f>
        <v>3884</v>
      </c>
      <c r="Y1081" s="1">
        <f>S1081+W1081</f>
        <v>0</v>
      </c>
      <c r="Z1081" s="1"/>
      <c r="AA1081" s="1"/>
      <c r="AB1081" s="1"/>
      <c r="AC1081" s="1"/>
      <c r="AD1081" s="1">
        <f>X1081+Z1081+AA1081+AB1081+AC1081</f>
        <v>3884</v>
      </c>
      <c r="AE1081" s="1">
        <f>Y1081+AC1081</f>
        <v>0</v>
      </c>
      <c r="AF1081" s="1"/>
      <c r="AG1081" s="1"/>
      <c r="AH1081" s="1"/>
      <c r="AI1081" s="1"/>
      <c r="AJ1081" s="1">
        <f>AD1081+AF1081+AG1081+AH1081+AI1081</f>
        <v>3884</v>
      </c>
      <c r="AK1081" s="1">
        <f>AE1081+AI1081</f>
        <v>0</v>
      </c>
      <c r="AL1081" s="1"/>
      <c r="AM1081" s="1"/>
      <c r="AN1081" s="1"/>
      <c r="AO1081" s="1"/>
      <c r="AP1081" s="1">
        <f>AJ1081+AL1081+AM1081+AN1081+AO1081</f>
        <v>3884</v>
      </c>
      <c r="AQ1081" s="1">
        <f>AK1081+AO1081</f>
        <v>0</v>
      </c>
      <c r="AR1081" s="1"/>
      <c r="AS1081" s="1"/>
      <c r="AT1081" s="1"/>
      <c r="AU1081" s="1"/>
      <c r="AV1081" s="1">
        <f>AP1081+AR1081+AS1081+AT1081+AU1081</f>
        <v>3884</v>
      </c>
      <c r="AW1081" s="1">
        <f>AQ1081+AU1081</f>
        <v>0</v>
      </c>
      <c r="AX1081" s="1"/>
      <c r="AY1081" s="1"/>
      <c r="AZ1081" s="1"/>
      <c r="BA1081" s="1"/>
      <c r="BB1081" s="1">
        <f>AV1081+AX1081+AY1081+AZ1081+BA1081</f>
        <v>3884</v>
      </c>
      <c r="BC1081" s="1">
        <f>AW1081+BA1081</f>
        <v>0</v>
      </c>
      <c r="BD1081" s="1"/>
      <c r="BE1081" s="1"/>
      <c r="BF1081" s="1"/>
      <c r="BG1081" s="1"/>
      <c r="BH1081" s="1">
        <f>BB1081+BD1081+BE1081+BF1081+BG1081</f>
        <v>3884</v>
      </c>
      <c r="BI1081" s="1">
        <f>BC1081+BG1081</f>
        <v>0</v>
      </c>
      <c r="BJ1081" s="1">
        <f>26+18</f>
        <v>44</v>
      </c>
      <c r="BK1081" s="1"/>
      <c r="BL1081" s="1"/>
      <c r="BM1081" s="1"/>
      <c r="BN1081" s="1">
        <f>BH1081+BJ1081+BK1081+BL1081+BM1081</f>
        <v>3928</v>
      </c>
      <c r="BO1081" s="1">
        <f>BI1081+BM1081</f>
        <v>0</v>
      </c>
      <c r="BP1081" s="1"/>
      <c r="BQ1081" s="1"/>
      <c r="BR1081" s="1"/>
      <c r="BS1081" s="1"/>
      <c r="BT1081" s="1">
        <f>BN1081+BP1081+BQ1081+BR1081+BS1081</f>
        <v>3928</v>
      </c>
      <c r="BU1081" s="1">
        <f>BO1081+BS1081</f>
        <v>0</v>
      </c>
      <c r="BV1081" s="1"/>
      <c r="BW1081" s="1"/>
      <c r="BX1081" s="1"/>
      <c r="BY1081" s="1"/>
      <c r="BZ1081" s="1">
        <f>BT1081+BV1081+BW1081+BX1081+BY1081</f>
        <v>3928</v>
      </c>
      <c r="CA1081" s="1">
        <f>BU1081+BY1081</f>
        <v>0</v>
      </c>
      <c r="CB1081" s="97"/>
      <c r="CC1081" s="97"/>
      <c r="CD1081" s="97"/>
      <c r="CE1081" s="97"/>
      <c r="CF1081" s="124">
        <f>BZ1081+CB1081+CC1081+CD1081+CE1081</f>
        <v>3928</v>
      </c>
      <c r="CG1081" s="124">
        <f>CA1081+CE1081</f>
        <v>0</v>
      </c>
      <c r="CH1081" s="97"/>
      <c r="CI1081" s="97"/>
      <c r="CJ1081" s="97"/>
      <c r="CK1081" s="97"/>
      <c r="CL1081" s="191">
        <f>CF1081+CH1081+CI1081+CJ1081+CK1081</f>
        <v>3928</v>
      </c>
      <c r="CM1081" s="191">
        <f>CG1081+CK1081</f>
        <v>0</v>
      </c>
      <c r="CN1081" s="191">
        <v>3928</v>
      </c>
      <c r="CO1081" s="213"/>
      <c r="CP1081" s="210">
        <f t="shared" si="3383"/>
        <v>100</v>
      </c>
      <c r="CQ1081" s="210"/>
    </row>
    <row r="1082" spans="1:95" s="76" customFormat="1" ht="16.5">
      <c r="A1082" s="2"/>
      <c r="B1082" s="27"/>
      <c r="C1082" s="27"/>
      <c r="D1082" s="32"/>
      <c r="E1082" s="27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>
        <v>0</v>
      </c>
      <c r="S1082" s="23"/>
      <c r="T1082" s="23"/>
      <c r="U1082" s="23"/>
      <c r="V1082" s="23"/>
      <c r="W1082" s="23"/>
      <c r="X1082" s="23">
        <v>0</v>
      </c>
      <c r="Y1082" s="23"/>
      <c r="Z1082" s="23"/>
      <c r="AA1082" s="23"/>
      <c r="AB1082" s="23"/>
      <c r="AC1082" s="23"/>
      <c r="AD1082" s="23">
        <v>0</v>
      </c>
      <c r="AE1082" s="23"/>
      <c r="AF1082" s="23"/>
      <c r="AG1082" s="23"/>
      <c r="AH1082" s="23"/>
      <c r="AI1082" s="23"/>
      <c r="AJ1082" s="23">
        <v>0</v>
      </c>
      <c r="AK1082" s="23"/>
      <c r="AL1082" s="23"/>
      <c r="AM1082" s="23"/>
      <c r="AN1082" s="23"/>
      <c r="AO1082" s="23"/>
      <c r="AP1082" s="23">
        <v>0</v>
      </c>
      <c r="AQ1082" s="23"/>
      <c r="AR1082" s="23"/>
      <c r="AS1082" s="23"/>
      <c r="AT1082" s="23"/>
      <c r="AU1082" s="23"/>
      <c r="AV1082" s="23">
        <v>0</v>
      </c>
      <c r="AW1082" s="23"/>
      <c r="AX1082" s="23"/>
      <c r="AY1082" s="23"/>
      <c r="AZ1082" s="23"/>
      <c r="BA1082" s="23"/>
      <c r="BB1082" s="23">
        <v>0</v>
      </c>
      <c r="BC1082" s="23"/>
      <c r="BD1082" s="23"/>
      <c r="BE1082" s="23"/>
      <c r="BF1082" s="23"/>
      <c r="BG1082" s="23"/>
      <c r="BH1082" s="23">
        <v>0</v>
      </c>
      <c r="BI1082" s="23"/>
      <c r="BJ1082" s="23"/>
      <c r="BK1082" s="23"/>
      <c r="BL1082" s="23"/>
      <c r="BM1082" s="23"/>
      <c r="BN1082" s="23">
        <v>0</v>
      </c>
      <c r="BO1082" s="23"/>
      <c r="BP1082" s="23"/>
      <c r="BQ1082" s="23"/>
      <c r="BR1082" s="23"/>
      <c r="BS1082" s="23"/>
      <c r="BT1082" s="23">
        <v>0</v>
      </c>
      <c r="BU1082" s="23"/>
      <c r="BV1082" s="23"/>
      <c r="BW1082" s="23"/>
      <c r="BX1082" s="23"/>
      <c r="BY1082" s="23"/>
      <c r="BZ1082" s="23">
        <v>0</v>
      </c>
      <c r="CA1082" s="23"/>
      <c r="CB1082" s="109"/>
      <c r="CC1082" s="109"/>
      <c r="CD1082" s="109"/>
      <c r="CE1082" s="109"/>
      <c r="CF1082" s="136">
        <v>0</v>
      </c>
      <c r="CG1082" s="136"/>
      <c r="CH1082" s="109"/>
      <c r="CI1082" s="109"/>
      <c r="CJ1082" s="109"/>
      <c r="CK1082" s="109"/>
      <c r="CL1082" s="225">
        <v>0</v>
      </c>
      <c r="CM1082" s="225"/>
      <c r="CN1082" s="225"/>
      <c r="CO1082" s="225"/>
      <c r="CP1082" s="210"/>
      <c r="CQ1082" s="210"/>
    </row>
    <row r="1083" spans="1:95" s="76" customFormat="1" ht="18.75">
      <c r="A1083" s="48" t="s">
        <v>509</v>
      </c>
      <c r="B1083" s="49" t="s">
        <v>203</v>
      </c>
      <c r="C1083" s="49" t="s">
        <v>65</v>
      </c>
      <c r="D1083" s="55"/>
      <c r="E1083" s="49"/>
      <c r="F1083" s="22">
        <f>F1084+F1106+F1101+F1096</f>
        <v>25277</v>
      </c>
      <c r="G1083" s="22">
        <f>G1084+G1106+G1101+G1096</f>
        <v>0</v>
      </c>
      <c r="H1083" s="22">
        <f t="shared" ref="H1083:M1083" si="3442">H1084+H1106+H1101+H1096</f>
        <v>0</v>
      </c>
      <c r="I1083" s="22">
        <f t="shared" si="3442"/>
        <v>0</v>
      </c>
      <c r="J1083" s="22">
        <f t="shared" si="3442"/>
        <v>0</v>
      </c>
      <c r="K1083" s="22">
        <f t="shared" si="3442"/>
        <v>0</v>
      </c>
      <c r="L1083" s="22">
        <f t="shared" si="3442"/>
        <v>25277</v>
      </c>
      <c r="M1083" s="22">
        <f t="shared" si="3442"/>
        <v>0</v>
      </c>
      <c r="N1083" s="22">
        <f t="shared" ref="N1083:S1083" si="3443">N1084+N1106+N1101+N1096</f>
        <v>0</v>
      </c>
      <c r="O1083" s="22">
        <f t="shared" si="3443"/>
        <v>0</v>
      </c>
      <c r="P1083" s="22">
        <f t="shared" si="3443"/>
        <v>0</v>
      </c>
      <c r="Q1083" s="22">
        <f t="shared" si="3443"/>
        <v>0</v>
      </c>
      <c r="R1083" s="22">
        <f t="shared" si="3443"/>
        <v>25277</v>
      </c>
      <c r="S1083" s="22">
        <f t="shared" si="3443"/>
        <v>0</v>
      </c>
      <c r="T1083" s="22">
        <f t="shared" ref="T1083:Y1083" si="3444">T1084+T1106+T1101+T1096</f>
        <v>0</v>
      </c>
      <c r="U1083" s="22">
        <f t="shared" si="3444"/>
        <v>0</v>
      </c>
      <c r="V1083" s="22">
        <f t="shared" si="3444"/>
        <v>0</v>
      </c>
      <c r="W1083" s="22">
        <f t="shared" si="3444"/>
        <v>0</v>
      </c>
      <c r="X1083" s="22">
        <f t="shared" si="3444"/>
        <v>25277</v>
      </c>
      <c r="Y1083" s="22">
        <f t="shared" si="3444"/>
        <v>0</v>
      </c>
      <c r="Z1083" s="22">
        <f t="shared" ref="Z1083:AE1083" si="3445">Z1084+Z1106+Z1101+Z1096</f>
        <v>0</v>
      </c>
      <c r="AA1083" s="22">
        <f t="shared" si="3445"/>
        <v>0</v>
      </c>
      <c r="AB1083" s="22">
        <f t="shared" si="3445"/>
        <v>0</v>
      </c>
      <c r="AC1083" s="22">
        <f t="shared" si="3445"/>
        <v>0</v>
      </c>
      <c r="AD1083" s="22">
        <f t="shared" si="3445"/>
        <v>25277</v>
      </c>
      <c r="AE1083" s="22">
        <f t="shared" si="3445"/>
        <v>0</v>
      </c>
      <c r="AF1083" s="22">
        <f t="shared" ref="AF1083:AK1083" si="3446">AF1084+AF1106+AF1101+AF1096</f>
        <v>0</v>
      </c>
      <c r="AG1083" s="22">
        <f t="shared" si="3446"/>
        <v>0</v>
      </c>
      <c r="AH1083" s="22">
        <f t="shared" si="3446"/>
        <v>0</v>
      </c>
      <c r="AI1083" s="22">
        <f t="shared" si="3446"/>
        <v>0</v>
      </c>
      <c r="AJ1083" s="22">
        <f t="shared" si="3446"/>
        <v>25277</v>
      </c>
      <c r="AK1083" s="22">
        <f t="shared" si="3446"/>
        <v>0</v>
      </c>
      <c r="AL1083" s="22">
        <f t="shared" ref="AL1083:AQ1083" si="3447">AL1084+AL1106+AL1101+AL1096</f>
        <v>0</v>
      </c>
      <c r="AM1083" s="22">
        <f t="shared" si="3447"/>
        <v>0</v>
      </c>
      <c r="AN1083" s="22">
        <f t="shared" si="3447"/>
        <v>0</v>
      </c>
      <c r="AO1083" s="22">
        <f t="shared" si="3447"/>
        <v>0</v>
      </c>
      <c r="AP1083" s="22">
        <f t="shared" si="3447"/>
        <v>25277</v>
      </c>
      <c r="AQ1083" s="22">
        <f t="shared" si="3447"/>
        <v>0</v>
      </c>
      <c r="AR1083" s="22">
        <f t="shared" ref="AR1083:AW1083" si="3448">AR1084+AR1106+AR1101+AR1096</f>
        <v>0</v>
      </c>
      <c r="AS1083" s="22">
        <f t="shared" si="3448"/>
        <v>0</v>
      </c>
      <c r="AT1083" s="22">
        <f t="shared" si="3448"/>
        <v>0</v>
      </c>
      <c r="AU1083" s="22">
        <f t="shared" si="3448"/>
        <v>0</v>
      </c>
      <c r="AV1083" s="22">
        <f t="shared" si="3448"/>
        <v>25277</v>
      </c>
      <c r="AW1083" s="22">
        <f t="shared" si="3448"/>
        <v>0</v>
      </c>
      <c r="AX1083" s="22">
        <f t="shared" ref="AX1083:BC1083" si="3449">AX1084+AX1106+AX1101+AX1096</f>
        <v>0</v>
      </c>
      <c r="AY1083" s="22">
        <f t="shared" si="3449"/>
        <v>0</v>
      </c>
      <c r="AZ1083" s="22">
        <f t="shared" si="3449"/>
        <v>0</v>
      </c>
      <c r="BA1083" s="22">
        <f t="shared" si="3449"/>
        <v>0</v>
      </c>
      <c r="BB1083" s="22">
        <f t="shared" si="3449"/>
        <v>25277</v>
      </c>
      <c r="BC1083" s="22">
        <f t="shared" si="3449"/>
        <v>0</v>
      </c>
      <c r="BD1083" s="22">
        <f t="shared" ref="BD1083:BI1083" si="3450">BD1084+BD1106+BD1101+BD1096</f>
        <v>15932</v>
      </c>
      <c r="BE1083" s="22">
        <f t="shared" si="3450"/>
        <v>-7105</v>
      </c>
      <c r="BF1083" s="22">
        <f t="shared" si="3450"/>
        <v>0</v>
      </c>
      <c r="BG1083" s="22">
        <f t="shared" si="3450"/>
        <v>0</v>
      </c>
      <c r="BH1083" s="22">
        <f t="shared" si="3450"/>
        <v>34104</v>
      </c>
      <c r="BI1083" s="22">
        <f t="shared" si="3450"/>
        <v>0</v>
      </c>
      <c r="BJ1083" s="22">
        <f t="shared" ref="BJ1083:BO1083" si="3451">BJ1084+BJ1106+BJ1101+BJ1096</f>
        <v>0</v>
      </c>
      <c r="BK1083" s="22">
        <f t="shared" si="3451"/>
        <v>0</v>
      </c>
      <c r="BL1083" s="22">
        <f t="shared" si="3451"/>
        <v>0</v>
      </c>
      <c r="BM1083" s="22">
        <f t="shared" si="3451"/>
        <v>0</v>
      </c>
      <c r="BN1083" s="22">
        <f t="shared" si="3451"/>
        <v>34104</v>
      </c>
      <c r="BO1083" s="22">
        <f t="shared" si="3451"/>
        <v>0</v>
      </c>
      <c r="BP1083" s="22">
        <f t="shared" ref="BP1083:BU1083" si="3452">BP1084+BP1106+BP1101+BP1096</f>
        <v>0</v>
      </c>
      <c r="BQ1083" s="22">
        <f t="shared" si="3452"/>
        <v>0</v>
      </c>
      <c r="BR1083" s="22">
        <f t="shared" si="3452"/>
        <v>0</v>
      </c>
      <c r="BS1083" s="22">
        <f t="shared" si="3452"/>
        <v>0</v>
      </c>
      <c r="BT1083" s="22">
        <f t="shared" si="3452"/>
        <v>34104</v>
      </c>
      <c r="BU1083" s="22">
        <f t="shared" si="3452"/>
        <v>0</v>
      </c>
      <c r="BV1083" s="22">
        <f t="shared" ref="BV1083:CA1083" si="3453">BV1084+BV1106+BV1101+BV1096</f>
        <v>0</v>
      </c>
      <c r="BW1083" s="22">
        <f t="shared" si="3453"/>
        <v>0</v>
      </c>
      <c r="BX1083" s="22">
        <f t="shared" si="3453"/>
        <v>0</v>
      </c>
      <c r="BY1083" s="22">
        <f t="shared" si="3453"/>
        <v>0</v>
      </c>
      <c r="BZ1083" s="22">
        <f t="shared" si="3453"/>
        <v>34104</v>
      </c>
      <c r="CA1083" s="22">
        <f t="shared" si="3453"/>
        <v>0</v>
      </c>
      <c r="CB1083" s="108">
        <f t="shared" ref="CB1083:CG1083" si="3454">CB1084+CB1106+CB1101+CB1096</f>
        <v>0</v>
      </c>
      <c r="CC1083" s="108">
        <f t="shared" si="3454"/>
        <v>-9</v>
      </c>
      <c r="CD1083" s="108">
        <f t="shared" si="3454"/>
        <v>0</v>
      </c>
      <c r="CE1083" s="108">
        <f t="shared" si="3454"/>
        <v>0</v>
      </c>
      <c r="CF1083" s="135">
        <f t="shared" si="3454"/>
        <v>34095</v>
      </c>
      <c r="CG1083" s="135">
        <f t="shared" si="3454"/>
        <v>0</v>
      </c>
      <c r="CH1083" s="108">
        <f t="shared" ref="CH1083:CL1083" si="3455">CH1084+CH1106+CH1101+CH1096</f>
        <v>0</v>
      </c>
      <c r="CI1083" s="108">
        <f t="shared" si="3455"/>
        <v>0</v>
      </c>
      <c r="CJ1083" s="108">
        <f t="shared" si="3455"/>
        <v>0</v>
      </c>
      <c r="CK1083" s="108">
        <f t="shared" si="3455"/>
        <v>0</v>
      </c>
      <c r="CL1083" s="224">
        <f t="shared" si="3455"/>
        <v>34095</v>
      </c>
      <c r="CM1083" s="224">
        <f t="shared" ref="CM1083:CO1083" si="3456">CM1084+CM1106+CM1101+CM1096</f>
        <v>0</v>
      </c>
      <c r="CN1083" s="224">
        <f t="shared" si="3456"/>
        <v>29990</v>
      </c>
      <c r="CO1083" s="224">
        <f t="shared" si="3456"/>
        <v>0</v>
      </c>
      <c r="CP1083" s="212">
        <f t="shared" si="3383"/>
        <v>87.960111453292271</v>
      </c>
      <c r="CQ1083" s="212"/>
    </row>
    <row r="1084" spans="1:95" s="76" customFormat="1" ht="33.75">
      <c r="A1084" s="54" t="s">
        <v>76</v>
      </c>
      <c r="B1084" s="27" t="s">
        <v>203</v>
      </c>
      <c r="C1084" s="27" t="s">
        <v>65</v>
      </c>
      <c r="D1084" s="36" t="s">
        <v>77</v>
      </c>
      <c r="E1084" s="49"/>
      <c r="F1084" s="1">
        <f>F1085+F1089+F1093</f>
        <v>25277</v>
      </c>
      <c r="G1084" s="1">
        <f>G1085+G1089+G1093</f>
        <v>0</v>
      </c>
      <c r="H1084" s="1">
        <f t="shared" ref="H1084:M1084" si="3457">H1085+H1089+H1093</f>
        <v>0</v>
      </c>
      <c r="I1084" s="1">
        <f t="shared" si="3457"/>
        <v>0</v>
      </c>
      <c r="J1084" s="1">
        <f t="shared" si="3457"/>
        <v>0</v>
      </c>
      <c r="K1084" s="1">
        <f t="shared" si="3457"/>
        <v>0</v>
      </c>
      <c r="L1084" s="1">
        <f t="shared" si="3457"/>
        <v>25277</v>
      </c>
      <c r="M1084" s="1">
        <f t="shared" si="3457"/>
        <v>0</v>
      </c>
      <c r="N1084" s="1">
        <f t="shared" ref="N1084:S1084" si="3458">N1085+N1089+N1093</f>
        <v>0</v>
      </c>
      <c r="O1084" s="1">
        <f t="shared" si="3458"/>
        <v>0</v>
      </c>
      <c r="P1084" s="1">
        <f t="shared" si="3458"/>
        <v>0</v>
      </c>
      <c r="Q1084" s="1">
        <f t="shared" si="3458"/>
        <v>0</v>
      </c>
      <c r="R1084" s="1">
        <f t="shared" si="3458"/>
        <v>25277</v>
      </c>
      <c r="S1084" s="1">
        <f t="shared" si="3458"/>
        <v>0</v>
      </c>
      <c r="T1084" s="1">
        <f t="shared" ref="T1084:Y1084" si="3459">T1085+T1089+T1093</f>
        <v>0</v>
      </c>
      <c r="U1084" s="1">
        <f t="shared" si="3459"/>
        <v>0</v>
      </c>
      <c r="V1084" s="1">
        <f t="shared" si="3459"/>
        <v>0</v>
      </c>
      <c r="W1084" s="1">
        <f t="shared" si="3459"/>
        <v>0</v>
      </c>
      <c r="X1084" s="1">
        <f t="shared" si="3459"/>
        <v>25277</v>
      </c>
      <c r="Y1084" s="1">
        <f t="shared" si="3459"/>
        <v>0</v>
      </c>
      <c r="Z1084" s="1">
        <f t="shared" ref="Z1084:AE1084" si="3460">Z1085+Z1089+Z1093</f>
        <v>0</v>
      </c>
      <c r="AA1084" s="1">
        <f t="shared" si="3460"/>
        <v>0</v>
      </c>
      <c r="AB1084" s="1">
        <f t="shared" si="3460"/>
        <v>0</v>
      </c>
      <c r="AC1084" s="1">
        <f t="shared" si="3460"/>
        <v>0</v>
      </c>
      <c r="AD1084" s="1">
        <f t="shared" si="3460"/>
        <v>25277</v>
      </c>
      <c r="AE1084" s="1">
        <f t="shared" si="3460"/>
        <v>0</v>
      </c>
      <c r="AF1084" s="1">
        <f t="shared" ref="AF1084:AK1084" si="3461">AF1085+AF1089+AF1093</f>
        <v>0</v>
      </c>
      <c r="AG1084" s="1">
        <f t="shared" si="3461"/>
        <v>0</v>
      </c>
      <c r="AH1084" s="1">
        <f t="shared" si="3461"/>
        <v>0</v>
      </c>
      <c r="AI1084" s="1">
        <f t="shared" si="3461"/>
        <v>0</v>
      </c>
      <c r="AJ1084" s="1">
        <f t="shared" si="3461"/>
        <v>25277</v>
      </c>
      <c r="AK1084" s="1">
        <f t="shared" si="3461"/>
        <v>0</v>
      </c>
      <c r="AL1084" s="1">
        <f t="shared" ref="AL1084:AQ1084" si="3462">AL1085+AL1089+AL1093</f>
        <v>0</v>
      </c>
      <c r="AM1084" s="1">
        <f t="shared" si="3462"/>
        <v>0</v>
      </c>
      <c r="AN1084" s="1">
        <f t="shared" si="3462"/>
        <v>0</v>
      </c>
      <c r="AO1084" s="1">
        <f t="shared" si="3462"/>
        <v>0</v>
      </c>
      <c r="AP1084" s="1">
        <f t="shared" si="3462"/>
        <v>25277</v>
      </c>
      <c r="AQ1084" s="1">
        <f t="shared" si="3462"/>
        <v>0</v>
      </c>
      <c r="AR1084" s="1">
        <f t="shared" ref="AR1084:AW1084" si="3463">AR1085+AR1089+AR1093</f>
        <v>0</v>
      </c>
      <c r="AS1084" s="1">
        <f t="shared" si="3463"/>
        <v>0</v>
      </c>
      <c r="AT1084" s="1">
        <f t="shared" si="3463"/>
        <v>0</v>
      </c>
      <c r="AU1084" s="1">
        <f t="shared" si="3463"/>
        <v>0</v>
      </c>
      <c r="AV1084" s="1">
        <f t="shared" si="3463"/>
        <v>25277</v>
      </c>
      <c r="AW1084" s="1">
        <f t="shared" si="3463"/>
        <v>0</v>
      </c>
      <c r="AX1084" s="1">
        <f t="shared" ref="AX1084:BC1084" si="3464">AX1085+AX1089+AX1093</f>
        <v>0</v>
      </c>
      <c r="AY1084" s="1">
        <f t="shared" si="3464"/>
        <v>0</v>
      </c>
      <c r="AZ1084" s="1">
        <f t="shared" si="3464"/>
        <v>0</v>
      </c>
      <c r="BA1084" s="1">
        <f t="shared" si="3464"/>
        <v>0</v>
      </c>
      <c r="BB1084" s="1">
        <f t="shared" si="3464"/>
        <v>25277</v>
      </c>
      <c r="BC1084" s="1">
        <f t="shared" si="3464"/>
        <v>0</v>
      </c>
      <c r="BD1084" s="1">
        <f t="shared" ref="BD1084:BI1084" si="3465">BD1085+BD1089+BD1093</f>
        <v>15932</v>
      </c>
      <c r="BE1084" s="1">
        <f t="shared" si="3465"/>
        <v>-7105</v>
      </c>
      <c r="BF1084" s="1">
        <f t="shared" si="3465"/>
        <v>0</v>
      </c>
      <c r="BG1084" s="1">
        <f t="shared" si="3465"/>
        <v>0</v>
      </c>
      <c r="BH1084" s="1">
        <f t="shared" si="3465"/>
        <v>34104</v>
      </c>
      <c r="BI1084" s="1">
        <f t="shared" si="3465"/>
        <v>0</v>
      </c>
      <c r="BJ1084" s="1">
        <f t="shared" ref="BJ1084:BO1084" si="3466">BJ1085+BJ1089+BJ1093</f>
        <v>0</v>
      </c>
      <c r="BK1084" s="1">
        <f t="shared" si="3466"/>
        <v>0</v>
      </c>
      <c r="BL1084" s="1">
        <f t="shared" si="3466"/>
        <v>0</v>
      </c>
      <c r="BM1084" s="1">
        <f t="shared" si="3466"/>
        <v>0</v>
      </c>
      <c r="BN1084" s="1">
        <f t="shared" si="3466"/>
        <v>34104</v>
      </c>
      <c r="BO1084" s="1">
        <f t="shared" si="3466"/>
        <v>0</v>
      </c>
      <c r="BP1084" s="1">
        <f t="shared" ref="BP1084:BU1084" si="3467">BP1085+BP1089+BP1093</f>
        <v>0</v>
      </c>
      <c r="BQ1084" s="1">
        <f t="shared" si="3467"/>
        <v>0</v>
      </c>
      <c r="BR1084" s="1">
        <f t="shared" si="3467"/>
        <v>0</v>
      </c>
      <c r="BS1084" s="1">
        <f t="shared" si="3467"/>
        <v>0</v>
      </c>
      <c r="BT1084" s="1">
        <f t="shared" si="3467"/>
        <v>34104</v>
      </c>
      <c r="BU1084" s="1">
        <f t="shared" si="3467"/>
        <v>0</v>
      </c>
      <c r="BV1084" s="1">
        <f t="shared" ref="BV1084:CA1084" si="3468">BV1085+BV1089+BV1093</f>
        <v>0</v>
      </c>
      <c r="BW1084" s="1">
        <f t="shared" si="3468"/>
        <v>0</v>
      </c>
      <c r="BX1084" s="1">
        <f t="shared" si="3468"/>
        <v>0</v>
      </c>
      <c r="BY1084" s="1">
        <f t="shared" si="3468"/>
        <v>0</v>
      </c>
      <c r="BZ1084" s="1">
        <f t="shared" si="3468"/>
        <v>34104</v>
      </c>
      <c r="CA1084" s="1">
        <f t="shared" si="3468"/>
        <v>0</v>
      </c>
      <c r="CB1084" s="97">
        <f t="shared" ref="CB1084:CG1084" si="3469">CB1085+CB1089+CB1093</f>
        <v>0</v>
      </c>
      <c r="CC1084" s="97">
        <f t="shared" si="3469"/>
        <v>-9</v>
      </c>
      <c r="CD1084" s="97">
        <f t="shared" si="3469"/>
        <v>0</v>
      </c>
      <c r="CE1084" s="97">
        <f t="shared" si="3469"/>
        <v>0</v>
      </c>
      <c r="CF1084" s="124">
        <f t="shared" si="3469"/>
        <v>34095</v>
      </c>
      <c r="CG1084" s="124">
        <f t="shared" si="3469"/>
        <v>0</v>
      </c>
      <c r="CH1084" s="97">
        <f t="shared" ref="CH1084:CL1084" si="3470">CH1085+CH1089+CH1093</f>
        <v>0</v>
      </c>
      <c r="CI1084" s="97">
        <f t="shared" si="3470"/>
        <v>0</v>
      </c>
      <c r="CJ1084" s="97">
        <f t="shared" si="3470"/>
        <v>0</v>
      </c>
      <c r="CK1084" s="97">
        <f t="shared" si="3470"/>
        <v>0</v>
      </c>
      <c r="CL1084" s="191">
        <f t="shared" si="3470"/>
        <v>34095</v>
      </c>
      <c r="CM1084" s="191">
        <f t="shared" ref="CM1084:CO1084" si="3471">CM1085+CM1089+CM1093</f>
        <v>0</v>
      </c>
      <c r="CN1084" s="191">
        <f t="shared" si="3471"/>
        <v>29990</v>
      </c>
      <c r="CO1084" s="191">
        <f t="shared" si="3471"/>
        <v>0</v>
      </c>
      <c r="CP1084" s="210">
        <f t="shared" si="3383"/>
        <v>87.960111453292271</v>
      </c>
      <c r="CQ1084" s="210"/>
    </row>
    <row r="1085" spans="1:95" s="76" customFormat="1" ht="33.75">
      <c r="A1085" s="54" t="s">
        <v>88</v>
      </c>
      <c r="B1085" s="27" t="s">
        <v>203</v>
      </c>
      <c r="C1085" s="27" t="s">
        <v>65</v>
      </c>
      <c r="D1085" s="32" t="s">
        <v>477</v>
      </c>
      <c r="E1085" s="49"/>
      <c r="F1085" s="1">
        <f t="shared" ref="F1085:U1087" si="3472">F1086</f>
        <v>24691</v>
      </c>
      <c r="G1085" s="1">
        <f t="shared" si="3472"/>
        <v>0</v>
      </c>
      <c r="H1085" s="1">
        <f t="shared" si="3472"/>
        <v>0</v>
      </c>
      <c r="I1085" s="1">
        <f t="shared" si="3472"/>
        <v>0</v>
      </c>
      <c r="J1085" s="1">
        <f t="shared" si="3472"/>
        <v>0</v>
      </c>
      <c r="K1085" s="1">
        <f t="shared" si="3472"/>
        <v>0</v>
      </c>
      <c r="L1085" s="1">
        <f t="shared" si="3472"/>
        <v>24691</v>
      </c>
      <c r="M1085" s="1">
        <f t="shared" si="3472"/>
        <v>0</v>
      </c>
      <c r="N1085" s="1">
        <f t="shared" si="3472"/>
        <v>0</v>
      </c>
      <c r="O1085" s="1">
        <f t="shared" si="3472"/>
        <v>0</v>
      </c>
      <c r="P1085" s="1">
        <f t="shared" si="3472"/>
        <v>0</v>
      </c>
      <c r="Q1085" s="1">
        <f t="shared" si="3472"/>
        <v>0</v>
      </c>
      <c r="R1085" s="1">
        <f t="shared" si="3472"/>
        <v>24691</v>
      </c>
      <c r="S1085" s="1">
        <f t="shared" si="3472"/>
        <v>0</v>
      </c>
      <c r="T1085" s="1">
        <f t="shared" si="3472"/>
        <v>0</v>
      </c>
      <c r="U1085" s="1">
        <f t="shared" si="3472"/>
        <v>0</v>
      </c>
      <c r="V1085" s="1">
        <f t="shared" ref="T1085:AI1087" si="3473">V1086</f>
        <v>0</v>
      </c>
      <c r="W1085" s="1">
        <f t="shared" si="3473"/>
        <v>0</v>
      </c>
      <c r="X1085" s="1">
        <f t="shared" si="3473"/>
        <v>24691</v>
      </c>
      <c r="Y1085" s="1">
        <f t="shared" si="3473"/>
        <v>0</v>
      </c>
      <c r="Z1085" s="1">
        <f t="shared" si="3473"/>
        <v>0</v>
      </c>
      <c r="AA1085" s="1">
        <f t="shared" si="3473"/>
        <v>0</v>
      </c>
      <c r="AB1085" s="1">
        <f t="shared" si="3473"/>
        <v>0</v>
      </c>
      <c r="AC1085" s="1">
        <f t="shared" si="3473"/>
        <v>0</v>
      </c>
      <c r="AD1085" s="1">
        <f t="shared" si="3473"/>
        <v>24691</v>
      </c>
      <c r="AE1085" s="1">
        <f t="shared" si="3473"/>
        <v>0</v>
      </c>
      <c r="AF1085" s="1">
        <f t="shared" si="3473"/>
        <v>0</v>
      </c>
      <c r="AG1085" s="1">
        <f t="shared" si="3473"/>
        <v>0</v>
      </c>
      <c r="AH1085" s="1">
        <f t="shared" si="3473"/>
        <v>0</v>
      </c>
      <c r="AI1085" s="1">
        <f t="shared" si="3473"/>
        <v>0</v>
      </c>
      <c r="AJ1085" s="1">
        <f t="shared" ref="AF1085:BD1087" si="3474">AJ1086</f>
        <v>24691</v>
      </c>
      <c r="AK1085" s="1">
        <f t="shared" si="3474"/>
        <v>0</v>
      </c>
      <c r="AL1085" s="1">
        <f t="shared" si="3474"/>
        <v>0</v>
      </c>
      <c r="AM1085" s="1">
        <f t="shared" si="3474"/>
        <v>0</v>
      </c>
      <c r="AN1085" s="1">
        <f t="shared" si="3474"/>
        <v>0</v>
      </c>
      <c r="AO1085" s="1">
        <f t="shared" si="3474"/>
        <v>0</v>
      </c>
      <c r="AP1085" s="1">
        <f t="shared" si="3474"/>
        <v>24691</v>
      </c>
      <c r="AQ1085" s="1">
        <f t="shared" si="3474"/>
        <v>0</v>
      </c>
      <c r="AR1085" s="1">
        <f t="shared" si="3474"/>
        <v>0</v>
      </c>
      <c r="AS1085" s="1">
        <f t="shared" si="3474"/>
        <v>0</v>
      </c>
      <c r="AT1085" s="1">
        <f t="shared" si="3474"/>
        <v>0</v>
      </c>
      <c r="AU1085" s="1">
        <f t="shared" si="3474"/>
        <v>0</v>
      </c>
      <c r="AV1085" s="1">
        <f t="shared" si="3474"/>
        <v>24691</v>
      </c>
      <c r="AW1085" s="1">
        <f t="shared" si="3474"/>
        <v>0</v>
      </c>
      <c r="AX1085" s="1">
        <f t="shared" si="3474"/>
        <v>0</v>
      </c>
      <c r="AY1085" s="1">
        <f t="shared" si="3474"/>
        <v>0</v>
      </c>
      <c r="AZ1085" s="1">
        <f t="shared" si="3474"/>
        <v>0</v>
      </c>
      <c r="BA1085" s="1">
        <f t="shared" si="3474"/>
        <v>0</v>
      </c>
      <c r="BB1085" s="1">
        <f t="shared" si="3474"/>
        <v>24691</v>
      </c>
      <c r="BC1085" s="1">
        <f t="shared" ref="BB1085:BC1087" si="3475">BC1086</f>
        <v>0</v>
      </c>
      <c r="BD1085" s="1">
        <f t="shared" si="3474"/>
        <v>0</v>
      </c>
      <c r="BE1085" s="1">
        <f t="shared" ref="BD1085:BS1087" si="3476">BE1086</f>
        <v>-7105</v>
      </c>
      <c r="BF1085" s="1">
        <f t="shared" si="3476"/>
        <v>0</v>
      </c>
      <c r="BG1085" s="1">
        <f t="shared" si="3476"/>
        <v>0</v>
      </c>
      <c r="BH1085" s="1">
        <f t="shared" si="3476"/>
        <v>17586</v>
      </c>
      <c r="BI1085" s="1">
        <f t="shared" si="3476"/>
        <v>0</v>
      </c>
      <c r="BJ1085" s="1">
        <f t="shared" si="3476"/>
        <v>0</v>
      </c>
      <c r="BK1085" s="1">
        <f t="shared" si="3476"/>
        <v>0</v>
      </c>
      <c r="BL1085" s="1">
        <f t="shared" si="3476"/>
        <v>0</v>
      </c>
      <c r="BM1085" s="1">
        <f t="shared" si="3476"/>
        <v>0</v>
      </c>
      <c r="BN1085" s="1">
        <f t="shared" si="3476"/>
        <v>17586</v>
      </c>
      <c r="BO1085" s="1">
        <f t="shared" si="3476"/>
        <v>0</v>
      </c>
      <c r="BP1085" s="1">
        <f t="shared" si="3476"/>
        <v>0</v>
      </c>
      <c r="BQ1085" s="1">
        <f t="shared" si="3476"/>
        <v>0</v>
      </c>
      <c r="BR1085" s="1">
        <f t="shared" si="3476"/>
        <v>0</v>
      </c>
      <c r="BS1085" s="1">
        <f t="shared" si="3476"/>
        <v>0</v>
      </c>
      <c r="BT1085" s="1">
        <f t="shared" ref="BP1085:CE1087" si="3477">BT1086</f>
        <v>17586</v>
      </c>
      <c r="BU1085" s="1">
        <f t="shared" si="3477"/>
        <v>0</v>
      </c>
      <c r="BV1085" s="1">
        <f t="shared" si="3477"/>
        <v>0</v>
      </c>
      <c r="BW1085" s="1">
        <f t="shared" si="3477"/>
        <v>0</v>
      </c>
      <c r="BX1085" s="1">
        <f t="shared" si="3477"/>
        <v>0</v>
      </c>
      <c r="BY1085" s="1">
        <f t="shared" si="3477"/>
        <v>0</v>
      </c>
      <c r="BZ1085" s="1">
        <f t="shared" si="3477"/>
        <v>17586</v>
      </c>
      <c r="CA1085" s="1">
        <f t="shared" si="3477"/>
        <v>0</v>
      </c>
      <c r="CB1085" s="97">
        <f t="shared" si="3477"/>
        <v>0</v>
      </c>
      <c r="CC1085" s="97">
        <f t="shared" si="3477"/>
        <v>0</v>
      </c>
      <c r="CD1085" s="97">
        <f t="shared" si="3477"/>
        <v>0</v>
      </c>
      <c r="CE1085" s="97">
        <f t="shared" si="3477"/>
        <v>0</v>
      </c>
      <c r="CF1085" s="124">
        <f t="shared" ref="CB1085:CO1087" si="3478">CF1086</f>
        <v>17586</v>
      </c>
      <c r="CG1085" s="124">
        <f t="shared" si="3478"/>
        <v>0</v>
      </c>
      <c r="CH1085" s="97">
        <f t="shared" si="3478"/>
        <v>0</v>
      </c>
      <c r="CI1085" s="97">
        <f t="shared" si="3478"/>
        <v>0</v>
      </c>
      <c r="CJ1085" s="97">
        <f t="shared" si="3478"/>
        <v>0</v>
      </c>
      <c r="CK1085" s="97">
        <f t="shared" si="3478"/>
        <v>0</v>
      </c>
      <c r="CL1085" s="191">
        <f t="shared" si="3478"/>
        <v>17586</v>
      </c>
      <c r="CM1085" s="191">
        <f t="shared" si="3478"/>
        <v>0</v>
      </c>
      <c r="CN1085" s="191">
        <f t="shared" si="3478"/>
        <v>17586</v>
      </c>
      <c r="CO1085" s="191">
        <f t="shared" si="3478"/>
        <v>0</v>
      </c>
      <c r="CP1085" s="210">
        <f t="shared" si="3383"/>
        <v>100</v>
      </c>
      <c r="CQ1085" s="210"/>
    </row>
    <row r="1086" spans="1:95" s="76" customFormat="1" ht="19.5" customHeight="1">
      <c r="A1086" s="54" t="s">
        <v>510</v>
      </c>
      <c r="B1086" s="27" t="s">
        <v>203</v>
      </c>
      <c r="C1086" s="27" t="s">
        <v>65</v>
      </c>
      <c r="D1086" s="32" t="s">
        <v>511</v>
      </c>
      <c r="E1086" s="49"/>
      <c r="F1086" s="1">
        <f t="shared" si="3472"/>
        <v>24691</v>
      </c>
      <c r="G1086" s="1">
        <f t="shared" si="3472"/>
        <v>0</v>
      </c>
      <c r="H1086" s="1">
        <f t="shared" si="3472"/>
        <v>0</v>
      </c>
      <c r="I1086" s="1">
        <f t="shared" si="3472"/>
        <v>0</v>
      </c>
      <c r="J1086" s="1">
        <f t="shared" si="3472"/>
        <v>0</v>
      </c>
      <c r="K1086" s="1">
        <f t="shared" si="3472"/>
        <v>0</v>
      </c>
      <c r="L1086" s="1">
        <f t="shared" si="3472"/>
        <v>24691</v>
      </c>
      <c r="M1086" s="1">
        <f t="shared" si="3472"/>
        <v>0</v>
      </c>
      <c r="N1086" s="1">
        <f t="shared" si="3472"/>
        <v>0</v>
      </c>
      <c r="O1086" s="1">
        <f t="shared" si="3472"/>
        <v>0</v>
      </c>
      <c r="P1086" s="1">
        <f t="shared" si="3472"/>
        <v>0</v>
      </c>
      <c r="Q1086" s="1">
        <f t="shared" si="3472"/>
        <v>0</v>
      </c>
      <c r="R1086" s="1">
        <f t="shared" si="3472"/>
        <v>24691</v>
      </c>
      <c r="S1086" s="1">
        <f t="shared" si="3472"/>
        <v>0</v>
      </c>
      <c r="T1086" s="1">
        <f t="shared" si="3473"/>
        <v>0</v>
      </c>
      <c r="U1086" s="1">
        <f t="shared" si="3473"/>
        <v>0</v>
      </c>
      <c r="V1086" s="1">
        <f t="shared" si="3473"/>
        <v>0</v>
      </c>
      <c r="W1086" s="1">
        <f t="shared" si="3473"/>
        <v>0</v>
      </c>
      <c r="X1086" s="1">
        <f t="shared" si="3473"/>
        <v>24691</v>
      </c>
      <c r="Y1086" s="1">
        <f t="shared" si="3473"/>
        <v>0</v>
      </c>
      <c r="Z1086" s="1">
        <f t="shared" si="3473"/>
        <v>0</v>
      </c>
      <c r="AA1086" s="1">
        <f t="shared" si="3473"/>
        <v>0</v>
      </c>
      <c r="AB1086" s="1">
        <f t="shared" si="3473"/>
        <v>0</v>
      </c>
      <c r="AC1086" s="1">
        <f t="shared" si="3473"/>
        <v>0</v>
      </c>
      <c r="AD1086" s="1">
        <f t="shared" si="3473"/>
        <v>24691</v>
      </c>
      <c r="AE1086" s="1">
        <f t="shared" si="3473"/>
        <v>0</v>
      </c>
      <c r="AF1086" s="1">
        <f t="shared" si="3474"/>
        <v>0</v>
      </c>
      <c r="AG1086" s="1">
        <f t="shared" si="3474"/>
        <v>0</v>
      </c>
      <c r="AH1086" s="1">
        <f t="shared" si="3474"/>
        <v>0</v>
      </c>
      <c r="AI1086" s="1">
        <f t="shared" si="3474"/>
        <v>0</v>
      </c>
      <c r="AJ1086" s="1">
        <f t="shared" si="3474"/>
        <v>24691</v>
      </c>
      <c r="AK1086" s="1">
        <f t="shared" si="3474"/>
        <v>0</v>
      </c>
      <c r="AL1086" s="1">
        <f t="shared" si="3474"/>
        <v>0</v>
      </c>
      <c r="AM1086" s="1">
        <f t="shared" si="3474"/>
        <v>0</v>
      </c>
      <c r="AN1086" s="1">
        <f t="shared" si="3474"/>
        <v>0</v>
      </c>
      <c r="AO1086" s="1">
        <f t="shared" si="3474"/>
        <v>0</v>
      </c>
      <c r="AP1086" s="1">
        <f t="shared" si="3474"/>
        <v>24691</v>
      </c>
      <c r="AQ1086" s="1">
        <f t="shared" si="3474"/>
        <v>0</v>
      </c>
      <c r="AR1086" s="1">
        <f t="shared" si="3474"/>
        <v>0</v>
      </c>
      <c r="AS1086" s="1">
        <f t="shared" si="3474"/>
        <v>0</v>
      </c>
      <c r="AT1086" s="1">
        <f t="shared" si="3474"/>
        <v>0</v>
      </c>
      <c r="AU1086" s="1">
        <f t="shared" si="3474"/>
        <v>0</v>
      </c>
      <c r="AV1086" s="1">
        <f t="shared" si="3474"/>
        <v>24691</v>
      </c>
      <c r="AW1086" s="1">
        <f t="shared" si="3474"/>
        <v>0</v>
      </c>
      <c r="AX1086" s="1">
        <f t="shared" ref="AX1086:BA1087" si="3479">AX1087</f>
        <v>0</v>
      </c>
      <c r="AY1086" s="1">
        <f t="shared" si="3479"/>
        <v>0</v>
      </c>
      <c r="AZ1086" s="1">
        <f t="shared" si="3479"/>
        <v>0</v>
      </c>
      <c r="BA1086" s="1">
        <f t="shared" si="3479"/>
        <v>0</v>
      </c>
      <c r="BB1086" s="1">
        <f t="shared" si="3475"/>
        <v>24691</v>
      </c>
      <c r="BC1086" s="1">
        <f t="shared" si="3475"/>
        <v>0</v>
      </c>
      <c r="BD1086" s="1">
        <f t="shared" si="3474"/>
        <v>0</v>
      </c>
      <c r="BE1086" s="1">
        <f t="shared" si="3476"/>
        <v>-7105</v>
      </c>
      <c r="BF1086" s="1">
        <f t="shared" si="3476"/>
        <v>0</v>
      </c>
      <c r="BG1086" s="1">
        <f t="shared" si="3476"/>
        <v>0</v>
      </c>
      <c r="BH1086" s="1">
        <f t="shared" si="3476"/>
        <v>17586</v>
      </c>
      <c r="BI1086" s="1">
        <f t="shared" si="3476"/>
        <v>0</v>
      </c>
      <c r="BJ1086" s="1">
        <f t="shared" si="3476"/>
        <v>0</v>
      </c>
      <c r="BK1086" s="1">
        <f t="shared" si="3476"/>
        <v>0</v>
      </c>
      <c r="BL1086" s="1">
        <f t="shared" si="3476"/>
        <v>0</v>
      </c>
      <c r="BM1086" s="1">
        <f t="shared" si="3476"/>
        <v>0</v>
      </c>
      <c r="BN1086" s="1">
        <f t="shared" si="3476"/>
        <v>17586</v>
      </c>
      <c r="BO1086" s="1">
        <f t="shared" si="3476"/>
        <v>0</v>
      </c>
      <c r="BP1086" s="1">
        <f t="shared" si="3477"/>
        <v>0</v>
      </c>
      <c r="BQ1086" s="1">
        <f t="shared" si="3477"/>
        <v>0</v>
      </c>
      <c r="BR1086" s="1">
        <f t="shared" si="3477"/>
        <v>0</v>
      </c>
      <c r="BS1086" s="1">
        <f t="shared" si="3477"/>
        <v>0</v>
      </c>
      <c r="BT1086" s="1">
        <f t="shared" si="3477"/>
        <v>17586</v>
      </c>
      <c r="BU1086" s="1">
        <f t="shared" si="3477"/>
        <v>0</v>
      </c>
      <c r="BV1086" s="1">
        <f t="shared" si="3477"/>
        <v>0</v>
      </c>
      <c r="BW1086" s="1">
        <f t="shared" si="3477"/>
        <v>0</v>
      </c>
      <c r="BX1086" s="1">
        <f t="shared" si="3477"/>
        <v>0</v>
      </c>
      <c r="BY1086" s="1">
        <f t="shared" si="3477"/>
        <v>0</v>
      </c>
      <c r="BZ1086" s="1">
        <f t="shared" si="3477"/>
        <v>17586</v>
      </c>
      <c r="CA1086" s="1">
        <f t="shared" si="3477"/>
        <v>0</v>
      </c>
      <c r="CB1086" s="97">
        <f t="shared" si="3478"/>
        <v>0</v>
      </c>
      <c r="CC1086" s="97">
        <f t="shared" si="3478"/>
        <v>0</v>
      </c>
      <c r="CD1086" s="97">
        <f t="shared" si="3478"/>
        <v>0</v>
      </c>
      <c r="CE1086" s="97">
        <f t="shared" si="3478"/>
        <v>0</v>
      </c>
      <c r="CF1086" s="124">
        <f t="shared" si="3478"/>
        <v>17586</v>
      </c>
      <c r="CG1086" s="124">
        <f t="shared" si="3478"/>
        <v>0</v>
      </c>
      <c r="CH1086" s="97">
        <f t="shared" si="3478"/>
        <v>0</v>
      </c>
      <c r="CI1086" s="97">
        <f t="shared" si="3478"/>
        <v>0</v>
      </c>
      <c r="CJ1086" s="97">
        <f t="shared" si="3478"/>
        <v>0</v>
      </c>
      <c r="CK1086" s="97">
        <f t="shared" si="3478"/>
        <v>0</v>
      </c>
      <c r="CL1086" s="191">
        <f t="shared" si="3478"/>
        <v>17586</v>
      </c>
      <c r="CM1086" s="191">
        <f t="shared" si="3478"/>
        <v>0</v>
      </c>
      <c r="CN1086" s="191">
        <f t="shared" si="3478"/>
        <v>17586</v>
      </c>
      <c r="CO1086" s="191">
        <f t="shared" si="3478"/>
        <v>0</v>
      </c>
      <c r="CP1086" s="210">
        <f t="shared" si="3383"/>
        <v>100</v>
      </c>
      <c r="CQ1086" s="210"/>
    </row>
    <row r="1087" spans="1:95" s="76" customFormat="1" ht="42" customHeight="1">
      <c r="A1087" s="54" t="s">
        <v>92</v>
      </c>
      <c r="B1087" s="27" t="s">
        <v>203</v>
      </c>
      <c r="C1087" s="27" t="s">
        <v>65</v>
      </c>
      <c r="D1087" s="32" t="s">
        <v>511</v>
      </c>
      <c r="E1087" s="30">
        <v>600</v>
      </c>
      <c r="F1087" s="1">
        <f t="shared" si="3472"/>
        <v>24691</v>
      </c>
      <c r="G1087" s="1">
        <f t="shared" si="3472"/>
        <v>0</v>
      </c>
      <c r="H1087" s="1">
        <f t="shared" si="3472"/>
        <v>0</v>
      </c>
      <c r="I1087" s="1">
        <f t="shared" si="3472"/>
        <v>0</v>
      </c>
      <c r="J1087" s="1">
        <f t="shared" si="3472"/>
        <v>0</v>
      </c>
      <c r="K1087" s="1">
        <f t="shared" si="3472"/>
        <v>0</v>
      </c>
      <c r="L1087" s="1">
        <f t="shared" si="3472"/>
        <v>24691</v>
      </c>
      <c r="M1087" s="1">
        <f t="shared" si="3472"/>
        <v>0</v>
      </c>
      <c r="N1087" s="1">
        <f t="shared" si="3472"/>
        <v>0</v>
      </c>
      <c r="O1087" s="1">
        <f t="shared" si="3472"/>
        <v>0</v>
      </c>
      <c r="P1087" s="1">
        <f t="shared" si="3472"/>
        <v>0</v>
      </c>
      <c r="Q1087" s="1">
        <f t="shared" si="3472"/>
        <v>0</v>
      </c>
      <c r="R1087" s="1">
        <f t="shared" si="3472"/>
        <v>24691</v>
      </c>
      <c r="S1087" s="1">
        <f t="shared" si="3472"/>
        <v>0</v>
      </c>
      <c r="T1087" s="1">
        <f t="shared" si="3473"/>
        <v>0</v>
      </c>
      <c r="U1087" s="1">
        <f t="shared" si="3473"/>
        <v>0</v>
      </c>
      <c r="V1087" s="1">
        <f t="shared" si="3473"/>
        <v>0</v>
      </c>
      <c r="W1087" s="1">
        <f t="shared" si="3473"/>
        <v>0</v>
      </c>
      <c r="X1087" s="1">
        <f t="shared" si="3473"/>
        <v>24691</v>
      </c>
      <c r="Y1087" s="1">
        <f t="shared" si="3473"/>
        <v>0</v>
      </c>
      <c r="Z1087" s="1">
        <f t="shared" si="3473"/>
        <v>0</v>
      </c>
      <c r="AA1087" s="1">
        <f t="shared" si="3473"/>
        <v>0</v>
      </c>
      <c r="AB1087" s="1">
        <f t="shared" si="3473"/>
        <v>0</v>
      </c>
      <c r="AC1087" s="1">
        <f t="shared" si="3473"/>
        <v>0</v>
      </c>
      <c r="AD1087" s="1">
        <f t="shared" si="3473"/>
        <v>24691</v>
      </c>
      <c r="AE1087" s="1">
        <f t="shared" si="3473"/>
        <v>0</v>
      </c>
      <c r="AF1087" s="1">
        <f t="shared" si="3474"/>
        <v>0</v>
      </c>
      <c r="AG1087" s="1">
        <f t="shared" si="3474"/>
        <v>0</v>
      </c>
      <c r="AH1087" s="1">
        <f t="shared" si="3474"/>
        <v>0</v>
      </c>
      <c r="AI1087" s="1">
        <f t="shared" si="3474"/>
        <v>0</v>
      </c>
      <c r="AJ1087" s="1">
        <f t="shared" si="3474"/>
        <v>24691</v>
      </c>
      <c r="AK1087" s="1">
        <f t="shared" si="3474"/>
        <v>0</v>
      </c>
      <c r="AL1087" s="1">
        <f t="shared" si="3474"/>
        <v>0</v>
      </c>
      <c r="AM1087" s="1">
        <f t="shared" si="3474"/>
        <v>0</v>
      </c>
      <c r="AN1087" s="1">
        <f t="shared" si="3474"/>
        <v>0</v>
      </c>
      <c r="AO1087" s="1">
        <f t="shared" si="3474"/>
        <v>0</v>
      </c>
      <c r="AP1087" s="1">
        <f t="shared" si="3474"/>
        <v>24691</v>
      </c>
      <c r="AQ1087" s="1">
        <f t="shared" si="3474"/>
        <v>0</v>
      </c>
      <c r="AR1087" s="1">
        <f t="shared" si="3474"/>
        <v>0</v>
      </c>
      <c r="AS1087" s="1">
        <f t="shared" si="3474"/>
        <v>0</v>
      </c>
      <c r="AT1087" s="1">
        <f t="shared" si="3474"/>
        <v>0</v>
      </c>
      <c r="AU1087" s="1">
        <f t="shared" si="3474"/>
        <v>0</v>
      </c>
      <c r="AV1087" s="1">
        <f t="shared" si="3474"/>
        <v>24691</v>
      </c>
      <c r="AW1087" s="1">
        <f t="shared" si="3474"/>
        <v>0</v>
      </c>
      <c r="AX1087" s="1">
        <f t="shared" si="3479"/>
        <v>0</v>
      </c>
      <c r="AY1087" s="1">
        <f t="shared" si="3479"/>
        <v>0</v>
      </c>
      <c r="AZ1087" s="1">
        <f t="shared" si="3479"/>
        <v>0</v>
      </c>
      <c r="BA1087" s="1">
        <f t="shared" si="3479"/>
        <v>0</v>
      </c>
      <c r="BB1087" s="1">
        <f t="shared" si="3475"/>
        <v>24691</v>
      </c>
      <c r="BC1087" s="1">
        <f t="shared" si="3475"/>
        <v>0</v>
      </c>
      <c r="BD1087" s="1">
        <f t="shared" si="3476"/>
        <v>0</v>
      </c>
      <c r="BE1087" s="1">
        <f t="shared" si="3476"/>
        <v>-7105</v>
      </c>
      <c r="BF1087" s="1">
        <f t="shared" si="3476"/>
        <v>0</v>
      </c>
      <c r="BG1087" s="1">
        <f t="shared" si="3476"/>
        <v>0</v>
      </c>
      <c r="BH1087" s="1">
        <f t="shared" si="3476"/>
        <v>17586</v>
      </c>
      <c r="BI1087" s="1">
        <f t="shared" si="3476"/>
        <v>0</v>
      </c>
      <c r="BJ1087" s="1">
        <f t="shared" si="3476"/>
        <v>0</v>
      </c>
      <c r="BK1087" s="1">
        <f t="shared" si="3476"/>
        <v>0</v>
      </c>
      <c r="BL1087" s="1">
        <f t="shared" si="3476"/>
        <v>0</v>
      </c>
      <c r="BM1087" s="1">
        <f t="shared" si="3476"/>
        <v>0</v>
      </c>
      <c r="BN1087" s="1">
        <f t="shared" si="3476"/>
        <v>17586</v>
      </c>
      <c r="BO1087" s="1">
        <f t="shared" si="3476"/>
        <v>0</v>
      </c>
      <c r="BP1087" s="1">
        <f t="shared" si="3477"/>
        <v>0</v>
      </c>
      <c r="BQ1087" s="1">
        <f t="shared" si="3477"/>
        <v>0</v>
      </c>
      <c r="BR1087" s="1">
        <f t="shared" si="3477"/>
        <v>0</v>
      </c>
      <c r="BS1087" s="1">
        <f t="shared" si="3477"/>
        <v>0</v>
      </c>
      <c r="BT1087" s="1">
        <f t="shared" si="3477"/>
        <v>17586</v>
      </c>
      <c r="BU1087" s="1">
        <f t="shared" si="3477"/>
        <v>0</v>
      </c>
      <c r="BV1087" s="1">
        <f t="shared" si="3477"/>
        <v>0</v>
      </c>
      <c r="BW1087" s="1">
        <f t="shared" si="3477"/>
        <v>0</v>
      </c>
      <c r="BX1087" s="1">
        <f t="shared" si="3477"/>
        <v>0</v>
      </c>
      <c r="BY1087" s="1">
        <f t="shared" si="3477"/>
        <v>0</v>
      </c>
      <c r="BZ1087" s="1">
        <f t="shared" si="3477"/>
        <v>17586</v>
      </c>
      <c r="CA1087" s="1">
        <f t="shared" si="3477"/>
        <v>0</v>
      </c>
      <c r="CB1087" s="97">
        <f t="shared" si="3478"/>
        <v>0</v>
      </c>
      <c r="CC1087" s="97">
        <f t="shared" si="3478"/>
        <v>0</v>
      </c>
      <c r="CD1087" s="97">
        <f t="shared" si="3478"/>
        <v>0</v>
      </c>
      <c r="CE1087" s="97">
        <f t="shared" si="3478"/>
        <v>0</v>
      </c>
      <c r="CF1087" s="124">
        <f t="shared" si="3478"/>
        <v>17586</v>
      </c>
      <c r="CG1087" s="124">
        <f t="shared" si="3478"/>
        <v>0</v>
      </c>
      <c r="CH1087" s="97">
        <f t="shared" si="3478"/>
        <v>0</v>
      </c>
      <c r="CI1087" s="97">
        <f t="shared" si="3478"/>
        <v>0</v>
      </c>
      <c r="CJ1087" s="97">
        <f t="shared" si="3478"/>
        <v>0</v>
      </c>
      <c r="CK1087" s="97">
        <f t="shared" si="3478"/>
        <v>0</v>
      </c>
      <c r="CL1087" s="191">
        <f t="shared" si="3478"/>
        <v>17586</v>
      </c>
      <c r="CM1087" s="191">
        <f t="shared" si="3478"/>
        <v>0</v>
      </c>
      <c r="CN1087" s="191">
        <f t="shared" si="3478"/>
        <v>17586</v>
      </c>
      <c r="CO1087" s="191">
        <f t="shared" si="3478"/>
        <v>0</v>
      </c>
      <c r="CP1087" s="210">
        <f t="shared" si="3383"/>
        <v>100</v>
      </c>
      <c r="CQ1087" s="210"/>
    </row>
    <row r="1088" spans="1:95" s="76" customFormat="1" ht="16.5">
      <c r="A1088" s="54" t="s">
        <v>174</v>
      </c>
      <c r="B1088" s="27" t="s">
        <v>203</v>
      </c>
      <c r="C1088" s="27" t="s">
        <v>65</v>
      </c>
      <c r="D1088" s="32" t="s">
        <v>511</v>
      </c>
      <c r="E1088" s="30">
        <v>610</v>
      </c>
      <c r="F1088" s="1">
        <v>24691</v>
      </c>
      <c r="G1088" s="1"/>
      <c r="H1088" s="1"/>
      <c r="I1088" s="1"/>
      <c r="J1088" s="1"/>
      <c r="K1088" s="1"/>
      <c r="L1088" s="1">
        <f>F1088+H1088+I1088+J1088+K1088</f>
        <v>24691</v>
      </c>
      <c r="M1088" s="1">
        <f>G1088+K1088</f>
        <v>0</v>
      </c>
      <c r="N1088" s="1"/>
      <c r="O1088" s="1"/>
      <c r="P1088" s="1"/>
      <c r="Q1088" s="1"/>
      <c r="R1088" s="1">
        <f>L1088+N1088+O1088+P1088+Q1088</f>
        <v>24691</v>
      </c>
      <c r="S1088" s="1">
        <f>M1088+Q1088</f>
        <v>0</v>
      </c>
      <c r="T1088" s="1"/>
      <c r="U1088" s="1"/>
      <c r="V1088" s="1"/>
      <c r="W1088" s="1"/>
      <c r="X1088" s="1">
        <f>R1088+T1088+U1088+V1088+W1088</f>
        <v>24691</v>
      </c>
      <c r="Y1088" s="1">
        <f>S1088+W1088</f>
        <v>0</v>
      </c>
      <c r="Z1088" s="1"/>
      <c r="AA1088" s="1"/>
      <c r="AB1088" s="1"/>
      <c r="AC1088" s="1"/>
      <c r="AD1088" s="1">
        <f>X1088+Z1088+AA1088+AB1088+AC1088</f>
        <v>24691</v>
      </c>
      <c r="AE1088" s="1">
        <f>Y1088+AC1088</f>
        <v>0</v>
      </c>
      <c r="AF1088" s="1"/>
      <c r="AG1088" s="1"/>
      <c r="AH1088" s="1"/>
      <c r="AI1088" s="1"/>
      <c r="AJ1088" s="1">
        <f>AD1088+AF1088+AG1088+AH1088+AI1088</f>
        <v>24691</v>
      </c>
      <c r="AK1088" s="1">
        <f>AE1088+AI1088</f>
        <v>0</v>
      </c>
      <c r="AL1088" s="1"/>
      <c r="AM1088" s="1"/>
      <c r="AN1088" s="1"/>
      <c r="AO1088" s="1"/>
      <c r="AP1088" s="1">
        <f>AJ1088+AL1088+AM1088+AN1088+AO1088</f>
        <v>24691</v>
      </c>
      <c r="AQ1088" s="1">
        <f>AK1088+AO1088</f>
        <v>0</v>
      </c>
      <c r="AR1088" s="1"/>
      <c r="AS1088" s="1"/>
      <c r="AT1088" s="1"/>
      <c r="AU1088" s="1"/>
      <c r="AV1088" s="1">
        <f>AP1088+AR1088+AS1088+AT1088+AU1088</f>
        <v>24691</v>
      </c>
      <c r="AW1088" s="1">
        <f>AQ1088+AU1088</f>
        <v>0</v>
      </c>
      <c r="AX1088" s="1"/>
      <c r="AY1088" s="1"/>
      <c r="AZ1088" s="1"/>
      <c r="BA1088" s="1"/>
      <c r="BB1088" s="1">
        <f>AV1088+AX1088+AY1088+AZ1088+BA1088</f>
        <v>24691</v>
      </c>
      <c r="BC1088" s="1">
        <f>AW1088+BA1088</f>
        <v>0</v>
      </c>
      <c r="BD1088" s="1"/>
      <c r="BE1088" s="1">
        <v>-7105</v>
      </c>
      <c r="BF1088" s="1"/>
      <c r="BG1088" s="1"/>
      <c r="BH1088" s="1">
        <f>BB1088+BD1088+BE1088+BF1088+BG1088</f>
        <v>17586</v>
      </c>
      <c r="BI1088" s="1">
        <f>BC1088+BG1088</f>
        <v>0</v>
      </c>
      <c r="BJ1088" s="1"/>
      <c r="BK1088" s="1"/>
      <c r="BL1088" s="1"/>
      <c r="BM1088" s="1"/>
      <c r="BN1088" s="1">
        <f>BH1088+BJ1088+BK1088+BL1088+BM1088</f>
        <v>17586</v>
      </c>
      <c r="BO1088" s="1">
        <f>BI1088+BM1088</f>
        <v>0</v>
      </c>
      <c r="BP1088" s="1"/>
      <c r="BQ1088" s="1"/>
      <c r="BR1088" s="1"/>
      <c r="BS1088" s="1"/>
      <c r="BT1088" s="1">
        <f>BN1088+BP1088+BQ1088+BR1088+BS1088</f>
        <v>17586</v>
      </c>
      <c r="BU1088" s="1">
        <f>BO1088+BS1088</f>
        <v>0</v>
      </c>
      <c r="BV1088" s="1"/>
      <c r="BW1088" s="1"/>
      <c r="BX1088" s="1"/>
      <c r="BY1088" s="1"/>
      <c r="BZ1088" s="1">
        <f>BT1088+BV1088+BW1088+BX1088+BY1088</f>
        <v>17586</v>
      </c>
      <c r="CA1088" s="1">
        <f>BU1088+BY1088</f>
        <v>0</v>
      </c>
      <c r="CB1088" s="97"/>
      <c r="CC1088" s="97"/>
      <c r="CD1088" s="97"/>
      <c r="CE1088" s="97"/>
      <c r="CF1088" s="124">
        <f>BZ1088+CB1088+CC1088+CD1088+CE1088</f>
        <v>17586</v>
      </c>
      <c r="CG1088" s="124">
        <f>CA1088+CE1088</f>
        <v>0</v>
      </c>
      <c r="CH1088" s="97"/>
      <c r="CI1088" s="97"/>
      <c r="CJ1088" s="97"/>
      <c r="CK1088" s="97"/>
      <c r="CL1088" s="191">
        <f>CF1088+CH1088+CI1088+CJ1088+CK1088</f>
        <v>17586</v>
      </c>
      <c r="CM1088" s="191">
        <f>CG1088+CK1088</f>
        <v>0</v>
      </c>
      <c r="CN1088" s="191">
        <v>17586</v>
      </c>
      <c r="CO1088" s="225"/>
      <c r="CP1088" s="210">
        <f t="shared" si="3383"/>
        <v>100</v>
      </c>
      <c r="CQ1088" s="210"/>
    </row>
    <row r="1089" spans="1:95" s="76" customFormat="1" ht="23.25" customHeight="1">
      <c r="A1089" s="54" t="s">
        <v>78</v>
      </c>
      <c r="B1089" s="27" t="s">
        <v>203</v>
      </c>
      <c r="C1089" s="27" t="s">
        <v>65</v>
      </c>
      <c r="D1089" s="32" t="s">
        <v>79</v>
      </c>
      <c r="E1089" s="49"/>
      <c r="F1089" s="1">
        <f t="shared" ref="F1089:U1091" si="3480">F1090</f>
        <v>586</v>
      </c>
      <c r="G1089" s="1">
        <f t="shared" si="3480"/>
        <v>0</v>
      </c>
      <c r="H1089" s="1">
        <f t="shared" si="3480"/>
        <v>0</v>
      </c>
      <c r="I1089" s="1">
        <f t="shared" si="3480"/>
        <v>0</v>
      </c>
      <c r="J1089" s="1">
        <f t="shared" si="3480"/>
        <v>0</v>
      </c>
      <c r="K1089" s="1">
        <f t="shared" si="3480"/>
        <v>0</v>
      </c>
      <c r="L1089" s="1">
        <f t="shared" si="3480"/>
        <v>586</v>
      </c>
      <c r="M1089" s="1">
        <f t="shared" si="3480"/>
        <v>0</v>
      </c>
      <c r="N1089" s="1">
        <f t="shared" si="3480"/>
        <v>0</v>
      </c>
      <c r="O1089" s="1">
        <f t="shared" si="3480"/>
        <v>0</v>
      </c>
      <c r="P1089" s="1">
        <f t="shared" si="3480"/>
        <v>0</v>
      </c>
      <c r="Q1089" s="1">
        <f t="shared" si="3480"/>
        <v>0</v>
      </c>
      <c r="R1089" s="1">
        <f t="shared" si="3480"/>
        <v>586</v>
      </c>
      <c r="S1089" s="1">
        <f t="shared" si="3480"/>
        <v>0</v>
      </c>
      <c r="T1089" s="1">
        <f t="shared" si="3480"/>
        <v>0</v>
      </c>
      <c r="U1089" s="1">
        <f t="shared" si="3480"/>
        <v>0</v>
      </c>
      <c r="V1089" s="1">
        <f t="shared" ref="T1089:AI1091" si="3481">V1090</f>
        <v>0</v>
      </c>
      <c r="W1089" s="1">
        <f t="shared" si="3481"/>
        <v>0</v>
      </c>
      <c r="X1089" s="1">
        <f t="shared" si="3481"/>
        <v>586</v>
      </c>
      <c r="Y1089" s="1">
        <f t="shared" si="3481"/>
        <v>0</v>
      </c>
      <c r="Z1089" s="1">
        <f t="shared" si="3481"/>
        <v>0</v>
      </c>
      <c r="AA1089" s="1">
        <f t="shared" si="3481"/>
        <v>0</v>
      </c>
      <c r="AB1089" s="1">
        <f t="shared" si="3481"/>
        <v>0</v>
      </c>
      <c r="AC1089" s="1">
        <f t="shared" si="3481"/>
        <v>0</v>
      </c>
      <c r="AD1089" s="1">
        <f t="shared" si="3481"/>
        <v>586</v>
      </c>
      <c r="AE1089" s="1">
        <f t="shared" si="3481"/>
        <v>0</v>
      </c>
      <c r="AF1089" s="1">
        <f t="shared" si="3481"/>
        <v>0</v>
      </c>
      <c r="AG1089" s="1">
        <f t="shared" si="3481"/>
        <v>0</v>
      </c>
      <c r="AH1089" s="1">
        <f t="shared" si="3481"/>
        <v>0</v>
      </c>
      <c r="AI1089" s="1">
        <f t="shared" si="3481"/>
        <v>0</v>
      </c>
      <c r="AJ1089" s="1">
        <f t="shared" ref="AF1089:BD1091" si="3482">AJ1090</f>
        <v>586</v>
      </c>
      <c r="AK1089" s="1">
        <f t="shared" si="3482"/>
        <v>0</v>
      </c>
      <c r="AL1089" s="1">
        <f t="shared" si="3482"/>
        <v>0</v>
      </c>
      <c r="AM1089" s="1">
        <f t="shared" si="3482"/>
        <v>0</v>
      </c>
      <c r="AN1089" s="1">
        <f t="shared" si="3482"/>
        <v>0</v>
      </c>
      <c r="AO1089" s="1">
        <f t="shared" si="3482"/>
        <v>0</v>
      </c>
      <c r="AP1089" s="1">
        <f t="shared" si="3482"/>
        <v>586</v>
      </c>
      <c r="AQ1089" s="1">
        <f t="shared" si="3482"/>
        <v>0</v>
      </c>
      <c r="AR1089" s="1">
        <f t="shared" si="3482"/>
        <v>0</v>
      </c>
      <c r="AS1089" s="1">
        <f t="shared" si="3482"/>
        <v>0</v>
      </c>
      <c r="AT1089" s="1">
        <f t="shared" si="3482"/>
        <v>0</v>
      </c>
      <c r="AU1089" s="1">
        <f t="shared" si="3482"/>
        <v>0</v>
      </c>
      <c r="AV1089" s="1">
        <f t="shared" si="3482"/>
        <v>586</v>
      </c>
      <c r="AW1089" s="1">
        <f t="shared" si="3482"/>
        <v>0</v>
      </c>
      <c r="AX1089" s="1">
        <f t="shared" si="3482"/>
        <v>0</v>
      </c>
      <c r="AY1089" s="1">
        <f t="shared" si="3482"/>
        <v>0</v>
      </c>
      <c r="AZ1089" s="1">
        <f t="shared" si="3482"/>
        <v>0</v>
      </c>
      <c r="BA1089" s="1">
        <f t="shared" si="3482"/>
        <v>0</v>
      </c>
      <c r="BB1089" s="1">
        <f t="shared" si="3482"/>
        <v>586</v>
      </c>
      <c r="BC1089" s="1">
        <f t="shared" ref="BB1089:BC1091" si="3483">BC1090</f>
        <v>0</v>
      </c>
      <c r="BD1089" s="1">
        <f t="shared" si="3482"/>
        <v>15932</v>
      </c>
      <c r="BE1089" s="1">
        <f t="shared" ref="BD1089:BS1091" si="3484">BE1090</f>
        <v>0</v>
      </c>
      <c r="BF1089" s="1">
        <f t="shared" si="3484"/>
        <v>0</v>
      </c>
      <c r="BG1089" s="1">
        <f t="shared" si="3484"/>
        <v>0</v>
      </c>
      <c r="BH1089" s="1">
        <f t="shared" si="3484"/>
        <v>16518</v>
      </c>
      <c r="BI1089" s="1">
        <f t="shared" si="3484"/>
        <v>0</v>
      </c>
      <c r="BJ1089" s="1">
        <f t="shared" si="3484"/>
        <v>0</v>
      </c>
      <c r="BK1089" s="1">
        <f t="shared" si="3484"/>
        <v>0</v>
      </c>
      <c r="BL1089" s="1">
        <f t="shared" si="3484"/>
        <v>0</v>
      </c>
      <c r="BM1089" s="1">
        <f t="shared" si="3484"/>
        <v>0</v>
      </c>
      <c r="BN1089" s="1">
        <f t="shared" si="3484"/>
        <v>16518</v>
      </c>
      <c r="BO1089" s="1">
        <f t="shared" si="3484"/>
        <v>0</v>
      </c>
      <c r="BP1089" s="1">
        <f t="shared" si="3484"/>
        <v>0</v>
      </c>
      <c r="BQ1089" s="1">
        <f t="shared" si="3484"/>
        <v>0</v>
      </c>
      <c r="BR1089" s="1">
        <f t="shared" si="3484"/>
        <v>0</v>
      </c>
      <c r="BS1089" s="1">
        <f t="shared" si="3484"/>
        <v>0</v>
      </c>
      <c r="BT1089" s="1">
        <f t="shared" ref="BP1089:CE1091" si="3485">BT1090</f>
        <v>16518</v>
      </c>
      <c r="BU1089" s="1">
        <f t="shared" si="3485"/>
        <v>0</v>
      </c>
      <c r="BV1089" s="1">
        <f t="shared" si="3485"/>
        <v>0</v>
      </c>
      <c r="BW1089" s="1">
        <f t="shared" si="3485"/>
        <v>0</v>
      </c>
      <c r="BX1089" s="1">
        <f t="shared" si="3485"/>
        <v>0</v>
      </c>
      <c r="BY1089" s="1">
        <f t="shared" si="3485"/>
        <v>0</v>
      </c>
      <c r="BZ1089" s="1">
        <f t="shared" si="3485"/>
        <v>16518</v>
      </c>
      <c r="CA1089" s="1">
        <f t="shared" si="3485"/>
        <v>0</v>
      </c>
      <c r="CB1089" s="97">
        <f t="shared" si="3485"/>
        <v>0</v>
      </c>
      <c r="CC1089" s="97">
        <f t="shared" si="3485"/>
        <v>-9</v>
      </c>
      <c r="CD1089" s="97">
        <f t="shared" si="3485"/>
        <v>0</v>
      </c>
      <c r="CE1089" s="97">
        <f t="shared" si="3485"/>
        <v>0</v>
      </c>
      <c r="CF1089" s="124">
        <f t="shared" ref="CB1089:CO1091" si="3486">CF1090</f>
        <v>16509</v>
      </c>
      <c r="CG1089" s="124">
        <f t="shared" si="3486"/>
        <v>0</v>
      </c>
      <c r="CH1089" s="97">
        <f t="shared" si="3486"/>
        <v>0</v>
      </c>
      <c r="CI1089" s="97">
        <f t="shared" si="3486"/>
        <v>0</v>
      </c>
      <c r="CJ1089" s="97">
        <f t="shared" si="3486"/>
        <v>0</v>
      </c>
      <c r="CK1089" s="97">
        <f t="shared" si="3486"/>
        <v>0</v>
      </c>
      <c r="CL1089" s="191">
        <f t="shared" si="3486"/>
        <v>16509</v>
      </c>
      <c r="CM1089" s="191">
        <f t="shared" si="3486"/>
        <v>0</v>
      </c>
      <c r="CN1089" s="191">
        <f t="shared" si="3486"/>
        <v>12404</v>
      </c>
      <c r="CO1089" s="191">
        <f t="shared" si="3486"/>
        <v>0</v>
      </c>
      <c r="CP1089" s="210">
        <f t="shared" si="3383"/>
        <v>75.134774971227813</v>
      </c>
      <c r="CQ1089" s="210"/>
    </row>
    <row r="1090" spans="1:95" s="76" customFormat="1" ht="19.5" customHeight="1">
      <c r="A1090" s="2" t="s">
        <v>512</v>
      </c>
      <c r="B1090" s="27" t="s">
        <v>203</v>
      </c>
      <c r="C1090" s="27" t="s">
        <v>65</v>
      </c>
      <c r="D1090" s="32" t="s">
        <v>513</v>
      </c>
      <c r="E1090" s="49"/>
      <c r="F1090" s="1">
        <f t="shared" si="3480"/>
        <v>586</v>
      </c>
      <c r="G1090" s="1">
        <f t="shared" si="3480"/>
        <v>0</v>
      </c>
      <c r="H1090" s="1">
        <f t="shared" si="3480"/>
        <v>0</v>
      </c>
      <c r="I1090" s="1">
        <f t="shared" si="3480"/>
        <v>0</v>
      </c>
      <c r="J1090" s="1">
        <f t="shared" si="3480"/>
        <v>0</v>
      </c>
      <c r="K1090" s="1">
        <f t="shared" si="3480"/>
        <v>0</v>
      </c>
      <c r="L1090" s="1">
        <f t="shared" si="3480"/>
        <v>586</v>
      </c>
      <c r="M1090" s="1">
        <f t="shared" si="3480"/>
        <v>0</v>
      </c>
      <c r="N1090" s="1">
        <f t="shared" si="3480"/>
        <v>0</v>
      </c>
      <c r="O1090" s="1">
        <f t="shared" si="3480"/>
        <v>0</v>
      </c>
      <c r="P1090" s="1">
        <f t="shared" si="3480"/>
        <v>0</v>
      </c>
      <c r="Q1090" s="1">
        <f t="shared" si="3480"/>
        <v>0</v>
      </c>
      <c r="R1090" s="1">
        <f t="shared" si="3480"/>
        <v>586</v>
      </c>
      <c r="S1090" s="1">
        <f t="shared" si="3480"/>
        <v>0</v>
      </c>
      <c r="T1090" s="1">
        <f t="shared" si="3481"/>
        <v>0</v>
      </c>
      <c r="U1090" s="1">
        <f t="shared" si="3481"/>
        <v>0</v>
      </c>
      <c r="V1090" s="1">
        <f t="shared" si="3481"/>
        <v>0</v>
      </c>
      <c r="W1090" s="1">
        <f t="shared" si="3481"/>
        <v>0</v>
      </c>
      <c r="X1090" s="1">
        <f t="shared" si="3481"/>
        <v>586</v>
      </c>
      <c r="Y1090" s="1">
        <f t="shared" si="3481"/>
        <v>0</v>
      </c>
      <c r="Z1090" s="1">
        <f t="shared" si="3481"/>
        <v>0</v>
      </c>
      <c r="AA1090" s="1">
        <f t="shared" si="3481"/>
        <v>0</v>
      </c>
      <c r="AB1090" s="1">
        <f t="shared" si="3481"/>
        <v>0</v>
      </c>
      <c r="AC1090" s="1">
        <f t="shared" si="3481"/>
        <v>0</v>
      </c>
      <c r="AD1090" s="1">
        <f t="shared" si="3481"/>
        <v>586</v>
      </c>
      <c r="AE1090" s="1">
        <f t="shared" si="3481"/>
        <v>0</v>
      </c>
      <c r="AF1090" s="1">
        <f t="shared" si="3482"/>
        <v>0</v>
      </c>
      <c r="AG1090" s="1">
        <f t="shared" si="3482"/>
        <v>0</v>
      </c>
      <c r="AH1090" s="1">
        <f t="shared" si="3482"/>
        <v>0</v>
      </c>
      <c r="AI1090" s="1">
        <f t="shared" si="3482"/>
        <v>0</v>
      </c>
      <c r="AJ1090" s="1">
        <f t="shared" si="3482"/>
        <v>586</v>
      </c>
      <c r="AK1090" s="1">
        <f t="shared" si="3482"/>
        <v>0</v>
      </c>
      <c r="AL1090" s="1">
        <f t="shared" si="3482"/>
        <v>0</v>
      </c>
      <c r="AM1090" s="1">
        <f t="shared" si="3482"/>
        <v>0</v>
      </c>
      <c r="AN1090" s="1">
        <f t="shared" si="3482"/>
        <v>0</v>
      </c>
      <c r="AO1090" s="1">
        <f t="shared" si="3482"/>
        <v>0</v>
      </c>
      <c r="AP1090" s="1">
        <f t="shared" si="3482"/>
        <v>586</v>
      </c>
      <c r="AQ1090" s="1">
        <f t="shared" si="3482"/>
        <v>0</v>
      </c>
      <c r="AR1090" s="1">
        <f t="shared" si="3482"/>
        <v>0</v>
      </c>
      <c r="AS1090" s="1">
        <f t="shared" si="3482"/>
        <v>0</v>
      </c>
      <c r="AT1090" s="1">
        <f t="shared" si="3482"/>
        <v>0</v>
      </c>
      <c r="AU1090" s="1">
        <f t="shared" si="3482"/>
        <v>0</v>
      </c>
      <c r="AV1090" s="1">
        <f t="shared" si="3482"/>
        <v>586</v>
      </c>
      <c r="AW1090" s="1">
        <f t="shared" si="3482"/>
        <v>0</v>
      </c>
      <c r="AX1090" s="1">
        <f t="shared" ref="AX1090:BA1091" si="3487">AX1091</f>
        <v>0</v>
      </c>
      <c r="AY1090" s="1">
        <f t="shared" si="3487"/>
        <v>0</v>
      </c>
      <c r="AZ1090" s="1">
        <f t="shared" si="3487"/>
        <v>0</v>
      </c>
      <c r="BA1090" s="1">
        <f t="shared" si="3487"/>
        <v>0</v>
      </c>
      <c r="BB1090" s="1">
        <f t="shared" si="3483"/>
        <v>586</v>
      </c>
      <c r="BC1090" s="1">
        <f t="shared" si="3483"/>
        <v>0</v>
      </c>
      <c r="BD1090" s="1">
        <f t="shared" si="3482"/>
        <v>15932</v>
      </c>
      <c r="BE1090" s="1">
        <f t="shared" si="3484"/>
        <v>0</v>
      </c>
      <c r="BF1090" s="1">
        <f t="shared" si="3484"/>
        <v>0</v>
      </c>
      <c r="BG1090" s="1">
        <f t="shared" si="3484"/>
        <v>0</v>
      </c>
      <c r="BH1090" s="1">
        <f t="shared" si="3484"/>
        <v>16518</v>
      </c>
      <c r="BI1090" s="1">
        <f t="shared" si="3484"/>
        <v>0</v>
      </c>
      <c r="BJ1090" s="1">
        <f t="shared" si="3484"/>
        <v>0</v>
      </c>
      <c r="BK1090" s="1">
        <f t="shared" si="3484"/>
        <v>0</v>
      </c>
      <c r="BL1090" s="1">
        <f t="shared" si="3484"/>
        <v>0</v>
      </c>
      <c r="BM1090" s="1">
        <f t="shared" si="3484"/>
        <v>0</v>
      </c>
      <c r="BN1090" s="1">
        <f t="shared" si="3484"/>
        <v>16518</v>
      </c>
      <c r="BO1090" s="1">
        <f t="shared" si="3484"/>
        <v>0</v>
      </c>
      <c r="BP1090" s="1">
        <f t="shared" si="3485"/>
        <v>0</v>
      </c>
      <c r="BQ1090" s="1">
        <f t="shared" si="3485"/>
        <v>0</v>
      </c>
      <c r="BR1090" s="1">
        <f t="shared" si="3485"/>
        <v>0</v>
      </c>
      <c r="BS1090" s="1">
        <f t="shared" si="3485"/>
        <v>0</v>
      </c>
      <c r="BT1090" s="1">
        <f t="shared" si="3485"/>
        <v>16518</v>
      </c>
      <c r="BU1090" s="1">
        <f t="shared" si="3485"/>
        <v>0</v>
      </c>
      <c r="BV1090" s="1">
        <f t="shared" si="3485"/>
        <v>0</v>
      </c>
      <c r="BW1090" s="1">
        <f t="shared" si="3485"/>
        <v>0</v>
      </c>
      <c r="BX1090" s="1">
        <f t="shared" si="3485"/>
        <v>0</v>
      </c>
      <c r="BY1090" s="1">
        <f t="shared" si="3485"/>
        <v>0</v>
      </c>
      <c r="BZ1090" s="1">
        <f t="shared" si="3485"/>
        <v>16518</v>
      </c>
      <c r="CA1090" s="1">
        <f t="shared" si="3485"/>
        <v>0</v>
      </c>
      <c r="CB1090" s="97">
        <f t="shared" si="3486"/>
        <v>0</v>
      </c>
      <c r="CC1090" s="97">
        <f t="shared" si="3486"/>
        <v>-9</v>
      </c>
      <c r="CD1090" s="97">
        <f t="shared" si="3486"/>
        <v>0</v>
      </c>
      <c r="CE1090" s="97">
        <f t="shared" si="3486"/>
        <v>0</v>
      </c>
      <c r="CF1090" s="124">
        <f t="shared" si="3486"/>
        <v>16509</v>
      </c>
      <c r="CG1090" s="124">
        <f t="shared" si="3486"/>
        <v>0</v>
      </c>
      <c r="CH1090" s="97">
        <f t="shared" si="3486"/>
        <v>0</v>
      </c>
      <c r="CI1090" s="97">
        <f t="shared" si="3486"/>
        <v>0</v>
      </c>
      <c r="CJ1090" s="97">
        <f t="shared" si="3486"/>
        <v>0</v>
      </c>
      <c r="CK1090" s="97">
        <f t="shared" si="3486"/>
        <v>0</v>
      </c>
      <c r="CL1090" s="191">
        <f t="shared" si="3486"/>
        <v>16509</v>
      </c>
      <c r="CM1090" s="191">
        <f t="shared" si="3486"/>
        <v>0</v>
      </c>
      <c r="CN1090" s="191">
        <f t="shared" si="3486"/>
        <v>12404</v>
      </c>
      <c r="CO1090" s="191">
        <f t="shared" si="3486"/>
        <v>0</v>
      </c>
      <c r="CP1090" s="210">
        <f t="shared" si="3383"/>
        <v>75.134774971227813</v>
      </c>
      <c r="CQ1090" s="210"/>
    </row>
    <row r="1091" spans="1:95" s="76" customFormat="1" ht="36.75" customHeight="1">
      <c r="A1091" s="54" t="s">
        <v>92</v>
      </c>
      <c r="B1091" s="27" t="s">
        <v>203</v>
      </c>
      <c r="C1091" s="27" t="s">
        <v>65</v>
      </c>
      <c r="D1091" s="32" t="s">
        <v>513</v>
      </c>
      <c r="E1091" s="30">
        <v>600</v>
      </c>
      <c r="F1091" s="1">
        <f t="shared" si="3480"/>
        <v>586</v>
      </c>
      <c r="G1091" s="1">
        <f t="shared" si="3480"/>
        <v>0</v>
      </c>
      <c r="H1091" s="1">
        <f t="shared" si="3480"/>
        <v>0</v>
      </c>
      <c r="I1091" s="1">
        <f t="shared" si="3480"/>
        <v>0</v>
      </c>
      <c r="J1091" s="1">
        <f t="shared" si="3480"/>
        <v>0</v>
      </c>
      <c r="K1091" s="1">
        <f t="shared" si="3480"/>
        <v>0</v>
      </c>
      <c r="L1091" s="1">
        <f t="shared" si="3480"/>
        <v>586</v>
      </c>
      <c r="M1091" s="1">
        <f t="shared" si="3480"/>
        <v>0</v>
      </c>
      <c r="N1091" s="1">
        <f t="shared" si="3480"/>
        <v>0</v>
      </c>
      <c r="O1091" s="1">
        <f t="shared" si="3480"/>
        <v>0</v>
      </c>
      <c r="P1091" s="1">
        <f t="shared" si="3480"/>
        <v>0</v>
      </c>
      <c r="Q1091" s="1">
        <f t="shared" si="3480"/>
        <v>0</v>
      </c>
      <c r="R1091" s="1">
        <f t="shared" si="3480"/>
        <v>586</v>
      </c>
      <c r="S1091" s="1">
        <f t="shared" si="3480"/>
        <v>0</v>
      </c>
      <c r="T1091" s="1">
        <f t="shared" si="3481"/>
        <v>0</v>
      </c>
      <c r="U1091" s="1">
        <f t="shared" si="3481"/>
        <v>0</v>
      </c>
      <c r="V1091" s="1">
        <f t="shared" si="3481"/>
        <v>0</v>
      </c>
      <c r="W1091" s="1">
        <f t="shared" si="3481"/>
        <v>0</v>
      </c>
      <c r="X1091" s="1">
        <f t="shared" si="3481"/>
        <v>586</v>
      </c>
      <c r="Y1091" s="1">
        <f t="shared" si="3481"/>
        <v>0</v>
      </c>
      <c r="Z1091" s="1">
        <f t="shared" si="3481"/>
        <v>0</v>
      </c>
      <c r="AA1091" s="1">
        <f t="shared" si="3481"/>
        <v>0</v>
      </c>
      <c r="AB1091" s="1">
        <f t="shared" si="3481"/>
        <v>0</v>
      </c>
      <c r="AC1091" s="1">
        <f t="shared" si="3481"/>
        <v>0</v>
      </c>
      <c r="AD1091" s="1">
        <f t="shared" si="3481"/>
        <v>586</v>
      </c>
      <c r="AE1091" s="1">
        <f t="shared" si="3481"/>
        <v>0</v>
      </c>
      <c r="AF1091" s="1">
        <f t="shared" si="3482"/>
        <v>0</v>
      </c>
      <c r="AG1091" s="1">
        <f t="shared" si="3482"/>
        <v>0</v>
      </c>
      <c r="AH1091" s="1">
        <f t="shared" si="3482"/>
        <v>0</v>
      </c>
      <c r="AI1091" s="1">
        <f t="shared" si="3482"/>
        <v>0</v>
      </c>
      <c r="AJ1091" s="1">
        <f t="shared" si="3482"/>
        <v>586</v>
      </c>
      <c r="AK1091" s="1">
        <f t="shared" si="3482"/>
        <v>0</v>
      </c>
      <c r="AL1091" s="1">
        <f t="shared" si="3482"/>
        <v>0</v>
      </c>
      <c r="AM1091" s="1">
        <f t="shared" si="3482"/>
        <v>0</v>
      </c>
      <c r="AN1091" s="1">
        <f t="shared" si="3482"/>
        <v>0</v>
      </c>
      <c r="AO1091" s="1">
        <f t="shared" si="3482"/>
        <v>0</v>
      </c>
      <c r="AP1091" s="1">
        <f t="shared" si="3482"/>
        <v>586</v>
      </c>
      <c r="AQ1091" s="1">
        <f t="shared" si="3482"/>
        <v>0</v>
      </c>
      <c r="AR1091" s="1">
        <f t="shared" si="3482"/>
        <v>0</v>
      </c>
      <c r="AS1091" s="1">
        <f t="shared" si="3482"/>
        <v>0</v>
      </c>
      <c r="AT1091" s="1">
        <f t="shared" si="3482"/>
        <v>0</v>
      </c>
      <c r="AU1091" s="1">
        <f t="shared" si="3482"/>
        <v>0</v>
      </c>
      <c r="AV1091" s="1">
        <f t="shared" si="3482"/>
        <v>586</v>
      </c>
      <c r="AW1091" s="1">
        <f t="shared" si="3482"/>
        <v>0</v>
      </c>
      <c r="AX1091" s="1">
        <f t="shared" si="3487"/>
        <v>0</v>
      </c>
      <c r="AY1091" s="1">
        <f t="shared" si="3487"/>
        <v>0</v>
      </c>
      <c r="AZ1091" s="1">
        <f t="shared" si="3487"/>
        <v>0</v>
      </c>
      <c r="BA1091" s="1">
        <f t="shared" si="3487"/>
        <v>0</v>
      </c>
      <c r="BB1091" s="1">
        <f t="shared" si="3483"/>
        <v>586</v>
      </c>
      <c r="BC1091" s="1">
        <f t="shared" si="3483"/>
        <v>0</v>
      </c>
      <c r="BD1091" s="1">
        <f t="shared" si="3484"/>
        <v>15932</v>
      </c>
      <c r="BE1091" s="1">
        <f t="shared" si="3484"/>
        <v>0</v>
      </c>
      <c r="BF1091" s="1">
        <f t="shared" si="3484"/>
        <v>0</v>
      </c>
      <c r="BG1091" s="1">
        <f t="shared" si="3484"/>
        <v>0</v>
      </c>
      <c r="BH1091" s="1">
        <f t="shared" si="3484"/>
        <v>16518</v>
      </c>
      <c r="BI1091" s="1">
        <f t="shared" si="3484"/>
        <v>0</v>
      </c>
      <c r="BJ1091" s="1">
        <f t="shared" si="3484"/>
        <v>0</v>
      </c>
      <c r="BK1091" s="1">
        <f t="shared" si="3484"/>
        <v>0</v>
      </c>
      <c r="BL1091" s="1">
        <f t="shared" si="3484"/>
        <v>0</v>
      </c>
      <c r="BM1091" s="1">
        <f t="shared" si="3484"/>
        <v>0</v>
      </c>
      <c r="BN1091" s="1">
        <f t="shared" si="3484"/>
        <v>16518</v>
      </c>
      <c r="BO1091" s="1">
        <f t="shared" si="3484"/>
        <v>0</v>
      </c>
      <c r="BP1091" s="1">
        <f t="shared" si="3485"/>
        <v>0</v>
      </c>
      <c r="BQ1091" s="1">
        <f t="shared" si="3485"/>
        <v>0</v>
      </c>
      <c r="BR1091" s="1">
        <f t="shared" si="3485"/>
        <v>0</v>
      </c>
      <c r="BS1091" s="1">
        <f t="shared" si="3485"/>
        <v>0</v>
      </c>
      <c r="BT1091" s="1">
        <f t="shared" si="3485"/>
        <v>16518</v>
      </c>
      <c r="BU1091" s="1">
        <f t="shared" si="3485"/>
        <v>0</v>
      </c>
      <c r="BV1091" s="1">
        <f t="shared" si="3485"/>
        <v>0</v>
      </c>
      <c r="BW1091" s="1">
        <f t="shared" si="3485"/>
        <v>0</v>
      </c>
      <c r="BX1091" s="1">
        <f t="shared" si="3485"/>
        <v>0</v>
      </c>
      <c r="BY1091" s="1">
        <f t="shared" si="3485"/>
        <v>0</v>
      </c>
      <c r="BZ1091" s="1">
        <f t="shared" si="3485"/>
        <v>16518</v>
      </c>
      <c r="CA1091" s="1">
        <f t="shared" si="3485"/>
        <v>0</v>
      </c>
      <c r="CB1091" s="97">
        <f t="shared" si="3486"/>
        <v>0</v>
      </c>
      <c r="CC1091" s="97">
        <f t="shared" si="3486"/>
        <v>-9</v>
      </c>
      <c r="CD1091" s="97">
        <f t="shared" si="3486"/>
        <v>0</v>
      </c>
      <c r="CE1091" s="97">
        <f t="shared" si="3486"/>
        <v>0</v>
      </c>
      <c r="CF1091" s="124">
        <f t="shared" si="3486"/>
        <v>16509</v>
      </c>
      <c r="CG1091" s="124">
        <f t="shared" si="3486"/>
        <v>0</v>
      </c>
      <c r="CH1091" s="97">
        <f t="shared" si="3486"/>
        <v>0</v>
      </c>
      <c r="CI1091" s="97">
        <f t="shared" si="3486"/>
        <v>0</v>
      </c>
      <c r="CJ1091" s="97">
        <f t="shared" si="3486"/>
        <v>0</v>
      </c>
      <c r="CK1091" s="97">
        <f t="shared" si="3486"/>
        <v>0</v>
      </c>
      <c r="CL1091" s="191">
        <f t="shared" si="3486"/>
        <v>16509</v>
      </c>
      <c r="CM1091" s="191">
        <f t="shared" si="3486"/>
        <v>0</v>
      </c>
      <c r="CN1091" s="191">
        <f t="shared" si="3486"/>
        <v>12404</v>
      </c>
      <c r="CO1091" s="191">
        <f t="shared" si="3486"/>
        <v>0</v>
      </c>
      <c r="CP1091" s="210">
        <f t="shared" si="3383"/>
        <v>75.134774971227813</v>
      </c>
      <c r="CQ1091" s="210"/>
    </row>
    <row r="1092" spans="1:95" s="76" customFormat="1" ht="22.5" customHeight="1">
      <c r="A1092" s="2" t="s">
        <v>174</v>
      </c>
      <c r="B1092" s="27" t="s">
        <v>203</v>
      </c>
      <c r="C1092" s="27" t="s">
        <v>65</v>
      </c>
      <c r="D1092" s="32" t="s">
        <v>513</v>
      </c>
      <c r="E1092" s="30">
        <v>610</v>
      </c>
      <c r="F1092" s="1">
        <v>586</v>
      </c>
      <c r="G1092" s="1"/>
      <c r="H1092" s="1"/>
      <c r="I1092" s="1"/>
      <c r="J1092" s="1"/>
      <c r="K1092" s="1"/>
      <c r="L1092" s="1">
        <f>F1092+H1092+I1092+J1092+K1092</f>
        <v>586</v>
      </c>
      <c r="M1092" s="1">
        <f>G1092+K1092</f>
        <v>0</v>
      </c>
      <c r="N1092" s="1"/>
      <c r="O1092" s="1"/>
      <c r="P1092" s="1"/>
      <c r="Q1092" s="1"/>
      <c r="R1092" s="1">
        <f>L1092+N1092+O1092+P1092+Q1092</f>
        <v>586</v>
      </c>
      <c r="S1092" s="1">
        <f>M1092+Q1092</f>
        <v>0</v>
      </c>
      <c r="T1092" s="1"/>
      <c r="U1092" s="1"/>
      <c r="V1092" s="1"/>
      <c r="W1092" s="1"/>
      <c r="X1092" s="1">
        <f>R1092+T1092+U1092+V1092+W1092</f>
        <v>586</v>
      </c>
      <c r="Y1092" s="1">
        <f>S1092+W1092</f>
        <v>0</v>
      </c>
      <c r="Z1092" s="1"/>
      <c r="AA1092" s="1"/>
      <c r="AB1092" s="1"/>
      <c r="AC1092" s="1"/>
      <c r="AD1092" s="1">
        <f>X1092+Z1092+AA1092+AB1092+AC1092</f>
        <v>586</v>
      </c>
      <c r="AE1092" s="1">
        <f>Y1092+AC1092</f>
        <v>0</v>
      </c>
      <c r="AF1092" s="1"/>
      <c r="AG1092" s="1"/>
      <c r="AH1092" s="1"/>
      <c r="AI1092" s="1"/>
      <c r="AJ1092" s="1">
        <f>AD1092+AF1092+AG1092+AH1092+AI1092</f>
        <v>586</v>
      </c>
      <c r="AK1092" s="1">
        <f>AE1092+AI1092</f>
        <v>0</v>
      </c>
      <c r="AL1092" s="1"/>
      <c r="AM1092" s="1"/>
      <c r="AN1092" s="1"/>
      <c r="AO1092" s="1"/>
      <c r="AP1092" s="1">
        <f>AJ1092+AL1092+AM1092+AN1092+AO1092</f>
        <v>586</v>
      </c>
      <c r="AQ1092" s="1">
        <f>AK1092+AO1092</f>
        <v>0</v>
      </c>
      <c r="AR1092" s="1"/>
      <c r="AS1092" s="1"/>
      <c r="AT1092" s="1"/>
      <c r="AU1092" s="1"/>
      <c r="AV1092" s="1">
        <f>AP1092+AR1092+AS1092+AT1092+AU1092</f>
        <v>586</v>
      </c>
      <c r="AW1092" s="1">
        <f>AQ1092+AU1092</f>
        <v>0</v>
      </c>
      <c r="AX1092" s="1"/>
      <c r="AY1092" s="1"/>
      <c r="AZ1092" s="1"/>
      <c r="BA1092" s="1"/>
      <c r="BB1092" s="1">
        <f>AV1092+AX1092+AY1092+AZ1092+BA1092</f>
        <v>586</v>
      </c>
      <c r="BC1092" s="1">
        <f>AW1092+BA1092</f>
        <v>0</v>
      </c>
      <c r="BD1092" s="1">
        <v>15932</v>
      </c>
      <c r="BE1092" s="1"/>
      <c r="BF1092" s="1"/>
      <c r="BG1092" s="1"/>
      <c r="BH1092" s="1">
        <f>BB1092+BD1092+BE1092+BF1092+BG1092</f>
        <v>16518</v>
      </c>
      <c r="BI1092" s="1">
        <f>BC1092+BG1092</f>
        <v>0</v>
      </c>
      <c r="BJ1092" s="1"/>
      <c r="BK1092" s="1"/>
      <c r="BL1092" s="1"/>
      <c r="BM1092" s="1"/>
      <c r="BN1092" s="1">
        <f>BH1092+BJ1092+BK1092+BL1092+BM1092</f>
        <v>16518</v>
      </c>
      <c r="BO1092" s="1">
        <f>BI1092+BM1092</f>
        <v>0</v>
      </c>
      <c r="BP1092" s="1"/>
      <c r="BQ1092" s="1"/>
      <c r="BR1092" s="1"/>
      <c r="BS1092" s="1"/>
      <c r="BT1092" s="1">
        <f>BN1092+BP1092+BQ1092+BR1092+BS1092</f>
        <v>16518</v>
      </c>
      <c r="BU1092" s="1">
        <f>BO1092+BS1092</f>
        <v>0</v>
      </c>
      <c r="BV1092" s="1"/>
      <c r="BW1092" s="1"/>
      <c r="BX1092" s="1"/>
      <c r="BY1092" s="1"/>
      <c r="BZ1092" s="1">
        <f>BT1092+BV1092+BW1092+BX1092+BY1092</f>
        <v>16518</v>
      </c>
      <c r="CA1092" s="1">
        <f>BU1092+BY1092</f>
        <v>0</v>
      </c>
      <c r="CB1092" s="97"/>
      <c r="CC1092" s="97">
        <v>-9</v>
      </c>
      <c r="CD1092" s="97"/>
      <c r="CE1092" s="97"/>
      <c r="CF1092" s="124">
        <f>BZ1092+CB1092+CC1092+CD1092+CE1092</f>
        <v>16509</v>
      </c>
      <c r="CG1092" s="124">
        <f>CA1092+CE1092</f>
        <v>0</v>
      </c>
      <c r="CH1092" s="97"/>
      <c r="CI1092" s="97"/>
      <c r="CJ1092" s="97"/>
      <c r="CK1092" s="97"/>
      <c r="CL1092" s="191">
        <f>CF1092+CH1092+CI1092+CJ1092+CK1092</f>
        <v>16509</v>
      </c>
      <c r="CM1092" s="191">
        <f>CG1092+CK1092</f>
        <v>0</v>
      </c>
      <c r="CN1092" s="191">
        <v>12404</v>
      </c>
      <c r="CO1092" s="225"/>
      <c r="CP1092" s="210">
        <f t="shared" si="3383"/>
        <v>75.134774971227813</v>
      </c>
      <c r="CQ1092" s="210"/>
    </row>
    <row r="1093" spans="1:95" s="172" customFormat="1" ht="44.25" hidden="1" customHeight="1">
      <c r="A1093" s="146" t="s">
        <v>514</v>
      </c>
      <c r="B1093" s="114" t="s">
        <v>203</v>
      </c>
      <c r="C1093" s="114" t="s">
        <v>65</v>
      </c>
      <c r="D1093" s="114" t="s">
        <v>515</v>
      </c>
      <c r="E1093" s="114"/>
      <c r="F1093" s="171"/>
      <c r="G1093" s="171"/>
      <c r="H1093" s="171"/>
      <c r="I1093" s="171"/>
      <c r="J1093" s="171"/>
      <c r="K1093" s="171"/>
      <c r="L1093" s="171"/>
      <c r="M1093" s="171"/>
      <c r="N1093" s="171"/>
      <c r="O1093" s="171"/>
      <c r="P1093" s="171"/>
      <c r="Q1093" s="171"/>
      <c r="R1093" s="171"/>
      <c r="S1093" s="171"/>
      <c r="T1093" s="171"/>
      <c r="U1093" s="171"/>
      <c r="V1093" s="171"/>
      <c r="W1093" s="171"/>
      <c r="X1093" s="171"/>
      <c r="Y1093" s="171"/>
      <c r="Z1093" s="171"/>
      <c r="AA1093" s="171"/>
      <c r="AB1093" s="171"/>
      <c r="AC1093" s="171"/>
      <c r="AD1093" s="171"/>
      <c r="AE1093" s="171"/>
      <c r="AF1093" s="171"/>
      <c r="AG1093" s="171"/>
      <c r="AH1093" s="171"/>
      <c r="AI1093" s="171"/>
      <c r="AJ1093" s="171"/>
      <c r="AK1093" s="171"/>
      <c r="AL1093" s="171"/>
      <c r="AM1093" s="171"/>
      <c r="AN1093" s="171"/>
      <c r="AO1093" s="171"/>
      <c r="AP1093" s="171"/>
      <c r="AQ1093" s="171"/>
      <c r="AR1093" s="171"/>
      <c r="AS1093" s="171"/>
      <c r="AT1093" s="171"/>
      <c r="AU1093" s="171"/>
      <c r="AV1093" s="171"/>
      <c r="AW1093" s="171"/>
      <c r="AX1093" s="171"/>
      <c r="AY1093" s="171"/>
      <c r="AZ1093" s="171"/>
      <c r="BA1093" s="171"/>
      <c r="BB1093" s="171"/>
      <c r="BC1093" s="171"/>
      <c r="BD1093" s="171"/>
      <c r="BE1093" s="171"/>
      <c r="BF1093" s="171"/>
      <c r="BG1093" s="171"/>
      <c r="BH1093" s="171"/>
      <c r="BI1093" s="171"/>
      <c r="BJ1093" s="171"/>
      <c r="BK1093" s="171"/>
      <c r="BL1093" s="171"/>
      <c r="BM1093" s="171"/>
      <c r="BN1093" s="171"/>
      <c r="BO1093" s="171"/>
      <c r="BP1093" s="171"/>
      <c r="BQ1093" s="171"/>
      <c r="BR1093" s="171"/>
      <c r="BS1093" s="171"/>
      <c r="BT1093" s="171"/>
      <c r="BU1093" s="171"/>
      <c r="BV1093" s="171"/>
      <c r="BW1093" s="171"/>
      <c r="BX1093" s="171"/>
      <c r="BY1093" s="171"/>
      <c r="BZ1093" s="171"/>
      <c r="CA1093" s="171"/>
      <c r="CB1093" s="171"/>
      <c r="CC1093" s="171"/>
      <c r="CD1093" s="171"/>
      <c r="CE1093" s="171"/>
      <c r="CF1093" s="171"/>
      <c r="CG1093" s="171"/>
      <c r="CH1093" s="171"/>
      <c r="CI1093" s="171"/>
      <c r="CJ1093" s="171"/>
      <c r="CK1093" s="171"/>
      <c r="CL1093" s="225"/>
      <c r="CM1093" s="225"/>
      <c r="CN1093" s="225"/>
      <c r="CO1093" s="225"/>
      <c r="CP1093" s="210" t="e">
        <f t="shared" si="3383"/>
        <v>#DIV/0!</v>
      </c>
      <c r="CQ1093" s="210" t="e">
        <f t="shared" si="3384"/>
        <v>#DIV/0!</v>
      </c>
    </row>
    <row r="1094" spans="1:95" s="172" customFormat="1" ht="44.25" hidden="1" customHeight="1">
      <c r="A1094" s="173" t="s">
        <v>92</v>
      </c>
      <c r="B1094" s="114" t="s">
        <v>203</v>
      </c>
      <c r="C1094" s="114" t="s">
        <v>65</v>
      </c>
      <c r="D1094" s="114" t="s">
        <v>515</v>
      </c>
      <c r="E1094" s="115">
        <v>600</v>
      </c>
      <c r="F1094" s="171"/>
      <c r="G1094" s="171"/>
      <c r="H1094" s="171"/>
      <c r="I1094" s="171"/>
      <c r="J1094" s="171"/>
      <c r="K1094" s="171"/>
      <c r="L1094" s="171"/>
      <c r="M1094" s="171"/>
      <c r="N1094" s="171"/>
      <c r="O1094" s="171"/>
      <c r="P1094" s="171"/>
      <c r="Q1094" s="171"/>
      <c r="R1094" s="171"/>
      <c r="S1094" s="171"/>
      <c r="T1094" s="171"/>
      <c r="U1094" s="171"/>
      <c r="V1094" s="171"/>
      <c r="W1094" s="171"/>
      <c r="X1094" s="171"/>
      <c r="Y1094" s="171"/>
      <c r="Z1094" s="171"/>
      <c r="AA1094" s="171"/>
      <c r="AB1094" s="171"/>
      <c r="AC1094" s="171"/>
      <c r="AD1094" s="171"/>
      <c r="AE1094" s="171"/>
      <c r="AF1094" s="171"/>
      <c r="AG1094" s="171"/>
      <c r="AH1094" s="171"/>
      <c r="AI1094" s="171"/>
      <c r="AJ1094" s="171"/>
      <c r="AK1094" s="171"/>
      <c r="AL1094" s="171"/>
      <c r="AM1094" s="171"/>
      <c r="AN1094" s="171"/>
      <c r="AO1094" s="171"/>
      <c r="AP1094" s="171"/>
      <c r="AQ1094" s="171"/>
      <c r="AR1094" s="171"/>
      <c r="AS1094" s="171"/>
      <c r="AT1094" s="171"/>
      <c r="AU1094" s="171"/>
      <c r="AV1094" s="171"/>
      <c r="AW1094" s="171"/>
      <c r="AX1094" s="171"/>
      <c r="AY1094" s="171"/>
      <c r="AZ1094" s="171"/>
      <c r="BA1094" s="171"/>
      <c r="BB1094" s="171"/>
      <c r="BC1094" s="171"/>
      <c r="BD1094" s="171"/>
      <c r="BE1094" s="171"/>
      <c r="BF1094" s="171"/>
      <c r="BG1094" s="171"/>
      <c r="BH1094" s="171"/>
      <c r="BI1094" s="171"/>
      <c r="BJ1094" s="171"/>
      <c r="BK1094" s="171"/>
      <c r="BL1094" s="171"/>
      <c r="BM1094" s="171"/>
      <c r="BN1094" s="171"/>
      <c r="BO1094" s="171"/>
      <c r="BP1094" s="171"/>
      <c r="BQ1094" s="171"/>
      <c r="BR1094" s="171"/>
      <c r="BS1094" s="171"/>
      <c r="BT1094" s="171"/>
      <c r="BU1094" s="171"/>
      <c r="BV1094" s="171"/>
      <c r="BW1094" s="171"/>
      <c r="BX1094" s="171"/>
      <c r="BY1094" s="171"/>
      <c r="BZ1094" s="171"/>
      <c r="CA1094" s="171"/>
      <c r="CB1094" s="171"/>
      <c r="CC1094" s="171"/>
      <c r="CD1094" s="171"/>
      <c r="CE1094" s="171"/>
      <c r="CF1094" s="171"/>
      <c r="CG1094" s="171"/>
      <c r="CH1094" s="171"/>
      <c r="CI1094" s="171"/>
      <c r="CJ1094" s="171"/>
      <c r="CK1094" s="171"/>
      <c r="CL1094" s="225"/>
      <c r="CM1094" s="225"/>
      <c r="CN1094" s="225"/>
      <c r="CO1094" s="225"/>
      <c r="CP1094" s="210" t="e">
        <f t="shared" si="3383"/>
        <v>#DIV/0!</v>
      </c>
      <c r="CQ1094" s="210" t="e">
        <f t="shared" si="3384"/>
        <v>#DIV/0!</v>
      </c>
    </row>
    <row r="1095" spans="1:95" s="172" customFormat="1" ht="44.25" hidden="1" customHeight="1">
      <c r="A1095" s="146" t="s">
        <v>174</v>
      </c>
      <c r="B1095" s="114" t="s">
        <v>203</v>
      </c>
      <c r="C1095" s="114" t="s">
        <v>65</v>
      </c>
      <c r="D1095" s="114" t="s">
        <v>515</v>
      </c>
      <c r="E1095" s="115">
        <v>610</v>
      </c>
      <c r="F1095" s="171"/>
      <c r="G1095" s="171"/>
      <c r="H1095" s="116"/>
      <c r="I1095" s="116"/>
      <c r="J1095" s="116"/>
      <c r="K1095" s="116"/>
      <c r="L1095" s="116">
        <f>F1095+H1095+I1095+J1095+K1095</f>
        <v>0</v>
      </c>
      <c r="M1095" s="116">
        <f>G1095+K1095</f>
        <v>0</v>
      </c>
      <c r="N1095" s="116"/>
      <c r="O1095" s="116"/>
      <c r="P1095" s="116"/>
      <c r="Q1095" s="116"/>
      <c r="R1095" s="116">
        <f>L1095+N1095+O1095+P1095+Q1095</f>
        <v>0</v>
      </c>
      <c r="S1095" s="116">
        <f>M1095+Q1095</f>
        <v>0</v>
      </c>
      <c r="T1095" s="116"/>
      <c r="U1095" s="116"/>
      <c r="V1095" s="116"/>
      <c r="W1095" s="116"/>
      <c r="X1095" s="116">
        <f>R1095+T1095+U1095+V1095+W1095</f>
        <v>0</v>
      </c>
      <c r="Y1095" s="116">
        <f>S1095+W1095</f>
        <v>0</v>
      </c>
      <c r="Z1095" s="116"/>
      <c r="AA1095" s="116"/>
      <c r="AB1095" s="116"/>
      <c r="AC1095" s="116"/>
      <c r="AD1095" s="116">
        <f>X1095+Z1095+AA1095+AB1095+AC1095</f>
        <v>0</v>
      </c>
      <c r="AE1095" s="116">
        <f>Y1095+AC1095</f>
        <v>0</v>
      </c>
      <c r="AF1095" s="116"/>
      <c r="AG1095" s="116"/>
      <c r="AH1095" s="116"/>
      <c r="AI1095" s="116"/>
      <c r="AJ1095" s="116">
        <f>AD1095+AF1095+AG1095+AH1095+AI1095</f>
        <v>0</v>
      </c>
      <c r="AK1095" s="116">
        <f>AE1095+AI1095</f>
        <v>0</v>
      </c>
      <c r="AL1095" s="116"/>
      <c r="AM1095" s="116"/>
      <c r="AN1095" s="116"/>
      <c r="AO1095" s="116"/>
      <c r="AP1095" s="116">
        <f>AJ1095+AL1095+AM1095+AN1095+AO1095</f>
        <v>0</v>
      </c>
      <c r="AQ1095" s="116">
        <f>AK1095+AO1095</f>
        <v>0</v>
      </c>
      <c r="AR1095" s="116"/>
      <c r="AS1095" s="116"/>
      <c r="AT1095" s="116"/>
      <c r="AU1095" s="116"/>
      <c r="AV1095" s="116">
        <f>AP1095+AR1095+AS1095+AT1095+AU1095</f>
        <v>0</v>
      </c>
      <c r="AW1095" s="116">
        <f>AQ1095+AU1095</f>
        <v>0</v>
      </c>
      <c r="AX1095" s="116"/>
      <c r="AY1095" s="116"/>
      <c r="AZ1095" s="116"/>
      <c r="BA1095" s="116"/>
      <c r="BB1095" s="116">
        <f>AV1095+AX1095+AY1095+AZ1095+BA1095</f>
        <v>0</v>
      </c>
      <c r="BC1095" s="116">
        <f>AW1095+BA1095</f>
        <v>0</v>
      </c>
      <c r="BD1095" s="116"/>
      <c r="BE1095" s="116"/>
      <c r="BF1095" s="116"/>
      <c r="BG1095" s="116"/>
      <c r="BH1095" s="116">
        <f>BB1095+BD1095+BE1095+BF1095+BG1095</f>
        <v>0</v>
      </c>
      <c r="BI1095" s="116">
        <f>BC1095+BG1095</f>
        <v>0</v>
      </c>
      <c r="BJ1095" s="116"/>
      <c r="BK1095" s="116"/>
      <c r="BL1095" s="116"/>
      <c r="BM1095" s="116"/>
      <c r="BN1095" s="116">
        <f>BH1095+BJ1095+BK1095+BL1095+BM1095</f>
        <v>0</v>
      </c>
      <c r="BO1095" s="116">
        <f>BI1095+BM1095</f>
        <v>0</v>
      </c>
      <c r="BP1095" s="116"/>
      <c r="BQ1095" s="116"/>
      <c r="BR1095" s="116"/>
      <c r="BS1095" s="116"/>
      <c r="BT1095" s="116">
        <f>BN1095+BP1095+BQ1095+BR1095+BS1095</f>
        <v>0</v>
      </c>
      <c r="BU1095" s="116">
        <f>BO1095+BS1095</f>
        <v>0</v>
      </c>
      <c r="BV1095" s="116"/>
      <c r="BW1095" s="116"/>
      <c r="BX1095" s="116"/>
      <c r="BY1095" s="116"/>
      <c r="BZ1095" s="116">
        <f>BT1095+BV1095+BW1095+BX1095+BY1095</f>
        <v>0</v>
      </c>
      <c r="CA1095" s="116">
        <f>BU1095+BY1095</f>
        <v>0</v>
      </c>
      <c r="CB1095" s="116"/>
      <c r="CC1095" s="116"/>
      <c r="CD1095" s="116"/>
      <c r="CE1095" s="116"/>
      <c r="CF1095" s="116">
        <f>BZ1095+CB1095+CC1095+CD1095+CE1095</f>
        <v>0</v>
      </c>
      <c r="CG1095" s="116">
        <f>CA1095+CE1095</f>
        <v>0</v>
      </c>
      <c r="CH1095" s="116"/>
      <c r="CI1095" s="116"/>
      <c r="CJ1095" s="116"/>
      <c r="CK1095" s="116"/>
      <c r="CL1095" s="191">
        <f>CF1095+CH1095+CI1095+CJ1095+CK1095</f>
        <v>0</v>
      </c>
      <c r="CM1095" s="191">
        <f>CG1095+CK1095</f>
        <v>0</v>
      </c>
      <c r="CN1095" s="225"/>
      <c r="CO1095" s="225"/>
      <c r="CP1095" s="210" t="e">
        <f t="shared" si="3383"/>
        <v>#DIV/0!</v>
      </c>
      <c r="CQ1095" s="210" t="e">
        <f t="shared" si="3384"/>
        <v>#DIV/0!</v>
      </c>
    </row>
    <row r="1096" spans="1:95" s="172" customFormat="1" ht="44.25" hidden="1" customHeight="1">
      <c r="A1096" s="113" t="s">
        <v>106</v>
      </c>
      <c r="B1096" s="114" t="s">
        <v>203</v>
      </c>
      <c r="C1096" s="114" t="s">
        <v>65</v>
      </c>
      <c r="D1096" s="157" t="s">
        <v>107</v>
      </c>
      <c r="E1096" s="114"/>
      <c r="F1096" s="116">
        <f t="shared" ref="F1096:U1099" si="3488">F1097</f>
        <v>0</v>
      </c>
      <c r="G1096" s="171">
        <f t="shared" si="3488"/>
        <v>0</v>
      </c>
      <c r="H1096" s="116">
        <f t="shared" si="3488"/>
        <v>0</v>
      </c>
      <c r="I1096" s="116">
        <f t="shared" si="3488"/>
        <v>0</v>
      </c>
      <c r="J1096" s="116">
        <f t="shared" si="3488"/>
        <v>0</v>
      </c>
      <c r="K1096" s="116">
        <f t="shared" si="3488"/>
        <v>0</v>
      </c>
      <c r="L1096" s="116">
        <f t="shared" si="3488"/>
        <v>0</v>
      </c>
      <c r="M1096" s="116">
        <f t="shared" si="3488"/>
        <v>0</v>
      </c>
      <c r="N1096" s="116">
        <f t="shared" si="3488"/>
        <v>0</v>
      </c>
      <c r="O1096" s="116">
        <f t="shared" si="3488"/>
        <v>0</v>
      </c>
      <c r="P1096" s="116">
        <f t="shared" si="3488"/>
        <v>0</v>
      </c>
      <c r="Q1096" s="116">
        <f t="shared" si="3488"/>
        <v>0</v>
      </c>
      <c r="R1096" s="116">
        <f t="shared" si="3488"/>
        <v>0</v>
      </c>
      <c r="S1096" s="116">
        <f t="shared" si="3488"/>
        <v>0</v>
      </c>
      <c r="T1096" s="116">
        <f t="shared" si="3488"/>
        <v>0</v>
      </c>
      <c r="U1096" s="116">
        <f t="shared" si="3488"/>
        <v>0</v>
      </c>
      <c r="V1096" s="116">
        <f t="shared" ref="T1096:AI1099" si="3489">V1097</f>
        <v>0</v>
      </c>
      <c r="W1096" s="116">
        <f t="shared" si="3489"/>
        <v>0</v>
      </c>
      <c r="X1096" s="116">
        <f t="shared" si="3489"/>
        <v>0</v>
      </c>
      <c r="Y1096" s="116">
        <f t="shared" si="3489"/>
        <v>0</v>
      </c>
      <c r="Z1096" s="116">
        <f t="shared" si="3489"/>
        <v>0</v>
      </c>
      <c r="AA1096" s="116">
        <f t="shared" si="3489"/>
        <v>0</v>
      </c>
      <c r="AB1096" s="116">
        <f t="shared" si="3489"/>
        <v>0</v>
      </c>
      <c r="AC1096" s="116">
        <f t="shared" si="3489"/>
        <v>0</v>
      </c>
      <c r="AD1096" s="116">
        <f t="shared" si="3489"/>
        <v>0</v>
      </c>
      <c r="AE1096" s="116">
        <f t="shared" si="3489"/>
        <v>0</v>
      </c>
      <c r="AF1096" s="116">
        <f t="shared" si="3489"/>
        <v>0</v>
      </c>
      <c r="AG1096" s="116">
        <f t="shared" si="3489"/>
        <v>0</v>
      </c>
      <c r="AH1096" s="116">
        <f t="shared" si="3489"/>
        <v>0</v>
      </c>
      <c r="AI1096" s="116">
        <f t="shared" si="3489"/>
        <v>0</v>
      </c>
      <c r="AJ1096" s="116">
        <f t="shared" ref="AF1096:BD1099" si="3490">AJ1097</f>
        <v>0</v>
      </c>
      <c r="AK1096" s="116">
        <f t="shared" si="3490"/>
        <v>0</v>
      </c>
      <c r="AL1096" s="116">
        <f t="shared" si="3490"/>
        <v>0</v>
      </c>
      <c r="AM1096" s="116">
        <f t="shared" si="3490"/>
        <v>0</v>
      </c>
      <c r="AN1096" s="116">
        <f t="shared" si="3490"/>
        <v>0</v>
      </c>
      <c r="AO1096" s="116">
        <f t="shared" si="3490"/>
        <v>0</v>
      </c>
      <c r="AP1096" s="116">
        <f t="shared" si="3490"/>
        <v>0</v>
      </c>
      <c r="AQ1096" s="116">
        <f t="shared" si="3490"/>
        <v>0</v>
      </c>
      <c r="AR1096" s="116">
        <f t="shared" si="3490"/>
        <v>0</v>
      </c>
      <c r="AS1096" s="116">
        <f t="shared" si="3490"/>
        <v>0</v>
      </c>
      <c r="AT1096" s="116">
        <f t="shared" si="3490"/>
        <v>0</v>
      </c>
      <c r="AU1096" s="116">
        <f t="shared" si="3490"/>
        <v>0</v>
      </c>
      <c r="AV1096" s="116">
        <f t="shared" si="3490"/>
        <v>0</v>
      </c>
      <c r="AW1096" s="116">
        <f t="shared" si="3490"/>
        <v>0</v>
      </c>
      <c r="AX1096" s="116">
        <f t="shared" si="3490"/>
        <v>0</v>
      </c>
      <c r="AY1096" s="116">
        <f t="shared" si="3490"/>
        <v>0</v>
      </c>
      <c r="AZ1096" s="116">
        <f t="shared" si="3490"/>
        <v>0</v>
      </c>
      <c r="BA1096" s="116">
        <f t="shared" si="3490"/>
        <v>0</v>
      </c>
      <c r="BB1096" s="116">
        <f t="shared" si="3490"/>
        <v>0</v>
      </c>
      <c r="BC1096" s="116">
        <f t="shared" ref="BB1096:BC1099" si="3491">BC1097</f>
        <v>0</v>
      </c>
      <c r="BD1096" s="116">
        <f t="shared" si="3490"/>
        <v>0</v>
      </c>
      <c r="BE1096" s="116">
        <f t="shared" ref="BD1096:BS1099" si="3492">BE1097</f>
        <v>0</v>
      </c>
      <c r="BF1096" s="116">
        <f t="shared" si="3492"/>
        <v>0</v>
      </c>
      <c r="BG1096" s="116">
        <f t="shared" si="3492"/>
        <v>0</v>
      </c>
      <c r="BH1096" s="116">
        <f t="shared" si="3492"/>
        <v>0</v>
      </c>
      <c r="BI1096" s="116">
        <f t="shared" si="3492"/>
        <v>0</v>
      </c>
      <c r="BJ1096" s="116">
        <f t="shared" si="3492"/>
        <v>0</v>
      </c>
      <c r="BK1096" s="116">
        <f t="shared" si="3492"/>
        <v>0</v>
      </c>
      <c r="BL1096" s="116">
        <f t="shared" si="3492"/>
        <v>0</v>
      </c>
      <c r="BM1096" s="116">
        <f t="shared" si="3492"/>
        <v>0</v>
      </c>
      <c r="BN1096" s="116">
        <f t="shared" si="3492"/>
        <v>0</v>
      </c>
      <c r="BO1096" s="116">
        <f t="shared" si="3492"/>
        <v>0</v>
      </c>
      <c r="BP1096" s="116">
        <f t="shared" si="3492"/>
        <v>0</v>
      </c>
      <c r="BQ1096" s="116">
        <f t="shared" si="3492"/>
        <v>0</v>
      </c>
      <c r="BR1096" s="116">
        <f t="shared" si="3492"/>
        <v>0</v>
      </c>
      <c r="BS1096" s="116">
        <f t="shared" si="3492"/>
        <v>0</v>
      </c>
      <c r="BT1096" s="116">
        <f t="shared" ref="BP1096:CE1099" si="3493">BT1097</f>
        <v>0</v>
      </c>
      <c r="BU1096" s="116">
        <f t="shared" si="3493"/>
        <v>0</v>
      </c>
      <c r="BV1096" s="116">
        <f t="shared" si="3493"/>
        <v>0</v>
      </c>
      <c r="BW1096" s="116">
        <f t="shared" si="3493"/>
        <v>0</v>
      </c>
      <c r="BX1096" s="116">
        <f t="shared" si="3493"/>
        <v>0</v>
      </c>
      <c r="BY1096" s="116">
        <f t="shared" si="3493"/>
        <v>0</v>
      </c>
      <c r="BZ1096" s="116">
        <f t="shared" si="3493"/>
        <v>0</v>
      </c>
      <c r="CA1096" s="116">
        <f t="shared" si="3493"/>
        <v>0</v>
      </c>
      <c r="CB1096" s="116">
        <f t="shared" si="3493"/>
        <v>0</v>
      </c>
      <c r="CC1096" s="116">
        <f t="shared" si="3493"/>
        <v>0</v>
      </c>
      <c r="CD1096" s="116">
        <f t="shared" si="3493"/>
        <v>0</v>
      </c>
      <c r="CE1096" s="116">
        <f t="shared" si="3493"/>
        <v>0</v>
      </c>
      <c r="CF1096" s="116">
        <f t="shared" ref="CB1096:CM1099" si="3494">CF1097</f>
        <v>0</v>
      </c>
      <c r="CG1096" s="116">
        <f t="shared" si="3494"/>
        <v>0</v>
      </c>
      <c r="CH1096" s="116">
        <f t="shared" si="3494"/>
        <v>0</v>
      </c>
      <c r="CI1096" s="116">
        <f t="shared" si="3494"/>
        <v>0</v>
      </c>
      <c r="CJ1096" s="116">
        <f t="shared" si="3494"/>
        <v>0</v>
      </c>
      <c r="CK1096" s="116">
        <f t="shared" si="3494"/>
        <v>0</v>
      </c>
      <c r="CL1096" s="191">
        <f t="shared" si="3494"/>
        <v>0</v>
      </c>
      <c r="CM1096" s="191">
        <f t="shared" si="3494"/>
        <v>0</v>
      </c>
      <c r="CN1096" s="225"/>
      <c r="CO1096" s="225"/>
      <c r="CP1096" s="210" t="e">
        <f t="shared" si="3383"/>
        <v>#DIV/0!</v>
      </c>
      <c r="CQ1096" s="210" t="e">
        <f t="shared" si="3384"/>
        <v>#DIV/0!</v>
      </c>
    </row>
    <row r="1097" spans="1:95" s="172" customFormat="1" ht="44.25" hidden="1" customHeight="1">
      <c r="A1097" s="113" t="s">
        <v>78</v>
      </c>
      <c r="B1097" s="114" t="s">
        <v>203</v>
      </c>
      <c r="C1097" s="114" t="s">
        <v>65</v>
      </c>
      <c r="D1097" s="157" t="s">
        <v>355</v>
      </c>
      <c r="E1097" s="114"/>
      <c r="F1097" s="116">
        <f t="shared" si="3488"/>
        <v>0</v>
      </c>
      <c r="G1097" s="171">
        <f t="shared" si="3488"/>
        <v>0</v>
      </c>
      <c r="H1097" s="116">
        <f t="shared" si="3488"/>
        <v>0</v>
      </c>
      <c r="I1097" s="116">
        <f t="shared" si="3488"/>
        <v>0</v>
      </c>
      <c r="J1097" s="116">
        <f t="shared" si="3488"/>
        <v>0</v>
      </c>
      <c r="K1097" s="116">
        <f t="shared" si="3488"/>
        <v>0</v>
      </c>
      <c r="L1097" s="116">
        <f t="shared" si="3488"/>
        <v>0</v>
      </c>
      <c r="M1097" s="116">
        <f t="shared" si="3488"/>
        <v>0</v>
      </c>
      <c r="N1097" s="116">
        <f t="shared" si="3488"/>
        <v>0</v>
      </c>
      <c r="O1097" s="116">
        <f t="shared" si="3488"/>
        <v>0</v>
      </c>
      <c r="P1097" s="116">
        <f t="shared" si="3488"/>
        <v>0</v>
      </c>
      <c r="Q1097" s="116">
        <f t="shared" si="3488"/>
        <v>0</v>
      </c>
      <c r="R1097" s="116">
        <f t="shared" si="3488"/>
        <v>0</v>
      </c>
      <c r="S1097" s="116">
        <f t="shared" si="3488"/>
        <v>0</v>
      </c>
      <c r="T1097" s="116">
        <f t="shared" si="3489"/>
        <v>0</v>
      </c>
      <c r="U1097" s="116">
        <f t="shared" si="3489"/>
        <v>0</v>
      </c>
      <c r="V1097" s="116">
        <f t="shared" si="3489"/>
        <v>0</v>
      </c>
      <c r="W1097" s="116">
        <f t="shared" si="3489"/>
        <v>0</v>
      </c>
      <c r="X1097" s="116">
        <f t="shared" si="3489"/>
        <v>0</v>
      </c>
      <c r="Y1097" s="116">
        <f t="shared" si="3489"/>
        <v>0</v>
      </c>
      <c r="Z1097" s="116">
        <f t="shared" si="3489"/>
        <v>0</v>
      </c>
      <c r="AA1097" s="116">
        <f t="shared" si="3489"/>
        <v>0</v>
      </c>
      <c r="AB1097" s="116">
        <f t="shared" si="3489"/>
        <v>0</v>
      </c>
      <c r="AC1097" s="116">
        <f t="shared" si="3489"/>
        <v>0</v>
      </c>
      <c r="AD1097" s="116">
        <f t="shared" si="3489"/>
        <v>0</v>
      </c>
      <c r="AE1097" s="116">
        <f t="shared" si="3489"/>
        <v>0</v>
      </c>
      <c r="AF1097" s="116">
        <f t="shared" si="3490"/>
        <v>0</v>
      </c>
      <c r="AG1097" s="116">
        <f t="shared" si="3490"/>
        <v>0</v>
      </c>
      <c r="AH1097" s="116">
        <f t="shared" si="3490"/>
        <v>0</v>
      </c>
      <c r="AI1097" s="116">
        <f t="shared" si="3490"/>
        <v>0</v>
      </c>
      <c r="AJ1097" s="116">
        <f t="shared" si="3490"/>
        <v>0</v>
      </c>
      <c r="AK1097" s="116">
        <f t="shared" si="3490"/>
        <v>0</v>
      </c>
      <c r="AL1097" s="116">
        <f t="shared" si="3490"/>
        <v>0</v>
      </c>
      <c r="AM1097" s="116">
        <f t="shared" si="3490"/>
        <v>0</v>
      </c>
      <c r="AN1097" s="116">
        <f t="shared" si="3490"/>
        <v>0</v>
      </c>
      <c r="AO1097" s="116">
        <f t="shared" si="3490"/>
        <v>0</v>
      </c>
      <c r="AP1097" s="116">
        <f t="shared" si="3490"/>
        <v>0</v>
      </c>
      <c r="AQ1097" s="116">
        <f t="shared" si="3490"/>
        <v>0</v>
      </c>
      <c r="AR1097" s="116">
        <f t="shared" si="3490"/>
        <v>0</v>
      </c>
      <c r="AS1097" s="116">
        <f t="shared" si="3490"/>
        <v>0</v>
      </c>
      <c r="AT1097" s="116">
        <f t="shared" si="3490"/>
        <v>0</v>
      </c>
      <c r="AU1097" s="116">
        <f t="shared" si="3490"/>
        <v>0</v>
      </c>
      <c r="AV1097" s="116">
        <f t="shared" si="3490"/>
        <v>0</v>
      </c>
      <c r="AW1097" s="116">
        <f t="shared" si="3490"/>
        <v>0</v>
      </c>
      <c r="AX1097" s="116">
        <f t="shared" ref="AX1097:BA1099" si="3495">AX1098</f>
        <v>0</v>
      </c>
      <c r="AY1097" s="116">
        <f t="shared" si="3495"/>
        <v>0</v>
      </c>
      <c r="AZ1097" s="116">
        <f t="shared" si="3495"/>
        <v>0</v>
      </c>
      <c r="BA1097" s="116">
        <f t="shared" si="3495"/>
        <v>0</v>
      </c>
      <c r="BB1097" s="116">
        <f t="shared" si="3491"/>
        <v>0</v>
      </c>
      <c r="BC1097" s="116">
        <f t="shared" si="3491"/>
        <v>0</v>
      </c>
      <c r="BD1097" s="116">
        <f t="shared" si="3490"/>
        <v>0</v>
      </c>
      <c r="BE1097" s="116">
        <f t="shared" si="3492"/>
        <v>0</v>
      </c>
      <c r="BF1097" s="116">
        <f t="shared" si="3492"/>
        <v>0</v>
      </c>
      <c r="BG1097" s="116">
        <f t="shared" si="3492"/>
        <v>0</v>
      </c>
      <c r="BH1097" s="116">
        <f t="shared" si="3492"/>
        <v>0</v>
      </c>
      <c r="BI1097" s="116">
        <f t="shared" si="3492"/>
        <v>0</v>
      </c>
      <c r="BJ1097" s="116">
        <f t="shared" si="3492"/>
        <v>0</v>
      </c>
      <c r="BK1097" s="116">
        <f t="shared" si="3492"/>
        <v>0</v>
      </c>
      <c r="BL1097" s="116">
        <f t="shared" si="3492"/>
        <v>0</v>
      </c>
      <c r="BM1097" s="116">
        <f t="shared" si="3492"/>
        <v>0</v>
      </c>
      <c r="BN1097" s="116">
        <f t="shared" si="3492"/>
        <v>0</v>
      </c>
      <c r="BO1097" s="116">
        <f t="shared" si="3492"/>
        <v>0</v>
      </c>
      <c r="BP1097" s="116">
        <f t="shared" si="3493"/>
        <v>0</v>
      </c>
      <c r="BQ1097" s="116">
        <f t="shared" si="3493"/>
        <v>0</v>
      </c>
      <c r="BR1097" s="116">
        <f t="shared" si="3493"/>
        <v>0</v>
      </c>
      <c r="BS1097" s="116">
        <f t="shared" si="3493"/>
        <v>0</v>
      </c>
      <c r="BT1097" s="116">
        <f t="shared" si="3493"/>
        <v>0</v>
      </c>
      <c r="BU1097" s="116">
        <f t="shared" si="3493"/>
        <v>0</v>
      </c>
      <c r="BV1097" s="116">
        <f t="shared" si="3493"/>
        <v>0</v>
      </c>
      <c r="BW1097" s="116">
        <f t="shared" si="3493"/>
        <v>0</v>
      </c>
      <c r="BX1097" s="116">
        <f t="shared" si="3493"/>
        <v>0</v>
      </c>
      <c r="BY1097" s="116">
        <f t="shared" si="3493"/>
        <v>0</v>
      </c>
      <c r="BZ1097" s="116">
        <f t="shared" si="3493"/>
        <v>0</v>
      </c>
      <c r="CA1097" s="116">
        <f t="shared" si="3493"/>
        <v>0</v>
      </c>
      <c r="CB1097" s="116">
        <f t="shared" si="3494"/>
        <v>0</v>
      </c>
      <c r="CC1097" s="116">
        <f t="shared" si="3494"/>
        <v>0</v>
      </c>
      <c r="CD1097" s="116">
        <f t="shared" si="3494"/>
        <v>0</v>
      </c>
      <c r="CE1097" s="116">
        <f t="shared" si="3494"/>
        <v>0</v>
      </c>
      <c r="CF1097" s="116">
        <f t="shared" si="3494"/>
        <v>0</v>
      </c>
      <c r="CG1097" s="116">
        <f t="shared" si="3494"/>
        <v>0</v>
      </c>
      <c r="CH1097" s="116">
        <f t="shared" si="3494"/>
        <v>0</v>
      </c>
      <c r="CI1097" s="116">
        <f t="shared" si="3494"/>
        <v>0</v>
      </c>
      <c r="CJ1097" s="116">
        <f t="shared" si="3494"/>
        <v>0</v>
      </c>
      <c r="CK1097" s="116">
        <f t="shared" si="3494"/>
        <v>0</v>
      </c>
      <c r="CL1097" s="191">
        <f t="shared" si="3494"/>
        <v>0</v>
      </c>
      <c r="CM1097" s="191">
        <f t="shared" si="3494"/>
        <v>0</v>
      </c>
      <c r="CN1097" s="225"/>
      <c r="CO1097" s="225"/>
      <c r="CP1097" s="210" t="e">
        <f t="shared" si="3383"/>
        <v>#DIV/0!</v>
      </c>
      <c r="CQ1097" s="210" t="e">
        <f t="shared" si="3384"/>
        <v>#DIV/0!</v>
      </c>
    </row>
    <row r="1098" spans="1:95" s="172" customFormat="1" ht="44.25" hidden="1" customHeight="1">
      <c r="A1098" s="113" t="s">
        <v>512</v>
      </c>
      <c r="B1098" s="114" t="s">
        <v>203</v>
      </c>
      <c r="C1098" s="114" t="s">
        <v>65</v>
      </c>
      <c r="D1098" s="157" t="s">
        <v>516</v>
      </c>
      <c r="E1098" s="114"/>
      <c r="F1098" s="116">
        <f t="shared" si="3488"/>
        <v>0</v>
      </c>
      <c r="G1098" s="171">
        <f t="shared" si="3488"/>
        <v>0</v>
      </c>
      <c r="H1098" s="116">
        <f t="shared" si="3488"/>
        <v>0</v>
      </c>
      <c r="I1098" s="116">
        <f t="shared" si="3488"/>
        <v>0</v>
      </c>
      <c r="J1098" s="116">
        <f t="shared" si="3488"/>
        <v>0</v>
      </c>
      <c r="K1098" s="116">
        <f t="shared" si="3488"/>
        <v>0</v>
      </c>
      <c r="L1098" s="116">
        <f t="shared" si="3488"/>
        <v>0</v>
      </c>
      <c r="M1098" s="116">
        <f t="shared" si="3488"/>
        <v>0</v>
      </c>
      <c r="N1098" s="116">
        <f t="shared" si="3488"/>
        <v>0</v>
      </c>
      <c r="O1098" s="116">
        <f t="shared" si="3488"/>
        <v>0</v>
      </c>
      <c r="P1098" s="116">
        <f t="shared" si="3488"/>
        <v>0</v>
      </c>
      <c r="Q1098" s="116">
        <f t="shared" si="3488"/>
        <v>0</v>
      </c>
      <c r="R1098" s="116">
        <f t="shared" si="3488"/>
        <v>0</v>
      </c>
      <c r="S1098" s="116">
        <f t="shared" si="3488"/>
        <v>0</v>
      </c>
      <c r="T1098" s="116">
        <f t="shared" si="3489"/>
        <v>0</v>
      </c>
      <c r="U1098" s="116">
        <f t="shared" si="3489"/>
        <v>0</v>
      </c>
      <c r="V1098" s="116">
        <f t="shared" si="3489"/>
        <v>0</v>
      </c>
      <c r="W1098" s="116">
        <f t="shared" si="3489"/>
        <v>0</v>
      </c>
      <c r="X1098" s="116">
        <f t="shared" si="3489"/>
        <v>0</v>
      </c>
      <c r="Y1098" s="116">
        <f t="shared" si="3489"/>
        <v>0</v>
      </c>
      <c r="Z1098" s="116">
        <f t="shared" si="3489"/>
        <v>0</v>
      </c>
      <c r="AA1098" s="116">
        <f t="shared" si="3489"/>
        <v>0</v>
      </c>
      <c r="AB1098" s="116">
        <f t="shared" si="3489"/>
        <v>0</v>
      </c>
      <c r="AC1098" s="116">
        <f t="shared" si="3489"/>
        <v>0</v>
      </c>
      <c r="AD1098" s="116">
        <f t="shared" si="3489"/>
        <v>0</v>
      </c>
      <c r="AE1098" s="116">
        <f t="shared" si="3489"/>
        <v>0</v>
      </c>
      <c r="AF1098" s="116">
        <f t="shared" si="3490"/>
        <v>0</v>
      </c>
      <c r="AG1098" s="116">
        <f t="shared" si="3490"/>
        <v>0</v>
      </c>
      <c r="AH1098" s="116">
        <f t="shared" si="3490"/>
        <v>0</v>
      </c>
      <c r="AI1098" s="116">
        <f t="shared" si="3490"/>
        <v>0</v>
      </c>
      <c r="AJ1098" s="116">
        <f t="shared" si="3490"/>
        <v>0</v>
      </c>
      <c r="AK1098" s="116">
        <f t="shared" si="3490"/>
        <v>0</v>
      </c>
      <c r="AL1098" s="116">
        <f t="shared" si="3490"/>
        <v>0</v>
      </c>
      <c r="AM1098" s="116">
        <f t="shared" si="3490"/>
        <v>0</v>
      </c>
      <c r="AN1098" s="116">
        <f t="shared" si="3490"/>
        <v>0</v>
      </c>
      <c r="AO1098" s="116">
        <f t="shared" si="3490"/>
        <v>0</v>
      </c>
      <c r="AP1098" s="116">
        <f t="shared" si="3490"/>
        <v>0</v>
      </c>
      <c r="AQ1098" s="116">
        <f t="shared" si="3490"/>
        <v>0</v>
      </c>
      <c r="AR1098" s="116">
        <f t="shared" si="3490"/>
        <v>0</v>
      </c>
      <c r="AS1098" s="116">
        <f t="shared" si="3490"/>
        <v>0</v>
      </c>
      <c r="AT1098" s="116">
        <f t="shared" si="3490"/>
        <v>0</v>
      </c>
      <c r="AU1098" s="116">
        <f t="shared" si="3490"/>
        <v>0</v>
      </c>
      <c r="AV1098" s="116">
        <f t="shared" si="3490"/>
        <v>0</v>
      </c>
      <c r="AW1098" s="116">
        <f t="shared" si="3490"/>
        <v>0</v>
      </c>
      <c r="AX1098" s="116">
        <f t="shared" si="3495"/>
        <v>0</v>
      </c>
      <c r="AY1098" s="116">
        <f t="shared" si="3495"/>
        <v>0</v>
      </c>
      <c r="AZ1098" s="116">
        <f t="shared" si="3495"/>
        <v>0</v>
      </c>
      <c r="BA1098" s="116">
        <f t="shared" si="3495"/>
        <v>0</v>
      </c>
      <c r="BB1098" s="116">
        <f t="shared" si="3491"/>
        <v>0</v>
      </c>
      <c r="BC1098" s="116">
        <f t="shared" si="3491"/>
        <v>0</v>
      </c>
      <c r="BD1098" s="116">
        <f t="shared" si="3492"/>
        <v>0</v>
      </c>
      <c r="BE1098" s="116">
        <f t="shared" si="3492"/>
        <v>0</v>
      </c>
      <c r="BF1098" s="116">
        <f t="shared" si="3492"/>
        <v>0</v>
      </c>
      <c r="BG1098" s="116">
        <f t="shared" si="3492"/>
        <v>0</v>
      </c>
      <c r="BH1098" s="116">
        <f t="shared" si="3492"/>
        <v>0</v>
      </c>
      <c r="BI1098" s="116">
        <f t="shared" si="3492"/>
        <v>0</v>
      </c>
      <c r="BJ1098" s="116">
        <f t="shared" si="3492"/>
        <v>0</v>
      </c>
      <c r="BK1098" s="116">
        <f t="shared" si="3492"/>
        <v>0</v>
      </c>
      <c r="BL1098" s="116">
        <f t="shared" si="3492"/>
        <v>0</v>
      </c>
      <c r="BM1098" s="116">
        <f t="shared" si="3492"/>
        <v>0</v>
      </c>
      <c r="BN1098" s="116">
        <f t="shared" si="3492"/>
        <v>0</v>
      </c>
      <c r="BO1098" s="116">
        <f t="shared" si="3492"/>
        <v>0</v>
      </c>
      <c r="BP1098" s="116">
        <f t="shared" si="3493"/>
        <v>0</v>
      </c>
      <c r="BQ1098" s="116">
        <f t="shared" si="3493"/>
        <v>0</v>
      </c>
      <c r="BR1098" s="116">
        <f t="shared" si="3493"/>
        <v>0</v>
      </c>
      <c r="BS1098" s="116">
        <f t="shared" si="3493"/>
        <v>0</v>
      </c>
      <c r="BT1098" s="116">
        <f t="shared" si="3493"/>
        <v>0</v>
      </c>
      <c r="BU1098" s="116">
        <f t="shared" si="3493"/>
        <v>0</v>
      </c>
      <c r="BV1098" s="116">
        <f t="shared" si="3493"/>
        <v>0</v>
      </c>
      <c r="BW1098" s="116">
        <f t="shared" si="3493"/>
        <v>0</v>
      </c>
      <c r="BX1098" s="116">
        <f t="shared" si="3493"/>
        <v>0</v>
      </c>
      <c r="BY1098" s="116">
        <f t="shared" si="3493"/>
        <v>0</v>
      </c>
      <c r="BZ1098" s="116">
        <f t="shared" si="3493"/>
        <v>0</v>
      </c>
      <c r="CA1098" s="116">
        <f t="shared" si="3493"/>
        <v>0</v>
      </c>
      <c r="CB1098" s="116">
        <f t="shared" si="3494"/>
        <v>0</v>
      </c>
      <c r="CC1098" s="116">
        <f t="shared" si="3494"/>
        <v>0</v>
      </c>
      <c r="CD1098" s="116">
        <f t="shared" si="3494"/>
        <v>0</v>
      </c>
      <c r="CE1098" s="116">
        <f t="shared" si="3494"/>
        <v>0</v>
      </c>
      <c r="CF1098" s="116">
        <f t="shared" si="3494"/>
        <v>0</v>
      </c>
      <c r="CG1098" s="116">
        <f t="shared" si="3494"/>
        <v>0</v>
      </c>
      <c r="CH1098" s="116">
        <f t="shared" si="3494"/>
        <v>0</v>
      </c>
      <c r="CI1098" s="116">
        <f t="shared" si="3494"/>
        <v>0</v>
      </c>
      <c r="CJ1098" s="116">
        <f t="shared" si="3494"/>
        <v>0</v>
      </c>
      <c r="CK1098" s="116">
        <f t="shared" si="3494"/>
        <v>0</v>
      </c>
      <c r="CL1098" s="191">
        <f t="shared" si="3494"/>
        <v>0</v>
      </c>
      <c r="CM1098" s="191">
        <f t="shared" si="3494"/>
        <v>0</v>
      </c>
      <c r="CN1098" s="225"/>
      <c r="CO1098" s="225"/>
      <c r="CP1098" s="210" t="e">
        <f t="shared" si="3383"/>
        <v>#DIV/0!</v>
      </c>
      <c r="CQ1098" s="210" t="e">
        <f t="shared" si="3384"/>
        <v>#DIV/0!</v>
      </c>
    </row>
    <row r="1099" spans="1:95" s="172" customFormat="1" ht="44.25" hidden="1" customHeight="1">
      <c r="A1099" s="140" t="s">
        <v>92</v>
      </c>
      <c r="B1099" s="114" t="s">
        <v>203</v>
      </c>
      <c r="C1099" s="114" t="s">
        <v>65</v>
      </c>
      <c r="D1099" s="157" t="s">
        <v>516</v>
      </c>
      <c r="E1099" s="115">
        <v>600</v>
      </c>
      <c r="F1099" s="116">
        <f>F1100</f>
        <v>0</v>
      </c>
      <c r="G1099" s="171"/>
      <c r="H1099" s="116">
        <f t="shared" si="3488"/>
        <v>0</v>
      </c>
      <c r="I1099" s="116">
        <f t="shared" si="3488"/>
        <v>0</v>
      </c>
      <c r="J1099" s="116">
        <f t="shared" si="3488"/>
        <v>0</v>
      </c>
      <c r="K1099" s="116">
        <f t="shared" si="3488"/>
        <v>0</v>
      </c>
      <c r="L1099" s="116">
        <f t="shared" si="3488"/>
        <v>0</v>
      </c>
      <c r="M1099" s="116">
        <f t="shared" si="3488"/>
        <v>0</v>
      </c>
      <c r="N1099" s="116">
        <f t="shared" si="3488"/>
        <v>0</v>
      </c>
      <c r="O1099" s="116">
        <f t="shared" si="3488"/>
        <v>0</v>
      </c>
      <c r="P1099" s="116">
        <f t="shared" si="3488"/>
        <v>0</v>
      </c>
      <c r="Q1099" s="116">
        <f t="shared" si="3488"/>
        <v>0</v>
      </c>
      <c r="R1099" s="116">
        <f t="shared" si="3488"/>
        <v>0</v>
      </c>
      <c r="S1099" s="116">
        <f t="shared" si="3488"/>
        <v>0</v>
      </c>
      <c r="T1099" s="116">
        <f t="shared" si="3489"/>
        <v>0</v>
      </c>
      <c r="U1099" s="116">
        <f t="shared" si="3489"/>
        <v>0</v>
      </c>
      <c r="V1099" s="116">
        <f t="shared" si="3489"/>
        <v>0</v>
      </c>
      <c r="W1099" s="116">
        <f t="shared" si="3489"/>
        <v>0</v>
      </c>
      <c r="X1099" s="116">
        <f t="shared" si="3489"/>
        <v>0</v>
      </c>
      <c r="Y1099" s="116">
        <f t="shared" si="3489"/>
        <v>0</v>
      </c>
      <c r="Z1099" s="116">
        <f t="shared" si="3489"/>
        <v>0</v>
      </c>
      <c r="AA1099" s="116">
        <f t="shared" si="3489"/>
        <v>0</v>
      </c>
      <c r="AB1099" s="116">
        <f t="shared" si="3489"/>
        <v>0</v>
      </c>
      <c r="AC1099" s="116">
        <f t="shared" si="3489"/>
        <v>0</v>
      </c>
      <c r="AD1099" s="116">
        <f t="shared" si="3489"/>
        <v>0</v>
      </c>
      <c r="AE1099" s="116">
        <f t="shared" si="3489"/>
        <v>0</v>
      </c>
      <c r="AF1099" s="116">
        <f t="shared" si="3490"/>
        <v>0</v>
      </c>
      <c r="AG1099" s="116">
        <f t="shared" si="3490"/>
        <v>0</v>
      </c>
      <c r="AH1099" s="116">
        <f t="shared" si="3490"/>
        <v>0</v>
      </c>
      <c r="AI1099" s="116">
        <f t="shared" si="3490"/>
        <v>0</v>
      </c>
      <c r="AJ1099" s="116">
        <f t="shared" si="3490"/>
        <v>0</v>
      </c>
      <c r="AK1099" s="116">
        <f t="shared" si="3490"/>
        <v>0</v>
      </c>
      <c r="AL1099" s="116">
        <f t="shared" si="3490"/>
        <v>0</v>
      </c>
      <c r="AM1099" s="116">
        <f t="shared" si="3490"/>
        <v>0</v>
      </c>
      <c r="AN1099" s="116">
        <f t="shared" si="3490"/>
        <v>0</v>
      </c>
      <c r="AO1099" s="116">
        <f t="shared" si="3490"/>
        <v>0</v>
      </c>
      <c r="AP1099" s="116">
        <f t="shared" si="3490"/>
        <v>0</v>
      </c>
      <c r="AQ1099" s="116">
        <f t="shared" si="3490"/>
        <v>0</v>
      </c>
      <c r="AR1099" s="116">
        <f t="shared" si="3490"/>
        <v>0</v>
      </c>
      <c r="AS1099" s="116">
        <f t="shared" si="3490"/>
        <v>0</v>
      </c>
      <c r="AT1099" s="116">
        <f t="shared" si="3490"/>
        <v>0</v>
      </c>
      <c r="AU1099" s="116">
        <f t="shared" si="3490"/>
        <v>0</v>
      </c>
      <c r="AV1099" s="116">
        <f t="shared" si="3490"/>
        <v>0</v>
      </c>
      <c r="AW1099" s="116">
        <f t="shared" si="3490"/>
        <v>0</v>
      </c>
      <c r="AX1099" s="116">
        <f t="shared" si="3495"/>
        <v>0</v>
      </c>
      <c r="AY1099" s="116">
        <f t="shared" si="3495"/>
        <v>0</v>
      </c>
      <c r="AZ1099" s="116">
        <f t="shared" si="3495"/>
        <v>0</v>
      </c>
      <c r="BA1099" s="116">
        <f t="shared" si="3495"/>
        <v>0</v>
      </c>
      <c r="BB1099" s="116">
        <f t="shared" si="3491"/>
        <v>0</v>
      </c>
      <c r="BC1099" s="116">
        <f t="shared" si="3491"/>
        <v>0</v>
      </c>
      <c r="BD1099" s="116">
        <f t="shared" si="3492"/>
        <v>0</v>
      </c>
      <c r="BE1099" s="116">
        <f t="shared" si="3492"/>
        <v>0</v>
      </c>
      <c r="BF1099" s="116">
        <f t="shared" si="3492"/>
        <v>0</v>
      </c>
      <c r="BG1099" s="116">
        <f t="shared" si="3492"/>
        <v>0</v>
      </c>
      <c r="BH1099" s="116">
        <f t="shared" si="3492"/>
        <v>0</v>
      </c>
      <c r="BI1099" s="116">
        <f t="shared" si="3492"/>
        <v>0</v>
      </c>
      <c r="BJ1099" s="116">
        <f t="shared" si="3492"/>
        <v>0</v>
      </c>
      <c r="BK1099" s="116">
        <f t="shared" si="3492"/>
        <v>0</v>
      </c>
      <c r="BL1099" s="116">
        <f t="shared" si="3492"/>
        <v>0</v>
      </c>
      <c r="BM1099" s="116">
        <f t="shared" si="3492"/>
        <v>0</v>
      </c>
      <c r="BN1099" s="116">
        <f t="shared" si="3492"/>
        <v>0</v>
      </c>
      <c r="BO1099" s="116">
        <f t="shared" si="3492"/>
        <v>0</v>
      </c>
      <c r="BP1099" s="116">
        <f t="shared" si="3493"/>
        <v>0</v>
      </c>
      <c r="BQ1099" s="116">
        <f t="shared" si="3493"/>
        <v>0</v>
      </c>
      <c r="BR1099" s="116">
        <f t="shared" si="3493"/>
        <v>0</v>
      </c>
      <c r="BS1099" s="116">
        <f t="shared" si="3493"/>
        <v>0</v>
      </c>
      <c r="BT1099" s="116">
        <f t="shared" si="3493"/>
        <v>0</v>
      </c>
      <c r="BU1099" s="116">
        <f t="shared" si="3493"/>
        <v>0</v>
      </c>
      <c r="BV1099" s="116">
        <f t="shared" si="3493"/>
        <v>0</v>
      </c>
      <c r="BW1099" s="116">
        <f t="shared" si="3493"/>
        <v>0</v>
      </c>
      <c r="BX1099" s="116">
        <f t="shared" si="3493"/>
        <v>0</v>
      </c>
      <c r="BY1099" s="116">
        <f t="shared" si="3493"/>
        <v>0</v>
      </c>
      <c r="BZ1099" s="116">
        <f t="shared" si="3493"/>
        <v>0</v>
      </c>
      <c r="CA1099" s="116">
        <f t="shared" si="3493"/>
        <v>0</v>
      </c>
      <c r="CB1099" s="116">
        <f t="shared" si="3494"/>
        <v>0</v>
      </c>
      <c r="CC1099" s="116">
        <f t="shared" si="3494"/>
        <v>0</v>
      </c>
      <c r="CD1099" s="116">
        <f t="shared" si="3494"/>
        <v>0</v>
      </c>
      <c r="CE1099" s="116">
        <f t="shared" si="3494"/>
        <v>0</v>
      </c>
      <c r="CF1099" s="116">
        <f t="shared" si="3494"/>
        <v>0</v>
      </c>
      <c r="CG1099" s="116">
        <f t="shared" si="3494"/>
        <v>0</v>
      </c>
      <c r="CH1099" s="116">
        <f t="shared" si="3494"/>
        <v>0</v>
      </c>
      <c r="CI1099" s="116">
        <f t="shared" si="3494"/>
        <v>0</v>
      </c>
      <c r="CJ1099" s="116">
        <f t="shared" si="3494"/>
        <v>0</v>
      </c>
      <c r="CK1099" s="116">
        <f t="shared" si="3494"/>
        <v>0</v>
      </c>
      <c r="CL1099" s="191">
        <f t="shared" si="3494"/>
        <v>0</v>
      </c>
      <c r="CM1099" s="191">
        <f t="shared" si="3494"/>
        <v>0</v>
      </c>
      <c r="CN1099" s="225"/>
      <c r="CO1099" s="225"/>
      <c r="CP1099" s="210" t="e">
        <f t="shared" si="3383"/>
        <v>#DIV/0!</v>
      </c>
      <c r="CQ1099" s="210" t="e">
        <f t="shared" si="3384"/>
        <v>#DIV/0!</v>
      </c>
    </row>
    <row r="1100" spans="1:95" s="172" customFormat="1" ht="44.25" hidden="1" customHeight="1">
      <c r="A1100" s="113" t="s">
        <v>174</v>
      </c>
      <c r="B1100" s="114" t="s">
        <v>203</v>
      </c>
      <c r="C1100" s="114" t="s">
        <v>65</v>
      </c>
      <c r="D1100" s="157" t="s">
        <v>516</v>
      </c>
      <c r="E1100" s="115">
        <v>610</v>
      </c>
      <c r="F1100" s="116"/>
      <c r="G1100" s="116"/>
      <c r="H1100" s="116"/>
      <c r="I1100" s="116"/>
      <c r="J1100" s="116"/>
      <c r="K1100" s="116"/>
      <c r="L1100" s="116">
        <f>F1100+H1100+I1100+J1100+K1100</f>
        <v>0</v>
      </c>
      <c r="M1100" s="116">
        <f>G1100+K1100</f>
        <v>0</v>
      </c>
      <c r="N1100" s="116"/>
      <c r="O1100" s="116"/>
      <c r="P1100" s="116"/>
      <c r="Q1100" s="116"/>
      <c r="R1100" s="116">
        <f>L1100+N1100+O1100+P1100+Q1100</f>
        <v>0</v>
      </c>
      <c r="S1100" s="116">
        <f>M1100+Q1100</f>
        <v>0</v>
      </c>
      <c r="T1100" s="116"/>
      <c r="U1100" s="116"/>
      <c r="V1100" s="116"/>
      <c r="W1100" s="116"/>
      <c r="X1100" s="116">
        <f>R1100+T1100+U1100+V1100+W1100</f>
        <v>0</v>
      </c>
      <c r="Y1100" s="116">
        <f>S1100+W1100</f>
        <v>0</v>
      </c>
      <c r="Z1100" s="116"/>
      <c r="AA1100" s="116"/>
      <c r="AB1100" s="116"/>
      <c r="AC1100" s="116"/>
      <c r="AD1100" s="116">
        <f>X1100+Z1100+AA1100+AB1100+AC1100</f>
        <v>0</v>
      </c>
      <c r="AE1100" s="116">
        <f>Y1100+AC1100</f>
        <v>0</v>
      </c>
      <c r="AF1100" s="116"/>
      <c r="AG1100" s="116"/>
      <c r="AH1100" s="116"/>
      <c r="AI1100" s="116"/>
      <c r="AJ1100" s="116">
        <f>AD1100+AF1100+AG1100+AH1100+AI1100</f>
        <v>0</v>
      </c>
      <c r="AK1100" s="116">
        <f>AE1100+AI1100</f>
        <v>0</v>
      </c>
      <c r="AL1100" s="116"/>
      <c r="AM1100" s="116"/>
      <c r="AN1100" s="116"/>
      <c r="AO1100" s="116"/>
      <c r="AP1100" s="116">
        <f>AJ1100+AL1100+AM1100+AN1100+AO1100</f>
        <v>0</v>
      </c>
      <c r="AQ1100" s="116">
        <f>AK1100+AO1100</f>
        <v>0</v>
      </c>
      <c r="AR1100" s="116"/>
      <c r="AS1100" s="116"/>
      <c r="AT1100" s="116"/>
      <c r="AU1100" s="116"/>
      <c r="AV1100" s="116">
        <f>AP1100+AR1100+AS1100+AT1100+AU1100</f>
        <v>0</v>
      </c>
      <c r="AW1100" s="116">
        <f>AQ1100+AU1100</f>
        <v>0</v>
      </c>
      <c r="AX1100" s="116"/>
      <c r="AY1100" s="116"/>
      <c r="AZ1100" s="116"/>
      <c r="BA1100" s="116"/>
      <c r="BB1100" s="116">
        <f>AV1100+AX1100+AY1100+AZ1100+BA1100</f>
        <v>0</v>
      </c>
      <c r="BC1100" s="116">
        <f>AW1100+BA1100</f>
        <v>0</v>
      </c>
      <c r="BD1100" s="116"/>
      <c r="BE1100" s="116"/>
      <c r="BF1100" s="116"/>
      <c r="BG1100" s="116"/>
      <c r="BH1100" s="116">
        <f>BB1100+BD1100+BE1100+BF1100+BG1100</f>
        <v>0</v>
      </c>
      <c r="BI1100" s="116">
        <f>BC1100+BG1100</f>
        <v>0</v>
      </c>
      <c r="BJ1100" s="116"/>
      <c r="BK1100" s="116"/>
      <c r="BL1100" s="116"/>
      <c r="BM1100" s="116"/>
      <c r="BN1100" s="116">
        <f>BH1100+BJ1100+BK1100+BL1100+BM1100</f>
        <v>0</v>
      </c>
      <c r="BO1100" s="116">
        <f>BI1100+BM1100</f>
        <v>0</v>
      </c>
      <c r="BP1100" s="116"/>
      <c r="BQ1100" s="116"/>
      <c r="BR1100" s="116"/>
      <c r="BS1100" s="116"/>
      <c r="BT1100" s="116">
        <f>BN1100+BP1100+BQ1100+BR1100+BS1100</f>
        <v>0</v>
      </c>
      <c r="BU1100" s="116">
        <f>BO1100+BS1100</f>
        <v>0</v>
      </c>
      <c r="BV1100" s="116"/>
      <c r="BW1100" s="116"/>
      <c r="BX1100" s="116"/>
      <c r="BY1100" s="116"/>
      <c r="BZ1100" s="116">
        <f>BT1100+BV1100+BW1100+BX1100+BY1100</f>
        <v>0</v>
      </c>
      <c r="CA1100" s="116">
        <f>BU1100+BY1100</f>
        <v>0</v>
      </c>
      <c r="CB1100" s="116"/>
      <c r="CC1100" s="116"/>
      <c r="CD1100" s="116"/>
      <c r="CE1100" s="116"/>
      <c r="CF1100" s="116">
        <f>BZ1100+CB1100+CC1100+CD1100+CE1100</f>
        <v>0</v>
      </c>
      <c r="CG1100" s="116">
        <f>CA1100+CE1100</f>
        <v>0</v>
      </c>
      <c r="CH1100" s="116"/>
      <c r="CI1100" s="116"/>
      <c r="CJ1100" s="116"/>
      <c r="CK1100" s="116"/>
      <c r="CL1100" s="191">
        <f>CF1100+CH1100+CI1100+CJ1100+CK1100</f>
        <v>0</v>
      </c>
      <c r="CM1100" s="191">
        <f>CG1100+CK1100</f>
        <v>0</v>
      </c>
      <c r="CN1100" s="225"/>
      <c r="CO1100" s="225"/>
      <c r="CP1100" s="210" t="e">
        <f t="shared" si="3383"/>
        <v>#DIV/0!</v>
      </c>
      <c r="CQ1100" s="210" t="e">
        <f t="shared" si="3384"/>
        <v>#DIV/0!</v>
      </c>
    </row>
    <row r="1101" spans="1:95" s="172" customFormat="1" ht="44.25" hidden="1" customHeight="1">
      <c r="A1101" s="113" t="s">
        <v>366</v>
      </c>
      <c r="B1101" s="114" t="s">
        <v>203</v>
      </c>
      <c r="C1101" s="114" t="s">
        <v>65</v>
      </c>
      <c r="D1101" s="114" t="s">
        <v>367</v>
      </c>
      <c r="E1101" s="114"/>
      <c r="F1101" s="116">
        <f t="shared" ref="F1101:U1104" si="3496">F1102</f>
        <v>0</v>
      </c>
      <c r="G1101" s="171">
        <f t="shared" si="3496"/>
        <v>0</v>
      </c>
      <c r="H1101" s="116">
        <f t="shared" si="3496"/>
        <v>0</v>
      </c>
      <c r="I1101" s="116">
        <f t="shared" si="3496"/>
        <v>0</v>
      </c>
      <c r="J1101" s="116">
        <f t="shared" si="3496"/>
        <v>0</v>
      </c>
      <c r="K1101" s="116">
        <f t="shared" si="3496"/>
        <v>0</v>
      </c>
      <c r="L1101" s="116">
        <f t="shared" si="3496"/>
        <v>0</v>
      </c>
      <c r="M1101" s="116">
        <f t="shared" si="3496"/>
        <v>0</v>
      </c>
      <c r="N1101" s="116">
        <f t="shared" si="3496"/>
        <v>0</v>
      </c>
      <c r="O1101" s="116">
        <f t="shared" si="3496"/>
        <v>0</v>
      </c>
      <c r="P1101" s="116">
        <f t="shared" si="3496"/>
        <v>0</v>
      </c>
      <c r="Q1101" s="116">
        <f t="shared" si="3496"/>
        <v>0</v>
      </c>
      <c r="R1101" s="116">
        <f t="shared" si="3496"/>
        <v>0</v>
      </c>
      <c r="S1101" s="116">
        <f t="shared" si="3496"/>
        <v>0</v>
      </c>
      <c r="T1101" s="116">
        <f t="shared" si="3496"/>
        <v>0</v>
      </c>
      <c r="U1101" s="116">
        <f t="shared" si="3496"/>
        <v>0</v>
      </c>
      <c r="V1101" s="116">
        <f t="shared" ref="T1101:AI1104" si="3497">V1102</f>
        <v>0</v>
      </c>
      <c r="W1101" s="116">
        <f t="shared" si="3497"/>
        <v>0</v>
      </c>
      <c r="X1101" s="116">
        <f t="shared" si="3497"/>
        <v>0</v>
      </c>
      <c r="Y1101" s="116">
        <f t="shared" si="3497"/>
        <v>0</v>
      </c>
      <c r="Z1101" s="116">
        <f t="shared" si="3497"/>
        <v>0</v>
      </c>
      <c r="AA1101" s="116">
        <f t="shared" si="3497"/>
        <v>0</v>
      </c>
      <c r="AB1101" s="116">
        <f t="shared" si="3497"/>
        <v>0</v>
      </c>
      <c r="AC1101" s="116">
        <f t="shared" si="3497"/>
        <v>0</v>
      </c>
      <c r="AD1101" s="116">
        <f t="shared" si="3497"/>
        <v>0</v>
      </c>
      <c r="AE1101" s="116">
        <f t="shared" si="3497"/>
        <v>0</v>
      </c>
      <c r="AF1101" s="116">
        <f t="shared" si="3497"/>
        <v>0</v>
      </c>
      <c r="AG1101" s="116">
        <f t="shared" si="3497"/>
        <v>0</v>
      </c>
      <c r="AH1101" s="116">
        <f t="shared" si="3497"/>
        <v>0</v>
      </c>
      <c r="AI1101" s="116">
        <f t="shared" si="3497"/>
        <v>0</v>
      </c>
      <c r="AJ1101" s="116">
        <f t="shared" ref="AF1101:BD1104" si="3498">AJ1102</f>
        <v>0</v>
      </c>
      <c r="AK1101" s="116">
        <f t="shared" si="3498"/>
        <v>0</v>
      </c>
      <c r="AL1101" s="116">
        <f t="shared" si="3498"/>
        <v>0</v>
      </c>
      <c r="AM1101" s="116">
        <f t="shared" si="3498"/>
        <v>0</v>
      </c>
      <c r="AN1101" s="116">
        <f t="shared" si="3498"/>
        <v>0</v>
      </c>
      <c r="AO1101" s="116">
        <f t="shared" si="3498"/>
        <v>0</v>
      </c>
      <c r="AP1101" s="116">
        <f t="shared" si="3498"/>
        <v>0</v>
      </c>
      <c r="AQ1101" s="116">
        <f t="shared" si="3498"/>
        <v>0</v>
      </c>
      <c r="AR1101" s="116">
        <f t="shared" si="3498"/>
        <v>0</v>
      </c>
      <c r="AS1101" s="116">
        <f t="shared" si="3498"/>
        <v>0</v>
      </c>
      <c r="AT1101" s="116">
        <f t="shared" si="3498"/>
        <v>0</v>
      </c>
      <c r="AU1101" s="116">
        <f t="shared" si="3498"/>
        <v>0</v>
      </c>
      <c r="AV1101" s="116">
        <f t="shared" si="3498"/>
        <v>0</v>
      </c>
      <c r="AW1101" s="116">
        <f t="shared" si="3498"/>
        <v>0</v>
      </c>
      <c r="AX1101" s="116">
        <f t="shared" si="3498"/>
        <v>0</v>
      </c>
      <c r="AY1101" s="116">
        <f t="shared" si="3498"/>
        <v>0</v>
      </c>
      <c r="AZ1101" s="116">
        <f t="shared" si="3498"/>
        <v>0</v>
      </c>
      <c r="BA1101" s="116">
        <f t="shared" si="3498"/>
        <v>0</v>
      </c>
      <c r="BB1101" s="116">
        <f t="shared" si="3498"/>
        <v>0</v>
      </c>
      <c r="BC1101" s="116">
        <f t="shared" ref="BB1101:BC1104" si="3499">BC1102</f>
        <v>0</v>
      </c>
      <c r="BD1101" s="116">
        <f t="shared" si="3498"/>
        <v>0</v>
      </c>
      <c r="BE1101" s="116">
        <f t="shared" ref="BD1101:BS1104" si="3500">BE1102</f>
        <v>0</v>
      </c>
      <c r="BF1101" s="116">
        <f t="shared" si="3500"/>
        <v>0</v>
      </c>
      <c r="BG1101" s="116">
        <f t="shared" si="3500"/>
        <v>0</v>
      </c>
      <c r="BH1101" s="116">
        <f t="shared" si="3500"/>
        <v>0</v>
      </c>
      <c r="BI1101" s="116">
        <f t="shared" si="3500"/>
        <v>0</v>
      </c>
      <c r="BJ1101" s="116">
        <f t="shared" si="3500"/>
        <v>0</v>
      </c>
      <c r="BK1101" s="116">
        <f t="shared" si="3500"/>
        <v>0</v>
      </c>
      <c r="BL1101" s="116">
        <f t="shared" si="3500"/>
        <v>0</v>
      </c>
      <c r="BM1101" s="116">
        <f t="shared" si="3500"/>
        <v>0</v>
      </c>
      <c r="BN1101" s="116">
        <f t="shared" si="3500"/>
        <v>0</v>
      </c>
      <c r="BO1101" s="116">
        <f t="shared" si="3500"/>
        <v>0</v>
      </c>
      <c r="BP1101" s="116">
        <f t="shared" si="3500"/>
        <v>0</v>
      </c>
      <c r="BQ1101" s="116">
        <f t="shared" si="3500"/>
        <v>0</v>
      </c>
      <c r="BR1101" s="116">
        <f t="shared" si="3500"/>
        <v>0</v>
      </c>
      <c r="BS1101" s="116">
        <f t="shared" si="3500"/>
        <v>0</v>
      </c>
      <c r="BT1101" s="116">
        <f t="shared" ref="BP1101:CE1104" si="3501">BT1102</f>
        <v>0</v>
      </c>
      <c r="BU1101" s="116">
        <f t="shared" si="3501"/>
        <v>0</v>
      </c>
      <c r="BV1101" s="116">
        <f t="shared" si="3501"/>
        <v>0</v>
      </c>
      <c r="BW1101" s="116">
        <f t="shared" si="3501"/>
        <v>0</v>
      </c>
      <c r="BX1101" s="116">
        <f t="shared" si="3501"/>
        <v>0</v>
      </c>
      <c r="BY1101" s="116">
        <f t="shared" si="3501"/>
        <v>0</v>
      </c>
      <c r="BZ1101" s="116">
        <f t="shared" si="3501"/>
        <v>0</v>
      </c>
      <c r="CA1101" s="116">
        <f t="shared" si="3501"/>
        <v>0</v>
      </c>
      <c r="CB1101" s="116">
        <f t="shared" si="3501"/>
        <v>0</v>
      </c>
      <c r="CC1101" s="116">
        <f t="shared" si="3501"/>
        <v>0</v>
      </c>
      <c r="CD1101" s="116">
        <f t="shared" si="3501"/>
        <v>0</v>
      </c>
      <c r="CE1101" s="116">
        <f t="shared" si="3501"/>
        <v>0</v>
      </c>
      <c r="CF1101" s="116">
        <f t="shared" ref="CB1101:CM1104" si="3502">CF1102</f>
        <v>0</v>
      </c>
      <c r="CG1101" s="116">
        <f t="shared" si="3502"/>
        <v>0</v>
      </c>
      <c r="CH1101" s="116">
        <f t="shared" si="3502"/>
        <v>0</v>
      </c>
      <c r="CI1101" s="116">
        <f t="shared" si="3502"/>
        <v>0</v>
      </c>
      <c r="CJ1101" s="116">
        <f t="shared" si="3502"/>
        <v>0</v>
      </c>
      <c r="CK1101" s="116">
        <f t="shared" si="3502"/>
        <v>0</v>
      </c>
      <c r="CL1101" s="191">
        <f t="shared" si="3502"/>
        <v>0</v>
      </c>
      <c r="CM1101" s="191">
        <f t="shared" si="3502"/>
        <v>0</v>
      </c>
      <c r="CN1101" s="225"/>
      <c r="CO1101" s="225"/>
      <c r="CP1101" s="210" t="e">
        <f t="shared" si="3383"/>
        <v>#DIV/0!</v>
      </c>
      <c r="CQ1101" s="210" t="e">
        <f t="shared" si="3384"/>
        <v>#DIV/0!</v>
      </c>
    </row>
    <row r="1102" spans="1:95" s="172" customFormat="1" ht="44.25" hidden="1" customHeight="1">
      <c r="A1102" s="160" t="s">
        <v>78</v>
      </c>
      <c r="B1102" s="114" t="s">
        <v>203</v>
      </c>
      <c r="C1102" s="114" t="s">
        <v>65</v>
      </c>
      <c r="D1102" s="157" t="s">
        <v>368</v>
      </c>
      <c r="E1102" s="114"/>
      <c r="F1102" s="116">
        <f t="shared" si="3496"/>
        <v>0</v>
      </c>
      <c r="G1102" s="171">
        <f t="shared" si="3496"/>
        <v>0</v>
      </c>
      <c r="H1102" s="116">
        <f t="shared" si="3496"/>
        <v>0</v>
      </c>
      <c r="I1102" s="116">
        <f t="shared" si="3496"/>
        <v>0</v>
      </c>
      <c r="J1102" s="116">
        <f t="shared" si="3496"/>
        <v>0</v>
      </c>
      <c r="K1102" s="116">
        <f t="shared" si="3496"/>
        <v>0</v>
      </c>
      <c r="L1102" s="116">
        <f t="shared" si="3496"/>
        <v>0</v>
      </c>
      <c r="M1102" s="116">
        <f t="shared" si="3496"/>
        <v>0</v>
      </c>
      <c r="N1102" s="116">
        <f t="shared" si="3496"/>
        <v>0</v>
      </c>
      <c r="O1102" s="116">
        <f t="shared" si="3496"/>
        <v>0</v>
      </c>
      <c r="P1102" s="116">
        <f t="shared" si="3496"/>
        <v>0</v>
      </c>
      <c r="Q1102" s="116">
        <f t="shared" si="3496"/>
        <v>0</v>
      </c>
      <c r="R1102" s="116">
        <f t="shared" si="3496"/>
        <v>0</v>
      </c>
      <c r="S1102" s="116">
        <f t="shared" si="3496"/>
        <v>0</v>
      </c>
      <c r="T1102" s="116">
        <f t="shared" si="3497"/>
        <v>0</v>
      </c>
      <c r="U1102" s="116">
        <f t="shared" si="3497"/>
        <v>0</v>
      </c>
      <c r="V1102" s="116">
        <f t="shared" si="3497"/>
        <v>0</v>
      </c>
      <c r="W1102" s="116">
        <f t="shared" si="3497"/>
        <v>0</v>
      </c>
      <c r="X1102" s="116">
        <f t="shared" si="3497"/>
        <v>0</v>
      </c>
      <c r="Y1102" s="116">
        <f t="shared" si="3497"/>
        <v>0</v>
      </c>
      <c r="Z1102" s="116">
        <f t="shared" si="3497"/>
        <v>0</v>
      </c>
      <c r="AA1102" s="116">
        <f t="shared" si="3497"/>
        <v>0</v>
      </c>
      <c r="AB1102" s="116">
        <f t="shared" si="3497"/>
        <v>0</v>
      </c>
      <c r="AC1102" s="116">
        <f t="shared" si="3497"/>
        <v>0</v>
      </c>
      <c r="AD1102" s="116">
        <f t="shared" si="3497"/>
        <v>0</v>
      </c>
      <c r="AE1102" s="116">
        <f t="shared" si="3497"/>
        <v>0</v>
      </c>
      <c r="AF1102" s="116">
        <f t="shared" si="3498"/>
        <v>0</v>
      </c>
      <c r="AG1102" s="116">
        <f t="shared" si="3498"/>
        <v>0</v>
      </c>
      <c r="AH1102" s="116">
        <f t="shared" si="3498"/>
        <v>0</v>
      </c>
      <c r="AI1102" s="116">
        <f t="shared" si="3498"/>
        <v>0</v>
      </c>
      <c r="AJ1102" s="116">
        <f t="shared" si="3498"/>
        <v>0</v>
      </c>
      <c r="AK1102" s="116">
        <f t="shared" si="3498"/>
        <v>0</v>
      </c>
      <c r="AL1102" s="116">
        <f t="shared" si="3498"/>
        <v>0</v>
      </c>
      <c r="AM1102" s="116">
        <f t="shared" si="3498"/>
        <v>0</v>
      </c>
      <c r="AN1102" s="116">
        <f t="shared" si="3498"/>
        <v>0</v>
      </c>
      <c r="AO1102" s="116">
        <f t="shared" si="3498"/>
        <v>0</v>
      </c>
      <c r="AP1102" s="116">
        <f t="shared" si="3498"/>
        <v>0</v>
      </c>
      <c r="AQ1102" s="116">
        <f t="shared" si="3498"/>
        <v>0</v>
      </c>
      <c r="AR1102" s="116">
        <f t="shared" si="3498"/>
        <v>0</v>
      </c>
      <c r="AS1102" s="116">
        <f t="shared" si="3498"/>
        <v>0</v>
      </c>
      <c r="AT1102" s="116">
        <f t="shared" si="3498"/>
        <v>0</v>
      </c>
      <c r="AU1102" s="116">
        <f t="shared" si="3498"/>
        <v>0</v>
      </c>
      <c r="AV1102" s="116">
        <f t="shared" si="3498"/>
        <v>0</v>
      </c>
      <c r="AW1102" s="116">
        <f t="shared" si="3498"/>
        <v>0</v>
      </c>
      <c r="AX1102" s="116">
        <f t="shared" ref="AX1102:BA1104" si="3503">AX1103</f>
        <v>0</v>
      </c>
      <c r="AY1102" s="116">
        <f t="shared" si="3503"/>
        <v>0</v>
      </c>
      <c r="AZ1102" s="116">
        <f t="shared" si="3503"/>
        <v>0</v>
      </c>
      <c r="BA1102" s="116">
        <f t="shared" si="3503"/>
        <v>0</v>
      </c>
      <c r="BB1102" s="116">
        <f t="shared" si="3499"/>
        <v>0</v>
      </c>
      <c r="BC1102" s="116">
        <f t="shared" si="3499"/>
        <v>0</v>
      </c>
      <c r="BD1102" s="116">
        <f t="shared" si="3498"/>
        <v>0</v>
      </c>
      <c r="BE1102" s="116">
        <f t="shared" si="3500"/>
        <v>0</v>
      </c>
      <c r="BF1102" s="116">
        <f t="shared" si="3500"/>
        <v>0</v>
      </c>
      <c r="BG1102" s="116">
        <f t="shared" si="3500"/>
        <v>0</v>
      </c>
      <c r="BH1102" s="116">
        <f t="shared" si="3500"/>
        <v>0</v>
      </c>
      <c r="BI1102" s="116">
        <f t="shared" si="3500"/>
        <v>0</v>
      </c>
      <c r="BJ1102" s="116">
        <f t="shared" si="3500"/>
        <v>0</v>
      </c>
      <c r="BK1102" s="116">
        <f t="shared" si="3500"/>
        <v>0</v>
      </c>
      <c r="BL1102" s="116">
        <f t="shared" si="3500"/>
        <v>0</v>
      </c>
      <c r="BM1102" s="116">
        <f t="shared" si="3500"/>
        <v>0</v>
      </c>
      <c r="BN1102" s="116">
        <f t="shared" si="3500"/>
        <v>0</v>
      </c>
      <c r="BO1102" s="116">
        <f t="shared" si="3500"/>
        <v>0</v>
      </c>
      <c r="BP1102" s="116">
        <f t="shared" si="3501"/>
        <v>0</v>
      </c>
      <c r="BQ1102" s="116">
        <f t="shared" si="3501"/>
        <v>0</v>
      </c>
      <c r="BR1102" s="116">
        <f t="shared" si="3501"/>
        <v>0</v>
      </c>
      <c r="BS1102" s="116">
        <f t="shared" si="3501"/>
        <v>0</v>
      </c>
      <c r="BT1102" s="116">
        <f t="shared" si="3501"/>
        <v>0</v>
      </c>
      <c r="BU1102" s="116">
        <f t="shared" si="3501"/>
        <v>0</v>
      </c>
      <c r="BV1102" s="116">
        <f t="shared" si="3501"/>
        <v>0</v>
      </c>
      <c r="BW1102" s="116">
        <f t="shared" si="3501"/>
        <v>0</v>
      </c>
      <c r="BX1102" s="116">
        <f t="shared" si="3501"/>
        <v>0</v>
      </c>
      <c r="BY1102" s="116">
        <f t="shared" si="3501"/>
        <v>0</v>
      </c>
      <c r="BZ1102" s="116">
        <f t="shared" si="3501"/>
        <v>0</v>
      </c>
      <c r="CA1102" s="116">
        <f t="shared" si="3501"/>
        <v>0</v>
      </c>
      <c r="CB1102" s="116">
        <f t="shared" si="3502"/>
        <v>0</v>
      </c>
      <c r="CC1102" s="116">
        <f t="shared" si="3502"/>
        <v>0</v>
      </c>
      <c r="CD1102" s="116">
        <f t="shared" si="3502"/>
        <v>0</v>
      </c>
      <c r="CE1102" s="116">
        <f t="shared" si="3502"/>
        <v>0</v>
      </c>
      <c r="CF1102" s="116">
        <f t="shared" si="3502"/>
        <v>0</v>
      </c>
      <c r="CG1102" s="116">
        <f t="shared" si="3502"/>
        <v>0</v>
      </c>
      <c r="CH1102" s="116">
        <f t="shared" si="3502"/>
        <v>0</v>
      </c>
      <c r="CI1102" s="116">
        <f t="shared" si="3502"/>
        <v>0</v>
      </c>
      <c r="CJ1102" s="116">
        <f t="shared" si="3502"/>
        <v>0</v>
      </c>
      <c r="CK1102" s="116">
        <f t="shared" si="3502"/>
        <v>0</v>
      </c>
      <c r="CL1102" s="191">
        <f t="shared" si="3502"/>
        <v>0</v>
      </c>
      <c r="CM1102" s="191">
        <f t="shared" si="3502"/>
        <v>0</v>
      </c>
      <c r="CN1102" s="225"/>
      <c r="CO1102" s="225"/>
      <c r="CP1102" s="210" t="e">
        <f t="shared" si="3383"/>
        <v>#DIV/0!</v>
      </c>
      <c r="CQ1102" s="210" t="e">
        <f t="shared" si="3384"/>
        <v>#DIV/0!</v>
      </c>
    </row>
    <row r="1103" spans="1:95" s="172" customFormat="1" ht="44.25" hidden="1" customHeight="1">
      <c r="A1103" s="113" t="s">
        <v>512</v>
      </c>
      <c r="B1103" s="114" t="s">
        <v>203</v>
      </c>
      <c r="C1103" s="114" t="s">
        <v>65</v>
      </c>
      <c r="D1103" s="157" t="s">
        <v>517</v>
      </c>
      <c r="E1103" s="158"/>
      <c r="F1103" s="116">
        <f t="shared" si="3496"/>
        <v>0</v>
      </c>
      <c r="G1103" s="171">
        <f t="shared" si="3496"/>
        <v>0</v>
      </c>
      <c r="H1103" s="116">
        <f t="shared" si="3496"/>
        <v>0</v>
      </c>
      <c r="I1103" s="116">
        <f t="shared" si="3496"/>
        <v>0</v>
      </c>
      <c r="J1103" s="116">
        <f t="shared" si="3496"/>
        <v>0</v>
      </c>
      <c r="K1103" s="116">
        <f t="shared" si="3496"/>
        <v>0</v>
      </c>
      <c r="L1103" s="116">
        <f t="shared" si="3496"/>
        <v>0</v>
      </c>
      <c r="M1103" s="116">
        <f t="shared" si="3496"/>
        <v>0</v>
      </c>
      <c r="N1103" s="116">
        <f t="shared" si="3496"/>
        <v>0</v>
      </c>
      <c r="O1103" s="116">
        <f t="shared" si="3496"/>
        <v>0</v>
      </c>
      <c r="P1103" s="116">
        <f t="shared" si="3496"/>
        <v>0</v>
      </c>
      <c r="Q1103" s="116">
        <f t="shared" si="3496"/>
        <v>0</v>
      </c>
      <c r="R1103" s="116">
        <f t="shared" si="3496"/>
        <v>0</v>
      </c>
      <c r="S1103" s="116">
        <f t="shared" si="3496"/>
        <v>0</v>
      </c>
      <c r="T1103" s="116">
        <f t="shared" si="3497"/>
        <v>0</v>
      </c>
      <c r="U1103" s="116">
        <f t="shared" si="3497"/>
        <v>0</v>
      </c>
      <c r="V1103" s="116">
        <f t="shared" si="3497"/>
        <v>0</v>
      </c>
      <c r="W1103" s="116">
        <f t="shared" si="3497"/>
        <v>0</v>
      </c>
      <c r="X1103" s="116">
        <f t="shared" si="3497"/>
        <v>0</v>
      </c>
      <c r="Y1103" s="116">
        <f t="shared" si="3497"/>
        <v>0</v>
      </c>
      <c r="Z1103" s="116">
        <f t="shared" si="3497"/>
        <v>0</v>
      </c>
      <c r="AA1103" s="116">
        <f t="shared" si="3497"/>
        <v>0</v>
      </c>
      <c r="AB1103" s="116">
        <f t="shared" si="3497"/>
        <v>0</v>
      </c>
      <c r="AC1103" s="116">
        <f t="shared" si="3497"/>
        <v>0</v>
      </c>
      <c r="AD1103" s="116">
        <f t="shared" si="3497"/>
        <v>0</v>
      </c>
      <c r="AE1103" s="116">
        <f t="shared" si="3497"/>
        <v>0</v>
      </c>
      <c r="AF1103" s="116">
        <f t="shared" si="3498"/>
        <v>0</v>
      </c>
      <c r="AG1103" s="116">
        <f t="shared" si="3498"/>
        <v>0</v>
      </c>
      <c r="AH1103" s="116">
        <f t="shared" si="3498"/>
        <v>0</v>
      </c>
      <c r="AI1103" s="116">
        <f t="shared" si="3498"/>
        <v>0</v>
      </c>
      <c r="AJ1103" s="116">
        <f t="shared" si="3498"/>
        <v>0</v>
      </c>
      <c r="AK1103" s="116">
        <f t="shared" si="3498"/>
        <v>0</v>
      </c>
      <c r="AL1103" s="116">
        <f t="shared" si="3498"/>
        <v>0</v>
      </c>
      <c r="AM1103" s="116">
        <f t="shared" si="3498"/>
        <v>0</v>
      </c>
      <c r="AN1103" s="116">
        <f t="shared" si="3498"/>
        <v>0</v>
      </c>
      <c r="AO1103" s="116">
        <f t="shared" si="3498"/>
        <v>0</v>
      </c>
      <c r="AP1103" s="116">
        <f t="shared" si="3498"/>
        <v>0</v>
      </c>
      <c r="AQ1103" s="116">
        <f t="shared" si="3498"/>
        <v>0</v>
      </c>
      <c r="AR1103" s="116">
        <f t="shared" si="3498"/>
        <v>0</v>
      </c>
      <c r="AS1103" s="116">
        <f t="shared" si="3498"/>
        <v>0</v>
      </c>
      <c r="AT1103" s="116">
        <f t="shared" si="3498"/>
        <v>0</v>
      </c>
      <c r="AU1103" s="116">
        <f t="shared" si="3498"/>
        <v>0</v>
      </c>
      <c r="AV1103" s="116">
        <f t="shared" si="3498"/>
        <v>0</v>
      </c>
      <c r="AW1103" s="116">
        <f t="shared" si="3498"/>
        <v>0</v>
      </c>
      <c r="AX1103" s="116">
        <f t="shared" si="3503"/>
        <v>0</v>
      </c>
      <c r="AY1103" s="116">
        <f t="shared" si="3503"/>
        <v>0</v>
      </c>
      <c r="AZ1103" s="116">
        <f t="shared" si="3503"/>
        <v>0</v>
      </c>
      <c r="BA1103" s="116">
        <f t="shared" si="3503"/>
        <v>0</v>
      </c>
      <c r="BB1103" s="116">
        <f t="shared" si="3499"/>
        <v>0</v>
      </c>
      <c r="BC1103" s="116">
        <f t="shared" si="3499"/>
        <v>0</v>
      </c>
      <c r="BD1103" s="116">
        <f t="shared" si="3500"/>
        <v>0</v>
      </c>
      <c r="BE1103" s="116">
        <f t="shared" si="3500"/>
        <v>0</v>
      </c>
      <c r="BF1103" s="116">
        <f t="shared" si="3500"/>
        <v>0</v>
      </c>
      <c r="BG1103" s="116">
        <f t="shared" si="3500"/>
        <v>0</v>
      </c>
      <c r="BH1103" s="116">
        <f t="shared" si="3500"/>
        <v>0</v>
      </c>
      <c r="BI1103" s="116">
        <f t="shared" si="3500"/>
        <v>0</v>
      </c>
      <c r="BJ1103" s="116">
        <f t="shared" si="3500"/>
        <v>0</v>
      </c>
      <c r="BK1103" s="116">
        <f t="shared" si="3500"/>
        <v>0</v>
      </c>
      <c r="BL1103" s="116">
        <f t="shared" si="3500"/>
        <v>0</v>
      </c>
      <c r="BM1103" s="116">
        <f t="shared" si="3500"/>
        <v>0</v>
      </c>
      <c r="BN1103" s="116">
        <f t="shared" si="3500"/>
        <v>0</v>
      </c>
      <c r="BO1103" s="116">
        <f t="shared" si="3500"/>
        <v>0</v>
      </c>
      <c r="BP1103" s="116">
        <f t="shared" si="3501"/>
        <v>0</v>
      </c>
      <c r="BQ1103" s="116">
        <f t="shared" si="3501"/>
        <v>0</v>
      </c>
      <c r="BR1103" s="116">
        <f t="shared" si="3501"/>
        <v>0</v>
      </c>
      <c r="BS1103" s="116">
        <f t="shared" si="3501"/>
        <v>0</v>
      </c>
      <c r="BT1103" s="116">
        <f t="shared" si="3501"/>
        <v>0</v>
      </c>
      <c r="BU1103" s="116">
        <f t="shared" si="3501"/>
        <v>0</v>
      </c>
      <c r="BV1103" s="116">
        <f t="shared" si="3501"/>
        <v>0</v>
      </c>
      <c r="BW1103" s="116">
        <f t="shared" si="3501"/>
        <v>0</v>
      </c>
      <c r="BX1103" s="116">
        <f t="shared" si="3501"/>
        <v>0</v>
      </c>
      <c r="BY1103" s="116">
        <f t="shared" si="3501"/>
        <v>0</v>
      </c>
      <c r="BZ1103" s="116">
        <f t="shared" si="3501"/>
        <v>0</v>
      </c>
      <c r="CA1103" s="116">
        <f t="shared" si="3501"/>
        <v>0</v>
      </c>
      <c r="CB1103" s="116">
        <f t="shared" si="3502"/>
        <v>0</v>
      </c>
      <c r="CC1103" s="116">
        <f t="shared" si="3502"/>
        <v>0</v>
      </c>
      <c r="CD1103" s="116">
        <f t="shared" si="3502"/>
        <v>0</v>
      </c>
      <c r="CE1103" s="116">
        <f t="shared" si="3502"/>
        <v>0</v>
      </c>
      <c r="CF1103" s="116">
        <f t="shared" si="3502"/>
        <v>0</v>
      </c>
      <c r="CG1103" s="116">
        <f t="shared" si="3502"/>
        <v>0</v>
      </c>
      <c r="CH1103" s="116">
        <f t="shared" si="3502"/>
        <v>0</v>
      </c>
      <c r="CI1103" s="116">
        <f t="shared" si="3502"/>
        <v>0</v>
      </c>
      <c r="CJ1103" s="116">
        <f t="shared" si="3502"/>
        <v>0</v>
      </c>
      <c r="CK1103" s="116">
        <f t="shared" si="3502"/>
        <v>0</v>
      </c>
      <c r="CL1103" s="191">
        <f t="shared" si="3502"/>
        <v>0</v>
      </c>
      <c r="CM1103" s="191">
        <f t="shared" si="3502"/>
        <v>0</v>
      </c>
      <c r="CN1103" s="225"/>
      <c r="CO1103" s="225"/>
      <c r="CP1103" s="210" t="e">
        <f t="shared" si="3383"/>
        <v>#DIV/0!</v>
      </c>
      <c r="CQ1103" s="210" t="e">
        <f t="shared" si="3384"/>
        <v>#DIV/0!</v>
      </c>
    </row>
    <row r="1104" spans="1:95" s="172" customFormat="1" ht="44.25" hidden="1" customHeight="1">
      <c r="A1104" s="140" t="s">
        <v>92</v>
      </c>
      <c r="B1104" s="114" t="s">
        <v>203</v>
      </c>
      <c r="C1104" s="114" t="s">
        <v>65</v>
      </c>
      <c r="D1104" s="157" t="s">
        <v>517</v>
      </c>
      <c r="E1104" s="115">
        <v>600</v>
      </c>
      <c r="F1104" s="116">
        <f>F1105</f>
        <v>0</v>
      </c>
      <c r="G1104" s="171"/>
      <c r="H1104" s="116">
        <f t="shared" si="3496"/>
        <v>0</v>
      </c>
      <c r="I1104" s="116">
        <f t="shared" si="3496"/>
        <v>0</v>
      </c>
      <c r="J1104" s="116">
        <f t="shared" si="3496"/>
        <v>0</v>
      </c>
      <c r="K1104" s="116">
        <f t="shared" si="3496"/>
        <v>0</v>
      </c>
      <c r="L1104" s="116">
        <f t="shared" si="3496"/>
        <v>0</v>
      </c>
      <c r="M1104" s="116">
        <f t="shared" si="3496"/>
        <v>0</v>
      </c>
      <c r="N1104" s="116">
        <f t="shared" si="3496"/>
        <v>0</v>
      </c>
      <c r="O1104" s="116">
        <f t="shared" si="3496"/>
        <v>0</v>
      </c>
      <c r="P1104" s="116">
        <f t="shared" si="3496"/>
        <v>0</v>
      </c>
      <c r="Q1104" s="116">
        <f t="shared" si="3496"/>
        <v>0</v>
      </c>
      <c r="R1104" s="116">
        <f t="shared" si="3496"/>
        <v>0</v>
      </c>
      <c r="S1104" s="116">
        <f t="shared" si="3496"/>
        <v>0</v>
      </c>
      <c r="T1104" s="116">
        <f t="shared" si="3497"/>
        <v>0</v>
      </c>
      <c r="U1104" s="116">
        <f t="shared" si="3497"/>
        <v>0</v>
      </c>
      <c r="V1104" s="116">
        <f t="shared" si="3497"/>
        <v>0</v>
      </c>
      <c r="W1104" s="116">
        <f t="shared" si="3497"/>
        <v>0</v>
      </c>
      <c r="X1104" s="116">
        <f t="shared" si="3497"/>
        <v>0</v>
      </c>
      <c r="Y1104" s="116">
        <f t="shared" si="3497"/>
        <v>0</v>
      </c>
      <c r="Z1104" s="116">
        <f t="shared" si="3497"/>
        <v>0</v>
      </c>
      <c r="AA1104" s="116">
        <f t="shared" si="3497"/>
        <v>0</v>
      </c>
      <c r="AB1104" s="116">
        <f t="shared" si="3497"/>
        <v>0</v>
      </c>
      <c r="AC1104" s="116">
        <f t="shared" si="3497"/>
        <v>0</v>
      </c>
      <c r="AD1104" s="116">
        <f t="shared" si="3497"/>
        <v>0</v>
      </c>
      <c r="AE1104" s="116">
        <f t="shared" si="3497"/>
        <v>0</v>
      </c>
      <c r="AF1104" s="116">
        <f t="shared" si="3498"/>
        <v>0</v>
      </c>
      <c r="AG1104" s="116">
        <f t="shared" si="3498"/>
        <v>0</v>
      </c>
      <c r="AH1104" s="116">
        <f t="shared" si="3498"/>
        <v>0</v>
      </c>
      <c r="AI1104" s="116">
        <f t="shared" si="3498"/>
        <v>0</v>
      </c>
      <c r="AJ1104" s="116">
        <f t="shared" si="3498"/>
        <v>0</v>
      </c>
      <c r="AK1104" s="116">
        <f t="shared" si="3498"/>
        <v>0</v>
      </c>
      <c r="AL1104" s="116">
        <f t="shared" si="3498"/>
        <v>0</v>
      </c>
      <c r="AM1104" s="116">
        <f t="shared" si="3498"/>
        <v>0</v>
      </c>
      <c r="AN1104" s="116">
        <f t="shared" si="3498"/>
        <v>0</v>
      </c>
      <c r="AO1104" s="116">
        <f t="shared" si="3498"/>
        <v>0</v>
      </c>
      <c r="AP1104" s="116">
        <f t="shared" si="3498"/>
        <v>0</v>
      </c>
      <c r="AQ1104" s="116">
        <f t="shared" si="3498"/>
        <v>0</v>
      </c>
      <c r="AR1104" s="116">
        <f t="shared" si="3498"/>
        <v>0</v>
      </c>
      <c r="AS1104" s="116">
        <f t="shared" si="3498"/>
        <v>0</v>
      </c>
      <c r="AT1104" s="116">
        <f t="shared" si="3498"/>
        <v>0</v>
      </c>
      <c r="AU1104" s="116">
        <f t="shared" si="3498"/>
        <v>0</v>
      </c>
      <c r="AV1104" s="116">
        <f t="shared" si="3498"/>
        <v>0</v>
      </c>
      <c r="AW1104" s="116">
        <f t="shared" si="3498"/>
        <v>0</v>
      </c>
      <c r="AX1104" s="116">
        <f t="shared" si="3503"/>
        <v>0</v>
      </c>
      <c r="AY1104" s="116">
        <f t="shared" si="3503"/>
        <v>0</v>
      </c>
      <c r="AZ1104" s="116">
        <f t="shared" si="3503"/>
        <v>0</v>
      </c>
      <c r="BA1104" s="116">
        <f t="shared" si="3503"/>
        <v>0</v>
      </c>
      <c r="BB1104" s="116">
        <f t="shared" si="3499"/>
        <v>0</v>
      </c>
      <c r="BC1104" s="116">
        <f t="shared" si="3499"/>
        <v>0</v>
      </c>
      <c r="BD1104" s="116">
        <f t="shared" si="3500"/>
        <v>0</v>
      </c>
      <c r="BE1104" s="116">
        <f t="shared" si="3500"/>
        <v>0</v>
      </c>
      <c r="BF1104" s="116">
        <f t="shared" si="3500"/>
        <v>0</v>
      </c>
      <c r="BG1104" s="116">
        <f t="shared" si="3500"/>
        <v>0</v>
      </c>
      <c r="BH1104" s="116">
        <f t="shared" si="3500"/>
        <v>0</v>
      </c>
      <c r="BI1104" s="116">
        <f t="shared" si="3500"/>
        <v>0</v>
      </c>
      <c r="BJ1104" s="116">
        <f t="shared" si="3500"/>
        <v>0</v>
      </c>
      <c r="BK1104" s="116">
        <f t="shared" si="3500"/>
        <v>0</v>
      </c>
      <c r="BL1104" s="116">
        <f t="shared" si="3500"/>
        <v>0</v>
      </c>
      <c r="BM1104" s="116">
        <f t="shared" si="3500"/>
        <v>0</v>
      </c>
      <c r="BN1104" s="116">
        <f t="shared" si="3500"/>
        <v>0</v>
      </c>
      <c r="BO1104" s="116">
        <f t="shared" si="3500"/>
        <v>0</v>
      </c>
      <c r="BP1104" s="116">
        <f t="shared" si="3501"/>
        <v>0</v>
      </c>
      <c r="BQ1104" s="116">
        <f t="shared" si="3501"/>
        <v>0</v>
      </c>
      <c r="BR1104" s="116">
        <f t="shared" si="3501"/>
        <v>0</v>
      </c>
      <c r="BS1104" s="116">
        <f t="shared" si="3501"/>
        <v>0</v>
      </c>
      <c r="BT1104" s="116">
        <f t="shared" si="3501"/>
        <v>0</v>
      </c>
      <c r="BU1104" s="116">
        <f t="shared" si="3501"/>
        <v>0</v>
      </c>
      <c r="BV1104" s="116">
        <f t="shared" si="3501"/>
        <v>0</v>
      </c>
      <c r="BW1104" s="116">
        <f t="shared" si="3501"/>
        <v>0</v>
      </c>
      <c r="BX1104" s="116">
        <f t="shared" si="3501"/>
        <v>0</v>
      </c>
      <c r="BY1104" s="116">
        <f t="shared" si="3501"/>
        <v>0</v>
      </c>
      <c r="BZ1104" s="116">
        <f t="shared" si="3501"/>
        <v>0</v>
      </c>
      <c r="CA1104" s="116">
        <f t="shared" si="3501"/>
        <v>0</v>
      </c>
      <c r="CB1104" s="116">
        <f t="shared" si="3502"/>
        <v>0</v>
      </c>
      <c r="CC1104" s="116">
        <f t="shared" si="3502"/>
        <v>0</v>
      </c>
      <c r="CD1104" s="116">
        <f t="shared" si="3502"/>
        <v>0</v>
      </c>
      <c r="CE1104" s="116">
        <f t="shared" si="3502"/>
        <v>0</v>
      </c>
      <c r="CF1104" s="116">
        <f t="shared" si="3502"/>
        <v>0</v>
      </c>
      <c r="CG1104" s="116">
        <f t="shared" si="3502"/>
        <v>0</v>
      </c>
      <c r="CH1104" s="116">
        <f t="shared" si="3502"/>
        <v>0</v>
      </c>
      <c r="CI1104" s="116">
        <f t="shared" si="3502"/>
        <v>0</v>
      </c>
      <c r="CJ1104" s="116">
        <f t="shared" si="3502"/>
        <v>0</v>
      </c>
      <c r="CK1104" s="116">
        <f t="shared" si="3502"/>
        <v>0</v>
      </c>
      <c r="CL1104" s="191">
        <f t="shared" si="3502"/>
        <v>0</v>
      </c>
      <c r="CM1104" s="191">
        <f t="shared" si="3502"/>
        <v>0</v>
      </c>
      <c r="CN1104" s="225"/>
      <c r="CO1104" s="225"/>
      <c r="CP1104" s="210" t="e">
        <f t="shared" si="3383"/>
        <v>#DIV/0!</v>
      </c>
      <c r="CQ1104" s="210" t="e">
        <f t="shared" si="3384"/>
        <v>#DIV/0!</v>
      </c>
    </row>
    <row r="1105" spans="1:95" s="172" customFormat="1" ht="44.25" hidden="1" customHeight="1">
      <c r="A1105" s="113" t="s">
        <v>174</v>
      </c>
      <c r="B1105" s="114" t="s">
        <v>203</v>
      </c>
      <c r="C1105" s="114" t="s">
        <v>65</v>
      </c>
      <c r="D1105" s="157" t="s">
        <v>517</v>
      </c>
      <c r="E1105" s="115">
        <v>610</v>
      </c>
      <c r="F1105" s="116"/>
      <c r="G1105" s="116"/>
      <c r="H1105" s="116"/>
      <c r="I1105" s="116"/>
      <c r="J1105" s="116"/>
      <c r="K1105" s="116"/>
      <c r="L1105" s="116">
        <f>F1105+H1105+I1105+J1105+K1105</f>
        <v>0</v>
      </c>
      <c r="M1105" s="116">
        <f>G1105+K1105</f>
        <v>0</v>
      </c>
      <c r="N1105" s="116"/>
      <c r="O1105" s="116"/>
      <c r="P1105" s="116"/>
      <c r="Q1105" s="116"/>
      <c r="R1105" s="116">
        <f>L1105+N1105+O1105+P1105+Q1105</f>
        <v>0</v>
      </c>
      <c r="S1105" s="116">
        <f>M1105+Q1105</f>
        <v>0</v>
      </c>
      <c r="T1105" s="116"/>
      <c r="U1105" s="116"/>
      <c r="V1105" s="116"/>
      <c r="W1105" s="116"/>
      <c r="X1105" s="116">
        <f>R1105+T1105+U1105+V1105+W1105</f>
        <v>0</v>
      </c>
      <c r="Y1105" s="116">
        <f>S1105+W1105</f>
        <v>0</v>
      </c>
      <c r="Z1105" s="116"/>
      <c r="AA1105" s="116"/>
      <c r="AB1105" s="116"/>
      <c r="AC1105" s="116"/>
      <c r="AD1105" s="116">
        <f>X1105+Z1105+AA1105+AB1105+AC1105</f>
        <v>0</v>
      </c>
      <c r="AE1105" s="116">
        <f>Y1105+AC1105</f>
        <v>0</v>
      </c>
      <c r="AF1105" s="116"/>
      <c r="AG1105" s="116"/>
      <c r="AH1105" s="116"/>
      <c r="AI1105" s="116"/>
      <c r="AJ1105" s="116">
        <f>AD1105+AF1105+AG1105+AH1105+AI1105</f>
        <v>0</v>
      </c>
      <c r="AK1105" s="116">
        <f>AE1105+AI1105</f>
        <v>0</v>
      </c>
      <c r="AL1105" s="116"/>
      <c r="AM1105" s="116"/>
      <c r="AN1105" s="116"/>
      <c r="AO1105" s="116"/>
      <c r="AP1105" s="116">
        <f>AJ1105+AL1105+AM1105+AN1105+AO1105</f>
        <v>0</v>
      </c>
      <c r="AQ1105" s="116">
        <f>AK1105+AO1105</f>
        <v>0</v>
      </c>
      <c r="AR1105" s="116"/>
      <c r="AS1105" s="116"/>
      <c r="AT1105" s="116"/>
      <c r="AU1105" s="116"/>
      <c r="AV1105" s="116">
        <f>AP1105+AR1105+AS1105+AT1105+AU1105</f>
        <v>0</v>
      </c>
      <c r="AW1105" s="116">
        <f>AQ1105+AU1105</f>
        <v>0</v>
      </c>
      <c r="AX1105" s="116"/>
      <c r="AY1105" s="116"/>
      <c r="AZ1105" s="116"/>
      <c r="BA1105" s="116"/>
      <c r="BB1105" s="116">
        <f>AV1105+AX1105+AY1105+AZ1105+BA1105</f>
        <v>0</v>
      </c>
      <c r="BC1105" s="116">
        <f>AW1105+BA1105</f>
        <v>0</v>
      </c>
      <c r="BD1105" s="116"/>
      <c r="BE1105" s="116"/>
      <c r="BF1105" s="116"/>
      <c r="BG1105" s="116"/>
      <c r="BH1105" s="116">
        <f>BB1105+BD1105+BE1105+BF1105+BG1105</f>
        <v>0</v>
      </c>
      <c r="BI1105" s="116">
        <f>BC1105+BG1105</f>
        <v>0</v>
      </c>
      <c r="BJ1105" s="116"/>
      <c r="BK1105" s="116"/>
      <c r="BL1105" s="116"/>
      <c r="BM1105" s="116"/>
      <c r="BN1105" s="116">
        <f>BH1105+BJ1105+BK1105+BL1105+BM1105</f>
        <v>0</v>
      </c>
      <c r="BO1105" s="116">
        <f>BI1105+BM1105</f>
        <v>0</v>
      </c>
      <c r="BP1105" s="116"/>
      <c r="BQ1105" s="116"/>
      <c r="BR1105" s="116"/>
      <c r="BS1105" s="116"/>
      <c r="BT1105" s="116">
        <f>BN1105+BP1105+BQ1105+BR1105+BS1105</f>
        <v>0</v>
      </c>
      <c r="BU1105" s="116">
        <f>BO1105+BS1105</f>
        <v>0</v>
      </c>
      <c r="BV1105" s="116"/>
      <c r="BW1105" s="116"/>
      <c r="BX1105" s="116"/>
      <c r="BY1105" s="116"/>
      <c r="BZ1105" s="116">
        <f>BT1105+BV1105+BW1105+BX1105+BY1105</f>
        <v>0</v>
      </c>
      <c r="CA1105" s="116">
        <f>BU1105+BY1105</f>
        <v>0</v>
      </c>
      <c r="CB1105" s="116"/>
      <c r="CC1105" s="116"/>
      <c r="CD1105" s="116"/>
      <c r="CE1105" s="116"/>
      <c r="CF1105" s="116">
        <f>BZ1105+CB1105+CC1105+CD1105+CE1105</f>
        <v>0</v>
      </c>
      <c r="CG1105" s="116">
        <f>CA1105+CE1105</f>
        <v>0</v>
      </c>
      <c r="CH1105" s="116"/>
      <c r="CI1105" s="116"/>
      <c r="CJ1105" s="116"/>
      <c r="CK1105" s="116"/>
      <c r="CL1105" s="191">
        <f>CF1105+CH1105+CI1105+CJ1105+CK1105</f>
        <v>0</v>
      </c>
      <c r="CM1105" s="191">
        <f>CG1105+CK1105</f>
        <v>0</v>
      </c>
      <c r="CN1105" s="225"/>
      <c r="CO1105" s="225"/>
      <c r="CP1105" s="210" t="e">
        <f t="shared" ref="CP1105:CP1168" si="3504">CN1105/CL1105*100</f>
        <v>#DIV/0!</v>
      </c>
      <c r="CQ1105" s="210" t="e">
        <f t="shared" ref="CQ1105:CQ1161" si="3505">CO1105/CM1105*100</f>
        <v>#DIV/0!</v>
      </c>
    </row>
    <row r="1106" spans="1:95" s="172" customFormat="1" ht="44.25" hidden="1" customHeight="1">
      <c r="A1106" s="146" t="s">
        <v>82</v>
      </c>
      <c r="B1106" s="114" t="s">
        <v>203</v>
      </c>
      <c r="C1106" s="114" t="s">
        <v>65</v>
      </c>
      <c r="D1106" s="157" t="s">
        <v>518</v>
      </c>
      <c r="E1106" s="114"/>
      <c r="F1106" s="171"/>
      <c r="G1106" s="171"/>
      <c r="H1106" s="171"/>
      <c r="I1106" s="171"/>
      <c r="J1106" s="171"/>
      <c r="K1106" s="171"/>
      <c r="L1106" s="171"/>
      <c r="M1106" s="171"/>
      <c r="N1106" s="171"/>
      <c r="O1106" s="171"/>
      <c r="P1106" s="171"/>
      <c r="Q1106" s="171"/>
      <c r="R1106" s="171"/>
      <c r="S1106" s="171"/>
      <c r="T1106" s="171"/>
      <c r="U1106" s="171"/>
      <c r="V1106" s="171"/>
      <c r="W1106" s="171"/>
      <c r="X1106" s="171"/>
      <c r="Y1106" s="171"/>
      <c r="Z1106" s="171"/>
      <c r="AA1106" s="171"/>
      <c r="AB1106" s="171"/>
      <c r="AC1106" s="171"/>
      <c r="AD1106" s="171"/>
      <c r="AE1106" s="171"/>
      <c r="AF1106" s="171"/>
      <c r="AG1106" s="171"/>
      <c r="AH1106" s="171"/>
      <c r="AI1106" s="171"/>
      <c r="AJ1106" s="171"/>
      <c r="AK1106" s="171"/>
      <c r="AL1106" s="171"/>
      <c r="AM1106" s="171"/>
      <c r="AN1106" s="171"/>
      <c r="AO1106" s="171"/>
      <c r="AP1106" s="171"/>
      <c r="AQ1106" s="171"/>
      <c r="AR1106" s="171"/>
      <c r="AS1106" s="171"/>
      <c r="AT1106" s="171"/>
      <c r="AU1106" s="171"/>
      <c r="AV1106" s="171"/>
      <c r="AW1106" s="171"/>
      <c r="AX1106" s="171"/>
      <c r="AY1106" s="171"/>
      <c r="AZ1106" s="171"/>
      <c r="BA1106" s="171"/>
      <c r="BB1106" s="171"/>
      <c r="BC1106" s="171"/>
      <c r="BD1106" s="171"/>
      <c r="BE1106" s="171"/>
      <c r="BF1106" s="171"/>
      <c r="BG1106" s="171"/>
      <c r="BH1106" s="171"/>
      <c r="BI1106" s="171"/>
      <c r="BJ1106" s="171"/>
      <c r="BK1106" s="171"/>
      <c r="BL1106" s="171"/>
      <c r="BM1106" s="171"/>
      <c r="BN1106" s="171"/>
      <c r="BO1106" s="171"/>
      <c r="BP1106" s="171"/>
      <c r="BQ1106" s="171"/>
      <c r="BR1106" s="171"/>
      <c r="BS1106" s="171"/>
      <c r="BT1106" s="171"/>
      <c r="BU1106" s="171"/>
      <c r="BV1106" s="171"/>
      <c r="BW1106" s="171"/>
      <c r="BX1106" s="171"/>
      <c r="BY1106" s="171"/>
      <c r="BZ1106" s="171"/>
      <c r="CA1106" s="171"/>
      <c r="CB1106" s="171"/>
      <c r="CC1106" s="171"/>
      <c r="CD1106" s="171"/>
      <c r="CE1106" s="171"/>
      <c r="CF1106" s="171"/>
      <c r="CG1106" s="171"/>
      <c r="CH1106" s="171"/>
      <c r="CI1106" s="171"/>
      <c r="CJ1106" s="171"/>
      <c r="CK1106" s="171"/>
      <c r="CL1106" s="225"/>
      <c r="CM1106" s="225"/>
      <c r="CN1106" s="225"/>
      <c r="CO1106" s="225"/>
      <c r="CP1106" s="210" t="e">
        <f t="shared" si="3504"/>
        <v>#DIV/0!</v>
      </c>
      <c r="CQ1106" s="210" t="e">
        <f t="shared" si="3505"/>
        <v>#DIV/0!</v>
      </c>
    </row>
    <row r="1107" spans="1:95" s="172" customFormat="1" ht="44.25" hidden="1" customHeight="1">
      <c r="A1107" s="140" t="s">
        <v>78</v>
      </c>
      <c r="B1107" s="114" t="s">
        <v>203</v>
      </c>
      <c r="C1107" s="114" t="s">
        <v>65</v>
      </c>
      <c r="D1107" s="157" t="s">
        <v>84</v>
      </c>
      <c r="E1107" s="158"/>
      <c r="F1107" s="171"/>
      <c r="G1107" s="171"/>
      <c r="H1107" s="171"/>
      <c r="I1107" s="171"/>
      <c r="J1107" s="171"/>
      <c r="K1107" s="171"/>
      <c r="L1107" s="171"/>
      <c r="M1107" s="171"/>
      <c r="N1107" s="171"/>
      <c r="O1107" s="171"/>
      <c r="P1107" s="171"/>
      <c r="Q1107" s="171"/>
      <c r="R1107" s="171"/>
      <c r="S1107" s="171"/>
      <c r="T1107" s="171"/>
      <c r="U1107" s="171"/>
      <c r="V1107" s="171"/>
      <c r="W1107" s="171"/>
      <c r="X1107" s="171"/>
      <c r="Y1107" s="171"/>
      <c r="Z1107" s="171"/>
      <c r="AA1107" s="171"/>
      <c r="AB1107" s="171"/>
      <c r="AC1107" s="171"/>
      <c r="AD1107" s="171"/>
      <c r="AE1107" s="171"/>
      <c r="AF1107" s="171"/>
      <c r="AG1107" s="171"/>
      <c r="AH1107" s="171"/>
      <c r="AI1107" s="171"/>
      <c r="AJ1107" s="171"/>
      <c r="AK1107" s="171"/>
      <c r="AL1107" s="171"/>
      <c r="AM1107" s="171"/>
      <c r="AN1107" s="171"/>
      <c r="AO1107" s="171"/>
      <c r="AP1107" s="171"/>
      <c r="AQ1107" s="171"/>
      <c r="AR1107" s="171"/>
      <c r="AS1107" s="171"/>
      <c r="AT1107" s="171"/>
      <c r="AU1107" s="171"/>
      <c r="AV1107" s="171"/>
      <c r="AW1107" s="171"/>
      <c r="AX1107" s="171"/>
      <c r="AY1107" s="171"/>
      <c r="AZ1107" s="171"/>
      <c r="BA1107" s="171"/>
      <c r="BB1107" s="171"/>
      <c r="BC1107" s="171"/>
      <c r="BD1107" s="171"/>
      <c r="BE1107" s="171"/>
      <c r="BF1107" s="171"/>
      <c r="BG1107" s="171"/>
      <c r="BH1107" s="171"/>
      <c r="BI1107" s="171"/>
      <c r="BJ1107" s="171"/>
      <c r="BK1107" s="171"/>
      <c r="BL1107" s="171"/>
      <c r="BM1107" s="171"/>
      <c r="BN1107" s="171"/>
      <c r="BO1107" s="171"/>
      <c r="BP1107" s="171"/>
      <c r="BQ1107" s="171"/>
      <c r="BR1107" s="171"/>
      <c r="BS1107" s="171"/>
      <c r="BT1107" s="171"/>
      <c r="BU1107" s="171"/>
      <c r="BV1107" s="171"/>
      <c r="BW1107" s="171"/>
      <c r="BX1107" s="171"/>
      <c r="BY1107" s="171"/>
      <c r="BZ1107" s="171"/>
      <c r="CA1107" s="171"/>
      <c r="CB1107" s="171"/>
      <c r="CC1107" s="171"/>
      <c r="CD1107" s="171"/>
      <c r="CE1107" s="171"/>
      <c r="CF1107" s="171"/>
      <c r="CG1107" s="171"/>
      <c r="CH1107" s="171"/>
      <c r="CI1107" s="171"/>
      <c r="CJ1107" s="171"/>
      <c r="CK1107" s="171"/>
      <c r="CL1107" s="225"/>
      <c r="CM1107" s="225"/>
      <c r="CN1107" s="225"/>
      <c r="CO1107" s="225"/>
      <c r="CP1107" s="210" t="e">
        <f t="shared" si="3504"/>
        <v>#DIV/0!</v>
      </c>
      <c r="CQ1107" s="210" t="e">
        <f t="shared" si="3505"/>
        <v>#DIV/0!</v>
      </c>
    </row>
    <row r="1108" spans="1:95" s="172" customFormat="1" ht="44.25" hidden="1" customHeight="1">
      <c r="A1108" s="113" t="s">
        <v>512</v>
      </c>
      <c r="B1108" s="114" t="s">
        <v>203</v>
      </c>
      <c r="C1108" s="114" t="s">
        <v>65</v>
      </c>
      <c r="D1108" s="157" t="s">
        <v>519</v>
      </c>
      <c r="E1108" s="158"/>
      <c r="F1108" s="171"/>
      <c r="G1108" s="171"/>
      <c r="H1108" s="171"/>
      <c r="I1108" s="171"/>
      <c r="J1108" s="171"/>
      <c r="K1108" s="171"/>
      <c r="L1108" s="171"/>
      <c r="M1108" s="171"/>
      <c r="N1108" s="171"/>
      <c r="O1108" s="171"/>
      <c r="P1108" s="171"/>
      <c r="Q1108" s="171"/>
      <c r="R1108" s="171"/>
      <c r="S1108" s="171"/>
      <c r="T1108" s="171"/>
      <c r="U1108" s="171"/>
      <c r="V1108" s="171"/>
      <c r="W1108" s="171"/>
      <c r="X1108" s="171"/>
      <c r="Y1108" s="171"/>
      <c r="Z1108" s="171"/>
      <c r="AA1108" s="171"/>
      <c r="AB1108" s="171"/>
      <c r="AC1108" s="171"/>
      <c r="AD1108" s="171"/>
      <c r="AE1108" s="171"/>
      <c r="AF1108" s="171"/>
      <c r="AG1108" s="171"/>
      <c r="AH1108" s="171"/>
      <c r="AI1108" s="171"/>
      <c r="AJ1108" s="171"/>
      <c r="AK1108" s="171"/>
      <c r="AL1108" s="171"/>
      <c r="AM1108" s="171"/>
      <c r="AN1108" s="171"/>
      <c r="AO1108" s="171"/>
      <c r="AP1108" s="171"/>
      <c r="AQ1108" s="171"/>
      <c r="AR1108" s="171"/>
      <c r="AS1108" s="171"/>
      <c r="AT1108" s="171"/>
      <c r="AU1108" s="171"/>
      <c r="AV1108" s="171"/>
      <c r="AW1108" s="171"/>
      <c r="AX1108" s="171"/>
      <c r="AY1108" s="171"/>
      <c r="AZ1108" s="171"/>
      <c r="BA1108" s="171"/>
      <c r="BB1108" s="171"/>
      <c r="BC1108" s="171"/>
      <c r="BD1108" s="171"/>
      <c r="BE1108" s="171"/>
      <c r="BF1108" s="171"/>
      <c r="BG1108" s="171"/>
      <c r="BH1108" s="171"/>
      <c r="BI1108" s="171"/>
      <c r="BJ1108" s="171"/>
      <c r="BK1108" s="171"/>
      <c r="BL1108" s="171"/>
      <c r="BM1108" s="171"/>
      <c r="BN1108" s="171"/>
      <c r="BO1108" s="171"/>
      <c r="BP1108" s="171"/>
      <c r="BQ1108" s="171"/>
      <c r="BR1108" s="171"/>
      <c r="BS1108" s="171"/>
      <c r="BT1108" s="171"/>
      <c r="BU1108" s="171"/>
      <c r="BV1108" s="171"/>
      <c r="BW1108" s="171"/>
      <c r="BX1108" s="171"/>
      <c r="BY1108" s="171"/>
      <c r="BZ1108" s="171"/>
      <c r="CA1108" s="171"/>
      <c r="CB1108" s="171"/>
      <c r="CC1108" s="171"/>
      <c r="CD1108" s="171"/>
      <c r="CE1108" s="171"/>
      <c r="CF1108" s="171"/>
      <c r="CG1108" s="171"/>
      <c r="CH1108" s="171"/>
      <c r="CI1108" s="171"/>
      <c r="CJ1108" s="171"/>
      <c r="CK1108" s="171"/>
      <c r="CL1108" s="225"/>
      <c r="CM1108" s="225"/>
      <c r="CN1108" s="225"/>
      <c r="CO1108" s="225"/>
      <c r="CP1108" s="210" t="e">
        <f t="shared" si="3504"/>
        <v>#DIV/0!</v>
      </c>
      <c r="CQ1108" s="210" t="e">
        <f t="shared" si="3505"/>
        <v>#DIV/0!</v>
      </c>
    </row>
    <row r="1109" spans="1:95" s="172" customFormat="1" ht="44.25" hidden="1" customHeight="1">
      <c r="A1109" s="140" t="s">
        <v>92</v>
      </c>
      <c r="B1109" s="114" t="s">
        <v>203</v>
      </c>
      <c r="C1109" s="114" t="s">
        <v>65</v>
      </c>
      <c r="D1109" s="157" t="s">
        <v>519</v>
      </c>
      <c r="E1109" s="115">
        <v>600</v>
      </c>
      <c r="F1109" s="171"/>
      <c r="G1109" s="171"/>
      <c r="H1109" s="171"/>
      <c r="I1109" s="171"/>
      <c r="J1109" s="171"/>
      <c r="K1109" s="171"/>
      <c r="L1109" s="171"/>
      <c r="M1109" s="171"/>
      <c r="N1109" s="171"/>
      <c r="O1109" s="171"/>
      <c r="P1109" s="171"/>
      <c r="Q1109" s="171"/>
      <c r="R1109" s="171"/>
      <c r="S1109" s="171"/>
      <c r="T1109" s="171"/>
      <c r="U1109" s="171"/>
      <c r="V1109" s="171"/>
      <c r="W1109" s="171"/>
      <c r="X1109" s="171"/>
      <c r="Y1109" s="171"/>
      <c r="Z1109" s="171"/>
      <c r="AA1109" s="171"/>
      <c r="AB1109" s="171"/>
      <c r="AC1109" s="171"/>
      <c r="AD1109" s="171"/>
      <c r="AE1109" s="171"/>
      <c r="AF1109" s="171"/>
      <c r="AG1109" s="171"/>
      <c r="AH1109" s="171"/>
      <c r="AI1109" s="171"/>
      <c r="AJ1109" s="171"/>
      <c r="AK1109" s="171"/>
      <c r="AL1109" s="171"/>
      <c r="AM1109" s="171"/>
      <c r="AN1109" s="171"/>
      <c r="AO1109" s="171"/>
      <c r="AP1109" s="171"/>
      <c r="AQ1109" s="171"/>
      <c r="AR1109" s="171"/>
      <c r="AS1109" s="171"/>
      <c r="AT1109" s="171"/>
      <c r="AU1109" s="171"/>
      <c r="AV1109" s="171"/>
      <c r="AW1109" s="171"/>
      <c r="AX1109" s="171"/>
      <c r="AY1109" s="171"/>
      <c r="AZ1109" s="171"/>
      <c r="BA1109" s="171"/>
      <c r="BB1109" s="171"/>
      <c r="BC1109" s="171"/>
      <c r="BD1109" s="171"/>
      <c r="BE1109" s="171"/>
      <c r="BF1109" s="171"/>
      <c r="BG1109" s="171"/>
      <c r="BH1109" s="171"/>
      <c r="BI1109" s="171"/>
      <c r="BJ1109" s="171"/>
      <c r="BK1109" s="171"/>
      <c r="BL1109" s="171"/>
      <c r="BM1109" s="171"/>
      <c r="BN1109" s="171"/>
      <c r="BO1109" s="171"/>
      <c r="BP1109" s="171"/>
      <c r="BQ1109" s="171"/>
      <c r="BR1109" s="171"/>
      <c r="BS1109" s="171"/>
      <c r="BT1109" s="171"/>
      <c r="BU1109" s="171"/>
      <c r="BV1109" s="171"/>
      <c r="BW1109" s="171"/>
      <c r="BX1109" s="171"/>
      <c r="BY1109" s="171"/>
      <c r="BZ1109" s="171"/>
      <c r="CA1109" s="171"/>
      <c r="CB1109" s="171"/>
      <c r="CC1109" s="171"/>
      <c r="CD1109" s="171"/>
      <c r="CE1109" s="171"/>
      <c r="CF1109" s="171"/>
      <c r="CG1109" s="171"/>
      <c r="CH1109" s="171"/>
      <c r="CI1109" s="171"/>
      <c r="CJ1109" s="171"/>
      <c r="CK1109" s="171"/>
      <c r="CL1109" s="225"/>
      <c r="CM1109" s="225"/>
      <c r="CN1109" s="225"/>
      <c r="CO1109" s="225"/>
      <c r="CP1109" s="210" t="e">
        <f t="shared" si="3504"/>
        <v>#DIV/0!</v>
      </c>
      <c r="CQ1109" s="210" t="e">
        <f t="shared" si="3505"/>
        <v>#DIV/0!</v>
      </c>
    </row>
    <row r="1110" spans="1:95" s="172" customFormat="1" ht="44.25" hidden="1" customHeight="1">
      <c r="A1110" s="113" t="s">
        <v>174</v>
      </c>
      <c r="B1110" s="114" t="s">
        <v>203</v>
      </c>
      <c r="C1110" s="114" t="s">
        <v>65</v>
      </c>
      <c r="D1110" s="157" t="s">
        <v>519</v>
      </c>
      <c r="E1110" s="115">
        <v>610</v>
      </c>
      <c r="F1110" s="171"/>
      <c r="G1110" s="171"/>
      <c r="H1110" s="116"/>
      <c r="I1110" s="116"/>
      <c r="J1110" s="116"/>
      <c r="K1110" s="116"/>
      <c r="L1110" s="116">
        <f>F1110+H1110+I1110+J1110+K1110</f>
        <v>0</v>
      </c>
      <c r="M1110" s="116">
        <f>G1110+K1110</f>
        <v>0</v>
      </c>
      <c r="N1110" s="116"/>
      <c r="O1110" s="116"/>
      <c r="P1110" s="116"/>
      <c r="Q1110" s="116"/>
      <c r="R1110" s="116">
        <f>L1110+N1110+O1110+P1110+Q1110</f>
        <v>0</v>
      </c>
      <c r="S1110" s="116">
        <f>M1110+Q1110</f>
        <v>0</v>
      </c>
      <c r="T1110" s="116"/>
      <c r="U1110" s="116"/>
      <c r="V1110" s="116"/>
      <c r="W1110" s="116"/>
      <c r="X1110" s="116">
        <f>R1110+T1110+U1110+V1110+W1110</f>
        <v>0</v>
      </c>
      <c r="Y1110" s="116">
        <f>S1110+W1110</f>
        <v>0</v>
      </c>
      <c r="Z1110" s="116"/>
      <c r="AA1110" s="116"/>
      <c r="AB1110" s="116"/>
      <c r="AC1110" s="116"/>
      <c r="AD1110" s="116">
        <f>X1110+Z1110+AA1110+AB1110+AC1110</f>
        <v>0</v>
      </c>
      <c r="AE1110" s="116">
        <f>Y1110+AC1110</f>
        <v>0</v>
      </c>
      <c r="AF1110" s="116"/>
      <c r="AG1110" s="116"/>
      <c r="AH1110" s="116"/>
      <c r="AI1110" s="116"/>
      <c r="AJ1110" s="116">
        <f>AD1110+AF1110+AG1110+AH1110+AI1110</f>
        <v>0</v>
      </c>
      <c r="AK1110" s="116">
        <f>AE1110+AI1110</f>
        <v>0</v>
      </c>
      <c r="AL1110" s="116"/>
      <c r="AM1110" s="116"/>
      <c r="AN1110" s="116"/>
      <c r="AO1110" s="116"/>
      <c r="AP1110" s="116">
        <f>AJ1110+AL1110+AM1110+AN1110+AO1110</f>
        <v>0</v>
      </c>
      <c r="AQ1110" s="116">
        <f>AK1110+AO1110</f>
        <v>0</v>
      </c>
      <c r="AR1110" s="116"/>
      <c r="AS1110" s="116"/>
      <c r="AT1110" s="116"/>
      <c r="AU1110" s="116"/>
      <c r="AV1110" s="116">
        <f>AP1110+AR1110+AS1110+AT1110+AU1110</f>
        <v>0</v>
      </c>
      <c r="AW1110" s="116">
        <f>AQ1110+AU1110</f>
        <v>0</v>
      </c>
      <c r="AX1110" s="116"/>
      <c r="AY1110" s="116"/>
      <c r="AZ1110" s="116"/>
      <c r="BA1110" s="116"/>
      <c r="BB1110" s="116">
        <f>AV1110+AX1110+AY1110+AZ1110+BA1110</f>
        <v>0</v>
      </c>
      <c r="BC1110" s="116">
        <f>AW1110+BA1110</f>
        <v>0</v>
      </c>
      <c r="BD1110" s="116"/>
      <c r="BE1110" s="116"/>
      <c r="BF1110" s="116"/>
      <c r="BG1110" s="116"/>
      <c r="BH1110" s="116">
        <f>BB1110+BD1110+BE1110+BF1110+BG1110</f>
        <v>0</v>
      </c>
      <c r="BI1110" s="116">
        <f>BC1110+BG1110</f>
        <v>0</v>
      </c>
      <c r="BJ1110" s="116"/>
      <c r="BK1110" s="116"/>
      <c r="BL1110" s="116"/>
      <c r="BM1110" s="116"/>
      <c r="BN1110" s="116">
        <f>BH1110+BJ1110+BK1110+BL1110+BM1110</f>
        <v>0</v>
      </c>
      <c r="BO1110" s="116">
        <f>BI1110+BM1110</f>
        <v>0</v>
      </c>
      <c r="BP1110" s="116"/>
      <c r="BQ1110" s="116"/>
      <c r="BR1110" s="116"/>
      <c r="BS1110" s="116"/>
      <c r="BT1110" s="116">
        <f>BN1110+BP1110+BQ1110+BR1110+BS1110</f>
        <v>0</v>
      </c>
      <c r="BU1110" s="116">
        <f>BO1110+BS1110</f>
        <v>0</v>
      </c>
      <c r="BV1110" s="116"/>
      <c r="BW1110" s="116"/>
      <c r="BX1110" s="116"/>
      <c r="BY1110" s="116"/>
      <c r="BZ1110" s="116">
        <f>BT1110+BV1110+BW1110+BX1110+BY1110</f>
        <v>0</v>
      </c>
      <c r="CA1110" s="116">
        <f>BU1110+BY1110</f>
        <v>0</v>
      </c>
      <c r="CB1110" s="116"/>
      <c r="CC1110" s="116"/>
      <c r="CD1110" s="116"/>
      <c r="CE1110" s="116"/>
      <c r="CF1110" s="116">
        <f>BZ1110+CB1110+CC1110+CD1110+CE1110</f>
        <v>0</v>
      </c>
      <c r="CG1110" s="116">
        <f>CA1110+CE1110</f>
        <v>0</v>
      </c>
      <c r="CH1110" s="116"/>
      <c r="CI1110" s="116"/>
      <c r="CJ1110" s="116"/>
      <c r="CK1110" s="116"/>
      <c r="CL1110" s="191">
        <f>CF1110+CH1110+CI1110+CJ1110+CK1110</f>
        <v>0</v>
      </c>
      <c r="CM1110" s="191">
        <f>CG1110+CK1110</f>
        <v>0</v>
      </c>
      <c r="CN1110" s="225"/>
      <c r="CO1110" s="225"/>
      <c r="CP1110" s="210" t="e">
        <f t="shared" si="3504"/>
        <v>#DIV/0!</v>
      </c>
      <c r="CQ1110" s="210" t="e">
        <f t="shared" si="3505"/>
        <v>#DIV/0!</v>
      </c>
    </row>
    <row r="1111" spans="1:95" s="76" customFormat="1" ht="16.5">
      <c r="A1111" s="2"/>
      <c r="B1111" s="27"/>
      <c r="C1111" s="27"/>
      <c r="D1111" s="32"/>
      <c r="E1111" s="27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>
        <v>0</v>
      </c>
      <c r="S1111" s="23"/>
      <c r="T1111" s="23"/>
      <c r="U1111" s="23"/>
      <c r="V1111" s="23"/>
      <c r="W1111" s="23"/>
      <c r="X1111" s="23">
        <v>0</v>
      </c>
      <c r="Y1111" s="23"/>
      <c r="Z1111" s="23"/>
      <c r="AA1111" s="23"/>
      <c r="AB1111" s="23"/>
      <c r="AC1111" s="23"/>
      <c r="AD1111" s="23">
        <v>0</v>
      </c>
      <c r="AE1111" s="23"/>
      <c r="AF1111" s="23"/>
      <c r="AG1111" s="23"/>
      <c r="AH1111" s="23"/>
      <c r="AI1111" s="23"/>
      <c r="AJ1111" s="23">
        <v>0</v>
      </c>
      <c r="AK1111" s="23"/>
      <c r="AL1111" s="23"/>
      <c r="AM1111" s="23"/>
      <c r="AN1111" s="23"/>
      <c r="AO1111" s="23"/>
      <c r="AP1111" s="23">
        <v>0</v>
      </c>
      <c r="AQ1111" s="23"/>
      <c r="AR1111" s="23"/>
      <c r="AS1111" s="23"/>
      <c r="AT1111" s="23"/>
      <c r="AU1111" s="23"/>
      <c r="AV1111" s="23">
        <v>0</v>
      </c>
      <c r="AW1111" s="23"/>
      <c r="AX1111" s="23"/>
      <c r="AY1111" s="23"/>
      <c r="AZ1111" s="23"/>
      <c r="BA1111" s="23"/>
      <c r="BB1111" s="23">
        <v>0</v>
      </c>
      <c r="BC1111" s="23"/>
      <c r="BD1111" s="23"/>
      <c r="BE1111" s="23"/>
      <c r="BF1111" s="23"/>
      <c r="BG1111" s="23"/>
      <c r="BH1111" s="23">
        <v>0</v>
      </c>
      <c r="BI1111" s="23"/>
      <c r="BJ1111" s="23"/>
      <c r="BK1111" s="23"/>
      <c r="BL1111" s="23"/>
      <c r="BM1111" s="23"/>
      <c r="BN1111" s="23">
        <v>0</v>
      </c>
      <c r="BO1111" s="23"/>
      <c r="BP1111" s="23"/>
      <c r="BQ1111" s="23"/>
      <c r="BR1111" s="23"/>
      <c r="BS1111" s="23"/>
      <c r="BT1111" s="23">
        <v>0</v>
      </c>
      <c r="BU1111" s="23"/>
      <c r="BV1111" s="23"/>
      <c r="BW1111" s="23"/>
      <c r="BX1111" s="23"/>
      <c r="BY1111" s="23"/>
      <c r="BZ1111" s="23">
        <v>0</v>
      </c>
      <c r="CA1111" s="23"/>
      <c r="CB1111" s="109"/>
      <c r="CC1111" s="109"/>
      <c r="CD1111" s="109"/>
      <c r="CE1111" s="109"/>
      <c r="CF1111" s="136">
        <v>0</v>
      </c>
      <c r="CG1111" s="136"/>
      <c r="CH1111" s="109"/>
      <c r="CI1111" s="109"/>
      <c r="CJ1111" s="109"/>
      <c r="CK1111" s="109"/>
      <c r="CL1111" s="225">
        <v>0</v>
      </c>
      <c r="CM1111" s="225"/>
      <c r="CN1111" s="225"/>
      <c r="CO1111" s="225"/>
      <c r="CP1111" s="210"/>
      <c r="CQ1111" s="210"/>
    </row>
    <row r="1112" spans="1:95" s="76" customFormat="1" ht="18.75">
      <c r="A1112" s="48" t="s">
        <v>520</v>
      </c>
      <c r="B1112" s="49" t="s">
        <v>203</v>
      </c>
      <c r="C1112" s="49" t="s">
        <v>203</v>
      </c>
      <c r="D1112" s="55"/>
      <c r="E1112" s="49"/>
      <c r="F1112" s="22">
        <f>F1113+F1128</f>
        <v>68275</v>
      </c>
      <c r="G1112" s="22">
        <f>G1113+G1128</f>
        <v>33519</v>
      </c>
      <c r="H1112" s="22">
        <f t="shared" ref="H1112:M1112" si="3506">H1113+H1128</f>
        <v>0</v>
      </c>
      <c r="I1112" s="22">
        <f t="shared" si="3506"/>
        <v>0</v>
      </c>
      <c r="J1112" s="22">
        <f t="shared" si="3506"/>
        <v>0</v>
      </c>
      <c r="K1112" s="22">
        <f t="shared" si="3506"/>
        <v>0</v>
      </c>
      <c r="L1112" s="22">
        <f t="shared" si="3506"/>
        <v>68275</v>
      </c>
      <c r="M1112" s="22">
        <f t="shared" si="3506"/>
        <v>33519</v>
      </c>
      <c r="N1112" s="22">
        <f t="shared" ref="N1112:S1112" si="3507">N1113+N1128</f>
        <v>0</v>
      </c>
      <c r="O1112" s="22">
        <f t="shared" si="3507"/>
        <v>0</v>
      </c>
      <c r="P1112" s="22">
        <f t="shared" si="3507"/>
        <v>0</v>
      </c>
      <c r="Q1112" s="22">
        <f t="shared" si="3507"/>
        <v>0</v>
      </c>
      <c r="R1112" s="22">
        <f t="shared" si="3507"/>
        <v>68275</v>
      </c>
      <c r="S1112" s="22">
        <f t="shared" si="3507"/>
        <v>33519</v>
      </c>
      <c r="T1112" s="22">
        <f t="shared" ref="T1112:Y1112" si="3508">T1113+T1128</f>
        <v>0</v>
      </c>
      <c r="U1112" s="22">
        <f t="shared" si="3508"/>
        <v>0</v>
      </c>
      <c r="V1112" s="22">
        <f t="shared" si="3508"/>
        <v>0</v>
      </c>
      <c r="W1112" s="22">
        <f t="shared" si="3508"/>
        <v>0</v>
      </c>
      <c r="X1112" s="22">
        <f t="shared" si="3508"/>
        <v>68275</v>
      </c>
      <c r="Y1112" s="22">
        <f t="shared" si="3508"/>
        <v>33519</v>
      </c>
      <c r="Z1112" s="22">
        <f t="shared" ref="Z1112:AE1112" si="3509">Z1113+Z1128</f>
        <v>7</v>
      </c>
      <c r="AA1112" s="22">
        <f t="shared" si="3509"/>
        <v>0</v>
      </c>
      <c r="AB1112" s="22">
        <f t="shared" si="3509"/>
        <v>0</v>
      </c>
      <c r="AC1112" s="22">
        <f t="shared" si="3509"/>
        <v>9605</v>
      </c>
      <c r="AD1112" s="22">
        <f t="shared" si="3509"/>
        <v>77887</v>
      </c>
      <c r="AE1112" s="22">
        <f t="shared" si="3509"/>
        <v>43124</v>
      </c>
      <c r="AF1112" s="22">
        <f t="shared" ref="AF1112:AK1112" si="3510">AF1113+AF1128</f>
        <v>0</v>
      </c>
      <c r="AG1112" s="22">
        <f t="shared" si="3510"/>
        <v>0</v>
      </c>
      <c r="AH1112" s="22">
        <f t="shared" si="3510"/>
        <v>0</v>
      </c>
      <c r="AI1112" s="22">
        <f t="shared" si="3510"/>
        <v>0</v>
      </c>
      <c r="AJ1112" s="22">
        <f t="shared" si="3510"/>
        <v>77887</v>
      </c>
      <c r="AK1112" s="22">
        <f t="shared" si="3510"/>
        <v>43124</v>
      </c>
      <c r="AL1112" s="22">
        <f t="shared" ref="AL1112:AQ1112" si="3511">AL1113+AL1128</f>
        <v>0</v>
      </c>
      <c r="AM1112" s="22">
        <f t="shared" si="3511"/>
        <v>0</v>
      </c>
      <c r="AN1112" s="22">
        <f t="shared" si="3511"/>
        <v>0</v>
      </c>
      <c r="AO1112" s="22">
        <f t="shared" si="3511"/>
        <v>5527</v>
      </c>
      <c r="AP1112" s="22">
        <f t="shared" si="3511"/>
        <v>83414</v>
      </c>
      <c r="AQ1112" s="22">
        <f t="shared" si="3511"/>
        <v>48651</v>
      </c>
      <c r="AR1112" s="22">
        <f t="shared" ref="AR1112:AW1112" si="3512">AR1113+AR1128</f>
        <v>0</v>
      </c>
      <c r="AS1112" s="22">
        <f t="shared" si="3512"/>
        <v>0</v>
      </c>
      <c r="AT1112" s="22">
        <f t="shared" si="3512"/>
        <v>0</v>
      </c>
      <c r="AU1112" s="22">
        <f t="shared" si="3512"/>
        <v>0</v>
      </c>
      <c r="AV1112" s="22">
        <f t="shared" si="3512"/>
        <v>83414</v>
      </c>
      <c r="AW1112" s="22">
        <f t="shared" si="3512"/>
        <v>48651</v>
      </c>
      <c r="AX1112" s="22">
        <f t="shared" ref="AX1112:BC1112" si="3513">AX1113+AX1128</f>
        <v>0</v>
      </c>
      <c r="AY1112" s="22">
        <f t="shared" si="3513"/>
        <v>0</v>
      </c>
      <c r="AZ1112" s="22">
        <f t="shared" si="3513"/>
        <v>0</v>
      </c>
      <c r="BA1112" s="22">
        <f t="shared" si="3513"/>
        <v>0</v>
      </c>
      <c r="BB1112" s="22">
        <f t="shared" si="3513"/>
        <v>83414</v>
      </c>
      <c r="BC1112" s="22">
        <f t="shared" si="3513"/>
        <v>48651</v>
      </c>
      <c r="BD1112" s="22">
        <f t="shared" ref="BD1112:BI1112" si="3514">BD1113+BD1128</f>
        <v>0</v>
      </c>
      <c r="BE1112" s="22">
        <f t="shared" si="3514"/>
        <v>0</v>
      </c>
      <c r="BF1112" s="22">
        <f t="shared" si="3514"/>
        <v>0</v>
      </c>
      <c r="BG1112" s="22">
        <f t="shared" si="3514"/>
        <v>0</v>
      </c>
      <c r="BH1112" s="22">
        <f t="shared" si="3514"/>
        <v>83414</v>
      </c>
      <c r="BI1112" s="22">
        <f t="shared" si="3514"/>
        <v>48651</v>
      </c>
      <c r="BJ1112" s="22">
        <f t="shared" ref="BJ1112:BO1112" si="3515">BJ1113+BJ1128</f>
        <v>325</v>
      </c>
      <c r="BK1112" s="22">
        <f t="shared" si="3515"/>
        <v>0</v>
      </c>
      <c r="BL1112" s="22">
        <f t="shared" si="3515"/>
        <v>0</v>
      </c>
      <c r="BM1112" s="22">
        <f t="shared" si="3515"/>
        <v>889</v>
      </c>
      <c r="BN1112" s="22">
        <f t="shared" si="3515"/>
        <v>84628</v>
      </c>
      <c r="BO1112" s="22">
        <f t="shared" si="3515"/>
        <v>49540</v>
      </c>
      <c r="BP1112" s="22">
        <f t="shared" ref="BP1112:BU1112" si="3516">BP1113+BP1128</f>
        <v>0</v>
      </c>
      <c r="BQ1112" s="22">
        <f t="shared" si="3516"/>
        <v>0</v>
      </c>
      <c r="BR1112" s="22">
        <f t="shared" si="3516"/>
        <v>0</v>
      </c>
      <c r="BS1112" s="22">
        <f t="shared" si="3516"/>
        <v>0</v>
      </c>
      <c r="BT1112" s="22">
        <f t="shared" si="3516"/>
        <v>84628</v>
      </c>
      <c r="BU1112" s="22">
        <f t="shared" si="3516"/>
        <v>49540</v>
      </c>
      <c r="BV1112" s="22">
        <f t="shared" ref="BV1112:CA1112" si="3517">BV1113+BV1128</f>
        <v>0</v>
      </c>
      <c r="BW1112" s="22">
        <f t="shared" si="3517"/>
        <v>0</v>
      </c>
      <c r="BX1112" s="22">
        <f t="shared" si="3517"/>
        <v>0</v>
      </c>
      <c r="BY1112" s="22">
        <f t="shared" si="3517"/>
        <v>0</v>
      </c>
      <c r="BZ1112" s="22">
        <f t="shared" si="3517"/>
        <v>84628</v>
      </c>
      <c r="CA1112" s="22">
        <f t="shared" si="3517"/>
        <v>49540</v>
      </c>
      <c r="CB1112" s="108">
        <f t="shared" ref="CB1112:CG1112" si="3518">CB1113+CB1128</f>
        <v>0</v>
      </c>
      <c r="CC1112" s="108">
        <f t="shared" si="3518"/>
        <v>0</v>
      </c>
      <c r="CD1112" s="108">
        <f t="shared" si="3518"/>
        <v>0</v>
      </c>
      <c r="CE1112" s="108">
        <f t="shared" si="3518"/>
        <v>0</v>
      </c>
      <c r="CF1112" s="135">
        <f t="shared" si="3518"/>
        <v>84628</v>
      </c>
      <c r="CG1112" s="135">
        <f t="shared" si="3518"/>
        <v>49540</v>
      </c>
      <c r="CH1112" s="108">
        <f t="shared" ref="CH1112:CM1112" si="3519">CH1113+CH1128</f>
        <v>0</v>
      </c>
      <c r="CI1112" s="108">
        <f t="shared" si="3519"/>
        <v>0</v>
      </c>
      <c r="CJ1112" s="108">
        <f t="shared" si="3519"/>
        <v>-36</v>
      </c>
      <c r="CK1112" s="108">
        <f t="shared" si="3519"/>
        <v>0</v>
      </c>
      <c r="CL1112" s="224">
        <f t="shared" si="3519"/>
        <v>84592</v>
      </c>
      <c r="CM1112" s="224">
        <f t="shared" si="3519"/>
        <v>49540</v>
      </c>
      <c r="CN1112" s="224">
        <f t="shared" ref="CN1112:CO1112" si="3520">CN1113+CN1128</f>
        <v>84560</v>
      </c>
      <c r="CO1112" s="224">
        <f t="shared" si="3520"/>
        <v>49539</v>
      </c>
      <c r="CP1112" s="212">
        <f t="shared" si="3504"/>
        <v>99.962171363722348</v>
      </c>
      <c r="CQ1112" s="212">
        <f t="shared" si="3505"/>
        <v>99.997981429148169</v>
      </c>
    </row>
    <row r="1113" spans="1:95" s="76" customFormat="1" ht="34.5">
      <c r="A1113" s="2" t="s">
        <v>521</v>
      </c>
      <c r="B1113" s="27" t="s">
        <v>203</v>
      </c>
      <c r="C1113" s="27" t="s">
        <v>203</v>
      </c>
      <c r="D1113" s="32" t="s">
        <v>522</v>
      </c>
      <c r="E1113" s="49"/>
      <c r="F1113" s="1">
        <f>F1114+F1118+F1125</f>
        <v>34756</v>
      </c>
      <c r="G1113" s="1">
        <f>G1114+G1118+G1125</f>
        <v>0</v>
      </c>
      <c r="H1113" s="1">
        <f t="shared" ref="H1113:M1113" si="3521">H1114+H1118+H1125</f>
        <v>0</v>
      </c>
      <c r="I1113" s="1">
        <f t="shared" si="3521"/>
        <v>0</v>
      </c>
      <c r="J1113" s="1">
        <f t="shared" si="3521"/>
        <v>0</v>
      </c>
      <c r="K1113" s="1">
        <f t="shared" si="3521"/>
        <v>0</v>
      </c>
      <c r="L1113" s="1">
        <f t="shared" si="3521"/>
        <v>34756</v>
      </c>
      <c r="M1113" s="1">
        <f t="shared" si="3521"/>
        <v>0</v>
      </c>
      <c r="N1113" s="1">
        <f t="shared" ref="N1113:S1113" si="3522">N1114+N1118+N1125</f>
        <v>0</v>
      </c>
      <c r="O1113" s="1">
        <f t="shared" si="3522"/>
        <v>0</v>
      </c>
      <c r="P1113" s="1">
        <f t="shared" si="3522"/>
        <v>0</v>
      </c>
      <c r="Q1113" s="1">
        <f t="shared" si="3522"/>
        <v>0</v>
      </c>
      <c r="R1113" s="1">
        <f t="shared" si="3522"/>
        <v>34756</v>
      </c>
      <c r="S1113" s="1">
        <f t="shared" si="3522"/>
        <v>0</v>
      </c>
      <c r="T1113" s="1">
        <f t="shared" ref="T1113:Y1113" si="3523">T1114+T1118+T1125</f>
        <v>0</v>
      </c>
      <c r="U1113" s="1">
        <f t="shared" si="3523"/>
        <v>0</v>
      </c>
      <c r="V1113" s="1">
        <f t="shared" si="3523"/>
        <v>0</v>
      </c>
      <c r="W1113" s="1">
        <f t="shared" si="3523"/>
        <v>0</v>
      </c>
      <c r="X1113" s="1">
        <f t="shared" si="3523"/>
        <v>34756</v>
      </c>
      <c r="Y1113" s="1">
        <f t="shared" si="3523"/>
        <v>0</v>
      </c>
      <c r="Z1113" s="1">
        <f t="shared" ref="Z1113:AB1113" si="3524">Z1114+Z1118+Z1125+Z1122</f>
        <v>7</v>
      </c>
      <c r="AA1113" s="1">
        <f t="shared" si="3524"/>
        <v>0</v>
      </c>
      <c r="AB1113" s="1">
        <f t="shared" si="3524"/>
        <v>0</v>
      </c>
      <c r="AC1113" s="1">
        <f>AC1114+AC1118+AC1125+AC1122</f>
        <v>9605</v>
      </c>
      <c r="AD1113" s="1">
        <f t="shared" ref="AD1113:AH1113" si="3525">AD1114+AD1118+AD1125+AD1122</f>
        <v>44368</v>
      </c>
      <c r="AE1113" s="1">
        <f t="shared" si="3525"/>
        <v>9605</v>
      </c>
      <c r="AF1113" s="1">
        <f t="shared" si="3525"/>
        <v>0</v>
      </c>
      <c r="AG1113" s="1">
        <f t="shared" si="3525"/>
        <v>0</v>
      </c>
      <c r="AH1113" s="1">
        <f t="shared" si="3525"/>
        <v>0</v>
      </c>
      <c r="AI1113" s="1">
        <f>AI1114+AI1118+AI1125+AI1122</f>
        <v>0</v>
      </c>
      <c r="AJ1113" s="1">
        <f t="shared" ref="AJ1113:AN1113" si="3526">AJ1114+AJ1118+AJ1125+AJ1122</f>
        <v>44368</v>
      </c>
      <c r="AK1113" s="1">
        <f t="shared" si="3526"/>
        <v>9605</v>
      </c>
      <c r="AL1113" s="1">
        <f t="shared" si="3526"/>
        <v>0</v>
      </c>
      <c r="AM1113" s="1">
        <f t="shared" si="3526"/>
        <v>0</v>
      </c>
      <c r="AN1113" s="1">
        <f t="shared" si="3526"/>
        <v>0</v>
      </c>
      <c r="AO1113" s="1">
        <f>AO1114+AO1118+AO1125+AO1122</f>
        <v>0</v>
      </c>
      <c r="AP1113" s="1">
        <f t="shared" ref="AP1113:AZ1113" si="3527">AP1114+AP1118+AP1125+AP1122</f>
        <v>44368</v>
      </c>
      <c r="AQ1113" s="1">
        <f t="shared" si="3527"/>
        <v>9605</v>
      </c>
      <c r="AR1113" s="1">
        <f t="shared" si="3527"/>
        <v>0</v>
      </c>
      <c r="AS1113" s="1">
        <f t="shared" si="3527"/>
        <v>0</v>
      </c>
      <c r="AT1113" s="1">
        <f t="shared" si="3527"/>
        <v>0</v>
      </c>
      <c r="AU1113" s="1">
        <f>AU1114+AU1118+AU1125+AU1122</f>
        <v>0</v>
      </c>
      <c r="AV1113" s="1">
        <f t="shared" ref="AV1113:AW1113" si="3528">AV1114+AV1118+AV1125+AV1122</f>
        <v>44368</v>
      </c>
      <c r="AW1113" s="1">
        <f t="shared" si="3528"/>
        <v>9605</v>
      </c>
      <c r="AX1113" s="1">
        <f t="shared" si="3527"/>
        <v>0</v>
      </c>
      <c r="AY1113" s="1">
        <f t="shared" si="3527"/>
        <v>0</v>
      </c>
      <c r="AZ1113" s="1">
        <f t="shared" si="3527"/>
        <v>0</v>
      </c>
      <c r="BA1113" s="1">
        <f>BA1114+BA1118+BA1125+BA1122</f>
        <v>0</v>
      </c>
      <c r="BB1113" s="1">
        <f t="shared" ref="BB1113:BF1113" si="3529">BB1114+BB1118+BB1125+BB1122</f>
        <v>44368</v>
      </c>
      <c r="BC1113" s="1">
        <f t="shared" si="3529"/>
        <v>9605</v>
      </c>
      <c r="BD1113" s="1">
        <f t="shared" si="3529"/>
        <v>0</v>
      </c>
      <c r="BE1113" s="1">
        <f t="shared" si="3529"/>
        <v>0</v>
      </c>
      <c r="BF1113" s="1">
        <f t="shared" si="3529"/>
        <v>0</v>
      </c>
      <c r="BG1113" s="1">
        <f>BG1114+BG1118+BG1125+BG1122</f>
        <v>0</v>
      </c>
      <c r="BH1113" s="1">
        <f t="shared" ref="BH1113:BL1113" si="3530">BH1114+BH1118+BH1125+BH1122</f>
        <v>44368</v>
      </c>
      <c r="BI1113" s="1">
        <f t="shared" si="3530"/>
        <v>9605</v>
      </c>
      <c r="BJ1113" s="1">
        <f t="shared" si="3530"/>
        <v>325</v>
      </c>
      <c r="BK1113" s="1">
        <f t="shared" si="3530"/>
        <v>0</v>
      </c>
      <c r="BL1113" s="1">
        <f t="shared" si="3530"/>
        <v>0</v>
      </c>
      <c r="BM1113" s="1">
        <f>BM1114+BM1118+BM1125+BM1122</f>
        <v>889</v>
      </c>
      <c r="BN1113" s="1">
        <f t="shared" ref="BN1113:BR1113" si="3531">BN1114+BN1118+BN1125+BN1122</f>
        <v>45582</v>
      </c>
      <c r="BO1113" s="1">
        <f t="shared" si="3531"/>
        <v>10494</v>
      </c>
      <c r="BP1113" s="1">
        <f t="shared" si="3531"/>
        <v>0</v>
      </c>
      <c r="BQ1113" s="1">
        <f t="shared" si="3531"/>
        <v>0</v>
      </c>
      <c r="BR1113" s="1">
        <f t="shared" si="3531"/>
        <v>0</v>
      </c>
      <c r="BS1113" s="1">
        <f>BS1114+BS1118+BS1125+BS1122</f>
        <v>0</v>
      </c>
      <c r="BT1113" s="1">
        <f t="shared" ref="BT1113:BX1113" si="3532">BT1114+BT1118+BT1125+BT1122</f>
        <v>45582</v>
      </c>
      <c r="BU1113" s="1">
        <f t="shared" si="3532"/>
        <v>10494</v>
      </c>
      <c r="BV1113" s="1">
        <f t="shared" si="3532"/>
        <v>0</v>
      </c>
      <c r="BW1113" s="1">
        <f t="shared" si="3532"/>
        <v>0</v>
      </c>
      <c r="BX1113" s="1">
        <f t="shared" si="3532"/>
        <v>0</v>
      </c>
      <c r="BY1113" s="1">
        <f>BY1114+BY1118+BY1125+BY1122</f>
        <v>0</v>
      </c>
      <c r="BZ1113" s="1">
        <f t="shared" ref="BZ1113:CD1113" si="3533">BZ1114+BZ1118+BZ1125+BZ1122</f>
        <v>45582</v>
      </c>
      <c r="CA1113" s="1">
        <f t="shared" si="3533"/>
        <v>10494</v>
      </c>
      <c r="CB1113" s="97">
        <f t="shared" si="3533"/>
        <v>0</v>
      </c>
      <c r="CC1113" s="97">
        <f t="shared" si="3533"/>
        <v>0</v>
      </c>
      <c r="CD1113" s="97">
        <f t="shared" si="3533"/>
        <v>0</v>
      </c>
      <c r="CE1113" s="97">
        <f>CE1114+CE1118+CE1125+CE1122</f>
        <v>0</v>
      </c>
      <c r="CF1113" s="124">
        <f t="shared" ref="CF1113:CJ1113" si="3534">CF1114+CF1118+CF1125+CF1122</f>
        <v>45582</v>
      </c>
      <c r="CG1113" s="124">
        <f t="shared" si="3534"/>
        <v>10494</v>
      </c>
      <c r="CH1113" s="97">
        <f t="shared" si="3534"/>
        <v>0</v>
      </c>
      <c r="CI1113" s="97">
        <f t="shared" si="3534"/>
        <v>0</v>
      </c>
      <c r="CJ1113" s="97">
        <f t="shared" si="3534"/>
        <v>-36</v>
      </c>
      <c r="CK1113" s="97">
        <f>CK1114+CK1118+CK1125+CK1122</f>
        <v>0</v>
      </c>
      <c r="CL1113" s="191">
        <f t="shared" ref="CL1113:CM1113" si="3535">CL1114+CL1118+CL1125+CL1122</f>
        <v>45546</v>
      </c>
      <c r="CM1113" s="191">
        <f t="shared" si="3535"/>
        <v>10494</v>
      </c>
      <c r="CN1113" s="191">
        <f t="shared" ref="CN1113:CO1113" si="3536">CN1114+CN1118+CN1125+CN1122</f>
        <v>45514</v>
      </c>
      <c r="CO1113" s="191">
        <f t="shared" si="3536"/>
        <v>10493</v>
      </c>
      <c r="CP1113" s="210">
        <f t="shared" si="3504"/>
        <v>99.929741360382906</v>
      </c>
      <c r="CQ1113" s="210">
        <f t="shared" si="3505"/>
        <v>99.990470745187736</v>
      </c>
    </row>
    <row r="1114" spans="1:95" s="76" customFormat="1" ht="33">
      <c r="A1114" s="58" t="s">
        <v>88</v>
      </c>
      <c r="B1114" s="27" t="s">
        <v>203</v>
      </c>
      <c r="C1114" s="27" t="s">
        <v>203</v>
      </c>
      <c r="D1114" s="3" t="s">
        <v>523</v>
      </c>
      <c r="E1114" s="4"/>
      <c r="F1114" s="1">
        <f t="shared" ref="F1114:U1116" si="3537">F1115</f>
        <v>32036</v>
      </c>
      <c r="G1114" s="1">
        <f t="shared" si="3537"/>
        <v>0</v>
      </c>
      <c r="H1114" s="1">
        <f t="shared" si="3537"/>
        <v>0</v>
      </c>
      <c r="I1114" s="1">
        <f t="shared" si="3537"/>
        <v>0</v>
      </c>
      <c r="J1114" s="1">
        <f t="shared" si="3537"/>
        <v>0</v>
      </c>
      <c r="K1114" s="1">
        <f t="shared" si="3537"/>
        <v>0</v>
      </c>
      <c r="L1114" s="1">
        <f t="shared" si="3537"/>
        <v>32036</v>
      </c>
      <c r="M1114" s="1">
        <f t="shared" si="3537"/>
        <v>0</v>
      </c>
      <c r="N1114" s="1">
        <f t="shared" si="3537"/>
        <v>0</v>
      </c>
      <c r="O1114" s="1">
        <f t="shared" si="3537"/>
        <v>0</v>
      </c>
      <c r="P1114" s="1">
        <f t="shared" si="3537"/>
        <v>0</v>
      </c>
      <c r="Q1114" s="1">
        <f t="shared" si="3537"/>
        <v>0</v>
      </c>
      <c r="R1114" s="1">
        <f t="shared" si="3537"/>
        <v>32036</v>
      </c>
      <c r="S1114" s="1">
        <f t="shared" si="3537"/>
        <v>0</v>
      </c>
      <c r="T1114" s="1">
        <f t="shared" si="3537"/>
        <v>0</v>
      </c>
      <c r="U1114" s="1">
        <f t="shared" si="3537"/>
        <v>0</v>
      </c>
      <c r="V1114" s="1">
        <f t="shared" ref="T1114:AI1116" si="3538">V1115</f>
        <v>0</v>
      </c>
      <c r="W1114" s="1">
        <f t="shared" si="3538"/>
        <v>0</v>
      </c>
      <c r="X1114" s="1">
        <f t="shared" si="3538"/>
        <v>32036</v>
      </c>
      <c r="Y1114" s="1">
        <f t="shared" si="3538"/>
        <v>0</v>
      </c>
      <c r="Z1114" s="1">
        <f t="shared" si="3538"/>
        <v>0</v>
      </c>
      <c r="AA1114" s="1">
        <f t="shared" si="3538"/>
        <v>0</v>
      </c>
      <c r="AB1114" s="1">
        <f t="shared" si="3538"/>
        <v>0</v>
      </c>
      <c r="AC1114" s="1">
        <f t="shared" si="3538"/>
        <v>0</v>
      </c>
      <c r="AD1114" s="1">
        <f t="shared" si="3538"/>
        <v>32036</v>
      </c>
      <c r="AE1114" s="1">
        <f t="shared" si="3538"/>
        <v>0</v>
      </c>
      <c r="AF1114" s="1">
        <f t="shared" si="3538"/>
        <v>0</v>
      </c>
      <c r="AG1114" s="1">
        <f t="shared" si="3538"/>
        <v>0</v>
      </c>
      <c r="AH1114" s="1">
        <f t="shared" si="3538"/>
        <v>0</v>
      </c>
      <c r="AI1114" s="1">
        <f t="shared" si="3538"/>
        <v>0</v>
      </c>
      <c r="AJ1114" s="1">
        <f t="shared" ref="AF1114:BD1116" si="3539">AJ1115</f>
        <v>32036</v>
      </c>
      <c r="AK1114" s="1">
        <f t="shared" si="3539"/>
        <v>0</v>
      </c>
      <c r="AL1114" s="1">
        <f t="shared" si="3539"/>
        <v>0</v>
      </c>
      <c r="AM1114" s="1">
        <f t="shared" si="3539"/>
        <v>0</v>
      </c>
      <c r="AN1114" s="1">
        <f t="shared" si="3539"/>
        <v>0</v>
      </c>
      <c r="AO1114" s="1">
        <f t="shared" si="3539"/>
        <v>0</v>
      </c>
      <c r="AP1114" s="1">
        <f t="shared" si="3539"/>
        <v>32036</v>
      </c>
      <c r="AQ1114" s="1">
        <f t="shared" si="3539"/>
        <v>0</v>
      </c>
      <c r="AR1114" s="1">
        <f t="shared" si="3539"/>
        <v>0</v>
      </c>
      <c r="AS1114" s="1">
        <f t="shared" si="3539"/>
        <v>0</v>
      </c>
      <c r="AT1114" s="1">
        <f t="shared" si="3539"/>
        <v>0</v>
      </c>
      <c r="AU1114" s="1">
        <f t="shared" si="3539"/>
        <v>0</v>
      </c>
      <c r="AV1114" s="1">
        <f t="shared" si="3539"/>
        <v>32036</v>
      </c>
      <c r="AW1114" s="1">
        <f t="shared" si="3539"/>
        <v>0</v>
      </c>
      <c r="AX1114" s="1">
        <f t="shared" si="3539"/>
        <v>0</v>
      </c>
      <c r="AY1114" s="1">
        <f t="shared" si="3539"/>
        <v>0</v>
      </c>
      <c r="AZ1114" s="1">
        <f t="shared" si="3539"/>
        <v>0</v>
      </c>
      <c r="BA1114" s="1">
        <f t="shared" si="3539"/>
        <v>0</v>
      </c>
      <c r="BB1114" s="1">
        <f t="shared" si="3539"/>
        <v>32036</v>
      </c>
      <c r="BC1114" s="1">
        <f t="shared" ref="BB1114:BC1116" si="3540">BC1115</f>
        <v>0</v>
      </c>
      <c r="BD1114" s="1">
        <f t="shared" si="3539"/>
        <v>0</v>
      </c>
      <c r="BE1114" s="1">
        <f t="shared" ref="BD1114:BS1116" si="3541">BE1115</f>
        <v>0</v>
      </c>
      <c r="BF1114" s="1">
        <f t="shared" si="3541"/>
        <v>0</v>
      </c>
      <c r="BG1114" s="1">
        <f t="shared" si="3541"/>
        <v>0</v>
      </c>
      <c r="BH1114" s="1">
        <f t="shared" si="3541"/>
        <v>32036</v>
      </c>
      <c r="BI1114" s="1">
        <f t="shared" si="3541"/>
        <v>0</v>
      </c>
      <c r="BJ1114" s="1">
        <f t="shared" si="3541"/>
        <v>325</v>
      </c>
      <c r="BK1114" s="1">
        <f t="shared" si="3541"/>
        <v>0</v>
      </c>
      <c r="BL1114" s="1">
        <f t="shared" si="3541"/>
        <v>0</v>
      </c>
      <c r="BM1114" s="1">
        <f t="shared" si="3541"/>
        <v>0</v>
      </c>
      <c r="BN1114" s="1">
        <f t="shared" si="3541"/>
        <v>32361</v>
      </c>
      <c r="BO1114" s="1">
        <f t="shared" si="3541"/>
        <v>0</v>
      </c>
      <c r="BP1114" s="1">
        <f t="shared" si="3541"/>
        <v>0</v>
      </c>
      <c r="BQ1114" s="1">
        <f t="shared" si="3541"/>
        <v>0</v>
      </c>
      <c r="BR1114" s="1">
        <f t="shared" si="3541"/>
        <v>0</v>
      </c>
      <c r="BS1114" s="1">
        <f t="shared" si="3541"/>
        <v>0</v>
      </c>
      <c r="BT1114" s="1">
        <f t="shared" ref="BP1114:CE1116" si="3542">BT1115</f>
        <v>32361</v>
      </c>
      <c r="BU1114" s="1">
        <f t="shared" si="3542"/>
        <v>0</v>
      </c>
      <c r="BV1114" s="1">
        <f t="shared" si="3542"/>
        <v>0</v>
      </c>
      <c r="BW1114" s="1">
        <f t="shared" si="3542"/>
        <v>0</v>
      </c>
      <c r="BX1114" s="1">
        <f t="shared" si="3542"/>
        <v>0</v>
      </c>
      <c r="BY1114" s="1">
        <f t="shared" si="3542"/>
        <v>0</v>
      </c>
      <c r="BZ1114" s="1">
        <f t="shared" si="3542"/>
        <v>32361</v>
      </c>
      <c r="CA1114" s="1">
        <f t="shared" si="3542"/>
        <v>0</v>
      </c>
      <c r="CB1114" s="97">
        <f t="shared" si="3542"/>
        <v>0</v>
      </c>
      <c r="CC1114" s="97">
        <f t="shared" si="3542"/>
        <v>0</v>
      </c>
      <c r="CD1114" s="97">
        <f t="shared" si="3542"/>
        <v>0</v>
      </c>
      <c r="CE1114" s="97">
        <f t="shared" si="3542"/>
        <v>0</v>
      </c>
      <c r="CF1114" s="124">
        <f t="shared" ref="CB1114:CO1116" si="3543">CF1115</f>
        <v>32361</v>
      </c>
      <c r="CG1114" s="124">
        <f t="shared" si="3543"/>
        <v>0</v>
      </c>
      <c r="CH1114" s="97">
        <f t="shared" si="3543"/>
        <v>0</v>
      </c>
      <c r="CI1114" s="97">
        <f t="shared" si="3543"/>
        <v>0</v>
      </c>
      <c r="CJ1114" s="97">
        <f t="shared" si="3543"/>
        <v>0</v>
      </c>
      <c r="CK1114" s="97">
        <f t="shared" si="3543"/>
        <v>0</v>
      </c>
      <c r="CL1114" s="191">
        <f t="shared" si="3543"/>
        <v>32361</v>
      </c>
      <c r="CM1114" s="191">
        <f t="shared" si="3543"/>
        <v>0</v>
      </c>
      <c r="CN1114" s="191">
        <f t="shared" si="3543"/>
        <v>32361</v>
      </c>
      <c r="CO1114" s="191">
        <f t="shared" si="3543"/>
        <v>0</v>
      </c>
      <c r="CP1114" s="210">
        <f t="shared" si="3504"/>
        <v>100</v>
      </c>
      <c r="CQ1114" s="210"/>
    </row>
    <row r="1115" spans="1:95" s="76" customFormat="1" ht="33">
      <c r="A1115" s="2" t="s">
        <v>524</v>
      </c>
      <c r="B1115" s="27" t="s">
        <v>203</v>
      </c>
      <c r="C1115" s="27" t="s">
        <v>203</v>
      </c>
      <c r="D1115" s="3" t="s">
        <v>525</v>
      </c>
      <c r="E1115" s="4"/>
      <c r="F1115" s="1">
        <f t="shared" si="3537"/>
        <v>32036</v>
      </c>
      <c r="G1115" s="1">
        <f t="shared" si="3537"/>
        <v>0</v>
      </c>
      <c r="H1115" s="1">
        <f t="shared" si="3537"/>
        <v>0</v>
      </c>
      <c r="I1115" s="1">
        <f t="shared" si="3537"/>
        <v>0</v>
      </c>
      <c r="J1115" s="1">
        <f t="shared" si="3537"/>
        <v>0</v>
      </c>
      <c r="K1115" s="1">
        <f t="shared" si="3537"/>
        <v>0</v>
      </c>
      <c r="L1115" s="1">
        <f t="shared" si="3537"/>
        <v>32036</v>
      </c>
      <c r="M1115" s="1">
        <f t="shared" si="3537"/>
        <v>0</v>
      </c>
      <c r="N1115" s="1">
        <f t="shared" si="3537"/>
        <v>0</v>
      </c>
      <c r="O1115" s="1">
        <f t="shared" si="3537"/>
        <v>0</v>
      </c>
      <c r="P1115" s="1">
        <f t="shared" si="3537"/>
        <v>0</v>
      </c>
      <c r="Q1115" s="1">
        <f t="shared" si="3537"/>
        <v>0</v>
      </c>
      <c r="R1115" s="1">
        <f t="shared" si="3537"/>
        <v>32036</v>
      </c>
      <c r="S1115" s="1">
        <f t="shared" si="3537"/>
        <v>0</v>
      </c>
      <c r="T1115" s="1">
        <f t="shared" si="3538"/>
        <v>0</v>
      </c>
      <c r="U1115" s="1">
        <f t="shared" si="3538"/>
        <v>0</v>
      </c>
      <c r="V1115" s="1">
        <f t="shared" si="3538"/>
        <v>0</v>
      </c>
      <c r="W1115" s="1">
        <f t="shared" si="3538"/>
        <v>0</v>
      </c>
      <c r="X1115" s="1">
        <f t="shared" si="3538"/>
        <v>32036</v>
      </c>
      <c r="Y1115" s="1">
        <f t="shared" si="3538"/>
        <v>0</v>
      </c>
      <c r="Z1115" s="1">
        <f t="shared" si="3538"/>
        <v>0</v>
      </c>
      <c r="AA1115" s="1">
        <f t="shared" si="3538"/>
        <v>0</v>
      </c>
      <c r="AB1115" s="1">
        <f t="shared" si="3538"/>
        <v>0</v>
      </c>
      <c r="AC1115" s="1">
        <f t="shared" si="3538"/>
        <v>0</v>
      </c>
      <c r="AD1115" s="1">
        <f t="shared" si="3538"/>
        <v>32036</v>
      </c>
      <c r="AE1115" s="1">
        <f t="shared" si="3538"/>
        <v>0</v>
      </c>
      <c r="AF1115" s="1">
        <f t="shared" si="3539"/>
        <v>0</v>
      </c>
      <c r="AG1115" s="1">
        <f t="shared" si="3539"/>
        <v>0</v>
      </c>
      <c r="AH1115" s="1">
        <f t="shared" si="3539"/>
        <v>0</v>
      </c>
      <c r="AI1115" s="1">
        <f t="shared" si="3539"/>
        <v>0</v>
      </c>
      <c r="AJ1115" s="1">
        <f t="shared" si="3539"/>
        <v>32036</v>
      </c>
      <c r="AK1115" s="1">
        <f t="shared" si="3539"/>
        <v>0</v>
      </c>
      <c r="AL1115" s="1">
        <f t="shared" si="3539"/>
        <v>0</v>
      </c>
      <c r="AM1115" s="1">
        <f t="shared" si="3539"/>
        <v>0</v>
      </c>
      <c r="AN1115" s="1">
        <f t="shared" si="3539"/>
        <v>0</v>
      </c>
      <c r="AO1115" s="1">
        <f t="shared" si="3539"/>
        <v>0</v>
      </c>
      <c r="AP1115" s="1">
        <f t="shared" si="3539"/>
        <v>32036</v>
      </c>
      <c r="AQ1115" s="1">
        <f t="shared" si="3539"/>
        <v>0</v>
      </c>
      <c r="AR1115" s="1">
        <f t="shared" si="3539"/>
        <v>0</v>
      </c>
      <c r="AS1115" s="1">
        <f t="shared" si="3539"/>
        <v>0</v>
      </c>
      <c r="AT1115" s="1">
        <f t="shared" si="3539"/>
        <v>0</v>
      </c>
      <c r="AU1115" s="1">
        <f t="shared" si="3539"/>
        <v>0</v>
      </c>
      <c r="AV1115" s="1">
        <f t="shared" si="3539"/>
        <v>32036</v>
      </c>
      <c r="AW1115" s="1">
        <f t="shared" si="3539"/>
        <v>0</v>
      </c>
      <c r="AX1115" s="1">
        <f t="shared" ref="AX1115:BA1116" si="3544">AX1116</f>
        <v>0</v>
      </c>
      <c r="AY1115" s="1">
        <f t="shared" si="3544"/>
        <v>0</v>
      </c>
      <c r="AZ1115" s="1">
        <f t="shared" si="3544"/>
        <v>0</v>
      </c>
      <c r="BA1115" s="1">
        <f t="shared" si="3544"/>
        <v>0</v>
      </c>
      <c r="BB1115" s="1">
        <f t="shared" si="3540"/>
        <v>32036</v>
      </c>
      <c r="BC1115" s="1">
        <f t="shared" si="3540"/>
        <v>0</v>
      </c>
      <c r="BD1115" s="1">
        <f t="shared" si="3539"/>
        <v>0</v>
      </c>
      <c r="BE1115" s="1">
        <f t="shared" si="3541"/>
        <v>0</v>
      </c>
      <c r="BF1115" s="1">
        <f t="shared" si="3541"/>
        <v>0</v>
      </c>
      <c r="BG1115" s="1">
        <f t="shared" si="3541"/>
        <v>0</v>
      </c>
      <c r="BH1115" s="1">
        <f t="shared" si="3541"/>
        <v>32036</v>
      </c>
      <c r="BI1115" s="1">
        <f t="shared" si="3541"/>
        <v>0</v>
      </c>
      <c r="BJ1115" s="1">
        <f t="shared" si="3541"/>
        <v>325</v>
      </c>
      <c r="BK1115" s="1">
        <f t="shared" si="3541"/>
        <v>0</v>
      </c>
      <c r="BL1115" s="1">
        <f t="shared" si="3541"/>
        <v>0</v>
      </c>
      <c r="BM1115" s="1">
        <f t="shared" si="3541"/>
        <v>0</v>
      </c>
      <c r="BN1115" s="1">
        <f t="shared" si="3541"/>
        <v>32361</v>
      </c>
      <c r="BO1115" s="1">
        <f t="shared" si="3541"/>
        <v>0</v>
      </c>
      <c r="BP1115" s="1">
        <f t="shared" si="3542"/>
        <v>0</v>
      </c>
      <c r="BQ1115" s="1">
        <f t="shared" si="3542"/>
        <v>0</v>
      </c>
      <c r="BR1115" s="1">
        <f t="shared" si="3542"/>
        <v>0</v>
      </c>
      <c r="BS1115" s="1">
        <f t="shared" si="3542"/>
        <v>0</v>
      </c>
      <c r="BT1115" s="1">
        <f t="shared" si="3542"/>
        <v>32361</v>
      </c>
      <c r="BU1115" s="1">
        <f t="shared" si="3542"/>
        <v>0</v>
      </c>
      <c r="BV1115" s="1">
        <f t="shared" si="3542"/>
        <v>0</v>
      </c>
      <c r="BW1115" s="1">
        <f t="shared" si="3542"/>
        <v>0</v>
      </c>
      <c r="BX1115" s="1">
        <f t="shared" si="3542"/>
        <v>0</v>
      </c>
      <c r="BY1115" s="1">
        <f t="shared" si="3542"/>
        <v>0</v>
      </c>
      <c r="BZ1115" s="1">
        <f t="shared" si="3542"/>
        <v>32361</v>
      </c>
      <c r="CA1115" s="1">
        <f t="shared" si="3542"/>
        <v>0</v>
      </c>
      <c r="CB1115" s="97">
        <f t="shared" si="3543"/>
        <v>0</v>
      </c>
      <c r="CC1115" s="97">
        <f t="shared" si="3543"/>
        <v>0</v>
      </c>
      <c r="CD1115" s="97">
        <f t="shared" si="3543"/>
        <v>0</v>
      </c>
      <c r="CE1115" s="97">
        <f t="shared" si="3543"/>
        <v>0</v>
      </c>
      <c r="CF1115" s="124">
        <f t="shared" si="3543"/>
        <v>32361</v>
      </c>
      <c r="CG1115" s="124">
        <f t="shared" si="3543"/>
        <v>0</v>
      </c>
      <c r="CH1115" s="97">
        <f t="shared" si="3543"/>
        <v>0</v>
      </c>
      <c r="CI1115" s="97">
        <f t="shared" si="3543"/>
        <v>0</v>
      </c>
      <c r="CJ1115" s="97">
        <f t="shared" si="3543"/>
        <v>0</v>
      </c>
      <c r="CK1115" s="97">
        <f t="shared" si="3543"/>
        <v>0</v>
      </c>
      <c r="CL1115" s="191">
        <f t="shared" si="3543"/>
        <v>32361</v>
      </c>
      <c r="CM1115" s="191">
        <f t="shared" si="3543"/>
        <v>0</v>
      </c>
      <c r="CN1115" s="191">
        <f t="shared" si="3543"/>
        <v>32361</v>
      </c>
      <c r="CO1115" s="191">
        <f t="shared" si="3543"/>
        <v>0</v>
      </c>
      <c r="CP1115" s="210">
        <f t="shared" si="3504"/>
        <v>100</v>
      </c>
      <c r="CQ1115" s="210"/>
    </row>
    <row r="1116" spans="1:95" s="76" customFormat="1" ht="42" customHeight="1">
      <c r="A1116" s="2" t="s">
        <v>92</v>
      </c>
      <c r="B1116" s="27" t="s">
        <v>203</v>
      </c>
      <c r="C1116" s="27" t="s">
        <v>203</v>
      </c>
      <c r="D1116" s="3" t="s">
        <v>525</v>
      </c>
      <c r="E1116" s="4">
        <v>600</v>
      </c>
      <c r="F1116" s="1">
        <f t="shared" si="3537"/>
        <v>32036</v>
      </c>
      <c r="G1116" s="1">
        <f t="shared" si="3537"/>
        <v>0</v>
      </c>
      <c r="H1116" s="1">
        <f t="shared" si="3537"/>
        <v>0</v>
      </c>
      <c r="I1116" s="1">
        <f t="shared" si="3537"/>
        <v>0</v>
      </c>
      <c r="J1116" s="1">
        <f t="shared" si="3537"/>
        <v>0</v>
      </c>
      <c r="K1116" s="1">
        <f t="shared" si="3537"/>
        <v>0</v>
      </c>
      <c r="L1116" s="1">
        <f t="shared" si="3537"/>
        <v>32036</v>
      </c>
      <c r="M1116" s="1">
        <f t="shared" si="3537"/>
        <v>0</v>
      </c>
      <c r="N1116" s="1">
        <f t="shared" si="3537"/>
        <v>0</v>
      </c>
      <c r="O1116" s="1">
        <f t="shared" si="3537"/>
        <v>0</v>
      </c>
      <c r="P1116" s="1">
        <f t="shared" si="3537"/>
        <v>0</v>
      </c>
      <c r="Q1116" s="1">
        <f t="shared" si="3537"/>
        <v>0</v>
      </c>
      <c r="R1116" s="1">
        <f t="shared" si="3537"/>
        <v>32036</v>
      </c>
      <c r="S1116" s="1">
        <f t="shared" si="3537"/>
        <v>0</v>
      </c>
      <c r="T1116" s="1">
        <f t="shared" si="3538"/>
        <v>0</v>
      </c>
      <c r="U1116" s="1">
        <f t="shared" si="3538"/>
        <v>0</v>
      </c>
      <c r="V1116" s="1">
        <f t="shared" si="3538"/>
        <v>0</v>
      </c>
      <c r="W1116" s="1">
        <f t="shared" si="3538"/>
        <v>0</v>
      </c>
      <c r="X1116" s="1">
        <f t="shared" si="3538"/>
        <v>32036</v>
      </c>
      <c r="Y1116" s="1">
        <f t="shared" si="3538"/>
        <v>0</v>
      </c>
      <c r="Z1116" s="1">
        <f t="shared" si="3538"/>
        <v>0</v>
      </c>
      <c r="AA1116" s="1">
        <f t="shared" si="3538"/>
        <v>0</v>
      </c>
      <c r="AB1116" s="1">
        <f t="shared" si="3538"/>
        <v>0</v>
      </c>
      <c r="AC1116" s="1">
        <f t="shared" si="3538"/>
        <v>0</v>
      </c>
      <c r="AD1116" s="1">
        <f t="shared" si="3538"/>
        <v>32036</v>
      </c>
      <c r="AE1116" s="1">
        <f t="shared" si="3538"/>
        <v>0</v>
      </c>
      <c r="AF1116" s="1">
        <f t="shared" si="3539"/>
        <v>0</v>
      </c>
      <c r="AG1116" s="1">
        <f t="shared" si="3539"/>
        <v>0</v>
      </c>
      <c r="AH1116" s="1">
        <f t="shared" si="3539"/>
        <v>0</v>
      </c>
      <c r="AI1116" s="1">
        <f t="shared" si="3539"/>
        <v>0</v>
      </c>
      <c r="AJ1116" s="1">
        <f t="shared" si="3539"/>
        <v>32036</v>
      </c>
      <c r="AK1116" s="1">
        <f t="shared" si="3539"/>
        <v>0</v>
      </c>
      <c r="AL1116" s="1">
        <f t="shared" si="3539"/>
        <v>0</v>
      </c>
      <c r="AM1116" s="1">
        <f t="shared" si="3539"/>
        <v>0</v>
      </c>
      <c r="AN1116" s="1">
        <f t="shared" si="3539"/>
        <v>0</v>
      </c>
      <c r="AO1116" s="1">
        <f t="shared" si="3539"/>
        <v>0</v>
      </c>
      <c r="AP1116" s="1">
        <f t="shared" si="3539"/>
        <v>32036</v>
      </c>
      <c r="AQ1116" s="1">
        <f t="shared" si="3539"/>
        <v>0</v>
      </c>
      <c r="AR1116" s="1">
        <f t="shared" si="3539"/>
        <v>0</v>
      </c>
      <c r="AS1116" s="1">
        <f t="shared" si="3539"/>
        <v>0</v>
      </c>
      <c r="AT1116" s="1">
        <f t="shared" si="3539"/>
        <v>0</v>
      </c>
      <c r="AU1116" s="1">
        <f t="shared" si="3539"/>
        <v>0</v>
      </c>
      <c r="AV1116" s="1">
        <f t="shared" si="3539"/>
        <v>32036</v>
      </c>
      <c r="AW1116" s="1">
        <f t="shared" si="3539"/>
        <v>0</v>
      </c>
      <c r="AX1116" s="1">
        <f t="shared" si="3544"/>
        <v>0</v>
      </c>
      <c r="AY1116" s="1">
        <f t="shared" si="3544"/>
        <v>0</v>
      </c>
      <c r="AZ1116" s="1">
        <f t="shared" si="3544"/>
        <v>0</v>
      </c>
      <c r="BA1116" s="1">
        <f t="shared" si="3544"/>
        <v>0</v>
      </c>
      <c r="BB1116" s="1">
        <f t="shared" si="3540"/>
        <v>32036</v>
      </c>
      <c r="BC1116" s="1">
        <f t="shared" si="3540"/>
        <v>0</v>
      </c>
      <c r="BD1116" s="1">
        <f t="shared" si="3541"/>
        <v>0</v>
      </c>
      <c r="BE1116" s="1">
        <f t="shared" si="3541"/>
        <v>0</v>
      </c>
      <c r="BF1116" s="1">
        <f t="shared" si="3541"/>
        <v>0</v>
      </c>
      <c r="BG1116" s="1">
        <f t="shared" si="3541"/>
        <v>0</v>
      </c>
      <c r="BH1116" s="1">
        <f t="shared" si="3541"/>
        <v>32036</v>
      </c>
      <c r="BI1116" s="1">
        <f t="shared" si="3541"/>
        <v>0</v>
      </c>
      <c r="BJ1116" s="1">
        <f t="shared" si="3541"/>
        <v>325</v>
      </c>
      <c r="BK1116" s="1">
        <f t="shared" si="3541"/>
        <v>0</v>
      </c>
      <c r="BL1116" s="1">
        <f t="shared" si="3541"/>
        <v>0</v>
      </c>
      <c r="BM1116" s="1">
        <f t="shared" si="3541"/>
        <v>0</v>
      </c>
      <c r="BN1116" s="1">
        <f t="shared" si="3541"/>
        <v>32361</v>
      </c>
      <c r="BO1116" s="1">
        <f t="shared" si="3541"/>
        <v>0</v>
      </c>
      <c r="BP1116" s="1">
        <f t="shared" si="3542"/>
        <v>0</v>
      </c>
      <c r="BQ1116" s="1">
        <f t="shared" si="3542"/>
        <v>0</v>
      </c>
      <c r="BR1116" s="1">
        <f t="shared" si="3542"/>
        <v>0</v>
      </c>
      <c r="BS1116" s="1">
        <f t="shared" si="3542"/>
        <v>0</v>
      </c>
      <c r="BT1116" s="1">
        <f t="shared" si="3542"/>
        <v>32361</v>
      </c>
      <c r="BU1116" s="1">
        <f t="shared" si="3542"/>
        <v>0</v>
      </c>
      <c r="BV1116" s="1">
        <f t="shared" si="3542"/>
        <v>0</v>
      </c>
      <c r="BW1116" s="1">
        <f t="shared" si="3542"/>
        <v>0</v>
      </c>
      <c r="BX1116" s="1">
        <f t="shared" si="3542"/>
        <v>0</v>
      </c>
      <c r="BY1116" s="1">
        <f t="shared" si="3542"/>
        <v>0</v>
      </c>
      <c r="BZ1116" s="1">
        <f t="shared" si="3542"/>
        <v>32361</v>
      </c>
      <c r="CA1116" s="1">
        <f t="shared" si="3542"/>
        <v>0</v>
      </c>
      <c r="CB1116" s="97">
        <f t="shared" si="3543"/>
        <v>0</v>
      </c>
      <c r="CC1116" s="97">
        <f t="shared" si="3543"/>
        <v>0</v>
      </c>
      <c r="CD1116" s="97">
        <f t="shared" si="3543"/>
        <v>0</v>
      </c>
      <c r="CE1116" s="97">
        <f t="shared" si="3543"/>
        <v>0</v>
      </c>
      <c r="CF1116" s="124">
        <f t="shared" si="3543"/>
        <v>32361</v>
      </c>
      <c r="CG1116" s="124">
        <f t="shared" si="3543"/>
        <v>0</v>
      </c>
      <c r="CH1116" s="97">
        <f t="shared" si="3543"/>
        <v>0</v>
      </c>
      <c r="CI1116" s="97">
        <f t="shared" si="3543"/>
        <v>0</v>
      </c>
      <c r="CJ1116" s="97">
        <f t="shared" si="3543"/>
        <v>0</v>
      </c>
      <c r="CK1116" s="97">
        <f t="shared" si="3543"/>
        <v>0</v>
      </c>
      <c r="CL1116" s="191">
        <f t="shared" si="3543"/>
        <v>32361</v>
      </c>
      <c r="CM1116" s="191">
        <f t="shared" si="3543"/>
        <v>0</v>
      </c>
      <c r="CN1116" s="191">
        <f t="shared" si="3543"/>
        <v>32361</v>
      </c>
      <c r="CO1116" s="191">
        <f t="shared" si="3543"/>
        <v>0</v>
      </c>
      <c r="CP1116" s="210">
        <f t="shared" si="3504"/>
        <v>100</v>
      </c>
      <c r="CQ1116" s="210"/>
    </row>
    <row r="1117" spans="1:95" s="76" customFormat="1" ht="16.5">
      <c r="A1117" s="2" t="s">
        <v>174</v>
      </c>
      <c r="B1117" s="27" t="s">
        <v>203</v>
      </c>
      <c r="C1117" s="27" t="s">
        <v>203</v>
      </c>
      <c r="D1117" s="3" t="s">
        <v>525</v>
      </c>
      <c r="E1117" s="5">
        <v>610</v>
      </c>
      <c r="F1117" s="1">
        <v>32036</v>
      </c>
      <c r="G1117" s="1"/>
      <c r="H1117" s="1"/>
      <c r="I1117" s="1"/>
      <c r="J1117" s="1"/>
      <c r="K1117" s="1"/>
      <c r="L1117" s="1">
        <f>F1117+H1117+I1117+J1117+K1117</f>
        <v>32036</v>
      </c>
      <c r="M1117" s="1">
        <f>G1117+K1117</f>
        <v>0</v>
      </c>
      <c r="N1117" s="1"/>
      <c r="O1117" s="1"/>
      <c r="P1117" s="1"/>
      <c r="Q1117" s="1"/>
      <c r="R1117" s="1">
        <f>L1117+N1117+O1117+P1117+Q1117</f>
        <v>32036</v>
      </c>
      <c r="S1117" s="1">
        <f>M1117+Q1117</f>
        <v>0</v>
      </c>
      <c r="T1117" s="1"/>
      <c r="U1117" s="1"/>
      <c r="V1117" s="1"/>
      <c r="W1117" s="1"/>
      <c r="X1117" s="1">
        <f>R1117+T1117+U1117+V1117+W1117</f>
        <v>32036</v>
      </c>
      <c r="Y1117" s="1">
        <f>S1117+W1117</f>
        <v>0</v>
      </c>
      <c r="Z1117" s="1"/>
      <c r="AA1117" s="1"/>
      <c r="AB1117" s="1"/>
      <c r="AC1117" s="1"/>
      <c r="AD1117" s="1">
        <f>X1117+Z1117+AA1117+AB1117+AC1117</f>
        <v>32036</v>
      </c>
      <c r="AE1117" s="1">
        <f>Y1117+AC1117</f>
        <v>0</v>
      </c>
      <c r="AF1117" s="1"/>
      <c r="AG1117" s="1"/>
      <c r="AH1117" s="1"/>
      <c r="AI1117" s="1"/>
      <c r="AJ1117" s="1">
        <f>AD1117+AF1117+AG1117+AH1117+AI1117</f>
        <v>32036</v>
      </c>
      <c r="AK1117" s="1">
        <f>AE1117+AI1117</f>
        <v>0</v>
      </c>
      <c r="AL1117" s="1"/>
      <c r="AM1117" s="1"/>
      <c r="AN1117" s="1"/>
      <c r="AO1117" s="1"/>
      <c r="AP1117" s="1">
        <f>AJ1117+AL1117+AM1117+AN1117+AO1117</f>
        <v>32036</v>
      </c>
      <c r="AQ1117" s="1">
        <f>AK1117+AO1117</f>
        <v>0</v>
      </c>
      <c r="AR1117" s="1"/>
      <c r="AS1117" s="1"/>
      <c r="AT1117" s="1"/>
      <c r="AU1117" s="1"/>
      <c r="AV1117" s="1">
        <f>AP1117+AR1117+AS1117+AT1117+AU1117</f>
        <v>32036</v>
      </c>
      <c r="AW1117" s="1">
        <f>AQ1117+AU1117</f>
        <v>0</v>
      </c>
      <c r="AX1117" s="1"/>
      <c r="AY1117" s="1"/>
      <c r="AZ1117" s="1"/>
      <c r="BA1117" s="1"/>
      <c r="BB1117" s="1">
        <f>AV1117+AX1117+AY1117+AZ1117+BA1117</f>
        <v>32036</v>
      </c>
      <c r="BC1117" s="1">
        <f>AW1117+BA1117</f>
        <v>0</v>
      </c>
      <c r="BD1117" s="1"/>
      <c r="BE1117" s="1"/>
      <c r="BF1117" s="1"/>
      <c r="BG1117" s="1"/>
      <c r="BH1117" s="1">
        <f>BB1117+BD1117+BE1117+BF1117+BG1117</f>
        <v>32036</v>
      </c>
      <c r="BI1117" s="1">
        <f>BC1117+BG1117</f>
        <v>0</v>
      </c>
      <c r="BJ1117" s="1">
        <v>325</v>
      </c>
      <c r="BK1117" s="1"/>
      <c r="BL1117" s="1"/>
      <c r="BM1117" s="1"/>
      <c r="BN1117" s="1">
        <f>BH1117+BJ1117+BK1117+BL1117+BM1117</f>
        <v>32361</v>
      </c>
      <c r="BO1117" s="1">
        <f>BI1117+BM1117</f>
        <v>0</v>
      </c>
      <c r="BP1117" s="1"/>
      <c r="BQ1117" s="1"/>
      <c r="BR1117" s="1"/>
      <c r="BS1117" s="1"/>
      <c r="BT1117" s="1">
        <f>BN1117+BP1117+BQ1117+BR1117+BS1117</f>
        <v>32361</v>
      </c>
      <c r="BU1117" s="1">
        <f>BO1117+BS1117</f>
        <v>0</v>
      </c>
      <c r="BV1117" s="1"/>
      <c r="BW1117" s="1"/>
      <c r="BX1117" s="1"/>
      <c r="BY1117" s="1"/>
      <c r="BZ1117" s="1">
        <f>BT1117+BV1117+BW1117+BX1117+BY1117</f>
        <v>32361</v>
      </c>
      <c r="CA1117" s="1">
        <f>BU1117+BY1117</f>
        <v>0</v>
      </c>
      <c r="CB1117" s="97"/>
      <c r="CC1117" s="97"/>
      <c r="CD1117" s="97"/>
      <c r="CE1117" s="97"/>
      <c r="CF1117" s="124">
        <f>BZ1117+CB1117+CC1117+CD1117+CE1117</f>
        <v>32361</v>
      </c>
      <c r="CG1117" s="124">
        <f>CA1117+CE1117</f>
        <v>0</v>
      </c>
      <c r="CH1117" s="97"/>
      <c r="CI1117" s="97"/>
      <c r="CJ1117" s="97"/>
      <c r="CK1117" s="97"/>
      <c r="CL1117" s="191">
        <f>CF1117+CH1117+CI1117+CJ1117+CK1117</f>
        <v>32361</v>
      </c>
      <c r="CM1117" s="191">
        <f>CG1117+CK1117</f>
        <v>0</v>
      </c>
      <c r="CN1117" s="191">
        <v>32361</v>
      </c>
      <c r="CO1117" s="225"/>
      <c r="CP1117" s="210">
        <f t="shared" si="3504"/>
        <v>100</v>
      </c>
      <c r="CQ1117" s="210"/>
    </row>
    <row r="1118" spans="1:95" s="76" customFormat="1" ht="21" customHeight="1">
      <c r="A1118" s="2" t="s">
        <v>78</v>
      </c>
      <c r="B1118" s="27" t="s">
        <v>203</v>
      </c>
      <c r="C1118" s="27" t="s">
        <v>203</v>
      </c>
      <c r="D1118" s="32" t="s">
        <v>526</v>
      </c>
      <c r="E1118" s="27"/>
      <c r="F1118" s="1">
        <f t="shared" ref="F1118:U1120" si="3545">F1119</f>
        <v>270</v>
      </c>
      <c r="G1118" s="1">
        <f t="shared" si="3545"/>
        <v>0</v>
      </c>
      <c r="H1118" s="1">
        <f t="shared" si="3545"/>
        <v>0</v>
      </c>
      <c r="I1118" s="1">
        <f t="shared" si="3545"/>
        <v>0</v>
      </c>
      <c r="J1118" s="1">
        <f t="shared" si="3545"/>
        <v>0</v>
      </c>
      <c r="K1118" s="1">
        <f t="shared" si="3545"/>
        <v>0</v>
      </c>
      <c r="L1118" s="1">
        <f t="shared" si="3545"/>
        <v>270</v>
      </c>
      <c r="M1118" s="1">
        <f t="shared" si="3545"/>
        <v>0</v>
      </c>
      <c r="N1118" s="1">
        <f t="shared" si="3545"/>
        <v>0</v>
      </c>
      <c r="O1118" s="1">
        <f t="shared" si="3545"/>
        <v>0</v>
      </c>
      <c r="P1118" s="1">
        <f t="shared" si="3545"/>
        <v>0</v>
      </c>
      <c r="Q1118" s="1">
        <f t="shared" si="3545"/>
        <v>0</v>
      </c>
      <c r="R1118" s="1">
        <f t="shared" si="3545"/>
        <v>270</v>
      </c>
      <c r="S1118" s="1">
        <f t="shared" si="3545"/>
        <v>0</v>
      </c>
      <c r="T1118" s="1">
        <f t="shared" si="3545"/>
        <v>0</v>
      </c>
      <c r="U1118" s="1">
        <f t="shared" si="3545"/>
        <v>0</v>
      </c>
      <c r="V1118" s="1">
        <f t="shared" ref="T1118:AI1123" si="3546">V1119</f>
        <v>0</v>
      </c>
      <c r="W1118" s="1">
        <f t="shared" si="3546"/>
        <v>0</v>
      </c>
      <c r="X1118" s="1">
        <f t="shared" si="3546"/>
        <v>270</v>
      </c>
      <c r="Y1118" s="1">
        <f t="shared" si="3546"/>
        <v>0</v>
      </c>
      <c r="Z1118" s="1">
        <f t="shared" si="3546"/>
        <v>0</v>
      </c>
      <c r="AA1118" s="1">
        <f t="shared" si="3546"/>
        <v>0</v>
      </c>
      <c r="AB1118" s="1">
        <f t="shared" si="3546"/>
        <v>0</v>
      </c>
      <c r="AC1118" s="1">
        <f t="shared" si="3546"/>
        <v>0</v>
      </c>
      <c r="AD1118" s="1">
        <f t="shared" si="3546"/>
        <v>270</v>
      </c>
      <c r="AE1118" s="1">
        <f t="shared" si="3546"/>
        <v>0</v>
      </c>
      <c r="AF1118" s="1">
        <f t="shared" si="3546"/>
        <v>0</v>
      </c>
      <c r="AG1118" s="1">
        <f t="shared" si="3546"/>
        <v>0</v>
      </c>
      <c r="AH1118" s="1">
        <f t="shared" si="3546"/>
        <v>0</v>
      </c>
      <c r="AI1118" s="1">
        <f t="shared" si="3546"/>
        <v>0</v>
      </c>
      <c r="AJ1118" s="1">
        <f t="shared" ref="AF1118:BD1123" si="3547">AJ1119</f>
        <v>270</v>
      </c>
      <c r="AK1118" s="1">
        <f t="shared" si="3547"/>
        <v>0</v>
      </c>
      <c r="AL1118" s="1">
        <f t="shared" si="3547"/>
        <v>0</v>
      </c>
      <c r="AM1118" s="1">
        <f t="shared" si="3547"/>
        <v>0</v>
      </c>
      <c r="AN1118" s="1">
        <f t="shared" si="3547"/>
        <v>0</v>
      </c>
      <c r="AO1118" s="1">
        <f t="shared" si="3547"/>
        <v>0</v>
      </c>
      <c r="AP1118" s="1">
        <f t="shared" si="3547"/>
        <v>270</v>
      </c>
      <c r="AQ1118" s="1">
        <f t="shared" si="3547"/>
        <v>0</v>
      </c>
      <c r="AR1118" s="1">
        <f t="shared" si="3547"/>
        <v>0</v>
      </c>
      <c r="AS1118" s="1">
        <f t="shared" si="3547"/>
        <v>0</v>
      </c>
      <c r="AT1118" s="1">
        <f t="shared" si="3547"/>
        <v>0</v>
      </c>
      <c r="AU1118" s="1">
        <f t="shared" si="3547"/>
        <v>0</v>
      </c>
      <c r="AV1118" s="1">
        <f t="shared" si="3547"/>
        <v>270</v>
      </c>
      <c r="AW1118" s="1">
        <f t="shared" si="3547"/>
        <v>0</v>
      </c>
      <c r="AX1118" s="1">
        <f t="shared" si="3547"/>
        <v>0</v>
      </c>
      <c r="AY1118" s="1">
        <f t="shared" si="3547"/>
        <v>0</v>
      </c>
      <c r="AZ1118" s="1">
        <f t="shared" si="3547"/>
        <v>0</v>
      </c>
      <c r="BA1118" s="1">
        <f t="shared" si="3547"/>
        <v>0</v>
      </c>
      <c r="BB1118" s="1">
        <f t="shared" si="3547"/>
        <v>270</v>
      </c>
      <c r="BC1118" s="1">
        <f t="shared" ref="BB1118:BC1123" si="3548">BC1119</f>
        <v>0</v>
      </c>
      <c r="BD1118" s="1">
        <f t="shared" si="3547"/>
        <v>0</v>
      </c>
      <c r="BE1118" s="1">
        <f t="shared" ref="BD1118:BS1123" si="3549">BE1119</f>
        <v>0</v>
      </c>
      <c r="BF1118" s="1">
        <f t="shared" si="3549"/>
        <v>0</v>
      </c>
      <c r="BG1118" s="1">
        <f t="shared" si="3549"/>
        <v>0</v>
      </c>
      <c r="BH1118" s="1">
        <f t="shared" si="3549"/>
        <v>270</v>
      </c>
      <c r="BI1118" s="1">
        <f t="shared" si="3549"/>
        <v>0</v>
      </c>
      <c r="BJ1118" s="1">
        <f t="shared" si="3549"/>
        <v>0</v>
      </c>
      <c r="BK1118" s="1">
        <f t="shared" si="3549"/>
        <v>0</v>
      </c>
      <c r="BL1118" s="1">
        <f t="shared" si="3549"/>
        <v>0</v>
      </c>
      <c r="BM1118" s="1">
        <f t="shared" si="3549"/>
        <v>0</v>
      </c>
      <c r="BN1118" s="1">
        <f t="shared" si="3549"/>
        <v>270</v>
      </c>
      <c r="BO1118" s="1">
        <f t="shared" si="3549"/>
        <v>0</v>
      </c>
      <c r="BP1118" s="1">
        <f t="shared" si="3549"/>
        <v>0</v>
      </c>
      <c r="BQ1118" s="1">
        <f t="shared" si="3549"/>
        <v>0</v>
      </c>
      <c r="BR1118" s="1">
        <f t="shared" si="3549"/>
        <v>0</v>
      </c>
      <c r="BS1118" s="1">
        <f t="shared" si="3549"/>
        <v>0</v>
      </c>
      <c r="BT1118" s="1">
        <f t="shared" ref="BP1118:CE1123" si="3550">BT1119</f>
        <v>270</v>
      </c>
      <c r="BU1118" s="1">
        <f t="shared" si="3550"/>
        <v>0</v>
      </c>
      <c r="BV1118" s="1">
        <f t="shared" si="3550"/>
        <v>0</v>
      </c>
      <c r="BW1118" s="1">
        <f t="shared" si="3550"/>
        <v>0</v>
      </c>
      <c r="BX1118" s="1">
        <f t="shared" si="3550"/>
        <v>0</v>
      </c>
      <c r="BY1118" s="1">
        <f t="shared" si="3550"/>
        <v>0</v>
      </c>
      <c r="BZ1118" s="1">
        <f t="shared" si="3550"/>
        <v>270</v>
      </c>
      <c r="CA1118" s="1">
        <f t="shared" si="3550"/>
        <v>0</v>
      </c>
      <c r="CB1118" s="97">
        <f t="shared" si="3550"/>
        <v>0</v>
      </c>
      <c r="CC1118" s="97">
        <f t="shared" si="3550"/>
        <v>0</v>
      </c>
      <c r="CD1118" s="97">
        <f t="shared" si="3550"/>
        <v>0</v>
      </c>
      <c r="CE1118" s="97">
        <f t="shared" si="3550"/>
        <v>0</v>
      </c>
      <c r="CF1118" s="124">
        <f t="shared" ref="CB1118:CO1123" si="3551">CF1119</f>
        <v>270</v>
      </c>
      <c r="CG1118" s="124">
        <f t="shared" si="3551"/>
        <v>0</v>
      </c>
      <c r="CH1118" s="97">
        <f t="shared" si="3551"/>
        <v>0</v>
      </c>
      <c r="CI1118" s="97">
        <f t="shared" si="3551"/>
        <v>0</v>
      </c>
      <c r="CJ1118" s="97">
        <f t="shared" si="3551"/>
        <v>-32</v>
      </c>
      <c r="CK1118" s="97">
        <f t="shared" si="3551"/>
        <v>0</v>
      </c>
      <c r="CL1118" s="191">
        <f t="shared" si="3551"/>
        <v>238</v>
      </c>
      <c r="CM1118" s="191">
        <f t="shared" si="3551"/>
        <v>0</v>
      </c>
      <c r="CN1118" s="191">
        <f t="shared" si="3551"/>
        <v>211</v>
      </c>
      <c r="CO1118" s="191">
        <f t="shared" si="3551"/>
        <v>0</v>
      </c>
      <c r="CP1118" s="210">
        <f t="shared" si="3504"/>
        <v>88.65546218487394</v>
      </c>
      <c r="CQ1118" s="210"/>
    </row>
    <row r="1119" spans="1:95" s="76" customFormat="1" ht="21" customHeight="1">
      <c r="A1119" s="2" t="s">
        <v>527</v>
      </c>
      <c r="B1119" s="27" t="s">
        <v>203</v>
      </c>
      <c r="C1119" s="27" t="s">
        <v>203</v>
      </c>
      <c r="D1119" s="32" t="s">
        <v>528</v>
      </c>
      <c r="E1119" s="27"/>
      <c r="F1119" s="1">
        <f t="shared" si="3545"/>
        <v>270</v>
      </c>
      <c r="G1119" s="1">
        <f t="shared" si="3545"/>
        <v>0</v>
      </c>
      <c r="H1119" s="1">
        <f t="shared" si="3545"/>
        <v>0</v>
      </c>
      <c r="I1119" s="1">
        <f t="shared" si="3545"/>
        <v>0</v>
      </c>
      <c r="J1119" s="1">
        <f t="shared" si="3545"/>
        <v>0</v>
      </c>
      <c r="K1119" s="1">
        <f t="shared" si="3545"/>
        <v>0</v>
      </c>
      <c r="L1119" s="1">
        <f t="shared" si="3545"/>
        <v>270</v>
      </c>
      <c r="M1119" s="1">
        <f t="shared" si="3545"/>
        <v>0</v>
      </c>
      <c r="N1119" s="1">
        <f t="shared" si="3545"/>
        <v>0</v>
      </c>
      <c r="O1119" s="1">
        <f t="shared" si="3545"/>
        <v>0</v>
      </c>
      <c r="P1119" s="1">
        <f t="shared" si="3545"/>
        <v>0</v>
      </c>
      <c r="Q1119" s="1">
        <f t="shared" si="3545"/>
        <v>0</v>
      </c>
      <c r="R1119" s="1">
        <f t="shared" si="3545"/>
        <v>270</v>
      </c>
      <c r="S1119" s="1">
        <f t="shared" si="3545"/>
        <v>0</v>
      </c>
      <c r="T1119" s="1">
        <f t="shared" si="3546"/>
        <v>0</v>
      </c>
      <c r="U1119" s="1">
        <f t="shared" si="3546"/>
        <v>0</v>
      </c>
      <c r="V1119" s="1">
        <f t="shared" si="3546"/>
        <v>0</v>
      </c>
      <c r="W1119" s="1">
        <f t="shared" si="3546"/>
        <v>0</v>
      </c>
      <c r="X1119" s="1">
        <f t="shared" si="3546"/>
        <v>270</v>
      </c>
      <c r="Y1119" s="1">
        <f t="shared" si="3546"/>
        <v>0</v>
      </c>
      <c r="Z1119" s="1">
        <f t="shared" si="3546"/>
        <v>0</v>
      </c>
      <c r="AA1119" s="1">
        <f t="shared" si="3546"/>
        <v>0</v>
      </c>
      <c r="AB1119" s="1">
        <f t="shared" si="3546"/>
        <v>0</v>
      </c>
      <c r="AC1119" s="1">
        <f t="shared" si="3546"/>
        <v>0</v>
      </c>
      <c r="AD1119" s="1">
        <f t="shared" si="3546"/>
        <v>270</v>
      </c>
      <c r="AE1119" s="1">
        <f t="shared" si="3546"/>
        <v>0</v>
      </c>
      <c r="AF1119" s="1">
        <f t="shared" si="3547"/>
        <v>0</v>
      </c>
      <c r="AG1119" s="1">
        <f t="shared" si="3547"/>
        <v>0</v>
      </c>
      <c r="AH1119" s="1">
        <f t="shared" si="3547"/>
        <v>0</v>
      </c>
      <c r="AI1119" s="1">
        <f t="shared" si="3547"/>
        <v>0</v>
      </c>
      <c r="AJ1119" s="1">
        <f t="shared" si="3547"/>
        <v>270</v>
      </c>
      <c r="AK1119" s="1">
        <f t="shared" si="3547"/>
        <v>0</v>
      </c>
      <c r="AL1119" s="1">
        <f t="shared" si="3547"/>
        <v>0</v>
      </c>
      <c r="AM1119" s="1">
        <f t="shared" si="3547"/>
        <v>0</v>
      </c>
      <c r="AN1119" s="1">
        <f t="shared" si="3547"/>
        <v>0</v>
      </c>
      <c r="AO1119" s="1">
        <f t="shared" si="3547"/>
        <v>0</v>
      </c>
      <c r="AP1119" s="1">
        <f t="shared" si="3547"/>
        <v>270</v>
      </c>
      <c r="AQ1119" s="1">
        <f t="shared" si="3547"/>
        <v>0</v>
      </c>
      <c r="AR1119" s="1">
        <f t="shared" si="3547"/>
        <v>0</v>
      </c>
      <c r="AS1119" s="1">
        <f t="shared" si="3547"/>
        <v>0</v>
      </c>
      <c r="AT1119" s="1">
        <f t="shared" si="3547"/>
        <v>0</v>
      </c>
      <c r="AU1119" s="1">
        <f t="shared" si="3547"/>
        <v>0</v>
      </c>
      <c r="AV1119" s="1">
        <f t="shared" si="3547"/>
        <v>270</v>
      </c>
      <c r="AW1119" s="1">
        <f t="shared" si="3547"/>
        <v>0</v>
      </c>
      <c r="AX1119" s="1">
        <f t="shared" ref="AX1119:BA1123" si="3552">AX1120</f>
        <v>0</v>
      </c>
      <c r="AY1119" s="1">
        <f t="shared" si="3552"/>
        <v>0</v>
      </c>
      <c r="AZ1119" s="1">
        <f t="shared" si="3552"/>
        <v>0</v>
      </c>
      <c r="BA1119" s="1">
        <f t="shared" si="3552"/>
        <v>0</v>
      </c>
      <c r="BB1119" s="1">
        <f t="shared" si="3548"/>
        <v>270</v>
      </c>
      <c r="BC1119" s="1">
        <f t="shared" si="3548"/>
        <v>0</v>
      </c>
      <c r="BD1119" s="1">
        <f t="shared" si="3547"/>
        <v>0</v>
      </c>
      <c r="BE1119" s="1">
        <f t="shared" si="3549"/>
        <v>0</v>
      </c>
      <c r="BF1119" s="1">
        <f t="shared" si="3549"/>
        <v>0</v>
      </c>
      <c r="BG1119" s="1">
        <f t="shared" si="3549"/>
        <v>0</v>
      </c>
      <c r="BH1119" s="1">
        <f t="shared" si="3549"/>
        <v>270</v>
      </c>
      <c r="BI1119" s="1">
        <f t="shared" si="3549"/>
        <v>0</v>
      </c>
      <c r="BJ1119" s="1">
        <f t="shared" si="3549"/>
        <v>0</v>
      </c>
      <c r="BK1119" s="1">
        <f t="shared" si="3549"/>
        <v>0</v>
      </c>
      <c r="BL1119" s="1">
        <f t="shared" si="3549"/>
        <v>0</v>
      </c>
      <c r="BM1119" s="1">
        <f t="shared" si="3549"/>
        <v>0</v>
      </c>
      <c r="BN1119" s="1">
        <f t="shared" si="3549"/>
        <v>270</v>
      </c>
      <c r="BO1119" s="1">
        <f t="shared" si="3549"/>
        <v>0</v>
      </c>
      <c r="BP1119" s="1">
        <f t="shared" si="3550"/>
        <v>0</v>
      </c>
      <c r="BQ1119" s="1">
        <f t="shared" si="3550"/>
        <v>0</v>
      </c>
      <c r="BR1119" s="1">
        <f t="shared" si="3550"/>
        <v>0</v>
      </c>
      <c r="BS1119" s="1">
        <f t="shared" si="3550"/>
        <v>0</v>
      </c>
      <c r="BT1119" s="1">
        <f t="shared" si="3550"/>
        <v>270</v>
      </c>
      <c r="BU1119" s="1">
        <f t="shared" si="3550"/>
        <v>0</v>
      </c>
      <c r="BV1119" s="1">
        <f t="shared" si="3550"/>
        <v>0</v>
      </c>
      <c r="BW1119" s="1">
        <f t="shared" si="3550"/>
        <v>0</v>
      </c>
      <c r="BX1119" s="1">
        <f t="shared" si="3550"/>
        <v>0</v>
      </c>
      <c r="BY1119" s="1">
        <f t="shared" si="3550"/>
        <v>0</v>
      </c>
      <c r="BZ1119" s="1">
        <f t="shared" si="3550"/>
        <v>270</v>
      </c>
      <c r="CA1119" s="1">
        <f t="shared" si="3550"/>
        <v>0</v>
      </c>
      <c r="CB1119" s="97">
        <f t="shared" si="3551"/>
        <v>0</v>
      </c>
      <c r="CC1119" s="97">
        <f t="shared" si="3551"/>
        <v>0</v>
      </c>
      <c r="CD1119" s="97">
        <f t="shared" si="3551"/>
        <v>0</v>
      </c>
      <c r="CE1119" s="97">
        <f t="shared" si="3551"/>
        <v>0</v>
      </c>
      <c r="CF1119" s="124">
        <f t="shared" si="3551"/>
        <v>270</v>
      </c>
      <c r="CG1119" s="124">
        <f t="shared" si="3551"/>
        <v>0</v>
      </c>
      <c r="CH1119" s="97">
        <f t="shared" si="3551"/>
        <v>0</v>
      </c>
      <c r="CI1119" s="97">
        <f t="shared" si="3551"/>
        <v>0</v>
      </c>
      <c r="CJ1119" s="97">
        <f t="shared" si="3551"/>
        <v>-32</v>
      </c>
      <c r="CK1119" s="97">
        <f t="shared" si="3551"/>
        <v>0</v>
      </c>
      <c r="CL1119" s="191">
        <f t="shared" si="3551"/>
        <v>238</v>
      </c>
      <c r="CM1119" s="191">
        <f t="shared" si="3551"/>
        <v>0</v>
      </c>
      <c r="CN1119" s="191">
        <f t="shared" si="3551"/>
        <v>211</v>
      </c>
      <c r="CO1119" s="191">
        <f t="shared" si="3551"/>
        <v>0</v>
      </c>
      <c r="CP1119" s="210">
        <f t="shared" si="3504"/>
        <v>88.65546218487394</v>
      </c>
      <c r="CQ1119" s="210"/>
    </row>
    <row r="1120" spans="1:95" s="76" customFormat="1" ht="42" customHeight="1">
      <c r="A1120" s="2" t="s">
        <v>92</v>
      </c>
      <c r="B1120" s="27" t="s">
        <v>203</v>
      </c>
      <c r="C1120" s="27" t="s">
        <v>203</v>
      </c>
      <c r="D1120" s="32" t="s">
        <v>528</v>
      </c>
      <c r="E1120" s="30">
        <v>600</v>
      </c>
      <c r="F1120" s="1">
        <f t="shared" si="3545"/>
        <v>270</v>
      </c>
      <c r="G1120" s="1">
        <f t="shared" si="3545"/>
        <v>0</v>
      </c>
      <c r="H1120" s="1">
        <f t="shared" si="3545"/>
        <v>0</v>
      </c>
      <c r="I1120" s="1">
        <f t="shared" si="3545"/>
        <v>0</v>
      </c>
      <c r="J1120" s="1">
        <f t="shared" si="3545"/>
        <v>0</v>
      </c>
      <c r="K1120" s="1">
        <f t="shared" si="3545"/>
        <v>0</v>
      </c>
      <c r="L1120" s="1">
        <f t="shared" si="3545"/>
        <v>270</v>
      </c>
      <c r="M1120" s="1">
        <f t="shared" si="3545"/>
        <v>0</v>
      </c>
      <c r="N1120" s="1">
        <f t="shared" si="3545"/>
        <v>0</v>
      </c>
      <c r="O1120" s="1">
        <f t="shared" si="3545"/>
        <v>0</v>
      </c>
      <c r="P1120" s="1">
        <f t="shared" si="3545"/>
        <v>0</v>
      </c>
      <c r="Q1120" s="1">
        <f t="shared" si="3545"/>
        <v>0</v>
      </c>
      <c r="R1120" s="1">
        <f t="shared" si="3545"/>
        <v>270</v>
      </c>
      <c r="S1120" s="1">
        <f t="shared" si="3545"/>
        <v>0</v>
      </c>
      <c r="T1120" s="1">
        <f t="shared" si="3546"/>
        <v>0</v>
      </c>
      <c r="U1120" s="1">
        <f t="shared" si="3546"/>
        <v>0</v>
      </c>
      <c r="V1120" s="1">
        <f t="shared" si="3546"/>
        <v>0</v>
      </c>
      <c r="W1120" s="1">
        <f t="shared" si="3546"/>
        <v>0</v>
      </c>
      <c r="X1120" s="1">
        <f t="shared" si="3546"/>
        <v>270</v>
      </c>
      <c r="Y1120" s="1">
        <f t="shared" si="3546"/>
        <v>0</v>
      </c>
      <c r="Z1120" s="1">
        <f t="shared" si="3546"/>
        <v>0</v>
      </c>
      <c r="AA1120" s="1">
        <f t="shared" si="3546"/>
        <v>0</v>
      </c>
      <c r="AB1120" s="1">
        <f t="shared" si="3546"/>
        <v>0</v>
      </c>
      <c r="AC1120" s="1">
        <f t="shared" si="3546"/>
        <v>0</v>
      </c>
      <c r="AD1120" s="1">
        <f t="shared" si="3546"/>
        <v>270</v>
      </c>
      <c r="AE1120" s="1">
        <f t="shared" si="3546"/>
        <v>0</v>
      </c>
      <c r="AF1120" s="1">
        <f t="shared" si="3547"/>
        <v>0</v>
      </c>
      <c r="AG1120" s="1">
        <f t="shared" si="3547"/>
        <v>0</v>
      </c>
      <c r="AH1120" s="1">
        <f t="shared" si="3547"/>
        <v>0</v>
      </c>
      <c r="AI1120" s="1">
        <f t="shared" si="3547"/>
        <v>0</v>
      </c>
      <c r="AJ1120" s="1">
        <f t="shared" si="3547"/>
        <v>270</v>
      </c>
      <c r="AK1120" s="1">
        <f t="shared" si="3547"/>
        <v>0</v>
      </c>
      <c r="AL1120" s="1">
        <f t="shared" si="3547"/>
        <v>0</v>
      </c>
      <c r="AM1120" s="1">
        <f t="shared" si="3547"/>
        <v>0</v>
      </c>
      <c r="AN1120" s="1">
        <f t="shared" si="3547"/>
        <v>0</v>
      </c>
      <c r="AO1120" s="1">
        <f t="shared" si="3547"/>
        <v>0</v>
      </c>
      <c r="AP1120" s="1">
        <f t="shared" si="3547"/>
        <v>270</v>
      </c>
      <c r="AQ1120" s="1">
        <f t="shared" si="3547"/>
        <v>0</v>
      </c>
      <c r="AR1120" s="1">
        <f t="shared" si="3547"/>
        <v>0</v>
      </c>
      <c r="AS1120" s="1">
        <f t="shared" si="3547"/>
        <v>0</v>
      </c>
      <c r="AT1120" s="1">
        <f t="shared" si="3547"/>
        <v>0</v>
      </c>
      <c r="AU1120" s="1">
        <f t="shared" si="3547"/>
        <v>0</v>
      </c>
      <c r="AV1120" s="1">
        <f t="shared" si="3547"/>
        <v>270</v>
      </c>
      <c r="AW1120" s="1">
        <f t="shared" si="3547"/>
        <v>0</v>
      </c>
      <c r="AX1120" s="1">
        <f t="shared" si="3552"/>
        <v>0</v>
      </c>
      <c r="AY1120" s="1">
        <f t="shared" si="3552"/>
        <v>0</v>
      </c>
      <c r="AZ1120" s="1">
        <f t="shared" si="3552"/>
        <v>0</v>
      </c>
      <c r="BA1120" s="1">
        <f t="shared" si="3552"/>
        <v>0</v>
      </c>
      <c r="BB1120" s="1">
        <f t="shared" si="3548"/>
        <v>270</v>
      </c>
      <c r="BC1120" s="1">
        <f t="shared" si="3548"/>
        <v>0</v>
      </c>
      <c r="BD1120" s="1">
        <f t="shared" si="3549"/>
        <v>0</v>
      </c>
      <c r="BE1120" s="1">
        <f t="shared" si="3549"/>
        <v>0</v>
      </c>
      <c r="BF1120" s="1">
        <f t="shared" si="3549"/>
        <v>0</v>
      </c>
      <c r="BG1120" s="1">
        <f t="shared" si="3549"/>
        <v>0</v>
      </c>
      <c r="BH1120" s="1">
        <f t="shared" si="3549"/>
        <v>270</v>
      </c>
      <c r="BI1120" s="1">
        <f t="shared" si="3549"/>
        <v>0</v>
      </c>
      <c r="BJ1120" s="1">
        <f t="shared" si="3549"/>
        <v>0</v>
      </c>
      <c r="BK1120" s="1">
        <f t="shared" si="3549"/>
        <v>0</v>
      </c>
      <c r="BL1120" s="1">
        <f t="shared" si="3549"/>
        <v>0</v>
      </c>
      <c r="BM1120" s="1">
        <f t="shared" si="3549"/>
        <v>0</v>
      </c>
      <c r="BN1120" s="1">
        <f t="shared" si="3549"/>
        <v>270</v>
      </c>
      <c r="BO1120" s="1">
        <f t="shared" si="3549"/>
        <v>0</v>
      </c>
      <c r="BP1120" s="1">
        <f t="shared" si="3550"/>
        <v>0</v>
      </c>
      <c r="BQ1120" s="1">
        <f t="shared" si="3550"/>
        <v>0</v>
      </c>
      <c r="BR1120" s="1">
        <f t="shared" si="3550"/>
        <v>0</v>
      </c>
      <c r="BS1120" s="1">
        <f t="shared" si="3550"/>
        <v>0</v>
      </c>
      <c r="BT1120" s="1">
        <f t="shared" si="3550"/>
        <v>270</v>
      </c>
      <c r="BU1120" s="1">
        <f t="shared" si="3550"/>
        <v>0</v>
      </c>
      <c r="BV1120" s="1">
        <f t="shared" si="3550"/>
        <v>0</v>
      </c>
      <c r="BW1120" s="1">
        <f t="shared" si="3550"/>
        <v>0</v>
      </c>
      <c r="BX1120" s="1">
        <f t="shared" si="3550"/>
        <v>0</v>
      </c>
      <c r="BY1120" s="1">
        <f t="shared" si="3550"/>
        <v>0</v>
      </c>
      <c r="BZ1120" s="1">
        <f t="shared" si="3550"/>
        <v>270</v>
      </c>
      <c r="CA1120" s="1">
        <f t="shared" si="3550"/>
        <v>0</v>
      </c>
      <c r="CB1120" s="97">
        <f t="shared" si="3551"/>
        <v>0</v>
      </c>
      <c r="CC1120" s="97">
        <f t="shared" si="3551"/>
        <v>0</v>
      </c>
      <c r="CD1120" s="97">
        <f t="shared" si="3551"/>
        <v>0</v>
      </c>
      <c r="CE1120" s="97">
        <f t="shared" si="3551"/>
        <v>0</v>
      </c>
      <c r="CF1120" s="124">
        <f t="shared" si="3551"/>
        <v>270</v>
      </c>
      <c r="CG1120" s="124">
        <f t="shared" si="3551"/>
        <v>0</v>
      </c>
      <c r="CH1120" s="97">
        <f t="shared" si="3551"/>
        <v>0</v>
      </c>
      <c r="CI1120" s="97">
        <f t="shared" si="3551"/>
        <v>0</v>
      </c>
      <c r="CJ1120" s="97">
        <f t="shared" si="3551"/>
        <v>-32</v>
      </c>
      <c r="CK1120" s="97">
        <f t="shared" si="3551"/>
        <v>0</v>
      </c>
      <c r="CL1120" s="191">
        <f t="shared" si="3551"/>
        <v>238</v>
      </c>
      <c r="CM1120" s="191">
        <f t="shared" si="3551"/>
        <v>0</v>
      </c>
      <c r="CN1120" s="191">
        <f t="shared" si="3551"/>
        <v>211</v>
      </c>
      <c r="CO1120" s="191">
        <f t="shared" si="3551"/>
        <v>0</v>
      </c>
      <c r="CP1120" s="210">
        <f t="shared" si="3504"/>
        <v>88.65546218487394</v>
      </c>
      <c r="CQ1120" s="210"/>
    </row>
    <row r="1121" spans="1:95" s="76" customFormat="1" ht="22.5" customHeight="1">
      <c r="A1121" s="2" t="s">
        <v>174</v>
      </c>
      <c r="B1121" s="27" t="s">
        <v>203</v>
      </c>
      <c r="C1121" s="27" t="s">
        <v>203</v>
      </c>
      <c r="D1121" s="32" t="s">
        <v>528</v>
      </c>
      <c r="E1121" s="30">
        <v>610</v>
      </c>
      <c r="F1121" s="1">
        <v>270</v>
      </c>
      <c r="G1121" s="1"/>
      <c r="H1121" s="1"/>
      <c r="I1121" s="1"/>
      <c r="J1121" s="1"/>
      <c r="K1121" s="1"/>
      <c r="L1121" s="1">
        <f>F1121+H1121+I1121+J1121+K1121</f>
        <v>270</v>
      </c>
      <c r="M1121" s="1">
        <f>G1121+K1121</f>
        <v>0</v>
      </c>
      <c r="N1121" s="1"/>
      <c r="O1121" s="1"/>
      <c r="P1121" s="1"/>
      <c r="Q1121" s="1"/>
      <c r="R1121" s="1">
        <f>L1121+N1121+O1121+P1121+Q1121</f>
        <v>270</v>
      </c>
      <c r="S1121" s="1">
        <f>M1121+Q1121</f>
        <v>0</v>
      </c>
      <c r="T1121" s="1"/>
      <c r="U1121" s="1"/>
      <c r="V1121" s="1"/>
      <c r="W1121" s="1"/>
      <c r="X1121" s="1">
        <f>R1121+T1121+U1121+V1121+W1121</f>
        <v>270</v>
      </c>
      <c r="Y1121" s="1">
        <f>S1121+W1121</f>
        <v>0</v>
      </c>
      <c r="Z1121" s="1"/>
      <c r="AA1121" s="1"/>
      <c r="AB1121" s="1"/>
      <c r="AC1121" s="1"/>
      <c r="AD1121" s="1">
        <f>X1121+Z1121+AA1121+AB1121+AC1121</f>
        <v>270</v>
      </c>
      <c r="AE1121" s="1">
        <f>Y1121+AC1121</f>
        <v>0</v>
      </c>
      <c r="AF1121" s="1"/>
      <c r="AG1121" s="1"/>
      <c r="AH1121" s="1"/>
      <c r="AI1121" s="1"/>
      <c r="AJ1121" s="1">
        <f>AD1121+AF1121+AG1121+AH1121+AI1121</f>
        <v>270</v>
      </c>
      <c r="AK1121" s="1">
        <f>AE1121+AI1121</f>
        <v>0</v>
      </c>
      <c r="AL1121" s="1"/>
      <c r="AM1121" s="1"/>
      <c r="AN1121" s="1"/>
      <c r="AO1121" s="1"/>
      <c r="AP1121" s="1">
        <f>AJ1121+AL1121+AM1121+AN1121+AO1121</f>
        <v>270</v>
      </c>
      <c r="AQ1121" s="1">
        <f>AK1121+AO1121</f>
        <v>0</v>
      </c>
      <c r="AR1121" s="1"/>
      <c r="AS1121" s="1"/>
      <c r="AT1121" s="1"/>
      <c r="AU1121" s="1"/>
      <c r="AV1121" s="1">
        <f>AP1121+AR1121+AS1121+AT1121+AU1121</f>
        <v>270</v>
      </c>
      <c r="AW1121" s="1">
        <f>AQ1121+AU1121</f>
        <v>0</v>
      </c>
      <c r="AX1121" s="1"/>
      <c r="AY1121" s="1"/>
      <c r="AZ1121" s="1"/>
      <c r="BA1121" s="1"/>
      <c r="BB1121" s="1">
        <f>AV1121+AX1121+AY1121+AZ1121+BA1121</f>
        <v>270</v>
      </c>
      <c r="BC1121" s="1">
        <f>AW1121+BA1121</f>
        <v>0</v>
      </c>
      <c r="BD1121" s="1"/>
      <c r="BE1121" s="1"/>
      <c r="BF1121" s="1"/>
      <c r="BG1121" s="1"/>
      <c r="BH1121" s="1">
        <f>BB1121+BD1121+BE1121+BF1121+BG1121</f>
        <v>270</v>
      </c>
      <c r="BI1121" s="1">
        <f>BC1121+BG1121</f>
        <v>0</v>
      </c>
      <c r="BJ1121" s="1"/>
      <c r="BK1121" s="1"/>
      <c r="BL1121" s="1"/>
      <c r="BM1121" s="1"/>
      <c r="BN1121" s="1">
        <f>BH1121+BJ1121+BK1121+BL1121+BM1121</f>
        <v>270</v>
      </c>
      <c r="BO1121" s="1">
        <f>BI1121+BM1121</f>
        <v>0</v>
      </c>
      <c r="BP1121" s="1"/>
      <c r="BQ1121" s="1"/>
      <c r="BR1121" s="1"/>
      <c r="BS1121" s="1"/>
      <c r="BT1121" s="1">
        <f>BN1121+BP1121+BQ1121+BR1121+BS1121</f>
        <v>270</v>
      </c>
      <c r="BU1121" s="1">
        <f>BO1121+BS1121</f>
        <v>0</v>
      </c>
      <c r="BV1121" s="1"/>
      <c r="BW1121" s="1"/>
      <c r="BX1121" s="1"/>
      <c r="BY1121" s="1"/>
      <c r="BZ1121" s="1">
        <f>BT1121+BV1121+BW1121+BX1121+BY1121</f>
        <v>270</v>
      </c>
      <c r="CA1121" s="1">
        <f>BU1121+BY1121</f>
        <v>0</v>
      </c>
      <c r="CB1121" s="97"/>
      <c r="CC1121" s="97"/>
      <c r="CD1121" s="97"/>
      <c r="CE1121" s="97"/>
      <c r="CF1121" s="124">
        <f>BZ1121+CB1121+CC1121+CD1121+CE1121</f>
        <v>270</v>
      </c>
      <c r="CG1121" s="124">
        <f>CA1121+CE1121</f>
        <v>0</v>
      </c>
      <c r="CH1121" s="97"/>
      <c r="CI1121" s="97"/>
      <c r="CJ1121" s="97">
        <v>-32</v>
      </c>
      <c r="CK1121" s="97"/>
      <c r="CL1121" s="191">
        <f>CF1121+CH1121+CI1121+CJ1121+CK1121</f>
        <v>238</v>
      </c>
      <c r="CM1121" s="191">
        <f>CG1121+CK1121</f>
        <v>0</v>
      </c>
      <c r="CN1121" s="191">
        <v>211</v>
      </c>
      <c r="CO1121" s="225"/>
      <c r="CP1121" s="210">
        <f t="shared" si="3504"/>
        <v>88.65546218487394</v>
      </c>
      <c r="CQ1121" s="210"/>
    </row>
    <row r="1122" spans="1:95" s="76" customFormat="1" ht="82.5">
      <c r="A1122" s="2" t="s">
        <v>782</v>
      </c>
      <c r="B1122" s="27" t="s">
        <v>203</v>
      </c>
      <c r="C1122" s="27" t="s">
        <v>203</v>
      </c>
      <c r="D1122" s="32" t="s">
        <v>761</v>
      </c>
      <c r="E1122" s="30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>
        <f t="shared" si="3546"/>
        <v>7</v>
      </c>
      <c r="AA1122" s="1">
        <f t="shared" si="3546"/>
        <v>0</v>
      </c>
      <c r="AB1122" s="1">
        <f t="shared" si="3546"/>
        <v>0</v>
      </c>
      <c r="AC1122" s="1">
        <f t="shared" si="3546"/>
        <v>720</v>
      </c>
      <c r="AD1122" s="1">
        <f t="shared" si="3546"/>
        <v>727</v>
      </c>
      <c r="AE1122" s="1">
        <f t="shared" si="3546"/>
        <v>720</v>
      </c>
      <c r="AF1122" s="1">
        <f t="shared" si="3547"/>
        <v>0</v>
      </c>
      <c r="AG1122" s="1">
        <f t="shared" si="3547"/>
        <v>0</v>
      </c>
      <c r="AH1122" s="1">
        <f t="shared" si="3547"/>
        <v>0</v>
      </c>
      <c r="AI1122" s="1">
        <f t="shared" si="3547"/>
        <v>0</v>
      </c>
      <c r="AJ1122" s="1">
        <f t="shared" si="3547"/>
        <v>727</v>
      </c>
      <c r="AK1122" s="1">
        <f t="shared" si="3547"/>
        <v>720</v>
      </c>
      <c r="AL1122" s="1">
        <f t="shared" si="3547"/>
        <v>0</v>
      </c>
      <c r="AM1122" s="1">
        <f t="shared" si="3547"/>
        <v>0</v>
      </c>
      <c r="AN1122" s="1">
        <f t="shared" si="3547"/>
        <v>0</v>
      </c>
      <c r="AO1122" s="1">
        <f t="shared" si="3547"/>
        <v>0</v>
      </c>
      <c r="AP1122" s="1">
        <f t="shared" si="3547"/>
        <v>727</v>
      </c>
      <c r="AQ1122" s="1">
        <f t="shared" si="3547"/>
        <v>720</v>
      </c>
      <c r="AR1122" s="1">
        <f t="shared" si="3547"/>
        <v>0</v>
      </c>
      <c r="AS1122" s="1">
        <f t="shared" si="3547"/>
        <v>0</v>
      </c>
      <c r="AT1122" s="1">
        <f t="shared" si="3547"/>
        <v>0</v>
      </c>
      <c r="AU1122" s="1">
        <f t="shared" si="3547"/>
        <v>0</v>
      </c>
      <c r="AV1122" s="1">
        <f t="shared" si="3547"/>
        <v>727</v>
      </c>
      <c r="AW1122" s="1">
        <f t="shared" si="3547"/>
        <v>720</v>
      </c>
      <c r="AX1122" s="1">
        <f t="shared" si="3552"/>
        <v>0</v>
      </c>
      <c r="AY1122" s="1">
        <f t="shared" si="3552"/>
        <v>0</v>
      </c>
      <c r="AZ1122" s="1">
        <f t="shared" si="3552"/>
        <v>0</v>
      </c>
      <c r="BA1122" s="1">
        <f t="shared" si="3552"/>
        <v>0</v>
      </c>
      <c r="BB1122" s="1">
        <f t="shared" si="3548"/>
        <v>727</v>
      </c>
      <c r="BC1122" s="1">
        <f t="shared" si="3548"/>
        <v>720</v>
      </c>
      <c r="BD1122" s="1">
        <f t="shared" si="3549"/>
        <v>0</v>
      </c>
      <c r="BE1122" s="1">
        <f t="shared" si="3549"/>
        <v>0</v>
      </c>
      <c r="BF1122" s="1">
        <f t="shared" si="3549"/>
        <v>0</v>
      </c>
      <c r="BG1122" s="1">
        <f t="shared" si="3549"/>
        <v>0</v>
      </c>
      <c r="BH1122" s="1">
        <f t="shared" si="3549"/>
        <v>727</v>
      </c>
      <c r="BI1122" s="1">
        <f t="shared" si="3549"/>
        <v>720</v>
      </c>
      <c r="BJ1122" s="1">
        <f t="shared" si="3549"/>
        <v>0</v>
      </c>
      <c r="BK1122" s="1">
        <f t="shared" si="3549"/>
        <v>0</v>
      </c>
      <c r="BL1122" s="1">
        <f t="shared" si="3549"/>
        <v>0</v>
      </c>
      <c r="BM1122" s="1">
        <f t="shared" si="3549"/>
        <v>0</v>
      </c>
      <c r="BN1122" s="1">
        <f t="shared" si="3549"/>
        <v>727</v>
      </c>
      <c r="BO1122" s="1">
        <f t="shared" si="3549"/>
        <v>720</v>
      </c>
      <c r="BP1122" s="1">
        <f t="shared" si="3550"/>
        <v>0</v>
      </c>
      <c r="BQ1122" s="1">
        <f t="shared" si="3550"/>
        <v>0</v>
      </c>
      <c r="BR1122" s="1">
        <f t="shared" si="3550"/>
        <v>0</v>
      </c>
      <c r="BS1122" s="1">
        <f t="shared" si="3550"/>
        <v>0</v>
      </c>
      <c r="BT1122" s="1">
        <f t="shared" si="3550"/>
        <v>727</v>
      </c>
      <c r="BU1122" s="1">
        <f t="shared" si="3550"/>
        <v>720</v>
      </c>
      <c r="BV1122" s="1">
        <f t="shared" si="3550"/>
        <v>0</v>
      </c>
      <c r="BW1122" s="1">
        <f t="shared" si="3550"/>
        <v>0</v>
      </c>
      <c r="BX1122" s="1">
        <f t="shared" si="3550"/>
        <v>0</v>
      </c>
      <c r="BY1122" s="1">
        <f t="shared" si="3550"/>
        <v>0</v>
      </c>
      <c r="BZ1122" s="1">
        <f t="shared" si="3550"/>
        <v>727</v>
      </c>
      <c r="CA1122" s="1">
        <f t="shared" si="3550"/>
        <v>720</v>
      </c>
      <c r="CB1122" s="97">
        <f t="shared" si="3551"/>
        <v>0</v>
      </c>
      <c r="CC1122" s="97">
        <f t="shared" si="3551"/>
        <v>0</v>
      </c>
      <c r="CD1122" s="97">
        <f t="shared" si="3551"/>
        <v>0</v>
      </c>
      <c r="CE1122" s="97">
        <f t="shared" si="3551"/>
        <v>0</v>
      </c>
      <c r="CF1122" s="124">
        <f t="shared" si="3551"/>
        <v>727</v>
      </c>
      <c r="CG1122" s="124">
        <f t="shared" si="3551"/>
        <v>720</v>
      </c>
      <c r="CH1122" s="97">
        <f t="shared" si="3551"/>
        <v>0</v>
      </c>
      <c r="CI1122" s="97">
        <f t="shared" si="3551"/>
        <v>0</v>
      </c>
      <c r="CJ1122" s="97">
        <f t="shared" si="3551"/>
        <v>0</v>
      </c>
      <c r="CK1122" s="97">
        <f t="shared" si="3551"/>
        <v>0</v>
      </c>
      <c r="CL1122" s="191">
        <f t="shared" si="3551"/>
        <v>727</v>
      </c>
      <c r="CM1122" s="191">
        <f t="shared" si="3551"/>
        <v>720</v>
      </c>
      <c r="CN1122" s="191">
        <f t="shared" si="3551"/>
        <v>726</v>
      </c>
      <c r="CO1122" s="191">
        <f t="shared" si="3551"/>
        <v>719</v>
      </c>
      <c r="CP1122" s="210">
        <f t="shared" si="3504"/>
        <v>99.862448418156816</v>
      </c>
      <c r="CQ1122" s="210">
        <f t="shared" si="3505"/>
        <v>99.861111111111114</v>
      </c>
    </row>
    <row r="1123" spans="1:95" s="76" customFormat="1" ht="39.75" customHeight="1">
      <c r="A1123" s="2" t="s">
        <v>92</v>
      </c>
      <c r="B1123" s="27" t="s">
        <v>203</v>
      </c>
      <c r="C1123" s="27" t="s">
        <v>203</v>
      </c>
      <c r="D1123" s="32" t="s">
        <v>761</v>
      </c>
      <c r="E1123" s="30">
        <v>600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>
        <f t="shared" si="3546"/>
        <v>7</v>
      </c>
      <c r="AA1123" s="1">
        <f t="shared" si="3546"/>
        <v>0</v>
      </c>
      <c r="AB1123" s="1">
        <f t="shared" si="3546"/>
        <v>0</v>
      </c>
      <c r="AC1123" s="1">
        <f t="shared" si="3546"/>
        <v>720</v>
      </c>
      <c r="AD1123" s="1">
        <f t="shared" si="3546"/>
        <v>727</v>
      </c>
      <c r="AE1123" s="1">
        <f t="shared" si="3546"/>
        <v>720</v>
      </c>
      <c r="AF1123" s="1">
        <f t="shared" si="3547"/>
        <v>0</v>
      </c>
      <c r="AG1123" s="1">
        <f t="shared" si="3547"/>
        <v>0</v>
      </c>
      <c r="AH1123" s="1">
        <f t="shared" si="3547"/>
        <v>0</v>
      </c>
      <c r="AI1123" s="1">
        <f t="shared" si="3547"/>
        <v>0</v>
      </c>
      <c r="AJ1123" s="1">
        <f t="shared" si="3547"/>
        <v>727</v>
      </c>
      <c r="AK1123" s="1">
        <f t="shared" si="3547"/>
        <v>720</v>
      </c>
      <c r="AL1123" s="1">
        <f t="shared" si="3547"/>
        <v>0</v>
      </c>
      <c r="AM1123" s="1">
        <f t="shared" si="3547"/>
        <v>0</v>
      </c>
      <c r="AN1123" s="1">
        <f t="shared" si="3547"/>
        <v>0</v>
      </c>
      <c r="AO1123" s="1">
        <f t="shared" si="3547"/>
        <v>0</v>
      </c>
      <c r="AP1123" s="1">
        <f t="shared" si="3547"/>
        <v>727</v>
      </c>
      <c r="AQ1123" s="1">
        <f t="shared" si="3547"/>
        <v>720</v>
      </c>
      <c r="AR1123" s="1">
        <f t="shared" si="3547"/>
        <v>0</v>
      </c>
      <c r="AS1123" s="1">
        <f t="shared" si="3547"/>
        <v>0</v>
      </c>
      <c r="AT1123" s="1">
        <f t="shared" si="3547"/>
        <v>0</v>
      </c>
      <c r="AU1123" s="1">
        <f t="shared" si="3547"/>
        <v>0</v>
      </c>
      <c r="AV1123" s="1">
        <f t="shared" si="3547"/>
        <v>727</v>
      </c>
      <c r="AW1123" s="1">
        <f t="shared" si="3547"/>
        <v>720</v>
      </c>
      <c r="AX1123" s="1">
        <f t="shared" si="3552"/>
        <v>0</v>
      </c>
      <c r="AY1123" s="1">
        <f t="shared" si="3552"/>
        <v>0</v>
      </c>
      <c r="AZ1123" s="1">
        <f t="shared" si="3552"/>
        <v>0</v>
      </c>
      <c r="BA1123" s="1">
        <f t="shared" si="3552"/>
        <v>0</v>
      </c>
      <c r="BB1123" s="1">
        <f t="shared" si="3548"/>
        <v>727</v>
      </c>
      <c r="BC1123" s="1">
        <f t="shared" si="3548"/>
        <v>720</v>
      </c>
      <c r="BD1123" s="1">
        <f t="shared" si="3549"/>
        <v>0</v>
      </c>
      <c r="BE1123" s="1">
        <f t="shared" si="3549"/>
        <v>0</v>
      </c>
      <c r="BF1123" s="1">
        <f t="shared" si="3549"/>
        <v>0</v>
      </c>
      <c r="BG1123" s="1">
        <f t="shared" si="3549"/>
        <v>0</v>
      </c>
      <c r="BH1123" s="1">
        <f t="shared" si="3549"/>
        <v>727</v>
      </c>
      <c r="BI1123" s="1">
        <f t="shared" si="3549"/>
        <v>720</v>
      </c>
      <c r="BJ1123" s="1">
        <f t="shared" si="3549"/>
        <v>0</v>
      </c>
      <c r="BK1123" s="1">
        <f t="shared" si="3549"/>
        <v>0</v>
      </c>
      <c r="BL1123" s="1">
        <f t="shared" si="3549"/>
        <v>0</v>
      </c>
      <c r="BM1123" s="1">
        <f t="shared" si="3549"/>
        <v>0</v>
      </c>
      <c r="BN1123" s="1">
        <f t="shared" si="3549"/>
        <v>727</v>
      </c>
      <c r="BO1123" s="1">
        <f t="shared" si="3549"/>
        <v>720</v>
      </c>
      <c r="BP1123" s="1">
        <f t="shared" si="3550"/>
        <v>0</v>
      </c>
      <c r="BQ1123" s="1">
        <f t="shared" si="3550"/>
        <v>0</v>
      </c>
      <c r="BR1123" s="1">
        <f t="shared" si="3550"/>
        <v>0</v>
      </c>
      <c r="BS1123" s="1">
        <f t="shared" si="3550"/>
        <v>0</v>
      </c>
      <c r="BT1123" s="1">
        <f t="shared" si="3550"/>
        <v>727</v>
      </c>
      <c r="BU1123" s="1">
        <f t="shared" si="3550"/>
        <v>720</v>
      </c>
      <c r="BV1123" s="1">
        <f t="shared" si="3550"/>
        <v>0</v>
      </c>
      <c r="BW1123" s="1">
        <f t="shared" si="3550"/>
        <v>0</v>
      </c>
      <c r="BX1123" s="1">
        <f t="shared" si="3550"/>
        <v>0</v>
      </c>
      <c r="BY1123" s="1">
        <f t="shared" si="3550"/>
        <v>0</v>
      </c>
      <c r="BZ1123" s="1">
        <f t="shared" si="3550"/>
        <v>727</v>
      </c>
      <c r="CA1123" s="1">
        <f t="shared" si="3550"/>
        <v>720</v>
      </c>
      <c r="CB1123" s="97">
        <f t="shared" si="3551"/>
        <v>0</v>
      </c>
      <c r="CC1123" s="97">
        <f t="shared" si="3551"/>
        <v>0</v>
      </c>
      <c r="CD1123" s="97">
        <f t="shared" si="3551"/>
        <v>0</v>
      </c>
      <c r="CE1123" s="97">
        <f t="shared" si="3551"/>
        <v>0</v>
      </c>
      <c r="CF1123" s="124">
        <f t="shared" si="3551"/>
        <v>727</v>
      </c>
      <c r="CG1123" s="124">
        <f t="shared" si="3551"/>
        <v>720</v>
      </c>
      <c r="CH1123" s="97">
        <f t="shared" si="3551"/>
        <v>0</v>
      </c>
      <c r="CI1123" s="97">
        <f t="shared" si="3551"/>
        <v>0</v>
      </c>
      <c r="CJ1123" s="97">
        <f t="shared" si="3551"/>
        <v>0</v>
      </c>
      <c r="CK1123" s="97">
        <f t="shared" si="3551"/>
        <v>0</v>
      </c>
      <c r="CL1123" s="191">
        <f t="shared" si="3551"/>
        <v>727</v>
      </c>
      <c r="CM1123" s="191">
        <f t="shared" si="3551"/>
        <v>720</v>
      </c>
      <c r="CN1123" s="191">
        <f t="shared" si="3551"/>
        <v>726</v>
      </c>
      <c r="CO1123" s="191">
        <f t="shared" si="3551"/>
        <v>719</v>
      </c>
      <c r="CP1123" s="210">
        <f t="shared" si="3504"/>
        <v>99.862448418156816</v>
      </c>
      <c r="CQ1123" s="210">
        <f t="shared" si="3505"/>
        <v>99.861111111111114</v>
      </c>
    </row>
    <row r="1124" spans="1:95" s="76" customFormat="1" ht="22.5" customHeight="1">
      <c r="A1124" s="2" t="s">
        <v>174</v>
      </c>
      <c r="B1124" s="27" t="s">
        <v>203</v>
      </c>
      <c r="C1124" s="27" t="s">
        <v>203</v>
      </c>
      <c r="D1124" s="32" t="s">
        <v>761</v>
      </c>
      <c r="E1124" s="30">
        <v>610</v>
      </c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>
        <v>7</v>
      </c>
      <c r="AA1124" s="1"/>
      <c r="AB1124" s="1"/>
      <c r="AC1124" s="1">
        <v>720</v>
      </c>
      <c r="AD1124" s="1">
        <f>X1124+Z1124+AA1124+AB1124+AC1124</f>
        <v>727</v>
      </c>
      <c r="AE1124" s="1">
        <f>Y1124+AC1124</f>
        <v>720</v>
      </c>
      <c r="AF1124" s="1"/>
      <c r="AG1124" s="1"/>
      <c r="AH1124" s="1"/>
      <c r="AI1124" s="1"/>
      <c r="AJ1124" s="1">
        <f>AD1124+AF1124+AG1124+AH1124+AI1124</f>
        <v>727</v>
      </c>
      <c r="AK1124" s="1">
        <f>AE1124+AI1124</f>
        <v>720</v>
      </c>
      <c r="AL1124" s="1"/>
      <c r="AM1124" s="1"/>
      <c r="AN1124" s="1"/>
      <c r="AO1124" s="1"/>
      <c r="AP1124" s="1">
        <f>AJ1124+AL1124+AM1124+AN1124+AO1124</f>
        <v>727</v>
      </c>
      <c r="AQ1124" s="1">
        <f>AK1124+AO1124</f>
        <v>720</v>
      </c>
      <c r="AR1124" s="1"/>
      <c r="AS1124" s="1"/>
      <c r="AT1124" s="1"/>
      <c r="AU1124" s="1"/>
      <c r="AV1124" s="1">
        <f>AP1124+AR1124+AS1124+AT1124+AU1124</f>
        <v>727</v>
      </c>
      <c r="AW1124" s="1">
        <f>AQ1124+AU1124</f>
        <v>720</v>
      </c>
      <c r="AX1124" s="1"/>
      <c r="AY1124" s="1"/>
      <c r="AZ1124" s="1"/>
      <c r="BA1124" s="1"/>
      <c r="BB1124" s="1">
        <f>AV1124+AX1124+AY1124+AZ1124+BA1124</f>
        <v>727</v>
      </c>
      <c r="BC1124" s="1">
        <f>AW1124+BA1124</f>
        <v>720</v>
      </c>
      <c r="BD1124" s="1"/>
      <c r="BE1124" s="1"/>
      <c r="BF1124" s="1"/>
      <c r="BG1124" s="1"/>
      <c r="BH1124" s="1">
        <f>BB1124+BD1124+BE1124+BF1124+BG1124</f>
        <v>727</v>
      </c>
      <c r="BI1124" s="1">
        <f>BC1124+BG1124</f>
        <v>720</v>
      </c>
      <c r="BJ1124" s="1"/>
      <c r="BK1124" s="1"/>
      <c r="BL1124" s="1"/>
      <c r="BM1124" s="1"/>
      <c r="BN1124" s="1">
        <f>BH1124+BJ1124+BK1124+BL1124+BM1124</f>
        <v>727</v>
      </c>
      <c r="BO1124" s="1">
        <f>BI1124+BM1124</f>
        <v>720</v>
      </c>
      <c r="BP1124" s="1"/>
      <c r="BQ1124" s="1"/>
      <c r="BR1124" s="1"/>
      <c r="BS1124" s="1"/>
      <c r="BT1124" s="1">
        <f>BN1124+BP1124+BQ1124+BR1124+BS1124</f>
        <v>727</v>
      </c>
      <c r="BU1124" s="1">
        <f>BO1124+BS1124</f>
        <v>720</v>
      </c>
      <c r="BV1124" s="1"/>
      <c r="BW1124" s="1"/>
      <c r="BX1124" s="1"/>
      <c r="BY1124" s="1"/>
      <c r="BZ1124" s="1">
        <f>BT1124+BV1124+BW1124+BX1124+BY1124</f>
        <v>727</v>
      </c>
      <c r="CA1124" s="1">
        <f>BU1124+BY1124</f>
        <v>720</v>
      </c>
      <c r="CB1124" s="97"/>
      <c r="CC1124" s="97"/>
      <c r="CD1124" s="97"/>
      <c r="CE1124" s="97"/>
      <c r="CF1124" s="124">
        <f>BZ1124+CB1124+CC1124+CD1124+CE1124</f>
        <v>727</v>
      </c>
      <c r="CG1124" s="124">
        <f>CA1124+CE1124</f>
        <v>720</v>
      </c>
      <c r="CH1124" s="97"/>
      <c r="CI1124" s="97"/>
      <c r="CJ1124" s="97"/>
      <c r="CK1124" s="97"/>
      <c r="CL1124" s="191">
        <f>CF1124+CH1124+CI1124+CJ1124+CK1124</f>
        <v>727</v>
      </c>
      <c r="CM1124" s="191">
        <f>CG1124+CK1124</f>
        <v>720</v>
      </c>
      <c r="CN1124" s="191">
        <v>726</v>
      </c>
      <c r="CO1124" s="191">
        <v>719</v>
      </c>
      <c r="CP1124" s="210">
        <f t="shared" si="3504"/>
        <v>99.862448418156816</v>
      </c>
      <c r="CQ1124" s="210">
        <f t="shared" si="3505"/>
        <v>99.861111111111114</v>
      </c>
    </row>
    <row r="1125" spans="1:95" s="76" customFormat="1" ht="49.5">
      <c r="A1125" s="2" t="s">
        <v>529</v>
      </c>
      <c r="B1125" s="27" t="s">
        <v>203</v>
      </c>
      <c r="C1125" s="27" t="s">
        <v>203</v>
      </c>
      <c r="D1125" s="32" t="s">
        <v>530</v>
      </c>
      <c r="E1125" s="27"/>
      <c r="F1125" s="1">
        <f>F1126</f>
        <v>2450</v>
      </c>
      <c r="G1125" s="1">
        <f>G1126</f>
        <v>0</v>
      </c>
      <c r="H1125" s="1">
        <f t="shared" ref="H1125:W1126" si="3553">H1126</f>
        <v>0</v>
      </c>
      <c r="I1125" s="1">
        <f t="shared" si="3553"/>
        <v>0</v>
      </c>
      <c r="J1125" s="1">
        <f t="shared" si="3553"/>
        <v>0</v>
      </c>
      <c r="K1125" s="1">
        <f t="shared" si="3553"/>
        <v>0</v>
      </c>
      <c r="L1125" s="1">
        <f t="shared" si="3553"/>
        <v>2450</v>
      </c>
      <c r="M1125" s="1">
        <f t="shared" si="3553"/>
        <v>0</v>
      </c>
      <c r="N1125" s="1">
        <f t="shared" si="3553"/>
        <v>0</v>
      </c>
      <c r="O1125" s="1">
        <f t="shared" si="3553"/>
        <v>0</v>
      </c>
      <c r="P1125" s="1">
        <f t="shared" si="3553"/>
        <v>0</v>
      </c>
      <c r="Q1125" s="1">
        <f t="shared" si="3553"/>
        <v>0</v>
      </c>
      <c r="R1125" s="1">
        <f t="shared" si="3553"/>
        <v>2450</v>
      </c>
      <c r="S1125" s="1">
        <f t="shared" si="3553"/>
        <v>0</v>
      </c>
      <c r="T1125" s="1">
        <f t="shared" si="3553"/>
        <v>0</v>
      </c>
      <c r="U1125" s="1">
        <f t="shared" si="3553"/>
        <v>0</v>
      </c>
      <c r="V1125" s="1">
        <f t="shared" si="3553"/>
        <v>0</v>
      </c>
      <c r="W1125" s="1">
        <f t="shared" si="3553"/>
        <v>0</v>
      </c>
      <c r="X1125" s="1">
        <f t="shared" ref="T1125:AI1126" si="3554">X1126</f>
        <v>2450</v>
      </c>
      <c r="Y1125" s="1">
        <f t="shared" si="3554"/>
        <v>0</v>
      </c>
      <c r="Z1125" s="1">
        <f t="shared" si="3554"/>
        <v>0</v>
      </c>
      <c r="AA1125" s="1">
        <f t="shared" si="3554"/>
        <v>0</v>
      </c>
      <c r="AB1125" s="1">
        <f t="shared" si="3554"/>
        <v>0</v>
      </c>
      <c r="AC1125" s="1">
        <f t="shared" si="3554"/>
        <v>8885</v>
      </c>
      <c r="AD1125" s="1">
        <f t="shared" si="3554"/>
        <v>11335</v>
      </c>
      <c r="AE1125" s="1">
        <f t="shared" si="3554"/>
        <v>8885</v>
      </c>
      <c r="AF1125" s="1">
        <f t="shared" si="3554"/>
        <v>0</v>
      </c>
      <c r="AG1125" s="1">
        <f t="shared" si="3554"/>
        <v>0</v>
      </c>
      <c r="AH1125" s="1">
        <f t="shared" si="3554"/>
        <v>0</v>
      </c>
      <c r="AI1125" s="1">
        <f t="shared" si="3554"/>
        <v>0</v>
      </c>
      <c r="AJ1125" s="1">
        <f t="shared" ref="AF1125:BD1126" si="3555">AJ1126</f>
        <v>11335</v>
      </c>
      <c r="AK1125" s="1">
        <f t="shared" si="3555"/>
        <v>8885</v>
      </c>
      <c r="AL1125" s="1">
        <f t="shared" si="3555"/>
        <v>0</v>
      </c>
      <c r="AM1125" s="1">
        <f t="shared" si="3555"/>
        <v>0</v>
      </c>
      <c r="AN1125" s="1">
        <f t="shared" si="3555"/>
        <v>0</v>
      </c>
      <c r="AO1125" s="1">
        <f t="shared" si="3555"/>
        <v>0</v>
      </c>
      <c r="AP1125" s="1">
        <f t="shared" si="3555"/>
        <v>11335</v>
      </c>
      <c r="AQ1125" s="1">
        <f t="shared" si="3555"/>
        <v>8885</v>
      </c>
      <c r="AR1125" s="1">
        <f t="shared" si="3555"/>
        <v>0</v>
      </c>
      <c r="AS1125" s="1">
        <f t="shared" si="3555"/>
        <v>0</v>
      </c>
      <c r="AT1125" s="1">
        <f t="shared" si="3555"/>
        <v>0</v>
      </c>
      <c r="AU1125" s="1">
        <f t="shared" si="3555"/>
        <v>0</v>
      </c>
      <c r="AV1125" s="1">
        <f t="shared" si="3555"/>
        <v>11335</v>
      </c>
      <c r="AW1125" s="1">
        <f t="shared" si="3555"/>
        <v>8885</v>
      </c>
      <c r="AX1125" s="1">
        <f t="shared" si="3555"/>
        <v>0</v>
      </c>
      <c r="AY1125" s="1">
        <f t="shared" si="3555"/>
        <v>0</v>
      </c>
      <c r="AZ1125" s="1">
        <f t="shared" si="3555"/>
        <v>0</v>
      </c>
      <c r="BA1125" s="1">
        <f t="shared" si="3555"/>
        <v>0</v>
      </c>
      <c r="BB1125" s="1">
        <f t="shared" si="3555"/>
        <v>11335</v>
      </c>
      <c r="BC1125" s="1">
        <f t="shared" ref="BB1125:BC1126" si="3556">BC1126</f>
        <v>8885</v>
      </c>
      <c r="BD1125" s="1">
        <f t="shared" si="3555"/>
        <v>0</v>
      </c>
      <c r="BE1125" s="1">
        <f t="shared" ref="BE1125:BV1126" si="3557">BE1126</f>
        <v>0</v>
      </c>
      <c r="BF1125" s="1">
        <f t="shared" si="3557"/>
        <v>0</v>
      </c>
      <c r="BG1125" s="1">
        <f t="shared" si="3557"/>
        <v>0</v>
      </c>
      <c r="BH1125" s="1">
        <f t="shared" si="3557"/>
        <v>11335</v>
      </c>
      <c r="BI1125" s="1">
        <f t="shared" si="3557"/>
        <v>8885</v>
      </c>
      <c r="BJ1125" s="1">
        <f t="shared" si="3557"/>
        <v>0</v>
      </c>
      <c r="BK1125" s="1">
        <f t="shared" si="3557"/>
        <v>0</v>
      </c>
      <c r="BL1125" s="1">
        <f t="shared" si="3557"/>
        <v>0</v>
      </c>
      <c r="BM1125" s="1">
        <f t="shared" si="3557"/>
        <v>889</v>
      </c>
      <c r="BN1125" s="1">
        <f t="shared" si="3557"/>
        <v>12224</v>
      </c>
      <c r="BO1125" s="1">
        <f t="shared" si="3557"/>
        <v>9774</v>
      </c>
      <c r="BP1125" s="1">
        <f t="shared" si="3557"/>
        <v>0</v>
      </c>
      <c r="BQ1125" s="1">
        <f t="shared" si="3557"/>
        <v>0</v>
      </c>
      <c r="BR1125" s="1">
        <f t="shared" si="3557"/>
        <v>0</v>
      </c>
      <c r="BS1125" s="1">
        <f t="shared" si="3557"/>
        <v>0</v>
      </c>
      <c r="BT1125" s="1">
        <f t="shared" si="3557"/>
        <v>12224</v>
      </c>
      <c r="BU1125" s="1">
        <f t="shared" ref="BP1125:BU1126" si="3558">BU1126</f>
        <v>9774</v>
      </c>
      <c r="BV1125" s="1">
        <f t="shared" si="3557"/>
        <v>0</v>
      </c>
      <c r="BW1125" s="1">
        <f t="shared" ref="BV1125:CK1126" si="3559">BW1126</f>
        <v>0</v>
      </c>
      <c r="BX1125" s="1">
        <f t="shared" si="3559"/>
        <v>0</v>
      </c>
      <c r="BY1125" s="1">
        <f t="shared" si="3559"/>
        <v>0</v>
      </c>
      <c r="BZ1125" s="1">
        <f t="shared" si="3559"/>
        <v>12224</v>
      </c>
      <c r="CA1125" s="1">
        <f t="shared" si="3559"/>
        <v>9774</v>
      </c>
      <c r="CB1125" s="97">
        <f t="shared" si="3559"/>
        <v>0</v>
      </c>
      <c r="CC1125" s="97">
        <f t="shared" si="3559"/>
        <v>0</v>
      </c>
      <c r="CD1125" s="97">
        <f t="shared" si="3559"/>
        <v>0</v>
      </c>
      <c r="CE1125" s="97">
        <f t="shared" si="3559"/>
        <v>0</v>
      </c>
      <c r="CF1125" s="124">
        <f t="shared" si="3559"/>
        <v>12224</v>
      </c>
      <c r="CG1125" s="124">
        <f t="shared" si="3559"/>
        <v>9774</v>
      </c>
      <c r="CH1125" s="97">
        <f t="shared" si="3559"/>
        <v>0</v>
      </c>
      <c r="CI1125" s="97">
        <f t="shared" si="3559"/>
        <v>0</v>
      </c>
      <c r="CJ1125" s="97">
        <f t="shared" si="3559"/>
        <v>-4</v>
      </c>
      <c r="CK1125" s="97">
        <f t="shared" si="3559"/>
        <v>0</v>
      </c>
      <c r="CL1125" s="191">
        <f t="shared" ref="CH1125:CO1126" si="3560">CL1126</f>
        <v>12220</v>
      </c>
      <c r="CM1125" s="191">
        <f t="shared" si="3560"/>
        <v>9774</v>
      </c>
      <c r="CN1125" s="191">
        <f t="shared" si="3560"/>
        <v>12216</v>
      </c>
      <c r="CO1125" s="191">
        <f t="shared" si="3560"/>
        <v>9774</v>
      </c>
      <c r="CP1125" s="210">
        <f t="shared" si="3504"/>
        <v>99.967266775777418</v>
      </c>
      <c r="CQ1125" s="210">
        <f t="shared" si="3505"/>
        <v>100</v>
      </c>
    </row>
    <row r="1126" spans="1:95" s="76" customFormat="1" ht="38.25" customHeight="1">
      <c r="A1126" s="2" t="s">
        <v>92</v>
      </c>
      <c r="B1126" s="27" t="s">
        <v>203</v>
      </c>
      <c r="C1126" s="27" t="s">
        <v>203</v>
      </c>
      <c r="D1126" s="32" t="s">
        <v>530</v>
      </c>
      <c r="E1126" s="30">
        <v>600</v>
      </c>
      <c r="F1126" s="1">
        <f>F1127</f>
        <v>2450</v>
      </c>
      <c r="G1126" s="1">
        <f>G1127</f>
        <v>0</v>
      </c>
      <c r="H1126" s="1">
        <f t="shared" si="3553"/>
        <v>0</v>
      </c>
      <c r="I1126" s="1">
        <f t="shared" si="3553"/>
        <v>0</v>
      </c>
      <c r="J1126" s="1">
        <f t="shared" si="3553"/>
        <v>0</v>
      </c>
      <c r="K1126" s="1">
        <f t="shared" si="3553"/>
        <v>0</v>
      </c>
      <c r="L1126" s="1">
        <f t="shared" si="3553"/>
        <v>2450</v>
      </c>
      <c r="M1126" s="1">
        <f t="shared" si="3553"/>
        <v>0</v>
      </c>
      <c r="N1126" s="1">
        <f t="shared" si="3553"/>
        <v>0</v>
      </c>
      <c r="O1126" s="1">
        <f t="shared" si="3553"/>
        <v>0</v>
      </c>
      <c r="P1126" s="1">
        <f t="shared" si="3553"/>
        <v>0</v>
      </c>
      <c r="Q1126" s="1">
        <f t="shared" si="3553"/>
        <v>0</v>
      </c>
      <c r="R1126" s="1">
        <f t="shared" si="3553"/>
        <v>2450</v>
      </c>
      <c r="S1126" s="1">
        <f t="shared" si="3553"/>
        <v>0</v>
      </c>
      <c r="T1126" s="1">
        <f t="shared" si="3554"/>
        <v>0</v>
      </c>
      <c r="U1126" s="1">
        <f t="shared" si="3554"/>
        <v>0</v>
      </c>
      <c r="V1126" s="1">
        <f t="shared" si="3554"/>
        <v>0</v>
      </c>
      <c r="W1126" s="1">
        <f t="shared" si="3554"/>
        <v>0</v>
      </c>
      <c r="X1126" s="1">
        <f t="shared" si="3554"/>
        <v>2450</v>
      </c>
      <c r="Y1126" s="1">
        <f t="shared" si="3554"/>
        <v>0</v>
      </c>
      <c r="Z1126" s="1">
        <f t="shared" si="3554"/>
        <v>0</v>
      </c>
      <c r="AA1126" s="1">
        <f t="shared" si="3554"/>
        <v>0</v>
      </c>
      <c r="AB1126" s="1">
        <f t="shared" si="3554"/>
        <v>0</v>
      </c>
      <c r="AC1126" s="1">
        <f t="shared" si="3554"/>
        <v>8885</v>
      </c>
      <c r="AD1126" s="1">
        <f t="shared" si="3554"/>
        <v>11335</v>
      </c>
      <c r="AE1126" s="1">
        <f t="shared" si="3554"/>
        <v>8885</v>
      </c>
      <c r="AF1126" s="1">
        <f t="shared" si="3555"/>
        <v>0</v>
      </c>
      <c r="AG1126" s="1">
        <f t="shared" si="3555"/>
        <v>0</v>
      </c>
      <c r="AH1126" s="1">
        <f t="shared" si="3555"/>
        <v>0</v>
      </c>
      <c r="AI1126" s="1">
        <f t="shared" si="3555"/>
        <v>0</v>
      </c>
      <c r="AJ1126" s="1">
        <f t="shared" si="3555"/>
        <v>11335</v>
      </c>
      <c r="AK1126" s="1">
        <f t="shared" si="3555"/>
        <v>8885</v>
      </c>
      <c r="AL1126" s="1">
        <f t="shared" si="3555"/>
        <v>0</v>
      </c>
      <c r="AM1126" s="1">
        <f t="shared" si="3555"/>
        <v>0</v>
      </c>
      <c r="AN1126" s="1">
        <f t="shared" si="3555"/>
        <v>0</v>
      </c>
      <c r="AO1126" s="1">
        <f t="shared" si="3555"/>
        <v>0</v>
      </c>
      <c r="AP1126" s="1">
        <f t="shared" si="3555"/>
        <v>11335</v>
      </c>
      <c r="AQ1126" s="1">
        <f t="shared" si="3555"/>
        <v>8885</v>
      </c>
      <c r="AR1126" s="1">
        <f t="shared" si="3555"/>
        <v>0</v>
      </c>
      <c r="AS1126" s="1">
        <f t="shared" si="3555"/>
        <v>0</v>
      </c>
      <c r="AT1126" s="1">
        <f t="shared" si="3555"/>
        <v>0</v>
      </c>
      <c r="AU1126" s="1">
        <f t="shared" si="3555"/>
        <v>0</v>
      </c>
      <c r="AV1126" s="1">
        <f t="shared" si="3555"/>
        <v>11335</v>
      </c>
      <c r="AW1126" s="1">
        <f t="shared" si="3555"/>
        <v>8885</v>
      </c>
      <c r="AX1126" s="1">
        <f t="shared" ref="AX1126:BA1126" si="3561">AX1127</f>
        <v>0</v>
      </c>
      <c r="AY1126" s="1">
        <f t="shared" si="3561"/>
        <v>0</v>
      </c>
      <c r="AZ1126" s="1">
        <f t="shared" si="3561"/>
        <v>0</v>
      </c>
      <c r="BA1126" s="1">
        <f t="shared" si="3561"/>
        <v>0</v>
      </c>
      <c r="BB1126" s="1">
        <f t="shared" si="3556"/>
        <v>11335</v>
      </c>
      <c r="BC1126" s="1">
        <f t="shared" si="3556"/>
        <v>8885</v>
      </c>
      <c r="BD1126" s="1">
        <f t="shared" si="3555"/>
        <v>0</v>
      </c>
      <c r="BE1126" s="1">
        <f t="shared" si="3557"/>
        <v>0</v>
      </c>
      <c r="BF1126" s="1">
        <f t="shared" si="3557"/>
        <v>0</v>
      </c>
      <c r="BG1126" s="1">
        <f t="shared" si="3557"/>
        <v>0</v>
      </c>
      <c r="BH1126" s="1">
        <f t="shared" si="3557"/>
        <v>11335</v>
      </c>
      <c r="BI1126" s="1">
        <f t="shared" si="3557"/>
        <v>8885</v>
      </c>
      <c r="BJ1126" s="1">
        <f t="shared" si="3557"/>
        <v>0</v>
      </c>
      <c r="BK1126" s="1">
        <f t="shared" si="3557"/>
        <v>0</v>
      </c>
      <c r="BL1126" s="1">
        <f t="shared" si="3557"/>
        <v>0</v>
      </c>
      <c r="BM1126" s="1">
        <f t="shared" si="3557"/>
        <v>889</v>
      </c>
      <c r="BN1126" s="1">
        <f t="shared" si="3557"/>
        <v>12224</v>
      </c>
      <c r="BO1126" s="1">
        <f t="shared" si="3557"/>
        <v>9774</v>
      </c>
      <c r="BP1126" s="1">
        <f t="shared" si="3558"/>
        <v>0</v>
      </c>
      <c r="BQ1126" s="1">
        <f t="shared" si="3558"/>
        <v>0</v>
      </c>
      <c r="BR1126" s="1">
        <f t="shared" si="3558"/>
        <v>0</v>
      </c>
      <c r="BS1126" s="1">
        <f t="shared" si="3558"/>
        <v>0</v>
      </c>
      <c r="BT1126" s="1">
        <f t="shared" si="3558"/>
        <v>12224</v>
      </c>
      <c r="BU1126" s="1">
        <f t="shared" si="3558"/>
        <v>9774</v>
      </c>
      <c r="BV1126" s="1">
        <f t="shared" si="3559"/>
        <v>0</v>
      </c>
      <c r="BW1126" s="1">
        <f t="shared" si="3559"/>
        <v>0</v>
      </c>
      <c r="BX1126" s="1">
        <f t="shared" si="3559"/>
        <v>0</v>
      </c>
      <c r="BY1126" s="1">
        <f t="shared" si="3559"/>
        <v>0</v>
      </c>
      <c r="BZ1126" s="1">
        <f t="shared" si="3559"/>
        <v>12224</v>
      </c>
      <c r="CA1126" s="1">
        <f t="shared" si="3559"/>
        <v>9774</v>
      </c>
      <c r="CB1126" s="97">
        <f t="shared" si="3559"/>
        <v>0</v>
      </c>
      <c r="CC1126" s="97">
        <f t="shared" si="3559"/>
        <v>0</v>
      </c>
      <c r="CD1126" s="97">
        <f t="shared" si="3559"/>
        <v>0</v>
      </c>
      <c r="CE1126" s="97">
        <f t="shared" si="3559"/>
        <v>0</v>
      </c>
      <c r="CF1126" s="124">
        <f t="shared" si="3559"/>
        <v>12224</v>
      </c>
      <c r="CG1126" s="124">
        <f t="shared" si="3559"/>
        <v>9774</v>
      </c>
      <c r="CH1126" s="97">
        <f t="shared" si="3560"/>
        <v>0</v>
      </c>
      <c r="CI1126" s="97">
        <f t="shared" si="3560"/>
        <v>0</v>
      </c>
      <c r="CJ1126" s="97">
        <f t="shared" si="3560"/>
        <v>-4</v>
      </c>
      <c r="CK1126" s="97">
        <f t="shared" si="3560"/>
        <v>0</v>
      </c>
      <c r="CL1126" s="191">
        <f t="shared" si="3560"/>
        <v>12220</v>
      </c>
      <c r="CM1126" s="191">
        <f t="shared" si="3560"/>
        <v>9774</v>
      </c>
      <c r="CN1126" s="191">
        <f t="shared" si="3560"/>
        <v>12216</v>
      </c>
      <c r="CO1126" s="191">
        <f t="shared" si="3560"/>
        <v>9774</v>
      </c>
      <c r="CP1126" s="210">
        <f t="shared" si="3504"/>
        <v>99.967266775777418</v>
      </c>
      <c r="CQ1126" s="210">
        <f t="shared" si="3505"/>
        <v>100</v>
      </c>
    </row>
    <row r="1127" spans="1:95" s="76" customFormat="1" ht="24" customHeight="1">
      <c r="A1127" s="2" t="s">
        <v>174</v>
      </c>
      <c r="B1127" s="27" t="s">
        <v>203</v>
      </c>
      <c r="C1127" s="27" t="s">
        <v>203</v>
      </c>
      <c r="D1127" s="32" t="s">
        <v>530</v>
      </c>
      <c r="E1127" s="30">
        <v>610</v>
      </c>
      <c r="F1127" s="1">
        <v>2450</v>
      </c>
      <c r="G1127" s="1"/>
      <c r="H1127" s="1"/>
      <c r="I1127" s="1"/>
      <c r="J1127" s="1"/>
      <c r="K1127" s="1"/>
      <c r="L1127" s="1">
        <f>F1127+H1127+I1127+J1127+K1127</f>
        <v>2450</v>
      </c>
      <c r="M1127" s="1">
        <f>G1127+K1127</f>
        <v>0</v>
      </c>
      <c r="N1127" s="1"/>
      <c r="O1127" s="1"/>
      <c r="P1127" s="1"/>
      <c r="Q1127" s="1"/>
      <c r="R1127" s="1">
        <f>L1127+N1127+O1127+P1127+Q1127</f>
        <v>2450</v>
      </c>
      <c r="S1127" s="1">
        <f>M1127+Q1127</f>
        <v>0</v>
      </c>
      <c r="T1127" s="1"/>
      <c r="U1127" s="1"/>
      <c r="V1127" s="1"/>
      <c r="W1127" s="1"/>
      <c r="X1127" s="1">
        <f>R1127+T1127+U1127+V1127+W1127</f>
        <v>2450</v>
      </c>
      <c r="Y1127" s="1">
        <f>S1127+W1127</f>
        <v>0</v>
      </c>
      <c r="Z1127" s="1"/>
      <c r="AA1127" s="1"/>
      <c r="AB1127" s="1"/>
      <c r="AC1127" s="1">
        <v>8885</v>
      </c>
      <c r="AD1127" s="1">
        <f>X1127+Z1127+AA1127+AB1127+AC1127</f>
        <v>11335</v>
      </c>
      <c r="AE1127" s="1">
        <f>Y1127+AC1127</f>
        <v>8885</v>
      </c>
      <c r="AF1127" s="1"/>
      <c r="AG1127" s="1"/>
      <c r="AH1127" s="1"/>
      <c r="AI1127" s="1"/>
      <c r="AJ1127" s="1">
        <f>AD1127+AF1127+AG1127+AH1127+AI1127</f>
        <v>11335</v>
      </c>
      <c r="AK1127" s="1">
        <f>AE1127+AI1127</f>
        <v>8885</v>
      </c>
      <c r="AL1127" s="1"/>
      <c r="AM1127" s="1"/>
      <c r="AN1127" s="1"/>
      <c r="AO1127" s="1"/>
      <c r="AP1127" s="1">
        <f>AJ1127+AL1127+AM1127+AN1127+AO1127</f>
        <v>11335</v>
      </c>
      <c r="AQ1127" s="1">
        <f>AK1127+AO1127</f>
        <v>8885</v>
      </c>
      <c r="AR1127" s="1"/>
      <c r="AS1127" s="1"/>
      <c r="AT1127" s="1"/>
      <c r="AU1127" s="1"/>
      <c r="AV1127" s="1">
        <f>AP1127+AR1127+AS1127+AT1127+AU1127</f>
        <v>11335</v>
      </c>
      <c r="AW1127" s="1">
        <f>AQ1127+AU1127</f>
        <v>8885</v>
      </c>
      <c r="AX1127" s="1"/>
      <c r="AY1127" s="1"/>
      <c r="AZ1127" s="1"/>
      <c r="BA1127" s="1"/>
      <c r="BB1127" s="1">
        <f>AV1127+AX1127+AY1127+AZ1127+BA1127</f>
        <v>11335</v>
      </c>
      <c r="BC1127" s="1">
        <f>AW1127+BA1127</f>
        <v>8885</v>
      </c>
      <c r="BD1127" s="1"/>
      <c r="BE1127" s="1"/>
      <c r="BF1127" s="1"/>
      <c r="BG1127" s="1"/>
      <c r="BH1127" s="1">
        <f>BB1127+BD1127+BE1127+BF1127+BG1127</f>
        <v>11335</v>
      </c>
      <c r="BI1127" s="1">
        <f>BC1127+BG1127</f>
        <v>8885</v>
      </c>
      <c r="BJ1127" s="1"/>
      <c r="BK1127" s="1"/>
      <c r="BL1127" s="1"/>
      <c r="BM1127" s="1">
        <v>889</v>
      </c>
      <c r="BN1127" s="1">
        <f>BH1127+BJ1127+BK1127+BL1127+BM1127</f>
        <v>12224</v>
      </c>
      <c r="BO1127" s="1">
        <f>BI1127+BM1127</f>
        <v>9774</v>
      </c>
      <c r="BP1127" s="1"/>
      <c r="BQ1127" s="1"/>
      <c r="BR1127" s="1"/>
      <c r="BS1127" s="1"/>
      <c r="BT1127" s="1">
        <f>BN1127+BP1127+BQ1127+BR1127+BS1127</f>
        <v>12224</v>
      </c>
      <c r="BU1127" s="1">
        <f>BO1127+BS1127</f>
        <v>9774</v>
      </c>
      <c r="BV1127" s="1"/>
      <c r="BW1127" s="1"/>
      <c r="BX1127" s="1"/>
      <c r="BY1127" s="1"/>
      <c r="BZ1127" s="1">
        <f>BT1127+BV1127+BW1127+BX1127+BY1127</f>
        <v>12224</v>
      </c>
      <c r="CA1127" s="1">
        <f>BU1127+BY1127</f>
        <v>9774</v>
      </c>
      <c r="CB1127" s="97"/>
      <c r="CC1127" s="97"/>
      <c r="CD1127" s="97"/>
      <c r="CE1127" s="97"/>
      <c r="CF1127" s="124">
        <f>BZ1127+CB1127+CC1127+CD1127+CE1127</f>
        <v>12224</v>
      </c>
      <c r="CG1127" s="124">
        <f>CA1127+CE1127</f>
        <v>9774</v>
      </c>
      <c r="CH1127" s="97"/>
      <c r="CI1127" s="97"/>
      <c r="CJ1127" s="97">
        <v>-4</v>
      </c>
      <c r="CK1127" s="97"/>
      <c r="CL1127" s="191">
        <f>CF1127+CH1127+CI1127+CJ1127+CK1127</f>
        <v>12220</v>
      </c>
      <c r="CM1127" s="191">
        <f>CG1127+CK1127</f>
        <v>9774</v>
      </c>
      <c r="CN1127" s="191">
        <v>12216</v>
      </c>
      <c r="CO1127" s="191">
        <v>9774</v>
      </c>
      <c r="CP1127" s="210">
        <f t="shared" si="3504"/>
        <v>99.967266775777418</v>
      </c>
      <c r="CQ1127" s="210">
        <f t="shared" si="3505"/>
        <v>100</v>
      </c>
    </row>
    <row r="1128" spans="1:95" s="76" customFormat="1" ht="49.5">
      <c r="A1128" s="2" t="s">
        <v>531</v>
      </c>
      <c r="B1128" s="27" t="s">
        <v>203</v>
      </c>
      <c r="C1128" s="27" t="s">
        <v>203</v>
      </c>
      <c r="D1128" s="32" t="s">
        <v>416</v>
      </c>
      <c r="E1128" s="27"/>
      <c r="F1128" s="1">
        <f>F1129</f>
        <v>33519</v>
      </c>
      <c r="G1128" s="1">
        <f>G1129</f>
        <v>33519</v>
      </c>
      <c r="H1128" s="1">
        <f t="shared" ref="H1128:W1129" si="3562">H1129</f>
        <v>0</v>
      </c>
      <c r="I1128" s="1">
        <f t="shared" si="3562"/>
        <v>0</v>
      </c>
      <c r="J1128" s="1">
        <f t="shared" si="3562"/>
        <v>0</v>
      </c>
      <c r="K1128" s="1">
        <f t="shared" si="3562"/>
        <v>0</v>
      </c>
      <c r="L1128" s="1">
        <f t="shared" si="3562"/>
        <v>33519</v>
      </c>
      <c r="M1128" s="1">
        <f t="shared" si="3562"/>
        <v>33519</v>
      </c>
      <c r="N1128" s="1">
        <f t="shared" si="3562"/>
        <v>0</v>
      </c>
      <c r="O1128" s="1">
        <f t="shared" si="3562"/>
        <v>0</v>
      </c>
      <c r="P1128" s="1">
        <f t="shared" si="3562"/>
        <v>0</v>
      </c>
      <c r="Q1128" s="1">
        <f t="shared" si="3562"/>
        <v>0</v>
      </c>
      <c r="R1128" s="1">
        <f t="shared" si="3562"/>
        <v>33519</v>
      </c>
      <c r="S1128" s="1">
        <f t="shared" si="3562"/>
        <v>33519</v>
      </c>
      <c r="T1128" s="1">
        <f t="shared" si="3562"/>
        <v>0</v>
      </c>
      <c r="U1128" s="1">
        <f t="shared" si="3562"/>
        <v>0</v>
      </c>
      <c r="V1128" s="1">
        <f t="shared" si="3562"/>
        <v>0</v>
      </c>
      <c r="W1128" s="1">
        <f t="shared" si="3562"/>
        <v>0</v>
      </c>
      <c r="X1128" s="1">
        <f t="shared" ref="T1128:AI1129" si="3563">X1129</f>
        <v>33519</v>
      </c>
      <c r="Y1128" s="1">
        <f t="shared" si="3563"/>
        <v>33519</v>
      </c>
      <c r="Z1128" s="1">
        <f t="shared" si="3563"/>
        <v>0</v>
      </c>
      <c r="AA1128" s="1">
        <f t="shared" si="3563"/>
        <v>0</v>
      </c>
      <c r="AB1128" s="1">
        <f t="shared" si="3563"/>
        <v>0</v>
      </c>
      <c r="AC1128" s="1">
        <f t="shared" si="3563"/>
        <v>0</v>
      </c>
      <c r="AD1128" s="1">
        <f t="shared" si="3563"/>
        <v>33519</v>
      </c>
      <c r="AE1128" s="1">
        <f t="shared" si="3563"/>
        <v>33519</v>
      </c>
      <c r="AF1128" s="1">
        <f t="shared" si="3563"/>
        <v>0</v>
      </c>
      <c r="AG1128" s="1">
        <f t="shared" si="3563"/>
        <v>0</v>
      </c>
      <c r="AH1128" s="1">
        <f t="shared" si="3563"/>
        <v>0</v>
      </c>
      <c r="AI1128" s="1">
        <f t="shared" si="3563"/>
        <v>0</v>
      </c>
      <c r="AJ1128" s="1">
        <f t="shared" ref="AF1128:BD1129" si="3564">AJ1129</f>
        <v>33519</v>
      </c>
      <c r="AK1128" s="1">
        <f t="shared" si="3564"/>
        <v>33519</v>
      </c>
      <c r="AL1128" s="1">
        <f t="shared" si="3564"/>
        <v>0</v>
      </c>
      <c r="AM1128" s="1">
        <f t="shared" si="3564"/>
        <v>0</v>
      </c>
      <c r="AN1128" s="1">
        <f t="shared" si="3564"/>
        <v>0</v>
      </c>
      <c r="AO1128" s="1">
        <f t="shared" si="3564"/>
        <v>5527</v>
      </c>
      <c r="AP1128" s="1">
        <f t="shared" si="3564"/>
        <v>39046</v>
      </c>
      <c r="AQ1128" s="1">
        <f t="shared" si="3564"/>
        <v>39046</v>
      </c>
      <c r="AR1128" s="1">
        <f t="shared" si="3564"/>
        <v>0</v>
      </c>
      <c r="AS1128" s="1">
        <f t="shared" si="3564"/>
        <v>0</v>
      </c>
      <c r="AT1128" s="1">
        <f t="shared" si="3564"/>
        <v>0</v>
      </c>
      <c r="AU1128" s="1">
        <f t="shared" si="3564"/>
        <v>0</v>
      </c>
      <c r="AV1128" s="1">
        <f t="shared" si="3564"/>
        <v>39046</v>
      </c>
      <c r="AW1128" s="1">
        <f t="shared" si="3564"/>
        <v>39046</v>
      </c>
      <c r="AX1128" s="1">
        <f t="shared" si="3564"/>
        <v>0</v>
      </c>
      <c r="AY1128" s="1">
        <f t="shared" si="3564"/>
        <v>0</v>
      </c>
      <c r="AZ1128" s="1">
        <f t="shared" si="3564"/>
        <v>0</v>
      </c>
      <c r="BA1128" s="1">
        <f t="shared" si="3564"/>
        <v>0</v>
      </c>
      <c r="BB1128" s="1">
        <f t="shared" si="3564"/>
        <v>39046</v>
      </c>
      <c r="BC1128" s="1">
        <f t="shared" ref="BB1128:BC1129" si="3565">BC1129</f>
        <v>39046</v>
      </c>
      <c r="BD1128" s="1">
        <f t="shared" si="3564"/>
        <v>0</v>
      </c>
      <c r="BE1128" s="1">
        <f t="shared" ref="BE1128:BV1129" si="3566">BE1129</f>
        <v>0</v>
      </c>
      <c r="BF1128" s="1">
        <f t="shared" si="3566"/>
        <v>0</v>
      </c>
      <c r="BG1128" s="1">
        <f t="shared" si="3566"/>
        <v>0</v>
      </c>
      <c r="BH1128" s="1">
        <f t="shared" si="3566"/>
        <v>39046</v>
      </c>
      <c r="BI1128" s="1">
        <f t="shared" si="3566"/>
        <v>39046</v>
      </c>
      <c r="BJ1128" s="1">
        <f t="shared" si="3566"/>
        <v>0</v>
      </c>
      <c r="BK1128" s="1">
        <f t="shared" si="3566"/>
        <v>0</v>
      </c>
      <c r="BL1128" s="1">
        <f t="shared" si="3566"/>
        <v>0</v>
      </c>
      <c r="BM1128" s="1">
        <f t="shared" si="3566"/>
        <v>0</v>
      </c>
      <c r="BN1128" s="1">
        <f t="shared" si="3566"/>
        <v>39046</v>
      </c>
      <c r="BO1128" s="1">
        <f t="shared" si="3566"/>
        <v>39046</v>
      </c>
      <c r="BP1128" s="1">
        <f t="shared" si="3566"/>
        <v>0</v>
      </c>
      <c r="BQ1128" s="1">
        <f t="shared" si="3566"/>
        <v>0</v>
      </c>
      <c r="BR1128" s="1">
        <f t="shared" si="3566"/>
        <v>0</v>
      </c>
      <c r="BS1128" s="1">
        <f t="shared" si="3566"/>
        <v>0</v>
      </c>
      <c r="BT1128" s="1">
        <f t="shared" si="3566"/>
        <v>39046</v>
      </c>
      <c r="BU1128" s="1">
        <f t="shared" ref="BP1128:BU1129" si="3567">BU1129</f>
        <v>39046</v>
      </c>
      <c r="BV1128" s="1">
        <f t="shared" si="3566"/>
        <v>0</v>
      </c>
      <c r="BW1128" s="1">
        <f t="shared" ref="BV1128:CK1129" si="3568">BW1129</f>
        <v>0</v>
      </c>
      <c r="BX1128" s="1">
        <f t="shared" si="3568"/>
        <v>0</v>
      </c>
      <c r="BY1128" s="1">
        <f t="shared" si="3568"/>
        <v>0</v>
      </c>
      <c r="BZ1128" s="1">
        <f t="shared" si="3568"/>
        <v>39046</v>
      </c>
      <c r="CA1128" s="1">
        <f t="shared" si="3568"/>
        <v>39046</v>
      </c>
      <c r="CB1128" s="97">
        <f t="shared" si="3568"/>
        <v>0</v>
      </c>
      <c r="CC1128" s="97">
        <f t="shared" si="3568"/>
        <v>0</v>
      </c>
      <c r="CD1128" s="97">
        <f t="shared" si="3568"/>
        <v>0</v>
      </c>
      <c r="CE1128" s="97">
        <f t="shared" si="3568"/>
        <v>0</v>
      </c>
      <c r="CF1128" s="124">
        <f t="shared" si="3568"/>
        <v>39046</v>
      </c>
      <c r="CG1128" s="124">
        <f t="shared" si="3568"/>
        <v>39046</v>
      </c>
      <c r="CH1128" s="97">
        <f t="shared" si="3568"/>
        <v>0</v>
      </c>
      <c r="CI1128" s="97">
        <f t="shared" si="3568"/>
        <v>0</v>
      </c>
      <c r="CJ1128" s="97">
        <f t="shared" si="3568"/>
        <v>0</v>
      </c>
      <c r="CK1128" s="97">
        <f t="shared" si="3568"/>
        <v>0</v>
      </c>
      <c r="CL1128" s="191">
        <f t="shared" ref="CH1128:CO1129" si="3569">CL1129</f>
        <v>39046</v>
      </c>
      <c r="CM1128" s="191">
        <f t="shared" si="3569"/>
        <v>39046</v>
      </c>
      <c r="CN1128" s="191">
        <f t="shared" si="3569"/>
        <v>39046</v>
      </c>
      <c r="CO1128" s="191">
        <f t="shared" si="3569"/>
        <v>39046</v>
      </c>
      <c r="CP1128" s="210">
        <f t="shared" si="3504"/>
        <v>100</v>
      </c>
      <c r="CQ1128" s="210">
        <f t="shared" si="3505"/>
        <v>100</v>
      </c>
    </row>
    <row r="1129" spans="1:95" s="76" customFormat="1" ht="21" customHeight="1">
      <c r="A1129" s="2" t="s">
        <v>46</v>
      </c>
      <c r="B1129" s="27" t="s">
        <v>203</v>
      </c>
      <c r="C1129" s="27" t="s">
        <v>203</v>
      </c>
      <c r="D1129" s="32" t="s">
        <v>427</v>
      </c>
      <c r="E1129" s="27"/>
      <c r="F1129" s="1">
        <f>F1130</f>
        <v>33519</v>
      </c>
      <c r="G1129" s="1">
        <f>G1130</f>
        <v>33519</v>
      </c>
      <c r="H1129" s="1">
        <f t="shared" si="3562"/>
        <v>0</v>
      </c>
      <c r="I1129" s="1">
        <f t="shared" si="3562"/>
        <v>0</v>
      </c>
      <c r="J1129" s="1">
        <f t="shared" si="3562"/>
        <v>0</v>
      </c>
      <c r="K1129" s="1">
        <f t="shared" si="3562"/>
        <v>0</v>
      </c>
      <c r="L1129" s="1">
        <f t="shared" si="3562"/>
        <v>33519</v>
      </c>
      <c r="M1129" s="1">
        <f t="shared" si="3562"/>
        <v>33519</v>
      </c>
      <c r="N1129" s="1">
        <f t="shared" si="3562"/>
        <v>0</v>
      </c>
      <c r="O1129" s="1">
        <f t="shared" si="3562"/>
        <v>0</v>
      </c>
      <c r="P1129" s="1">
        <f t="shared" si="3562"/>
        <v>0</v>
      </c>
      <c r="Q1129" s="1">
        <f t="shared" si="3562"/>
        <v>0</v>
      </c>
      <c r="R1129" s="1">
        <f t="shared" si="3562"/>
        <v>33519</v>
      </c>
      <c r="S1129" s="1">
        <f t="shared" si="3562"/>
        <v>33519</v>
      </c>
      <c r="T1129" s="1">
        <f t="shared" si="3563"/>
        <v>0</v>
      </c>
      <c r="U1129" s="1">
        <f t="shared" si="3563"/>
        <v>0</v>
      </c>
      <c r="V1129" s="1">
        <f t="shared" si="3563"/>
        <v>0</v>
      </c>
      <c r="W1129" s="1">
        <f t="shared" si="3563"/>
        <v>0</v>
      </c>
      <c r="X1129" s="1">
        <f t="shared" si="3563"/>
        <v>33519</v>
      </c>
      <c r="Y1129" s="1">
        <f t="shared" si="3563"/>
        <v>33519</v>
      </c>
      <c r="Z1129" s="1">
        <f t="shared" si="3563"/>
        <v>0</v>
      </c>
      <c r="AA1129" s="1">
        <f t="shared" si="3563"/>
        <v>0</v>
      </c>
      <c r="AB1129" s="1">
        <f t="shared" si="3563"/>
        <v>0</v>
      </c>
      <c r="AC1129" s="1">
        <f t="shared" si="3563"/>
        <v>0</v>
      </c>
      <c r="AD1129" s="1">
        <f t="shared" si="3563"/>
        <v>33519</v>
      </c>
      <c r="AE1129" s="1">
        <f t="shared" si="3563"/>
        <v>33519</v>
      </c>
      <c r="AF1129" s="1">
        <f t="shared" si="3564"/>
        <v>0</v>
      </c>
      <c r="AG1129" s="1">
        <f t="shared" si="3564"/>
        <v>0</v>
      </c>
      <c r="AH1129" s="1">
        <f t="shared" si="3564"/>
        <v>0</v>
      </c>
      <c r="AI1129" s="1">
        <f t="shared" si="3564"/>
        <v>0</v>
      </c>
      <c r="AJ1129" s="1">
        <f t="shared" si="3564"/>
        <v>33519</v>
      </c>
      <c r="AK1129" s="1">
        <f t="shared" si="3564"/>
        <v>33519</v>
      </c>
      <c r="AL1129" s="1">
        <f t="shared" si="3564"/>
        <v>0</v>
      </c>
      <c r="AM1129" s="1">
        <f t="shared" si="3564"/>
        <v>0</v>
      </c>
      <c r="AN1129" s="1">
        <f t="shared" si="3564"/>
        <v>0</v>
      </c>
      <c r="AO1129" s="1">
        <f t="shared" si="3564"/>
        <v>5527</v>
      </c>
      <c r="AP1129" s="1">
        <f t="shared" si="3564"/>
        <v>39046</v>
      </c>
      <c r="AQ1129" s="1">
        <f t="shared" si="3564"/>
        <v>39046</v>
      </c>
      <c r="AR1129" s="1">
        <f t="shared" si="3564"/>
        <v>0</v>
      </c>
      <c r="AS1129" s="1">
        <f t="shared" si="3564"/>
        <v>0</v>
      </c>
      <c r="AT1129" s="1">
        <f t="shared" si="3564"/>
        <v>0</v>
      </c>
      <c r="AU1129" s="1">
        <f t="shared" si="3564"/>
        <v>0</v>
      </c>
      <c r="AV1129" s="1">
        <f t="shared" si="3564"/>
        <v>39046</v>
      </c>
      <c r="AW1129" s="1">
        <f t="shared" si="3564"/>
        <v>39046</v>
      </c>
      <c r="AX1129" s="1">
        <f t="shared" ref="AX1129:BA1129" si="3570">AX1130</f>
        <v>0</v>
      </c>
      <c r="AY1129" s="1">
        <f t="shared" si="3570"/>
        <v>0</v>
      </c>
      <c r="AZ1129" s="1">
        <f t="shared" si="3570"/>
        <v>0</v>
      </c>
      <c r="BA1129" s="1">
        <f t="shared" si="3570"/>
        <v>0</v>
      </c>
      <c r="BB1129" s="1">
        <f t="shared" si="3565"/>
        <v>39046</v>
      </c>
      <c r="BC1129" s="1">
        <f t="shared" si="3565"/>
        <v>39046</v>
      </c>
      <c r="BD1129" s="1">
        <f t="shared" si="3564"/>
        <v>0</v>
      </c>
      <c r="BE1129" s="1">
        <f t="shared" si="3566"/>
        <v>0</v>
      </c>
      <c r="BF1129" s="1">
        <f t="shared" si="3566"/>
        <v>0</v>
      </c>
      <c r="BG1129" s="1">
        <f t="shared" si="3566"/>
        <v>0</v>
      </c>
      <c r="BH1129" s="1">
        <f t="shared" si="3566"/>
        <v>39046</v>
      </c>
      <c r="BI1129" s="1">
        <f t="shared" si="3566"/>
        <v>39046</v>
      </c>
      <c r="BJ1129" s="1">
        <f t="shared" si="3566"/>
        <v>0</v>
      </c>
      <c r="BK1129" s="1">
        <f t="shared" si="3566"/>
        <v>0</v>
      </c>
      <c r="BL1129" s="1">
        <f t="shared" si="3566"/>
        <v>0</v>
      </c>
      <c r="BM1129" s="1">
        <f t="shared" si="3566"/>
        <v>0</v>
      </c>
      <c r="BN1129" s="1">
        <f t="shared" si="3566"/>
        <v>39046</v>
      </c>
      <c r="BO1129" s="1">
        <f t="shared" si="3566"/>
        <v>39046</v>
      </c>
      <c r="BP1129" s="1">
        <f t="shared" si="3567"/>
        <v>0</v>
      </c>
      <c r="BQ1129" s="1">
        <f t="shared" si="3567"/>
        <v>0</v>
      </c>
      <c r="BR1129" s="1">
        <f t="shared" si="3567"/>
        <v>0</v>
      </c>
      <c r="BS1129" s="1">
        <f t="shared" si="3567"/>
        <v>0</v>
      </c>
      <c r="BT1129" s="1">
        <f t="shared" si="3567"/>
        <v>39046</v>
      </c>
      <c r="BU1129" s="1">
        <f t="shared" si="3567"/>
        <v>39046</v>
      </c>
      <c r="BV1129" s="1">
        <f t="shared" si="3568"/>
        <v>0</v>
      </c>
      <c r="BW1129" s="1">
        <f t="shared" si="3568"/>
        <v>0</v>
      </c>
      <c r="BX1129" s="1">
        <f t="shared" si="3568"/>
        <v>0</v>
      </c>
      <c r="BY1129" s="1">
        <f t="shared" si="3568"/>
        <v>0</v>
      </c>
      <c r="BZ1129" s="1">
        <f t="shared" si="3568"/>
        <v>39046</v>
      </c>
      <c r="CA1129" s="1">
        <f t="shared" si="3568"/>
        <v>39046</v>
      </c>
      <c r="CB1129" s="97">
        <f t="shared" si="3568"/>
        <v>0</v>
      </c>
      <c r="CC1129" s="97">
        <f t="shared" si="3568"/>
        <v>0</v>
      </c>
      <c r="CD1129" s="97">
        <f t="shared" si="3568"/>
        <v>0</v>
      </c>
      <c r="CE1129" s="97">
        <f t="shared" si="3568"/>
        <v>0</v>
      </c>
      <c r="CF1129" s="124">
        <f t="shared" si="3568"/>
        <v>39046</v>
      </c>
      <c r="CG1129" s="124">
        <f t="shared" si="3568"/>
        <v>39046</v>
      </c>
      <c r="CH1129" s="97">
        <f t="shared" si="3569"/>
        <v>0</v>
      </c>
      <c r="CI1129" s="97">
        <f t="shared" si="3569"/>
        <v>0</v>
      </c>
      <c r="CJ1129" s="97">
        <f t="shared" si="3569"/>
        <v>0</v>
      </c>
      <c r="CK1129" s="97">
        <f t="shared" si="3569"/>
        <v>0</v>
      </c>
      <c r="CL1129" s="191">
        <f t="shared" si="3569"/>
        <v>39046</v>
      </c>
      <c r="CM1129" s="191">
        <f t="shared" si="3569"/>
        <v>39046</v>
      </c>
      <c r="CN1129" s="191">
        <f t="shared" si="3569"/>
        <v>39046</v>
      </c>
      <c r="CO1129" s="191">
        <f t="shared" si="3569"/>
        <v>39046</v>
      </c>
      <c r="CP1129" s="210">
        <f t="shared" si="3504"/>
        <v>100</v>
      </c>
      <c r="CQ1129" s="210">
        <f t="shared" si="3505"/>
        <v>100</v>
      </c>
    </row>
    <row r="1130" spans="1:95" s="76" customFormat="1" ht="66">
      <c r="A1130" s="2" t="s">
        <v>532</v>
      </c>
      <c r="B1130" s="27" t="s">
        <v>203</v>
      </c>
      <c r="C1130" s="27" t="s">
        <v>203</v>
      </c>
      <c r="D1130" s="32" t="s">
        <v>533</v>
      </c>
      <c r="E1130" s="27"/>
      <c r="F1130" s="1">
        <f>F1131+F1133</f>
        <v>33519</v>
      </c>
      <c r="G1130" s="1">
        <f>G1131+G1133</f>
        <v>33519</v>
      </c>
      <c r="H1130" s="1">
        <f t="shared" ref="H1130:M1130" si="3571">H1131+H1133</f>
        <v>0</v>
      </c>
      <c r="I1130" s="1">
        <f t="shared" si="3571"/>
        <v>0</v>
      </c>
      <c r="J1130" s="1">
        <f t="shared" si="3571"/>
        <v>0</v>
      </c>
      <c r="K1130" s="1">
        <f t="shared" si="3571"/>
        <v>0</v>
      </c>
      <c r="L1130" s="1">
        <f t="shared" si="3571"/>
        <v>33519</v>
      </c>
      <c r="M1130" s="1">
        <f t="shared" si="3571"/>
        <v>33519</v>
      </c>
      <c r="N1130" s="1">
        <f t="shared" ref="N1130:S1130" si="3572">N1131+N1133</f>
        <v>0</v>
      </c>
      <c r="O1130" s="1">
        <f t="shared" si="3572"/>
        <v>0</v>
      </c>
      <c r="P1130" s="1">
        <f t="shared" si="3572"/>
        <v>0</v>
      </c>
      <c r="Q1130" s="1">
        <f t="shared" si="3572"/>
        <v>0</v>
      </c>
      <c r="R1130" s="1">
        <f t="shared" si="3572"/>
        <v>33519</v>
      </c>
      <c r="S1130" s="1">
        <f t="shared" si="3572"/>
        <v>33519</v>
      </c>
      <c r="T1130" s="1">
        <f t="shared" ref="T1130:Y1130" si="3573">T1131+T1133</f>
        <v>0</v>
      </c>
      <c r="U1130" s="1">
        <f t="shared" si="3573"/>
        <v>0</v>
      </c>
      <c r="V1130" s="1">
        <f t="shared" si="3573"/>
        <v>0</v>
      </c>
      <c r="W1130" s="1">
        <f t="shared" si="3573"/>
        <v>0</v>
      </c>
      <c r="X1130" s="1">
        <f t="shared" si="3573"/>
        <v>33519</v>
      </c>
      <c r="Y1130" s="1">
        <f t="shared" si="3573"/>
        <v>33519</v>
      </c>
      <c r="Z1130" s="1">
        <f t="shared" ref="Z1130:AE1130" si="3574">Z1131+Z1133</f>
        <v>0</v>
      </c>
      <c r="AA1130" s="1">
        <f t="shared" si="3574"/>
        <v>0</v>
      </c>
      <c r="AB1130" s="1">
        <f t="shared" si="3574"/>
        <v>0</v>
      </c>
      <c r="AC1130" s="1">
        <f t="shared" si="3574"/>
        <v>0</v>
      </c>
      <c r="AD1130" s="1">
        <f t="shared" si="3574"/>
        <v>33519</v>
      </c>
      <c r="AE1130" s="1">
        <f t="shared" si="3574"/>
        <v>33519</v>
      </c>
      <c r="AF1130" s="1">
        <f t="shared" ref="AF1130:AK1130" si="3575">AF1131+AF1133</f>
        <v>0</v>
      </c>
      <c r="AG1130" s="1">
        <f t="shared" si="3575"/>
        <v>0</v>
      </c>
      <c r="AH1130" s="1">
        <f t="shared" si="3575"/>
        <v>0</v>
      </c>
      <c r="AI1130" s="1">
        <f t="shared" si="3575"/>
        <v>0</v>
      </c>
      <c r="AJ1130" s="1">
        <f t="shared" si="3575"/>
        <v>33519</v>
      </c>
      <c r="AK1130" s="1">
        <f t="shared" si="3575"/>
        <v>33519</v>
      </c>
      <c r="AL1130" s="1">
        <f t="shared" ref="AL1130:AQ1130" si="3576">AL1131+AL1133</f>
        <v>0</v>
      </c>
      <c r="AM1130" s="1">
        <f t="shared" si="3576"/>
        <v>0</v>
      </c>
      <c r="AN1130" s="1">
        <f t="shared" si="3576"/>
        <v>0</v>
      </c>
      <c r="AO1130" s="1">
        <f t="shared" si="3576"/>
        <v>5527</v>
      </c>
      <c r="AP1130" s="1">
        <f t="shared" si="3576"/>
        <v>39046</v>
      </c>
      <c r="AQ1130" s="1">
        <f t="shared" si="3576"/>
        <v>39046</v>
      </c>
      <c r="AR1130" s="1">
        <f t="shared" ref="AR1130:AW1130" si="3577">AR1131+AR1133</f>
        <v>0</v>
      </c>
      <c r="AS1130" s="1">
        <f t="shared" si="3577"/>
        <v>0</v>
      </c>
      <c r="AT1130" s="1">
        <f t="shared" si="3577"/>
        <v>0</v>
      </c>
      <c r="AU1130" s="1">
        <f t="shared" si="3577"/>
        <v>0</v>
      </c>
      <c r="AV1130" s="1">
        <f t="shared" si="3577"/>
        <v>39046</v>
      </c>
      <c r="AW1130" s="1">
        <f t="shared" si="3577"/>
        <v>39046</v>
      </c>
      <c r="AX1130" s="1">
        <f t="shared" ref="AX1130:BC1130" si="3578">AX1131+AX1133</f>
        <v>0</v>
      </c>
      <c r="AY1130" s="1">
        <f t="shared" si="3578"/>
        <v>0</v>
      </c>
      <c r="AZ1130" s="1">
        <f t="shared" si="3578"/>
        <v>0</v>
      </c>
      <c r="BA1130" s="1">
        <f t="shared" si="3578"/>
        <v>0</v>
      </c>
      <c r="BB1130" s="1">
        <f t="shared" si="3578"/>
        <v>39046</v>
      </c>
      <c r="BC1130" s="1">
        <f t="shared" si="3578"/>
        <v>39046</v>
      </c>
      <c r="BD1130" s="1">
        <f t="shared" ref="BD1130:BI1130" si="3579">BD1131+BD1133</f>
        <v>0</v>
      </c>
      <c r="BE1130" s="1">
        <f t="shared" si="3579"/>
        <v>0</v>
      </c>
      <c r="BF1130" s="1">
        <f t="shared" si="3579"/>
        <v>0</v>
      </c>
      <c r="BG1130" s="1">
        <f t="shared" si="3579"/>
        <v>0</v>
      </c>
      <c r="BH1130" s="1">
        <f t="shared" si="3579"/>
        <v>39046</v>
      </c>
      <c r="BI1130" s="1">
        <f t="shared" si="3579"/>
        <v>39046</v>
      </c>
      <c r="BJ1130" s="1">
        <f t="shared" ref="BJ1130:BO1130" si="3580">BJ1131+BJ1133</f>
        <v>0</v>
      </c>
      <c r="BK1130" s="1">
        <f t="shared" si="3580"/>
        <v>0</v>
      </c>
      <c r="BL1130" s="1">
        <f t="shared" si="3580"/>
        <v>0</v>
      </c>
      <c r="BM1130" s="1">
        <f t="shared" si="3580"/>
        <v>0</v>
      </c>
      <c r="BN1130" s="1">
        <f t="shared" si="3580"/>
        <v>39046</v>
      </c>
      <c r="BO1130" s="1">
        <f t="shared" si="3580"/>
        <v>39046</v>
      </c>
      <c r="BP1130" s="1">
        <f t="shared" ref="BP1130:BU1130" si="3581">BP1131+BP1133</f>
        <v>0</v>
      </c>
      <c r="BQ1130" s="1">
        <f t="shared" si="3581"/>
        <v>0</v>
      </c>
      <c r="BR1130" s="1">
        <f t="shared" si="3581"/>
        <v>0</v>
      </c>
      <c r="BS1130" s="1">
        <f t="shared" si="3581"/>
        <v>0</v>
      </c>
      <c r="BT1130" s="1">
        <f t="shared" si="3581"/>
        <v>39046</v>
      </c>
      <c r="BU1130" s="1">
        <f t="shared" si="3581"/>
        <v>39046</v>
      </c>
      <c r="BV1130" s="1">
        <f t="shared" ref="BV1130:CA1130" si="3582">BV1131+BV1133</f>
        <v>0</v>
      </c>
      <c r="BW1130" s="1">
        <f t="shared" si="3582"/>
        <v>0</v>
      </c>
      <c r="BX1130" s="1">
        <f t="shared" si="3582"/>
        <v>0</v>
      </c>
      <c r="BY1130" s="1">
        <f t="shared" si="3582"/>
        <v>0</v>
      </c>
      <c r="BZ1130" s="1">
        <f t="shared" si="3582"/>
        <v>39046</v>
      </c>
      <c r="CA1130" s="1">
        <f t="shared" si="3582"/>
        <v>39046</v>
      </c>
      <c r="CB1130" s="97">
        <f t="shared" ref="CB1130:CG1130" si="3583">CB1131+CB1133</f>
        <v>0</v>
      </c>
      <c r="CC1130" s="97">
        <f t="shared" si="3583"/>
        <v>0</v>
      </c>
      <c r="CD1130" s="97">
        <f t="shared" si="3583"/>
        <v>0</v>
      </c>
      <c r="CE1130" s="97">
        <f t="shared" si="3583"/>
        <v>0</v>
      </c>
      <c r="CF1130" s="124">
        <f t="shared" si="3583"/>
        <v>39046</v>
      </c>
      <c r="CG1130" s="124">
        <f t="shared" si="3583"/>
        <v>39046</v>
      </c>
      <c r="CH1130" s="97">
        <f t="shared" ref="CH1130:CM1130" si="3584">CH1131+CH1133</f>
        <v>0</v>
      </c>
      <c r="CI1130" s="97">
        <f t="shared" si="3584"/>
        <v>0</v>
      </c>
      <c r="CJ1130" s="97">
        <f t="shared" si="3584"/>
        <v>0</v>
      </c>
      <c r="CK1130" s="97">
        <f t="shared" si="3584"/>
        <v>0</v>
      </c>
      <c r="CL1130" s="191">
        <f t="shared" si="3584"/>
        <v>39046</v>
      </c>
      <c r="CM1130" s="191">
        <f t="shared" si="3584"/>
        <v>39046</v>
      </c>
      <c r="CN1130" s="191">
        <f t="shared" ref="CN1130:CO1130" si="3585">CN1131+CN1133</f>
        <v>39046</v>
      </c>
      <c r="CO1130" s="191">
        <f t="shared" si="3585"/>
        <v>39046</v>
      </c>
      <c r="CP1130" s="210">
        <f t="shared" si="3504"/>
        <v>100</v>
      </c>
      <c r="CQ1130" s="210">
        <f t="shared" si="3505"/>
        <v>100</v>
      </c>
    </row>
    <row r="1131" spans="1:95" s="172" customFormat="1" ht="44.25" hidden="1" customHeight="1">
      <c r="A1131" s="113" t="s">
        <v>92</v>
      </c>
      <c r="B1131" s="114" t="s">
        <v>203</v>
      </c>
      <c r="C1131" s="114" t="s">
        <v>203</v>
      </c>
      <c r="D1131" s="157" t="s">
        <v>533</v>
      </c>
      <c r="E1131" s="114">
        <v>600</v>
      </c>
      <c r="F1131" s="116">
        <f>F1132</f>
        <v>0</v>
      </c>
      <c r="G1131" s="116">
        <f>G1132</f>
        <v>0</v>
      </c>
      <c r="H1131" s="116">
        <f t="shared" ref="H1131:BS1131" si="3586">H1132</f>
        <v>0</v>
      </c>
      <c r="I1131" s="116">
        <f t="shared" si="3586"/>
        <v>0</v>
      </c>
      <c r="J1131" s="116">
        <f t="shared" si="3586"/>
        <v>0</v>
      </c>
      <c r="K1131" s="116">
        <f t="shared" si="3586"/>
        <v>0</v>
      </c>
      <c r="L1131" s="116">
        <f t="shared" si="3586"/>
        <v>0</v>
      </c>
      <c r="M1131" s="116">
        <f t="shared" si="3586"/>
        <v>0</v>
      </c>
      <c r="N1131" s="116">
        <f t="shared" si="3586"/>
        <v>0</v>
      </c>
      <c r="O1131" s="116">
        <f t="shared" si="3586"/>
        <v>0</v>
      </c>
      <c r="P1131" s="116">
        <f t="shared" si="3586"/>
        <v>0</v>
      </c>
      <c r="Q1131" s="116">
        <f t="shared" si="3586"/>
        <v>0</v>
      </c>
      <c r="R1131" s="116">
        <f t="shared" si="3586"/>
        <v>0</v>
      </c>
      <c r="S1131" s="116">
        <f t="shared" si="3586"/>
        <v>0</v>
      </c>
      <c r="T1131" s="116">
        <f t="shared" si="3586"/>
        <v>0</v>
      </c>
      <c r="U1131" s="116">
        <f t="shared" si="3586"/>
        <v>0</v>
      </c>
      <c r="V1131" s="116">
        <f t="shared" si="3586"/>
        <v>0</v>
      </c>
      <c r="W1131" s="116">
        <f t="shared" si="3586"/>
        <v>0</v>
      </c>
      <c r="X1131" s="116">
        <f t="shared" si="3586"/>
        <v>0</v>
      </c>
      <c r="Y1131" s="116">
        <f t="shared" si="3586"/>
        <v>0</v>
      </c>
      <c r="Z1131" s="116">
        <f t="shared" si="3586"/>
        <v>0</v>
      </c>
      <c r="AA1131" s="116">
        <f t="shared" si="3586"/>
        <v>0</v>
      </c>
      <c r="AB1131" s="116">
        <f t="shared" si="3586"/>
        <v>0</v>
      </c>
      <c r="AC1131" s="116">
        <f t="shared" si="3586"/>
        <v>0</v>
      </c>
      <c r="AD1131" s="116">
        <f t="shared" si="3586"/>
        <v>0</v>
      </c>
      <c r="AE1131" s="116">
        <f t="shared" si="3586"/>
        <v>0</v>
      </c>
      <c r="AF1131" s="116">
        <f t="shared" si="3586"/>
        <v>0</v>
      </c>
      <c r="AG1131" s="116">
        <f t="shared" si="3586"/>
        <v>0</v>
      </c>
      <c r="AH1131" s="116">
        <f t="shared" si="3586"/>
        <v>0</v>
      </c>
      <c r="AI1131" s="116">
        <f t="shared" si="3586"/>
        <v>0</v>
      </c>
      <c r="AJ1131" s="116">
        <f t="shared" si="3586"/>
        <v>0</v>
      </c>
      <c r="AK1131" s="116">
        <f t="shared" si="3586"/>
        <v>0</v>
      </c>
      <c r="AL1131" s="116">
        <f t="shared" si="3586"/>
        <v>0</v>
      </c>
      <c r="AM1131" s="116">
        <f t="shared" si="3586"/>
        <v>0</v>
      </c>
      <c r="AN1131" s="116">
        <f t="shared" si="3586"/>
        <v>0</v>
      </c>
      <c r="AO1131" s="116">
        <f t="shared" si="3586"/>
        <v>0</v>
      </c>
      <c r="AP1131" s="116">
        <f t="shared" si="3586"/>
        <v>0</v>
      </c>
      <c r="AQ1131" s="116">
        <f t="shared" si="3586"/>
        <v>0</v>
      </c>
      <c r="AR1131" s="116">
        <f t="shared" si="3586"/>
        <v>0</v>
      </c>
      <c r="AS1131" s="116">
        <f t="shared" si="3586"/>
        <v>0</v>
      </c>
      <c r="AT1131" s="116">
        <f t="shared" si="3586"/>
        <v>0</v>
      </c>
      <c r="AU1131" s="116">
        <f t="shared" si="3586"/>
        <v>0</v>
      </c>
      <c r="AV1131" s="116">
        <f t="shared" si="3586"/>
        <v>0</v>
      </c>
      <c r="AW1131" s="116">
        <f t="shared" si="3586"/>
        <v>0</v>
      </c>
      <c r="AX1131" s="116">
        <f t="shared" si="3586"/>
        <v>0</v>
      </c>
      <c r="AY1131" s="116">
        <f t="shared" si="3586"/>
        <v>0</v>
      </c>
      <c r="AZ1131" s="116">
        <f t="shared" si="3586"/>
        <v>0</v>
      </c>
      <c r="BA1131" s="116">
        <f t="shared" si="3586"/>
        <v>0</v>
      </c>
      <c r="BB1131" s="116">
        <f t="shared" si="3586"/>
        <v>0</v>
      </c>
      <c r="BC1131" s="116">
        <f t="shared" si="3586"/>
        <v>0</v>
      </c>
      <c r="BD1131" s="116">
        <f t="shared" si="3586"/>
        <v>0</v>
      </c>
      <c r="BE1131" s="116">
        <f t="shared" si="3586"/>
        <v>0</v>
      </c>
      <c r="BF1131" s="116">
        <f t="shared" si="3586"/>
        <v>0</v>
      </c>
      <c r="BG1131" s="116">
        <f t="shared" si="3586"/>
        <v>0</v>
      </c>
      <c r="BH1131" s="116">
        <f t="shared" si="3586"/>
        <v>0</v>
      </c>
      <c r="BI1131" s="116">
        <f t="shared" si="3586"/>
        <v>0</v>
      </c>
      <c r="BJ1131" s="116">
        <f t="shared" si="3586"/>
        <v>0</v>
      </c>
      <c r="BK1131" s="116">
        <f t="shared" si="3586"/>
        <v>0</v>
      </c>
      <c r="BL1131" s="116">
        <f t="shared" si="3586"/>
        <v>0</v>
      </c>
      <c r="BM1131" s="116">
        <f t="shared" si="3586"/>
        <v>0</v>
      </c>
      <c r="BN1131" s="116">
        <f t="shared" si="3586"/>
        <v>0</v>
      </c>
      <c r="BO1131" s="116">
        <f t="shared" si="3586"/>
        <v>0</v>
      </c>
      <c r="BP1131" s="116">
        <f t="shared" si="3586"/>
        <v>0</v>
      </c>
      <c r="BQ1131" s="116">
        <f t="shared" si="3586"/>
        <v>0</v>
      </c>
      <c r="BR1131" s="116">
        <f t="shared" si="3586"/>
        <v>0</v>
      </c>
      <c r="BS1131" s="116">
        <f t="shared" si="3586"/>
        <v>0</v>
      </c>
      <c r="BT1131" s="116">
        <f t="shared" ref="BT1131:CO1131" si="3587">BT1132</f>
        <v>0</v>
      </c>
      <c r="BU1131" s="116">
        <f t="shared" si="3587"/>
        <v>0</v>
      </c>
      <c r="BV1131" s="116">
        <f t="shared" si="3587"/>
        <v>0</v>
      </c>
      <c r="BW1131" s="116">
        <f t="shared" si="3587"/>
        <v>0</v>
      </c>
      <c r="BX1131" s="116">
        <f t="shared" si="3587"/>
        <v>0</v>
      </c>
      <c r="BY1131" s="116">
        <f t="shared" si="3587"/>
        <v>0</v>
      </c>
      <c r="BZ1131" s="116">
        <f t="shared" si="3587"/>
        <v>0</v>
      </c>
      <c r="CA1131" s="116">
        <f t="shared" si="3587"/>
        <v>0</v>
      </c>
      <c r="CB1131" s="116">
        <f t="shared" si="3587"/>
        <v>0</v>
      </c>
      <c r="CC1131" s="116">
        <f t="shared" si="3587"/>
        <v>0</v>
      </c>
      <c r="CD1131" s="116">
        <f t="shared" si="3587"/>
        <v>0</v>
      </c>
      <c r="CE1131" s="116">
        <f t="shared" si="3587"/>
        <v>0</v>
      </c>
      <c r="CF1131" s="116">
        <f t="shared" si="3587"/>
        <v>0</v>
      </c>
      <c r="CG1131" s="116">
        <f t="shared" si="3587"/>
        <v>0</v>
      </c>
      <c r="CH1131" s="116">
        <f t="shared" si="3587"/>
        <v>0</v>
      </c>
      <c r="CI1131" s="116">
        <f t="shared" si="3587"/>
        <v>0</v>
      </c>
      <c r="CJ1131" s="116">
        <f t="shared" si="3587"/>
        <v>0</v>
      </c>
      <c r="CK1131" s="116">
        <f t="shared" si="3587"/>
        <v>0</v>
      </c>
      <c r="CL1131" s="191">
        <f t="shared" si="3587"/>
        <v>0</v>
      </c>
      <c r="CM1131" s="191">
        <f t="shared" si="3587"/>
        <v>0</v>
      </c>
      <c r="CN1131" s="191">
        <f t="shared" si="3587"/>
        <v>0</v>
      </c>
      <c r="CO1131" s="191">
        <f t="shared" si="3587"/>
        <v>0</v>
      </c>
      <c r="CP1131" s="210" t="e">
        <f t="shared" si="3504"/>
        <v>#DIV/0!</v>
      </c>
      <c r="CQ1131" s="210" t="e">
        <f t="shared" si="3505"/>
        <v>#DIV/0!</v>
      </c>
    </row>
    <row r="1132" spans="1:95" s="172" customFormat="1" ht="44.25" hidden="1" customHeight="1">
      <c r="A1132" s="113" t="s">
        <v>174</v>
      </c>
      <c r="B1132" s="114" t="s">
        <v>203</v>
      </c>
      <c r="C1132" s="114" t="s">
        <v>203</v>
      </c>
      <c r="D1132" s="157" t="s">
        <v>533</v>
      </c>
      <c r="E1132" s="114">
        <v>610</v>
      </c>
      <c r="F1132" s="116"/>
      <c r="G1132" s="116"/>
      <c r="H1132" s="116"/>
      <c r="I1132" s="116"/>
      <c r="J1132" s="116"/>
      <c r="K1132" s="116"/>
      <c r="L1132" s="116">
        <f>F1132+H1132+I1132+J1132+K1132</f>
        <v>0</v>
      </c>
      <c r="M1132" s="116">
        <f>G1132+K1132</f>
        <v>0</v>
      </c>
      <c r="N1132" s="116"/>
      <c r="O1132" s="116"/>
      <c r="P1132" s="116"/>
      <c r="Q1132" s="116"/>
      <c r="R1132" s="116">
        <f>L1132+N1132+O1132+P1132+Q1132</f>
        <v>0</v>
      </c>
      <c r="S1132" s="116">
        <f>M1132+Q1132</f>
        <v>0</v>
      </c>
      <c r="T1132" s="116"/>
      <c r="U1132" s="116"/>
      <c r="V1132" s="116"/>
      <c r="W1132" s="116"/>
      <c r="X1132" s="116">
        <f>R1132+T1132+U1132+V1132+W1132</f>
        <v>0</v>
      </c>
      <c r="Y1132" s="116">
        <f>S1132+W1132</f>
        <v>0</v>
      </c>
      <c r="Z1132" s="116"/>
      <c r="AA1132" s="116"/>
      <c r="AB1132" s="116"/>
      <c r="AC1132" s="116"/>
      <c r="AD1132" s="116">
        <f>X1132+Z1132+AA1132+AB1132+AC1132</f>
        <v>0</v>
      </c>
      <c r="AE1132" s="116">
        <f>Y1132+AC1132</f>
        <v>0</v>
      </c>
      <c r="AF1132" s="116"/>
      <c r="AG1132" s="116"/>
      <c r="AH1132" s="116"/>
      <c r="AI1132" s="116"/>
      <c r="AJ1132" s="116">
        <f>AD1132+AF1132+AG1132+AH1132+AI1132</f>
        <v>0</v>
      </c>
      <c r="AK1132" s="116">
        <f>AE1132+AI1132</f>
        <v>0</v>
      </c>
      <c r="AL1132" s="116"/>
      <c r="AM1132" s="116"/>
      <c r="AN1132" s="116"/>
      <c r="AO1132" s="116"/>
      <c r="AP1132" s="116">
        <f>AJ1132+AL1132+AM1132+AN1132+AO1132</f>
        <v>0</v>
      </c>
      <c r="AQ1132" s="116">
        <f>AK1132+AO1132</f>
        <v>0</v>
      </c>
      <c r="AR1132" s="116"/>
      <c r="AS1132" s="116"/>
      <c r="AT1132" s="116"/>
      <c r="AU1132" s="116"/>
      <c r="AV1132" s="116">
        <f>AP1132+AR1132+AS1132+AT1132+AU1132</f>
        <v>0</v>
      </c>
      <c r="AW1132" s="116">
        <f>AQ1132+AU1132</f>
        <v>0</v>
      </c>
      <c r="AX1132" s="116"/>
      <c r="AY1132" s="116"/>
      <c r="AZ1132" s="116"/>
      <c r="BA1132" s="116"/>
      <c r="BB1132" s="116">
        <f>AV1132+AX1132+AY1132+AZ1132+BA1132</f>
        <v>0</v>
      </c>
      <c r="BC1132" s="116">
        <f>AW1132+BA1132</f>
        <v>0</v>
      </c>
      <c r="BD1132" s="116"/>
      <c r="BE1132" s="116"/>
      <c r="BF1132" s="116"/>
      <c r="BG1132" s="116"/>
      <c r="BH1132" s="116">
        <f>BB1132+BD1132+BE1132+BF1132+BG1132</f>
        <v>0</v>
      </c>
      <c r="BI1132" s="116">
        <f>BC1132+BG1132</f>
        <v>0</v>
      </c>
      <c r="BJ1132" s="116"/>
      <c r="BK1132" s="116"/>
      <c r="BL1132" s="116"/>
      <c r="BM1132" s="116"/>
      <c r="BN1132" s="116">
        <f>BH1132+BJ1132+BK1132+BL1132+BM1132</f>
        <v>0</v>
      </c>
      <c r="BO1132" s="116">
        <f>BI1132+BM1132</f>
        <v>0</v>
      </c>
      <c r="BP1132" s="116"/>
      <c r="BQ1132" s="116"/>
      <c r="BR1132" s="116"/>
      <c r="BS1132" s="116"/>
      <c r="BT1132" s="116">
        <f>BN1132+BP1132+BQ1132+BR1132+BS1132</f>
        <v>0</v>
      </c>
      <c r="BU1132" s="116">
        <f>BO1132+BS1132</f>
        <v>0</v>
      </c>
      <c r="BV1132" s="116"/>
      <c r="BW1132" s="116"/>
      <c r="BX1132" s="116"/>
      <c r="BY1132" s="116"/>
      <c r="BZ1132" s="116">
        <f>BT1132+BV1132+BW1132+BX1132+BY1132</f>
        <v>0</v>
      </c>
      <c r="CA1132" s="116">
        <f>BU1132+BY1132</f>
        <v>0</v>
      </c>
      <c r="CB1132" s="116"/>
      <c r="CC1132" s="116"/>
      <c r="CD1132" s="116"/>
      <c r="CE1132" s="116"/>
      <c r="CF1132" s="116">
        <f>BZ1132+CB1132+CC1132+CD1132+CE1132</f>
        <v>0</v>
      </c>
      <c r="CG1132" s="116">
        <f>CA1132+CE1132</f>
        <v>0</v>
      </c>
      <c r="CH1132" s="116"/>
      <c r="CI1132" s="116"/>
      <c r="CJ1132" s="116"/>
      <c r="CK1132" s="116"/>
      <c r="CL1132" s="191">
        <f>CF1132+CH1132+CI1132+CJ1132+CK1132</f>
        <v>0</v>
      </c>
      <c r="CM1132" s="191">
        <f>CG1132+CK1132</f>
        <v>0</v>
      </c>
      <c r="CN1132" s="191">
        <f t="shared" ref="CN1132:CO1132" si="3588">CH1132+CL1132</f>
        <v>0</v>
      </c>
      <c r="CO1132" s="191">
        <f t="shared" si="3588"/>
        <v>0</v>
      </c>
      <c r="CP1132" s="210" t="e">
        <f t="shared" si="3504"/>
        <v>#DIV/0!</v>
      </c>
      <c r="CQ1132" s="210" t="e">
        <f t="shared" si="3505"/>
        <v>#DIV/0!</v>
      </c>
    </row>
    <row r="1133" spans="1:95" s="76" customFormat="1" ht="19.5" customHeight="1">
      <c r="A1133" s="2" t="s">
        <v>40</v>
      </c>
      <c r="B1133" s="27" t="s">
        <v>203</v>
      </c>
      <c r="C1133" s="27" t="s">
        <v>203</v>
      </c>
      <c r="D1133" s="32" t="s">
        <v>533</v>
      </c>
      <c r="E1133" s="27">
        <v>800</v>
      </c>
      <c r="F1133" s="1">
        <f>F1134</f>
        <v>33519</v>
      </c>
      <c r="G1133" s="1">
        <f>G1134</f>
        <v>33519</v>
      </c>
      <c r="H1133" s="1">
        <f t="shared" ref="H1133:BS1133" si="3589">H1134</f>
        <v>0</v>
      </c>
      <c r="I1133" s="1">
        <f t="shared" si="3589"/>
        <v>0</v>
      </c>
      <c r="J1133" s="1">
        <f t="shared" si="3589"/>
        <v>0</v>
      </c>
      <c r="K1133" s="1">
        <f t="shared" si="3589"/>
        <v>0</v>
      </c>
      <c r="L1133" s="1">
        <f t="shared" si="3589"/>
        <v>33519</v>
      </c>
      <c r="M1133" s="1">
        <f t="shared" si="3589"/>
        <v>33519</v>
      </c>
      <c r="N1133" s="1">
        <f t="shared" si="3589"/>
        <v>0</v>
      </c>
      <c r="O1133" s="1">
        <f t="shared" si="3589"/>
        <v>0</v>
      </c>
      <c r="P1133" s="1">
        <f t="shared" si="3589"/>
        <v>0</v>
      </c>
      <c r="Q1133" s="1">
        <f t="shared" si="3589"/>
        <v>0</v>
      </c>
      <c r="R1133" s="1">
        <f t="shared" si="3589"/>
        <v>33519</v>
      </c>
      <c r="S1133" s="1">
        <f t="shared" si="3589"/>
        <v>33519</v>
      </c>
      <c r="T1133" s="1">
        <f t="shared" si="3589"/>
        <v>0</v>
      </c>
      <c r="U1133" s="1">
        <f t="shared" si="3589"/>
        <v>0</v>
      </c>
      <c r="V1133" s="1">
        <f t="shared" si="3589"/>
        <v>0</v>
      </c>
      <c r="W1133" s="1">
        <f t="shared" si="3589"/>
        <v>0</v>
      </c>
      <c r="X1133" s="1">
        <f t="shared" si="3589"/>
        <v>33519</v>
      </c>
      <c r="Y1133" s="1">
        <f t="shared" si="3589"/>
        <v>33519</v>
      </c>
      <c r="Z1133" s="1">
        <f t="shared" si="3589"/>
        <v>0</v>
      </c>
      <c r="AA1133" s="1">
        <f t="shared" si="3589"/>
        <v>0</v>
      </c>
      <c r="AB1133" s="1">
        <f t="shared" si="3589"/>
        <v>0</v>
      </c>
      <c r="AC1133" s="1">
        <f t="shared" si="3589"/>
        <v>0</v>
      </c>
      <c r="AD1133" s="1">
        <f t="shared" si="3589"/>
        <v>33519</v>
      </c>
      <c r="AE1133" s="1">
        <f t="shared" si="3589"/>
        <v>33519</v>
      </c>
      <c r="AF1133" s="1">
        <f t="shared" si="3589"/>
        <v>0</v>
      </c>
      <c r="AG1133" s="1">
        <f t="shared" si="3589"/>
        <v>0</v>
      </c>
      <c r="AH1133" s="1">
        <f t="shared" si="3589"/>
        <v>0</v>
      </c>
      <c r="AI1133" s="1">
        <f t="shared" si="3589"/>
        <v>0</v>
      </c>
      <c r="AJ1133" s="1">
        <f t="shared" si="3589"/>
        <v>33519</v>
      </c>
      <c r="AK1133" s="1">
        <f t="shared" si="3589"/>
        <v>33519</v>
      </c>
      <c r="AL1133" s="1">
        <f t="shared" si="3589"/>
        <v>0</v>
      </c>
      <c r="AM1133" s="1">
        <f t="shared" si="3589"/>
        <v>0</v>
      </c>
      <c r="AN1133" s="1">
        <f t="shared" si="3589"/>
        <v>0</v>
      </c>
      <c r="AO1133" s="1">
        <f t="shared" si="3589"/>
        <v>5527</v>
      </c>
      <c r="AP1133" s="1">
        <f t="shared" si="3589"/>
        <v>39046</v>
      </c>
      <c r="AQ1133" s="1">
        <f t="shared" si="3589"/>
        <v>39046</v>
      </c>
      <c r="AR1133" s="1">
        <f t="shared" si="3589"/>
        <v>0</v>
      </c>
      <c r="AS1133" s="1">
        <f t="shared" si="3589"/>
        <v>0</v>
      </c>
      <c r="AT1133" s="1">
        <f t="shared" si="3589"/>
        <v>0</v>
      </c>
      <c r="AU1133" s="1">
        <f t="shared" si="3589"/>
        <v>0</v>
      </c>
      <c r="AV1133" s="1">
        <f t="shared" si="3589"/>
        <v>39046</v>
      </c>
      <c r="AW1133" s="1">
        <f t="shared" si="3589"/>
        <v>39046</v>
      </c>
      <c r="AX1133" s="1">
        <f t="shared" si="3589"/>
        <v>0</v>
      </c>
      <c r="AY1133" s="1">
        <f t="shared" si="3589"/>
        <v>0</v>
      </c>
      <c r="AZ1133" s="1">
        <f t="shared" si="3589"/>
        <v>0</v>
      </c>
      <c r="BA1133" s="1">
        <f t="shared" si="3589"/>
        <v>0</v>
      </c>
      <c r="BB1133" s="1">
        <f t="shared" si="3589"/>
        <v>39046</v>
      </c>
      <c r="BC1133" s="1">
        <f t="shared" si="3589"/>
        <v>39046</v>
      </c>
      <c r="BD1133" s="1">
        <f t="shared" si="3589"/>
        <v>0</v>
      </c>
      <c r="BE1133" s="1">
        <f t="shared" si="3589"/>
        <v>0</v>
      </c>
      <c r="BF1133" s="1">
        <f t="shared" si="3589"/>
        <v>0</v>
      </c>
      <c r="BG1133" s="1">
        <f t="shared" si="3589"/>
        <v>0</v>
      </c>
      <c r="BH1133" s="1">
        <f t="shared" si="3589"/>
        <v>39046</v>
      </c>
      <c r="BI1133" s="1">
        <f t="shared" si="3589"/>
        <v>39046</v>
      </c>
      <c r="BJ1133" s="1">
        <f t="shared" si="3589"/>
        <v>0</v>
      </c>
      <c r="BK1133" s="1">
        <f t="shared" si="3589"/>
        <v>0</v>
      </c>
      <c r="BL1133" s="1">
        <f t="shared" si="3589"/>
        <v>0</v>
      </c>
      <c r="BM1133" s="1">
        <f t="shared" si="3589"/>
        <v>0</v>
      </c>
      <c r="BN1133" s="1">
        <f t="shared" si="3589"/>
        <v>39046</v>
      </c>
      <c r="BO1133" s="1">
        <f t="shared" si="3589"/>
        <v>39046</v>
      </c>
      <c r="BP1133" s="1">
        <f t="shared" si="3589"/>
        <v>0</v>
      </c>
      <c r="BQ1133" s="1">
        <f t="shared" si="3589"/>
        <v>0</v>
      </c>
      <c r="BR1133" s="1">
        <f t="shared" si="3589"/>
        <v>0</v>
      </c>
      <c r="BS1133" s="1">
        <f t="shared" si="3589"/>
        <v>0</v>
      </c>
      <c r="BT1133" s="1">
        <f t="shared" ref="BT1133:CO1133" si="3590">BT1134</f>
        <v>39046</v>
      </c>
      <c r="BU1133" s="1">
        <f t="shared" si="3590"/>
        <v>39046</v>
      </c>
      <c r="BV1133" s="1">
        <f t="shared" si="3590"/>
        <v>0</v>
      </c>
      <c r="BW1133" s="1">
        <f t="shared" si="3590"/>
        <v>0</v>
      </c>
      <c r="BX1133" s="1">
        <f t="shared" si="3590"/>
        <v>0</v>
      </c>
      <c r="BY1133" s="1">
        <f t="shared" si="3590"/>
        <v>0</v>
      </c>
      <c r="BZ1133" s="1">
        <f t="shared" si="3590"/>
        <v>39046</v>
      </c>
      <c r="CA1133" s="1">
        <f t="shared" si="3590"/>
        <v>39046</v>
      </c>
      <c r="CB1133" s="97">
        <f t="shared" si="3590"/>
        <v>0</v>
      </c>
      <c r="CC1133" s="97">
        <f t="shared" si="3590"/>
        <v>0</v>
      </c>
      <c r="CD1133" s="97">
        <f t="shared" si="3590"/>
        <v>0</v>
      </c>
      <c r="CE1133" s="97">
        <f t="shared" si="3590"/>
        <v>0</v>
      </c>
      <c r="CF1133" s="124">
        <f t="shared" si="3590"/>
        <v>39046</v>
      </c>
      <c r="CG1133" s="124">
        <f t="shared" si="3590"/>
        <v>39046</v>
      </c>
      <c r="CH1133" s="97">
        <f t="shared" si="3590"/>
        <v>0</v>
      </c>
      <c r="CI1133" s="97">
        <f t="shared" si="3590"/>
        <v>0</v>
      </c>
      <c r="CJ1133" s="97">
        <f t="shared" si="3590"/>
        <v>0</v>
      </c>
      <c r="CK1133" s="97">
        <f t="shared" si="3590"/>
        <v>0</v>
      </c>
      <c r="CL1133" s="191">
        <f t="shared" si="3590"/>
        <v>39046</v>
      </c>
      <c r="CM1133" s="191">
        <f t="shared" si="3590"/>
        <v>39046</v>
      </c>
      <c r="CN1133" s="191">
        <f t="shared" si="3590"/>
        <v>39046</v>
      </c>
      <c r="CO1133" s="191">
        <f t="shared" si="3590"/>
        <v>39046</v>
      </c>
      <c r="CP1133" s="210">
        <f t="shared" si="3504"/>
        <v>100</v>
      </c>
      <c r="CQ1133" s="210">
        <f t="shared" si="3505"/>
        <v>100</v>
      </c>
    </row>
    <row r="1134" spans="1:95" s="76" customFormat="1" ht="66">
      <c r="A1134" s="2" t="s">
        <v>241</v>
      </c>
      <c r="B1134" s="27" t="s">
        <v>203</v>
      </c>
      <c r="C1134" s="27" t="s">
        <v>203</v>
      </c>
      <c r="D1134" s="32" t="s">
        <v>533</v>
      </c>
      <c r="E1134" s="27">
        <v>810</v>
      </c>
      <c r="F1134" s="1">
        <v>33519</v>
      </c>
      <c r="G1134" s="1">
        <v>33519</v>
      </c>
      <c r="H1134" s="1"/>
      <c r="I1134" s="1"/>
      <c r="J1134" s="1"/>
      <c r="K1134" s="1"/>
      <c r="L1134" s="1">
        <f>F1134+H1134+I1134+J1134+K1134</f>
        <v>33519</v>
      </c>
      <c r="M1134" s="1">
        <f>G1134+K1134</f>
        <v>33519</v>
      </c>
      <c r="N1134" s="1"/>
      <c r="O1134" s="1"/>
      <c r="P1134" s="1"/>
      <c r="Q1134" s="1"/>
      <c r="R1134" s="1">
        <f>L1134+N1134+O1134+P1134+Q1134</f>
        <v>33519</v>
      </c>
      <c r="S1134" s="1">
        <f>M1134+Q1134</f>
        <v>33519</v>
      </c>
      <c r="T1134" s="1"/>
      <c r="U1134" s="1"/>
      <c r="V1134" s="1"/>
      <c r="W1134" s="1"/>
      <c r="X1134" s="1">
        <f>R1134+T1134+U1134+V1134+W1134</f>
        <v>33519</v>
      </c>
      <c r="Y1134" s="1">
        <f>S1134+W1134</f>
        <v>33519</v>
      </c>
      <c r="Z1134" s="1"/>
      <c r="AA1134" s="1"/>
      <c r="AB1134" s="1"/>
      <c r="AC1134" s="1"/>
      <c r="AD1134" s="1">
        <f>X1134+Z1134+AA1134+AB1134+AC1134</f>
        <v>33519</v>
      </c>
      <c r="AE1134" s="1">
        <f>Y1134+AC1134</f>
        <v>33519</v>
      </c>
      <c r="AF1134" s="1"/>
      <c r="AG1134" s="1"/>
      <c r="AH1134" s="1"/>
      <c r="AI1134" s="1"/>
      <c r="AJ1134" s="1">
        <f>AD1134+AF1134+AG1134+AH1134+AI1134</f>
        <v>33519</v>
      </c>
      <c r="AK1134" s="1">
        <f>AE1134+AI1134</f>
        <v>33519</v>
      </c>
      <c r="AL1134" s="1"/>
      <c r="AM1134" s="1"/>
      <c r="AN1134" s="1"/>
      <c r="AO1134" s="1">
        <v>5527</v>
      </c>
      <c r="AP1134" s="1">
        <f>AJ1134+AL1134+AM1134+AN1134+AO1134</f>
        <v>39046</v>
      </c>
      <c r="AQ1134" s="1">
        <f>AK1134+AO1134</f>
        <v>39046</v>
      </c>
      <c r="AR1134" s="1"/>
      <c r="AS1134" s="1"/>
      <c r="AT1134" s="1"/>
      <c r="AU1134" s="1"/>
      <c r="AV1134" s="1">
        <f>AP1134+AR1134+AS1134+AT1134+AU1134</f>
        <v>39046</v>
      </c>
      <c r="AW1134" s="1">
        <f>AQ1134+AU1134</f>
        <v>39046</v>
      </c>
      <c r="AX1134" s="1"/>
      <c r="AY1134" s="1"/>
      <c r="AZ1134" s="1"/>
      <c r="BA1134" s="1"/>
      <c r="BB1134" s="1">
        <f>AV1134+AX1134+AY1134+AZ1134+BA1134</f>
        <v>39046</v>
      </c>
      <c r="BC1134" s="1">
        <f>AW1134+BA1134</f>
        <v>39046</v>
      </c>
      <c r="BD1134" s="1"/>
      <c r="BE1134" s="1"/>
      <c r="BF1134" s="1"/>
      <c r="BG1134" s="1"/>
      <c r="BH1134" s="1">
        <f>BB1134+BD1134+BE1134+BF1134+BG1134</f>
        <v>39046</v>
      </c>
      <c r="BI1134" s="1">
        <f>BC1134+BG1134</f>
        <v>39046</v>
      </c>
      <c r="BJ1134" s="1"/>
      <c r="BK1134" s="1"/>
      <c r="BL1134" s="1"/>
      <c r="BM1134" s="1"/>
      <c r="BN1134" s="1">
        <f>BH1134+BJ1134+BK1134+BL1134+BM1134</f>
        <v>39046</v>
      </c>
      <c r="BO1134" s="1">
        <f>BI1134+BM1134</f>
        <v>39046</v>
      </c>
      <c r="BP1134" s="1"/>
      <c r="BQ1134" s="1"/>
      <c r="BR1134" s="1"/>
      <c r="BS1134" s="1"/>
      <c r="BT1134" s="1">
        <f>BN1134+BP1134+BQ1134+BR1134+BS1134</f>
        <v>39046</v>
      </c>
      <c r="BU1134" s="1">
        <f>BO1134+BS1134</f>
        <v>39046</v>
      </c>
      <c r="BV1134" s="1"/>
      <c r="BW1134" s="1"/>
      <c r="BX1134" s="1"/>
      <c r="BY1134" s="1"/>
      <c r="BZ1134" s="1">
        <f>BT1134+BV1134+BW1134+BX1134+BY1134</f>
        <v>39046</v>
      </c>
      <c r="CA1134" s="1">
        <f>BU1134+BY1134</f>
        <v>39046</v>
      </c>
      <c r="CB1134" s="97"/>
      <c r="CC1134" s="97"/>
      <c r="CD1134" s="97"/>
      <c r="CE1134" s="97"/>
      <c r="CF1134" s="124">
        <f>BZ1134+CB1134+CC1134+CD1134+CE1134</f>
        <v>39046</v>
      </c>
      <c r="CG1134" s="124">
        <f>CA1134+CE1134</f>
        <v>39046</v>
      </c>
      <c r="CH1134" s="97"/>
      <c r="CI1134" s="97"/>
      <c r="CJ1134" s="97"/>
      <c r="CK1134" s="97"/>
      <c r="CL1134" s="191">
        <f>CF1134+CH1134+CI1134+CJ1134+CK1134</f>
        <v>39046</v>
      </c>
      <c r="CM1134" s="191">
        <f>CG1134+CK1134</f>
        <v>39046</v>
      </c>
      <c r="CN1134" s="191">
        <v>39046</v>
      </c>
      <c r="CO1134" s="191">
        <v>39046</v>
      </c>
      <c r="CP1134" s="210">
        <f t="shared" si="3504"/>
        <v>100</v>
      </c>
      <c r="CQ1134" s="210">
        <f t="shared" si="3505"/>
        <v>100</v>
      </c>
    </row>
    <row r="1135" spans="1:95" s="76" customFormat="1" ht="16.5">
      <c r="A1135" s="2"/>
      <c r="B1135" s="27"/>
      <c r="C1135" s="27"/>
      <c r="D1135" s="32"/>
      <c r="E1135" s="27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>
        <v>0</v>
      </c>
      <c r="S1135" s="23"/>
      <c r="T1135" s="23"/>
      <c r="U1135" s="23"/>
      <c r="V1135" s="23"/>
      <c r="W1135" s="23"/>
      <c r="X1135" s="23">
        <v>0</v>
      </c>
      <c r="Y1135" s="23"/>
      <c r="Z1135" s="23"/>
      <c r="AA1135" s="23"/>
      <c r="AB1135" s="23"/>
      <c r="AC1135" s="23"/>
      <c r="AD1135" s="23">
        <v>0</v>
      </c>
      <c r="AE1135" s="23"/>
      <c r="AF1135" s="23"/>
      <c r="AG1135" s="23"/>
      <c r="AH1135" s="23"/>
      <c r="AI1135" s="23"/>
      <c r="AJ1135" s="23">
        <v>0</v>
      </c>
      <c r="AK1135" s="23"/>
      <c r="AL1135" s="23"/>
      <c r="AM1135" s="23"/>
      <c r="AN1135" s="23"/>
      <c r="AO1135" s="23"/>
      <c r="AP1135" s="23">
        <v>0</v>
      </c>
      <c r="AQ1135" s="23"/>
      <c r="AR1135" s="23"/>
      <c r="AS1135" s="23"/>
      <c r="AT1135" s="23"/>
      <c r="AU1135" s="23"/>
      <c r="AV1135" s="23">
        <v>0</v>
      </c>
      <c r="AW1135" s="23"/>
      <c r="AX1135" s="23"/>
      <c r="AY1135" s="23"/>
      <c r="AZ1135" s="23"/>
      <c r="BA1135" s="23"/>
      <c r="BB1135" s="23">
        <v>0</v>
      </c>
      <c r="BC1135" s="23"/>
      <c r="BD1135" s="23"/>
      <c r="BE1135" s="23"/>
      <c r="BF1135" s="23"/>
      <c r="BG1135" s="23"/>
      <c r="BH1135" s="23">
        <v>0</v>
      </c>
      <c r="BI1135" s="23"/>
      <c r="BJ1135" s="23"/>
      <c r="BK1135" s="23"/>
      <c r="BL1135" s="23"/>
      <c r="BM1135" s="23"/>
      <c r="BN1135" s="23">
        <v>0</v>
      </c>
      <c r="BO1135" s="23"/>
      <c r="BP1135" s="23"/>
      <c r="BQ1135" s="23"/>
      <c r="BR1135" s="23"/>
      <c r="BS1135" s="23"/>
      <c r="BT1135" s="23">
        <v>0</v>
      </c>
      <c r="BU1135" s="23"/>
      <c r="BV1135" s="23"/>
      <c r="BW1135" s="23"/>
      <c r="BX1135" s="23"/>
      <c r="BY1135" s="23"/>
      <c r="BZ1135" s="23">
        <v>0</v>
      </c>
      <c r="CA1135" s="23"/>
      <c r="CB1135" s="109"/>
      <c r="CC1135" s="109"/>
      <c r="CD1135" s="109"/>
      <c r="CE1135" s="109"/>
      <c r="CF1135" s="136">
        <v>0</v>
      </c>
      <c r="CG1135" s="136"/>
      <c r="CH1135" s="109"/>
      <c r="CI1135" s="109"/>
      <c r="CJ1135" s="109"/>
      <c r="CK1135" s="109"/>
      <c r="CL1135" s="225">
        <v>0</v>
      </c>
      <c r="CM1135" s="225"/>
      <c r="CN1135" s="225"/>
      <c r="CO1135" s="225"/>
      <c r="CP1135" s="210"/>
      <c r="CQ1135" s="210"/>
    </row>
    <row r="1136" spans="1:95" s="76" customFormat="1" ht="18.75">
      <c r="A1136" s="48" t="s">
        <v>534</v>
      </c>
      <c r="B1136" s="49" t="s">
        <v>203</v>
      </c>
      <c r="C1136" s="49" t="s">
        <v>254</v>
      </c>
      <c r="D1136" s="78"/>
      <c r="E1136" s="79"/>
      <c r="F1136" s="22">
        <f>F1137</f>
        <v>77636</v>
      </c>
      <c r="G1136" s="22">
        <f>G1137</f>
        <v>0</v>
      </c>
      <c r="H1136" s="22">
        <f t="shared" ref="H1136:BS1136" si="3591">H1137</f>
        <v>0</v>
      </c>
      <c r="I1136" s="22">
        <f t="shared" si="3591"/>
        <v>0</v>
      </c>
      <c r="J1136" s="22">
        <f t="shared" si="3591"/>
        <v>0</v>
      </c>
      <c r="K1136" s="22">
        <f t="shared" si="3591"/>
        <v>0</v>
      </c>
      <c r="L1136" s="22">
        <f t="shared" si="3591"/>
        <v>77636</v>
      </c>
      <c r="M1136" s="22">
        <f t="shared" si="3591"/>
        <v>0</v>
      </c>
      <c r="N1136" s="22">
        <f t="shared" si="3591"/>
        <v>0</v>
      </c>
      <c r="O1136" s="22">
        <f t="shared" si="3591"/>
        <v>0</v>
      </c>
      <c r="P1136" s="22">
        <f t="shared" si="3591"/>
        <v>0</v>
      </c>
      <c r="Q1136" s="22">
        <f t="shared" si="3591"/>
        <v>0</v>
      </c>
      <c r="R1136" s="22">
        <f t="shared" si="3591"/>
        <v>77636</v>
      </c>
      <c r="S1136" s="22">
        <f t="shared" si="3591"/>
        <v>0</v>
      </c>
      <c r="T1136" s="22">
        <f t="shared" si="3591"/>
        <v>0</v>
      </c>
      <c r="U1136" s="22">
        <f t="shared" si="3591"/>
        <v>0</v>
      </c>
      <c r="V1136" s="22">
        <f t="shared" si="3591"/>
        <v>0</v>
      </c>
      <c r="W1136" s="22">
        <f t="shared" si="3591"/>
        <v>0</v>
      </c>
      <c r="X1136" s="22">
        <f t="shared" si="3591"/>
        <v>77636</v>
      </c>
      <c r="Y1136" s="22">
        <f t="shared" si="3591"/>
        <v>0</v>
      </c>
      <c r="Z1136" s="22">
        <f t="shared" si="3591"/>
        <v>0</v>
      </c>
      <c r="AA1136" s="22">
        <f t="shared" si="3591"/>
        <v>0</v>
      </c>
      <c r="AB1136" s="22">
        <f t="shared" si="3591"/>
        <v>0</v>
      </c>
      <c r="AC1136" s="22">
        <f t="shared" si="3591"/>
        <v>0</v>
      </c>
      <c r="AD1136" s="22">
        <f t="shared" si="3591"/>
        <v>77636</v>
      </c>
      <c r="AE1136" s="22">
        <f t="shared" si="3591"/>
        <v>0</v>
      </c>
      <c r="AF1136" s="22">
        <f t="shared" si="3591"/>
        <v>0</v>
      </c>
      <c r="AG1136" s="22">
        <f t="shared" si="3591"/>
        <v>0</v>
      </c>
      <c r="AH1136" s="22">
        <f t="shared" si="3591"/>
        <v>0</v>
      </c>
      <c r="AI1136" s="22">
        <f t="shared" si="3591"/>
        <v>0</v>
      </c>
      <c r="AJ1136" s="22">
        <f t="shared" si="3591"/>
        <v>77636</v>
      </c>
      <c r="AK1136" s="22">
        <f t="shared" si="3591"/>
        <v>0</v>
      </c>
      <c r="AL1136" s="22">
        <f t="shared" si="3591"/>
        <v>0</v>
      </c>
      <c r="AM1136" s="22">
        <f t="shared" si="3591"/>
        <v>0</v>
      </c>
      <c r="AN1136" s="22">
        <f t="shared" si="3591"/>
        <v>0</v>
      </c>
      <c r="AO1136" s="22">
        <f t="shared" si="3591"/>
        <v>0</v>
      </c>
      <c r="AP1136" s="22">
        <f t="shared" si="3591"/>
        <v>77636</v>
      </c>
      <c r="AQ1136" s="22">
        <f t="shared" si="3591"/>
        <v>0</v>
      </c>
      <c r="AR1136" s="22">
        <f t="shared" si="3591"/>
        <v>0</v>
      </c>
      <c r="AS1136" s="22">
        <f t="shared" si="3591"/>
        <v>0</v>
      </c>
      <c r="AT1136" s="22">
        <f t="shared" si="3591"/>
        <v>0</v>
      </c>
      <c r="AU1136" s="22">
        <f t="shared" si="3591"/>
        <v>0</v>
      </c>
      <c r="AV1136" s="22">
        <f t="shared" si="3591"/>
        <v>77636</v>
      </c>
      <c r="AW1136" s="22">
        <f t="shared" si="3591"/>
        <v>0</v>
      </c>
      <c r="AX1136" s="22">
        <f t="shared" si="3591"/>
        <v>0</v>
      </c>
      <c r="AY1136" s="22">
        <f t="shared" si="3591"/>
        <v>0</v>
      </c>
      <c r="AZ1136" s="22">
        <f t="shared" si="3591"/>
        <v>0</v>
      </c>
      <c r="BA1136" s="22">
        <f t="shared" si="3591"/>
        <v>0</v>
      </c>
      <c r="BB1136" s="22">
        <f t="shared" si="3591"/>
        <v>77636</v>
      </c>
      <c r="BC1136" s="22">
        <f t="shared" si="3591"/>
        <v>0</v>
      </c>
      <c r="BD1136" s="22">
        <f t="shared" si="3591"/>
        <v>0</v>
      </c>
      <c r="BE1136" s="22">
        <f t="shared" si="3591"/>
        <v>0</v>
      </c>
      <c r="BF1136" s="22">
        <f t="shared" si="3591"/>
        <v>0</v>
      </c>
      <c r="BG1136" s="22">
        <f t="shared" si="3591"/>
        <v>0</v>
      </c>
      <c r="BH1136" s="22">
        <f t="shared" si="3591"/>
        <v>77636</v>
      </c>
      <c r="BI1136" s="22">
        <f t="shared" si="3591"/>
        <v>0</v>
      </c>
      <c r="BJ1136" s="22">
        <f t="shared" si="3591"/>
        <v>1741</v>
      </c>
      <c r="BK1136" s="22">
        <f t="shared" si="3591"/>
        <v>613</v>
      </c>
      <c r="BL1136" s="22">
        <f t="shared" si="3591"/>
        <v>0</v>
      </c>
      <c r="BM1136" s="22">
        <f t="shared" si="3591"/>
        <v>0</v>
      </c>
      <c r="BN1136" s="22">
        <f t="shared" si="3591"/>
        <v>79990</v>
      </c>
      <c r="BO1136" s="22">
        <f t="shared" si="3591"/>
        <v>0</v>
      </c>
      <c r="BP1136" s="22">
        <f t="shared" si="3591"/>
        <v>0</v>
      </c>
      <c r="BQ1136" s="22">
        <f t="shared" si="3591"/>
        <v>-35</v>
      </c>
      <c r="BR1136" s="22">
        <f t="shared" si="3591"/>
        <v>0</v>
      </c>
      <c r="BS1136" s="22">
        <f t="shared" si="3591"/>
        <v>0</v>
      </c>
      <c r="BT1136" s="22">
        <f t="shared" ref="BT1136:CO1136" si="3592">BT1137</f>
        <v>79955</v>
      </c>
      <c r="BU1136" s="22">
        <f t="shared" si="3592"/>
        <v>0</v>
      </c>
      <c r="BV1136" s="22">
        <f t="shared" si="3592"/>
        <v>0</v>
      </c>
      <c r="BW1136" s="22">
        <f t="shared" si="3592"/>
        <v>0</v>
      </c>
      <c r="BX1136" s="22">
        <f t="shared" si="3592"/>
        <v>0</v>
      </c>
      <c r="BY1136" s="22">
        <f t="shared" si="3592"/>
        <v>0</v>
      </c>
      <c r="BZ1136" s="22">
        <f t="shared" si="3592"/>
        <v>79955</v>
      </c>
      <c r="CA1136" s="22">
        <f t="shared" si="3592"/>
        <v>0</v>
      </c>
      <c r="CB1136" s="108">
        <f t="shared" si="3592"/>
        <v>0</v>
      </c>
      <c r="CC1136" s="108">
        <f t="shared" si="3592"/>
        <v>0</v>
      </c>
      <c r="CD1136" s="108">
        <f t="shared" si="3592"/>
        <v>0</v>
      </c>
      <c r="CE1136" s="108">
        <f t="shared" si="3592"/>
        <v>0</v>
      </c>
      <c r="CF1136" s="135">
        <f t="shared" si="3592"/>
        <v>79955</v>
      </c>
      <c r="CG1136" s="135">
        <f t="shared" si="3592"/>
        <v>0</v>
      </c>
      <c r="CH1136" s="108">
        <f t="shared" si="3592"/>
        <v>0</v>
      </c>
      <c r="CI1136" s="108">
        <f t="shared" si="3592"/>
        <v>0</v>
      </c>
      <c r="CJ1136" s="108">
        <f t="shared" si="3592"/>
        <v>0</v>
      </c>
      <c r="CK1136" s="108">
        <f t="shared" si="3592"/>
        <v>0</v>
      </c>
      <c r="CL1136" s="224">
        <f t="shared" si="3592"/>
        <v>79955</v>
      </c>
      <c r="CM1136" s="224">
        <f t="shared" si="3592"/>
        <v>0</v>
      </c>
      <c r="CN1136" s="224">
        <f t="shared" si="3592"/>
        <v>79939</v>
      </c>
      <c r="CO1136" s="224">
        <f t="shared" si="3592"/>
        <v>0</v>
      </c>
      <c r="CP1136" s="212">
        <f t="shared" si="3504"/>
        <v>99.979988743668315</v>
      </c>
      <c r="CQ1136" s="212"/>
    </row>
    <row r="1137" spans="1:95" s="76" customFormat="1" ht="50.25">
      <c r="A1137" s="2" t="s">
        <v>415</v>
      </c>
      <c r="B1137" s="4" t="s">
        <v>203</v>
      </c>
      <c r="C1137" s="4" t="s">
        <v>254</v>
      </c>
      <c r="D1137" s="32" t="s">
        <v>416</v>
      </c>
      <c r="E1137" s="4"/>
      <c r="F1137" s="1">
        <f>F1138+F1142+F1146+F1154</f>
        <v>77636</v>
      </c>
      <c r="G1137" s="1">
        <f>G1138+G1142+G1146+G1154</f>
        <v>0</v>
      </c>
      <c r="H1137" s="1">
        <f t="shared" ref="H1137:M1137" si="3593">H1138+H1142+H1146+H1154</f>
        <v>0</v>
      </c>
      <c r="I1137" s="1">
        <f t="shared" si="3593"/>
        <v>0</v>
      </c>
      <c r="J1137" s="1">
        <f t="shared" si="3593"/>
        <v>0</v>
      </c>
      <c r="K1137" s="1">
        <f t="shared" si="3593"/>
        <v>0</v>
      </c>
      <c r="L1137" s="1">
        <f t="shared" si="3593"/>
        <v>77636</v>
      </c>
      <c r="M1137" s="1">
        <f t="shared" si="3593"/>
        <v>0</v>
      </c>
      <c r="N1137" s="1">
        <f t="shared" ref="N1137:S1137" si="3594">N1138+N1142+N1146+N1154</f>
        <v>0</v>
      </c>
      <c r="O1137" s="1">
        <f t="shared" si="3594"/>
        <v>0</v>
      </c>
      <c r="P1137" s="1">
        <f t="shared" si="3594"/>
        <v>0</v>
      </c>
      <c r="Q1137" s="1">
        <f t="shared" si="3594"/>
        <v>0</v>
      </c>
      <c r="R1137" s="1">
        <f t="shared" si="3594"/>
        <v>77636</v>
      </c>
      <c r="S1137" s="1">
        <f t="shared" si="3594"/>
        <v>0</v>
      </c>
      <c r="T1137" s="1">
        <f t="shared" ref="T1137:Y1137" si="3595">T1138+T1142+T1146+T1154</f>
        <v>0</v>
      </c>
      <c r="U1137" s="1">
        <f t="shared" si="3595"/>
        <v>0</v>
      </c>
      <c r="V1137" s="1">
        <f t="shared" si="3595"/>
        <v>0</v>
      </c>
      <c r="W1137" s="1">
        <f t="shared" si="3595"/>
        <v>0</v>
      </c>
      <c r="X1137" s="1">
        <f t="shared" si="3595"/>
        <v>77636</v>
      </c>
      <c r="Y1137" s="1">
        <f t="shared" si="3595"/>
        <v>0</v>
      </c>
      <c r="Z1137" s="1">
        <f t="shared" ref="Z1137:AE1137" si="3596">Z1138+Z1142+Z1146+Z1154</f>
        <v>0</v>
      </c>
      <c r="AA1137" s="1">
        <f t="shared" si="3596"/>
        <v>0</v>
      </c>
      <c r="AB1137" s="1">
        <f t="shared" si="3596"/>
        <v>0</v>
      </c>
      <c r="AC1137" s="1">
        <f t="shared" si="3596"/>
        <v>0</v>
      </c>
      <c r="AD1137" s="1">
        <f t="shared" si="3596"/>
        <v>77636</v>
      </c>
      <c r="AE1137" s="1">
        <f t="shared" si="3596"/>
        <v>0</v>
      </c>
      <c r="AF1137" s="1">
        <f t="shared" ref="AF1137:AK1137" si="3597">AF1138+AF1142+AF1146+AF1154</f>
        <v>0</v>
      </c>
      <c r="AG1137" s="1">
        <f t="shared" si="3597"/>
        <v>0</v>
      </c>
      <c r="AH1137" s="1">
        <f t="shared" si="3597"/>
        <v>0</v>
      </c>
      <c r="AI1137" s="1">
        <f t="shared" si="3597"/>
        <v>0</v>
      </c>
      <c r="AJ1137" s="1">
        <f t="shared" si="3597"/>
        <v>77636</v>
      </c>
      <c r="AK1137" s="1">
        <f t="shared" si="3597"/>
        <v>0</v>
      </c>
      <c r="AL1137" s="1">
        <f t="shared" ref="AL1137:AQ1137" si="3598">AL1138+AL1142+AL1146+AL1154</f>
        <v>0</v>
      </c>
      <c r="AM1137" s="1">
        <f t="shared" si="3598"/>
        <v>0</v>
      </c>
      <c r="AN1137" s="1">
        <f t="shared" si="3598"/>
        <v>0</v>
      </c>
      <c r="AO1137" s="1">
        <f t="shared" si="3598"/>
        <v>0</v>
      </c>
      <c r="AP1137" s="1">
        <f t="shared" si="3598"/>
        <v>77636</v>
      </c>
      <c r="AQ1137" s="1">
        <f t="shared" si="3598"/>
        <v>0</v>
      </c>
      <c r="AR1137" s="1">
        <f t="shared" ref="AR1137:AW1137" si="3599">AR1138+AR1142+AR1146+AR1154</f>
        <v>0</v>
      </c>
      <c r="AS1137" s="1">
        <f t="shared" si="3599"/>
        <v>0</v>
      </c>
      <c r="AT1137" s="1">
        <f t="shared" si="3599"/>
        <v>0</v>
      </c>
      <c r="AU1137" s="1">
        <f t="shared" si="3599"/>
        <v>0</v>
      </c>
      <c r="AV1137" s="1">
        <f t="shared" si="3599"/>
        <v>77636</v>
      </c>
      <c r="AW1137" s="1">
        <f t="shared" si="3599"/>
        <v>0</v>
      </c>
      <c r="AX1137" s="1">
        <f t="shared" ref="AX1137:BC1137" si="3600">AX1138+AX1142+AX1146+AX1154</f>
        <v>0</v>
      </c>
      <c r="AY1137" s="1">
        <f t="shared" si="3600"/>
        <v>0</v>
      </c>
      <c r="AZ1137" s="1">
        <f t="shared" si="3600"/>
        <v>0</v>
      </c>
      <c r="BA1137" s="1">
        <f t="shared" si="3600"/>
        <v>0</v>
      </c>
      <c r="BB1137" s="1">
        <f t="shared" si="3600"/>
        <v>77636</v>
      </c>
      <c r="BC1137" s="1">
        <f t="shared" si="3600"/>
        <v>0</v>
      </c>
      <c r="BD1137" s="1">
        <f t="shared" ref="BD1137:BI1137" si="3601">BD1138+BD1142+BD1146+BD1154</f>
        <v>0</v>
      </c>
      <c r="BE1137" s="1">
        <f t="shared" si="3601"/>
        <v>0</v>
      </c>
      <c r="BF1137" s="1">
        <f t="shared" si="3601"/>
        <v>0</v>
      </c>
      <c r="BG1137" s="1">
        <f t="shared" si="3601"/>
        <v>0</v>
      </c>
      <c r="BH1137" s="1">
        <f t="shared" si="3601"/>
        <v>77636</v>
      </c>
      <c r="BI1137" s="1">
        <f t="shared" si="3601"/>
        <v>0</v>
      </c>
      <c r="BJ1137" s="1">
        <f t="shared" ref="BJ1137:BO1137" si="3602">BJ1138+BJ1142+BJ1146+BJ1154</f>
        <v>1741</v>
      </c>
      <c r="BK1137" s="1">
        <f t="shared" si="3602"/>
        <v>613</v>
      </c>
      <c r="BL1137" s="1">
        <f t="shared" si="3602"/>
        <v>0</v>
      </c>
      <c r="BM1137" s="1">
        <f t="shared" si="3602"/>
        <v>0</v>
      </c>
      <c r="BN1137" s="1">
        <f t="shared" si="3602"/>
        <v>79990</v>
      </c>
      <c r="BO1137" s="1">
        <f t="shared" si="3602"/>
        <v>0</v>
      </c>
      <c r="BP1137" s="1">
        <f t="shared" ref="BP1137:BU1137" si="3603">BP1138+BP1142+BP1146+BP1154</f>
        <v>0</v>
      </c>
      <c r="BQ1137" s="1">
        <f t="shared" si="3603"/>
        <v>-35</v>
      </c>
      <c r="BR1137" s="1">
        <f t="shared" si="3603"/>
        <v>0</v>
      </c>
      <c r="BS1137" s="1">
        <f t="shared" si="3603"/>
        <v>0</v>
      </c>
      <c r="BT1137" s="1">
        <f t="shared" si="3603"/>
        <v>79955</v>
      </c>
      <c r="BU1137" s="1">
        <f t="shared" si="3603"/>
        <v>0</v>
      </c>
      <c r="BV1137" s="1">
        <f t="shared" ref="BV1137:CA1137" si="3604">BV1138+BV1142+BV1146+BV1154</f>
        <v>0</v>
      </c>
      <c r="BW1137" s="1">
        <f t="shared" si="3604"/>
        <v>0</v>
      </c>
      <c r="BX1137" s="1">
        <f t="shared" si="3604"/>
        <v>0</v>
      </c>
      <c r="BY1137" s="1">
        <f t="shared" si="3604"/>
        <v>0</v>
      </c>
      <c r="BZ1137" s="1">
        <f t="shared" si="3604"/>
        <v>79955</v>
      </c>
      <c r="CA1137" s="1">
        <f t="shared" si="3604"/>
        <v>0</v>
      </c>
      <c r="CB1137" s="97">
        <f t="shared" ref="CB1137:CG1137" si="3605">CB1138+CB1142+CB1146+CB1154</f>
        <v>0</v>
      </c>
      <c r="CC1137" s="97">
        <f t="shared" si="3605"/>
        <v>0</v>
      </c>
      <c r="CD1137" s="97">
        <f t="shared" si="3605"/>
        <v>0</v>
      </c>
      <c r="CE1137" s="97">
        <f t="shared" si="3605"/>
        <v>0</v>
      </c>
      <c r="CF1137" s="124">
        <f t="shared" si="3605"/>
        <v>79955</v>
      </c>
      <c r="CG1137" s="124">
        <f t="shared" si="3605"/>
        <v>0</v>
      </c>
      <c r="CH1137" s="97">
        <f t="shared" ref="CH1137:CL1137" si="3606">CH1138+CH1142+CH1146+CH1154</f>
        <v>0</v>
      </c>
      <c r="CI1137" s="97">
        <f t="shared" si="3606"/>
        <v>0</v>
      </c>
      <c r="CJ1137" s="97">
        <f t="shared" si="3606"/>
        <v>0</v>
      </c>
      <c r="CK1137" s="97">
        <f t="shared" si="3606"/>
        <v>0</v>
      </c>
      <c r="CL1137" s="191">
        <f t="shared" si="3606"/>
        <v>79955</v>
      </c>
      <c r="CM1137" s="191">
        <f t="shared" ref="CM1137:CO1137" si="3607">CM1138+CM1142+CM1146+CM1154</f>
        <v>0</v>
      </c>
      <c r="CN1137" s="191">
        <f t="shared" si="3607"/>
        <v>79939</v>
      </c>
      <c r="CO1137" s="191">
        <f t="shared" si="3607"/>
        <v>0</v>
      </c>
      <c r="CP1137" s="210">
        <f t="shared" si="3504"/>
        <v>99.979988743668315</v>
      </c>
      <c r="CQ1137" s="210"/>
    </row>
    <row r="1138" spans="1:95" s="76" customFormat="1" ht="33">
      <c r="A1138" s="58" t="s">
        <v>88</v>
      </c>
      <c r="B1138" s="4" t="s">
        <v>203</v>
      </c>
      <c r="C1138" s="4" t="s">
        <v>254</v>
      </c>
      <c r="D1138" s="4" t="s">
        <v>417</v>
      </c>
      <c r="E1138" s="4"/>
      <c r="F1138" s="1">
        <f t="shared" ref="F1138:U1140" si="3608">F1139</f>
        <v>60793</v>
      </c>
      <c r="G1138" s="1">
        <f t="shared" si="3608"/>
        <v>0</v>
      </c>
      <c r="H1138" s="1">
        <f t="shared" si="3608"/>
        <v>0</v>
      </c>
      <c r="I1138" s="1">
        <f t="shared" si="3608"/>
        <v>0</v>
      </c>
      <c r="J1138" s="1">
        <f t="shared" si="3608"/>
        <v>0</v>
      </c>
      <c r="K1138" s="1">
        <f t="shared" si="3608"/>
        <v>0</v>
      </c>
      <c r="L1138" s="1">
        <f t="shared" si="3608"/>
        <v>60793</v>
      </c>
      <c r="M1138" s="1">
        <f t="shared" si="3608"/>
        <v>0</v>
      </c>
      <c r="N1138" s="1">
        <f t="shared" si="3608"/>
        <v>0</v>
      </c>
      <c r="O1138" s="1">
        <f t="shared" si="3608"/>
        <v>0</v>
      </c>
      <c r="P1138" s="1">
        <f t="shared" si="3608"/>
        <v>0</v>
      </c>
      <c r="Q1138" s="1">
        <f t="shared" si="3608"/>
        <v>0</v>
      </c>
      <c r="R1138" s="1">
        <f t="shared" si="3608"/>
        <v>60793</v>
      </c>
      <c r="S1138" s="1">
        <f t="shared" si="3608"/>
        <v>0</v>
      </c>
      <c r="T1138" s="1">
        <f t="shared" si="3608"/>
        <v>0</v>
      </c>
      <c r="U1138" s="1">
        <f t="shared" si="3608"/>
        <v>0</v>
      </c>
      <c r="V1138" s="1">
        <f t="shared" ref="T1138:AI1140" si="3609">V1139</f>
        <v>0</v>
      </c>
      <c r="W1138" s="1">
        <f t="shared" si="3609"/>
        <v>0</v>
      </c>
      <c r="X1138" s="1">
        <f t="shared" si="3609"/>
        <v>60793</v>
      </c>
      <c r="Y1138" s="1">
        <f t="shared" si="3609"/>
        <v>0</v>
      </c>
      <c r="Z1138" s="1">
        <f t="shared" si="3609"/>
        <v>0</v>
      </c>
      <c r="AA1138" s="1">
        <f t="shared" si="3609"/>
        <v>0</v>
      </c>
      <c r="AB1138" s="1">
        <f t="shared" si="3609"/>
        <v>0</v>
      </c>
      <c r="AC1138" s="1">
        <f t="shared" si="3609"/>
        <v>0</v>
      </c>
      <c r="AD1138" s="1">
        <f t="shared" si="3609"/>
        <v>60793</v>
      </c>
      <c r="AE1138" s="1">
        <f t="shared" si="3609"/>
        <v>0</v>
      </c>
      <c r="AF1138" s="1">
        <f t="shared" si="3609"/>
        <v>0</v>
      </c>
      <c r="AG1138" s="1">
        <f t="shared" si="3609"/>
        <v>0</v>
      </c>
      <c r="AH1138" s="1">
        <f t="shared" si="3609"/>
        <v>0</v>
      </c>
      <c r="AI1138" s="1">
        <f t="shared" si="3609"/>
        <v>0</v>
      </c>
      <c r="AJ1138" s="1">
        <f t="shared" ref="AF1138:BD1140" si="3610">AJ1139</f>
        <v>60793</v>
      </c>
      <c r="AK1138" s="1">
        <f t="shared" si="3610"/>
        <v>0</v>
      </c>
      <c r="AL1138" s="1">
        <f t="shared" si="3610"/>
        <v>0</v>
      </c>
      <c r="AM1138" s="1">
        <f t="shared" si="3610"/>
        <v>0</v>
      </c>
      <c r="AN1138" s="1">
        <f t="shared" si="3610"/>
        <v>0</v>
      </c>
      <c r="AO1138" s="1">
        <f t="shared" si="3610"/>
        <v>0</v>
      </c>
      <c r="AP1138" s="1">
        <f t="shared" si="3610"/>
        <v>60793</v>
      </c>
      <c r="AQ1138" s="1">
        <f t="shared" si="3610"/>
        <v>0</v>
      </c>
      <c r="AR1138" s="1">
        <f t="shared" si="3610"/>
        <v>0</v>
      </c>
      <c r="AS1138" s="1">
        <f t="shared" si="3610"/>
        <v>0</v>
      </c>
      <c r="AT1138" s="1">
        <f t="shared" si="3610"/>
        <v>0</v>
      </c>
      <c r="AU1138" s="1">
        <f t="shared" si="3610"/>
        <v>0</v>
      </c>
      <c r="AV1138" s="1">
        <f t="shared" si="3610"/>
        <v>60793</v>
      </c>
      <c r="AW1138" s="1">
        <f t="shared" si="3610"/>
        <v>0</v>
      </c>
      <c r="AX1138" s="1">
        <f t="shared" si="3610"/>
        <v>0</v>
      </c>
      <c r="AY1138" s="1">
        <f t="shared" si="3610"/>
        <v>0</v>
      </c>
      <c r="AZ1138" s="1">
        <f t="shared" si="3610"/>
        <v>0</v>
      </c>
      <c r="BA1138" s="1">
        <f t="shared" si="3610"/>
        <v>0</v>
      </c>
      <c r="BB1138" s="1">
        <f t="shared" si="3610"/>
        <v>60793</v>
      </c>
      <c r="BC1138" s="1">
        <f t="shared" ref="BB1138:BC1140" si="3611">BC1139</f>
        <v>0</v>
      </c>
      <c r="BD1138" s="1">
        <f t="shared" si="3610"/>
        <v>0</v>
      </c>
      <c r="BE1138" s="1">
        <f t="shared" ref="BD1138:BS1140" si="3612">BE1139</f>
        <v>0</v>
      </c>
      <c r="BF1138" s="1">
        <f t="shared" si="3612"/>
        <v>0</v>
      </c>
      <c r="BG1138" s="1">
        <f t="shared" si="3612"/>
        <v>0</v>
      </c>
      <c r="BH1138" s="1">
        <f t="shared" si="3612"/>
        <v>60793</v>
      </c>
      <c r="BI1138" s="1">
        <f t="shared" si="3612"/>
        <v>0</v>
      </c>
      <c r="BJ1138" s="1">
        <f t="shared" si="3612"/>
        <v>1537</v>
      </c>
      <c r="BK1138" s="1">
        <f t="shared" si="3612"/>
        <v>0</v>
      </c>
      <c r="BL1138" s="1">
        <f t="shared" si="3612"/>
        <v>0</v>
      </c>
      <c r="BM1138" s="1">
        <f t="shared" si="3612"/>
        <v>0</v>
      </c>
      <c r="BN1138" s="1">
        <f t="shared" si="3612"/>
        <v>62330</v>
      </c>
      <c r="BO1138" s="1">
        <f t="shared" si="3612"/>
        <v>0</v>
      </c>
      <c r="BP1138" s="1">
        <f t="shared" si="3612"/>
        <v>0</v>
      </c>
      <c r="BQ1138" s="1">
        <f t="shared" si="3612"/>
        <v>0</v>
      </c>
      <c r="BR1138" s="1">
        <f t="shared" si="3612"/>
        <v>0</v>
      </c>
      <c r="BS1138" s="1">
        <f t="shared" si="3612"/>
        <v>0</v>
      </c>
      <c r="BT1138" s="1">
        <f t="shared" ref="BP1138:CE1140" si="3613">BT1139</f>
        <v>62330</v>
      </c>
      <c r="BU1138" s="1">
        <f t="shared" si="3613"/>
        <v>0</v>
      </c>
      <c r="BV1138" s="1">
        <f t="shared" si="3613"/>
        <v>0</v>
      </c>
      <c r="BW1138" s="1">
        <f t="shared" si="3613"/>
        <v>0</v>
      </c>
      <c r="BX1138" s="1">
        <f t="shared" si="3613"/>
        <v>0</v>
      </c>
      <c r="BY1138" s="1">
        <f t="shared" si="3613"/>
        <v>0</v>
      </c>
      <c r="BZ1138" s="1">
        <f t="shared" si="3613"/>
        <v>62330</v>
      </c>
      <c r="CA1138" s="1">
        <f t="shared" si="3613"/>
        <v>0</v>
      </c>
      <c r="CB1138" s="97">
        <f t="shared" si="3613"/>
        <v>0</v>
      </c>
      <c r="CC1138" s="97">
        <f t="shared" si="3613"/>
        <v>0</v>
      </c>
      <c r="CD1138" s="97">
        <f t="shared" si="3613"/>
        <v>0</v>
      </c>
      <c r="CE1138" s="97">
        <f t="shared" si="3613"/>
        <v>0</v>
      </c>
      <c r="CF1138" s="124">
        <f t="shared" ref="CB1138:CO1140" si="3614">CF1139</f>
        <v>62330</v>
      </c>
      <c r="CG1138" s="124">
        <f t="shared" si="3614"/>
        <v>0</v>
      </c>
      <c r="CH1138" s="97">
        <f t="shared" si="3614"/>
        <v>0</v>
      </c>
      <c r="CI1138" s="97">
        <f t="shared" si="3614"/>
        <v>0</v>
      </c>
      <c r="CJ1138" s="97">
        <f t="shared" si="3614"/>
        <v>0</v>
      </c>
      <c r="CK1138" s="97">
        <f t="shared" si="3614"/>
        <v>0</v>
      </c>
      <c r="CL1138" s="191">
        <f t="shared" si="3614"/>
        <v>62330</v>
      </c>
      <c r="CM1138" s="191">
        <f t="shared" si="3614"/>
        <v>0</v>
      </c>
      <c r="CN1138" s="191">
        <f t="shared" si="3614"/>
        <v>62330</v>
      </c>
      <c r="CO1138" s="191">
        <f t="shared" si="3614"/>
        <v>0</v>
      </c>
      <c r="CP1138" s="210">
        <f t="shared" si="3504"/>
        <v>100</v>
      </c>
      <c r="CQ1138" s="210"/>
    </row>
    <row r="1139" spans="1:95" s="76" customFormat="1" ht="33">
      <c r="A1139" s="54" t="s">
        <v>535</v>
      </c>
      <c r="B1139" s="4" t="s">
        <v>203</v>
      </c>
      <c r="C1139" s="4" t="s">
        <v>254</v>
      </c>
      <c r="D1139" s="4" t="s">
        <v>536</v>
      </c>
      <c r="E1139" s="4"/>
      <c r="F1139" s="1">
        <f t="shared" si="3608"/>
        <v>60793</v>
      </c>
      <c r="G1139" s="1">
        <f t="shared" si="3608"/>
        <v>0</v>
      </c>
      <c r="H1139" s="1">
        <f t="shared" si="3608"/>
        <v>0</v>
      </c>
      <c r="I1139" s="1">
        <f t="shared" si="3608"/>
        <v>0</v>
      </c>
      <c r="J1139" s="1">
        <f t="shared" si="3608"/>
        <v>0</v>
      </c>
      <c r="K1139" s="1">
        <f t="shared" si="3608"/>
        <v>0</v>
      </c>
      <c r="L1139" s="1">
        <f t="shared" si="3608"/>
        <v>60793</v>
      </c>
      <c r="M1139" s="1">
        <f t="shared" si="3608"/>
        <v>0</v>
      </c>
      <c r="N1139" s="1">
        <f t="shared" si="3608"/>
        <v>0</v>
      </c>
      <c r="O1139" s="1">
        <f t="shared" si="3608"/>
        <v>0</v>
      </c>
      <c r="P1139" s="1">
        <f t="shared" si="3608"/>
        <v>0</v>
      </c>
      <c r="Q1139" s="1">
        <f t="shared" si="3608"/>
        <v>0</v>
      </c>
      <c r="R1139" s="1">
        <f t="shared" si="3608"/>
        <v>60793</v>
      </c>
      <c r="S1139" s="1">
        <f t="shared" si="3608"/>
        <v>0</v>
      </c>
      <c r="T1139" s="1">
        <f t="shared" si="3609"/>
        <v>0</v>
      </c>
      <c r="U1139" s="1">
        <f t="shared" si="3609"/>
        <v>0</v>
      </c>
      <c r="V1139" s="1">
        <f t="shared" si="3609"/>
        <v>0</v>
      </c>
      <c r="W1139" s="1">
        <f t="shared" si="3609"/>
        <v>0</v>
      </c>
      <c r="X1139" s="1">
        <f t="shared" si="3609"/>
        <v>60793</v>
      </c>
      <c r="Y1139" s="1">
        <f t="shared" si="3609"/>
        <v>0</v>
      </c>
      <c r="Z1139" s="1">
        <f t="shared" si="3609"/>
        <v>0</v>
      </c>
      <c r="AA1139" s="1">
        <f t="shared" si="3609"/>
        <v>0</v>
      </c>
      <c r="AB1139" s="1">
        <f t="shared" si="3609"/>
        <v>0</v>
      </c>
      <c r="AC1139" s="1">
        <f t="shared" si="3609"/>
        <v>0</v>
      </c>
      <c r="AD1139" s="1">
        <f t="shared" si="3609"/>
        <v>60793</v>
      </c>
      <c r="AE1139" s="1">
        <f t="shared" si="3609"/>
        <v>0</v>
      </c>
      <c r="AF1139" s="1">
        <f t="shared" si="3610"/>
        <v>0</v>
      </c>
      <c r="AG1139" s="1">
        <f t="shared" si="3610"/>
        <v>0</v>
      </c>
      <c r="AH1139" s="1">
        <f t="shared" si="3610"/>
        <v>0</v>
      </c>
      <c r="AI1139" s="1">
        <f t="shared" si="3610"/>
        <v>0</v>
      </c>
      <c r="AJ1139" s="1">
        <f t="shared" si="3610"/>
        <v>60793</v>
      </c>
      <c r="AK1139" s="1">
        <f t="shared" si="3610"/>
        <v>0</v>
      </c>
      <c r="AL1139" s="1">
        <f t="shared" si="3610"/>
        <v>0</v>
      </c>
      <c r="AM1139" s="1">
        <f t="shared" si="3610"/>
        <v>0</v>
      </c>
      <c r="AN1139" s="1">
        <f t="shared" si="3610"/>
        <v>0</v>
      </c>
      <c r="AO1139" s="1">
        <f t="shared" si="3610"/>
        <v>0</v>
      </c>
      <c r="AP1139" s="1">
        <f t="shared" si="3610"/>
        <v>60793</v>
      </c>
      <c r="AQ1139" s="1">
        <f t="shared" si="3610"/>
        <v>0</v>
      </c>
      <c r="AR1139" s="1">
        <f t="shared" si="3610"/>
        <v>0</v>
      </c>
      <c r="AS1139" s="1">
        <f t="shared" si="3610"/>
        <v>0</v>
      </c>
      <c r="AT1139" s="1">
        <f t="shared" si="3610"/>
        <v>0</v>
      </c>
      <c r="AU1139" s="1">
        <f t="shared" si="3610"/>
        <v>0</v>
      </c>
      <c r="AV1139" s="1">
        <f t="shared" si="3610"/>
        <v>60793</v>
      </c>
      <c r="AW1139" s="1">
        <f t="shared" si="3610"/>
        <v>0</v>
      </c>
      <c r="AX1139" s="1">
        <f t="shared" ref="AX1139:BA1140" si="3615">AX1140</f>
        <v>0</v>
      </c>
      <c r="AY1139" s="1">
        <f t="shared" si="3615"/>
        <v>0</v>
      </c>
      <c r="AZ1139" s="1">
        <f t="shared" si="3615"/>
        <v>0</v>
      </c>
      <c r="BA1139" s="1">
        <f t="shared" si="3615"/>
        <v>0</v>
      </c>
      <c r="BB1139" s="1">
        <f t="shared" si="3611"/>
        <v>60793</v>
      </c>
      <c r="BC1139" s="1">
        <f t="shared" si="3611"/>
        <v>0</v>
      </c>
      <c r="BD1139" s="1">
        <f t="shared" si="3610"/>
        <v>0</v>
      </c>
      <c r="BE1139" s="1">
        <f t="shared" si="3612"/>
        <v>0</v>
      </c>
      <c r="BF1139" s="1">
        <f t="shared" si="3612"/>
        <v>0</v>
      </c>
      <c r="BG1139" s="1">
        <f t="shared" si="3612"/>
        <v>0</v>
      </c>
      <c r="BH1139" s="1">
        <f t="shared" si="3612"/>
        <v>60793</v>
      </c>
      <c r="BI1139" s="1">
        <f t="shared" si="3612"/>
        <v>0</v>
      </c>
      <c r="BJ1139" s="1">
        <f t="shared" si="3612"/>
        <v>1537</v>
      </c>
      <c r="BK1139" s="1">
        <f t="shared" si="3612"/>
        <v>0</v>
      </c>
      <c r="BL1139" s="1">
        <f t="shared" si="3612"/>
        <v>0</v>
      </c>
      <c r="BM1139" s="1">
        <f t="shared" si="3612"/>
        <v>0</v>
      </c>
      <c r="BN1139" s="1">
        <f t="shared" si="3612"/>
        <v>62330</v>
      </c>
      <c r="BO1139" s="1">
        <f t="shared" si="3612"/>
        <v>0</v>
      </c>
      <c r="BP1139" s="1">
        <f t="shared" si="3613"/>
        <v>0</v>
      </c>
      <c r="BQ1139" s="1">
        <f t="shared" si="3613"/>
        <v>0</v>
      </c>
      <c r="BR1139" s="1">
        <f t="shared" si="3613"/>
        <v>0</v>
      </c>
      <c r="BS1139" s="1">
        <f t="shared" si="3613"/>
        <v>0</v>
      </c>
      <c r="BT1139" s="1">
        <f t="shared" si="3613"/>
        <v>62330</v>
      </c>
      <c r="BU1139" s="1">
        <f t="shared" si="3613"/>
        <v>0</v>
      </c>
      <c r="BV1139" s="1">
        <f t="shared" si="3613"/>
        <v>0</v>
      </c>
      <c r="BW1139" s="1">
        <f t="shared" si="3613"/>
        <v>0</v>
      </c>
      <c r="BX1139" s="1">
        <f t="shared" si="3613"/>
        <v>0</v>
      </c>
      <c r="BY1139" s="1">
        <f t="shared" si="3613"/>
        <v>0</v>
      </c>
      <c r="BZ1139" s="1">
        <f t="shared" si="3613"/>
        <v>62330</v>
      </c>
      <c r="CA1139" s="1">
        <f t="shared" si="3613"/>
        <v>0</v>
      </c>
      <c r="CB1139" s="97">
        <f t="shared" si="3614"/>
        <v>0</v>
      </c>
      <c r="CC1139" s="97">
        <f t="shared" si="3614"/>
        <v>0</v>
      </c>
      <c r="CD1139" s="97">
        <f t="shared" si="3614"/>
        <v>0</v>
      </c>
      <c r="CE1139" s="97">
        <f t="shared" si="3614"/>
        <v>0</v>
      </c>
      <c r="CF1139" s="124">
        <f t="shared" si="3614"/>
        <v>62330</v>
      </c>
      <c r="CG1139" s="124">
        <f t="shared" si="3614"/>
        <v>0</v>
      </c>
      <c r="CH1139" s="97">
        <f t="shared" si="3614"/>
        <v>0</v>
      </c>
      <c r="CI1139" s="97">
        <f t="shared" si="3614"/>
        <v>0</v>
      </c>
      <c r="CJ1139" s="97">
        <f t="shared" si="3614"/>
        <v>0</v>
      </c>
      <c r="CK1139" s="97">
        <f t="shared" si="3614"/>
        <v>0</v>
      </c>
      <c r="CL1139" s="191">
        <f t="shared" si="3614"/>
        <v>62330</v>
      </c>
      <c r="CM1139" s="191">
        <f t="shared" si="3614"/>
        <v>0</v>
      </c>
      <c r="CN1139" s="191">
        <f t="shared" si="3614"/>
        <v>62330</v>
      </c>
      <c r="CO1139" s="191">
        <f t="shared" si="3614"/>
        <v>0</v>
      </c>
      <c r="CP1139" s="210">
        <f t="shared" si="3504"/>
        <v>100</v>
      </c>
      <c r="CQ1139" s="210"/>
    </row>
    <row r="1140" spans="1:95" s="76" customFormat="1" ht="39" customHeight="1">
      <c r="A1140" s="54" t="s">
        <v>92</v>
      </c>
      <c r="B1140" s="4" t="s">
        <v>203</v>
      </c>
      <c r="C1140" s="4" t="s">
        <v>254</v>
      </c>
      <c r="D1140" s="4" t="s">
        <v>536</v>
      </c>
      <c r="E1140" s="5">
        <v>600</v>
      </c>
      <c r="F1140" s="1">
        <f t="shared" si="3608"/>
        <v>60793</v>
      </c>
      <c r="G1140" s="1">
        <f t="shared" si="3608"/>
        <v>0</v>
      </c>
      <c r="H1140" s="1">
        <f t="shared" si="3608"/>
        <v>0</v>
      </c>
      <c r="I1140" s="1">
        <f t="shared" si="3608"/>
        <v>0</v>
      </c>
      <c r="J1140" s="1">
        <f t="shared" si="3608"/>
        <v>0</v>
      </c>
      <c r="K1140" s="1">
        <f t="shared" si="3608"/>
        <v>0</v>
      </c>
      <c r="L1140" s="1">
        <f t="shared" si="3608"/>
        <v>60793</v>
      </c>
      <c r="M1140" s="1">
        <f t="shared" si="3608"/>
        <v>0</v>
      </c>
      <c r="N1140" s="1">
        <f t="shared" si="3608"/>
        <v>0</v>
      </c>
      <c r="O1140" s="1">
        <f t="shared" si="3608"/>
        <v>0</v>
      </c>
      <c r="P1140" s="1">
        <f t="shared" si="3608"/>
        <v>0</v>
      </c>
      <c r="Q1140" s="1">
        <f t="shared" si="3608"/>
        <v>0</v>
      </c>
      <c r="R1140" s="1">
        <f t="shared" si="3608"/>
        <v>60793</v>
      </c>
      <c r="S1140" s="1">
        <f t="shared" si="3608"/>
        <v>0</v>
      </c>
      <c r="T1140" s="1">
        <f t="shared" si="3609"/>
        <v>0</v>
      </c>
      <c r="U1140" s="1">
        <f t="shared" si="3609"/>
        <v>0</v>
      </c>
      <c r="V1140" s="1">
        <f t="shared" si="3609"/>
        <v>0</v>
      </c>
      <c r="W1140" s="1">
        <f t="shared" si="3609"/>
        <v>0</v>
      </c>
      <c r="X1140" s="1">
        <f t="shared" si="3609"/>
        <v>60793</v>
      </c>
      <c r="Y1140" s="1">
        <f t="shared" si="3609"/>
        <v>0</v>
      </c>
      <c r="Z1140" s="1">
        <f t="shared" si="3609"/>
        <v>0</v>
      </c>
      <c r="AA1140" s="1">
        <f t="shared" si="3609"/>
        <v>0</v>
      </c>
      <c r="AB1140" s="1">
        <f t="shared" si="3609"/>
        <v>0</v>
      </c>
      <c r="AC1140" s="1">
        <f t="shared" si="3609"/>
        <v>0</v>
      </c>
      <c r="AD1140" s="1">
        <f t="shared" si="3609"/>
        <v>60793</v>
      </c>
      <c r="AE1140" s="1">
        <f t="shared" si="3609"/>
        <v>0</v>
      </c>
      <c r="AF1140" s="1">
        <f t="shared" si="3610"/>
        <v>0</v>
      </c>
      <c r="AG1140" s="1">
        <f t="shared" si="3610"/>
        <v>0</v>
      </c>
      <c r="AH1140" s="1">
        <f t="shared" si="3610"/>
        <v>0</v>
      </c>
      <c r="AI1140" s="1">
        <f t="shared" si="3610"/>
        <v>0</v>
      </c>
      <c r="AJ1140" s="1">
        <f t="shared" si="3610"/>
        <v>60793</v>
      </c>
      <c r="AK1140" s="1">
        <f t="shared" si="3610"/>
        <v>0</v>
      </c>
      <c r="AL1140" s="1">
        <f t="shared" si="3610"/>
        <v>0</v>
      </c>
      <c r="AM1140" s="1">
        <f t="shared" si="3610"/>
        <v>0</v>
      </c>
      <c r="AN1140" s="1">
        <f t="shared" si="3610"/>
        <v>0</v>
      </c>
      <c r="AO1140" s="1">
        <f t="shared" si="3610"/>
        <v>0</v>
      </c>
      <c r="AP1140" s="1">
        <f t="shared" si="3610"/>
        <v>60793</v>
      </c>
      <c r="AQ1140" s="1">
        <f t="shared" si="3610"/>
        <v>0</v>
      </c>
      <c r="AR1140" s="1">
        <f t="shared" si="3610"/>
        <v>0</v>
      </c>
      <c r="AS1140" s="1">
        <f t="shared" si="3610"/>
        <v>0</v>
      </c>
      <c r="AT1140" s="1">
        <f t="shared" si="3610"/>
        <v>0</v>
      </c>
      <c r="AU1140" s="1">
        <f t="shared" si="3610"/>
        <v>0</v>
      </c>
      <c r="AV1140" s="1">
        <f t="shared" si="3610"/>
        <v>60793</v>
      </c>
      <c r="AW1140" s="1">
        <f t="shared" si="3610"/>
        <v>0</v>
      </c>
      <c r="AX1140" s="1">
        <f t="shared" si="3615"/>
        <v>0</v>
      </c>
      <c r="AY1140" s="1">
        <f t="shared" si="3615"/>
        <v>0</v>
      </c>
      <c r="AZ1140" s="1">
        <f t="shared" si="3615"/>
        <v>0</v>
      </c>
      <c r="BA1140" s="1">
        <f t="shared" si="3615"/>
        <v>0</v>
      </c>
      <c r="BB1140" s="1">
        <f t="shared" si="3611"/>
        <v>60793</v>
      </c>
      <c r="BC1140" s="1">
        <f t="shared" si="3611"/>
        <v>0</v>
      </c>
      <c r="BD1140" s="1">
        <f t="shared" si="3612"/>
        <v>0</v>
      </c>
      <c r="BE1140" s="1">
        <f t="shared" si="3612"/>
        <v>0</v>
      </c>
      <c r="BF1140" s="1">
        <f t="shared" si="3612"/>
        <v>0</v>
      </c>
      <c r="BG1140" s="1">
        <f t="shared" si="3612"/>
        <v>0</v>
      </c>
      <c r="BH1140" s="1">
        <f t="shared" si="3612"/>
        <v>60793</v>
      </c>
      <c r="BI1140" s="1">
        <f t="shared" si="3612"/>
        <v>0</v>
      </c>
      <c r="BJ1140" s="1">
        <f t="shared" si="3612"/>
        <v>1537</v>
      </c>
      <c r="BK1140" s="1">
        <f t="shared" si="3612"/>
        <v>0</v>
      </c>
      <c r="BL1140" s="1">
        <f t="shared" si="3612"/>
        <v>0</v>
      </c>
      <c r="BM1140" s="1">
        <f t="shared" si="3612"/>
        <v>0</v>
      </c>
      <c r="BN1140" s="1">
        <f t="shared" si="3612"/>
        <v>62330</v>
      </c>
      <c r="BO1140" s="1">
        <f t="shared" si="3612"/>
        <v>0</v>
      </c>
      <c r="BP1140" s="1">
        <f t="shared" si="3613"/>
        <v>0</v>
      </c>
      <c r="BQ1140" s="1">
        <f t="shared" si="3613"/>
        <v>0</v>
      </c>
      <c r="BR1140" s="1">
        <f t="shared" si="3613"/>
        <v>0</v>
      </c>
      <c r="BS1140" s="1">
        <f t="shared" si="3613"/>
        <v>0</v>
      </c>
      <c r="BT1140" s="1">
        <f t="shared" si="3613"/>
        <v>62330</v>
      </c>
      <c r="BU1140" s="1">
        <f t="shared" si="3613"/>
        <v>0</v>
      </c>
      <c r="BV1140" s="1">
        <f t="shared" si="3613"/>
        <v>0</v>
      </c>
      <c r="BW1140" s="1">
        <f t="shared" si="3613"/>
        <v>0</v>
      </c>
      <c r="BX1140" s="1">
        <f t="shared" si="3613"/>
        <v>0</v>
      </c>
      <c r="BY1140" s="1">
        <f t="shared" si="3613"/>
        <v>0</v>
      </c>
      <c r="BZ1140" s="1">
        <f t="shared" si="3613"/>
        <v>62330</v>
      </c>
      <c r="CA1140" s="1">
        <f t="shared" si="3613"/>
        <v>0</v>
      </c>
      <c r="CB1140" s="97">
        <f t="shared" si="3614"/>
        <v>0</v>
      </c>
      <c r="CC1140" s="97">
        <f t="shared" si="3614"/>
        <v>0</v>
      </c>
      <c r="CD1140" s="97">
        <f t="shared" si="3614"/>
        <v>0</v>
      </c>
      <c r="CE1140" s="97">
        <f t="shared" si="3614"/>
        <v>0</v>
      </c>
      <c r="CF1140" s="124">
        <f t="shared" si="3614"/>
        <v>62330</v>
      </c>
      <c r="CG1140" s="124">
        <f t="shared" si="3614"/>
        <v>0</v>
      </c>
      <c r="CH1140" s="97">
        <f t="shared" si="3614"/>
        <v>0</v>
      </c>
      <c r="CI1140" s="97">
        <f t="shared" si="3614"/>
        <v>0</v>
      </c>
      <c r="CJ1140" s="97">
        <f t="shared" si="3614"/>
        <v>0</v>
      </c>
      <c r="CK1140" s="97">
        <f t="shared" si="3614"/>
        <v>0</v>
      </c>
      <c r="CL1140" s="191">
        <f t="shared" si="3614"/>
        <v>62330</v>
      </c>
      <c r="CM1140" s="191">
        <f t="shared" si="3614"/>
        <v>0</v>
      </c>
      <c r="CN1140" s="191">
        <f t="shared" si="3614"/>
        <v>62330</v>
      </c>
      <c r="CO1140" s="191">
        <f t="shared" si="3614"/>
        <v>0</v>
      </c>
      <c r="CP1140" s="210">
        <f t="shared" si="3504"/>
        <v>100</v>
      </c>
      <c r="CQ1140" s="210"/>
    </row>
    <row r="1141" spans="1:95" s="76" customFormat="1" ht="16.5">
      <c r="A1141" s="54" t="s">
        <v>93</v>
      </c>
      <c r="B1141" s="4" t="s">
        <v>203</v>
      </c>
      <c r="C1141" s="4" t="s">
        <v>254</v>
      </c>
      <c r="D1141" s="4" t="s">
        <v>536</v>
      </c>
      <c r="E1141" s="5">
        <v>620</v>
      </c>
      <c r="F1141" s="1">
        <v>60793</v>
      </c>
      <c r="G1141" s="1"/>
      <c r="H1141" s="1"/>
      <c r="I1141" s="1"/>
      <c r="J1141" s="1"/>
      <c r="K1141" s="1"/>
      <c r="L1141" s="1">
        <f>F1141+H1141+I1141+J1141+K1141</f>
        <v>60793</v>
      </c>
      <c r="M1141" s="1">
        <f>G1141+K1141</f>
        <v>0</v>
      </c>
      <c r="N1141" s="1"/>
      <c r="O1141" s="1"/>
      <c r="P1141" s="1"/>
      <c r="Q1141" s="1"/>
      <c r="R1141" s="1">
        <f>L1141+N1141+O1141+P1141+Q1141</f>
        <v>60793</v>
      </c>
      <c r="S1141" s="1">
        <f>M1141+Q1141</f>
        <v>0</v>
      </c>
      <c r="T1141" s="1"/>
      <c r="U1141" s="1"/>
      <c r="V1141" s="1"/>
      <c r="W1141" s="1"/>
      <c r="X1141" s="1">
        <f>R1141+T1141+U1141+V1141+W1141</f>
        <v>60793</v>
      </c>
      <c r="Y1141" s="1">
        <f>S1141+W1141</f>
        <v>0</v>
      </c>
      <c r="Z1141" s="1"/>
      <c r="AA1141" s="1"/>
      <c r="AB1141" s="1"/>
      <c r="AC1141" s="1"/>
      <c r="AD1141" s="1">
        <f>X1141+Z1141+AA1141+AB1141+AC1141</f>
        <v>60793</v>
      </c>
      <c r="AE1141" s="1">
        <f>Y1141+AC1141</f>
        <v>0</v>
      </c>
      <c r="AF1141" s="1"/>
      <c r="AG1141" s="1"/>
      <c r="AH1141" s="1"/>
      <c r="AI1141" s="1"/>
      <c r="AJ1141" s="1">
        <f>AD1141+AF1141+AG1141+AH1141+AI1141</f>
        <v>60793</v>
      </c>
      <c r="AK1141" s="1">
        <f>AE1141+AI1141</f>
        <v>0</v>
      </c>
      <c r="AL1141" s="1"/>
      <c r="AM1141" s="1"/>
      <c r="AN1141" s="1"/>
      <c r="AO1141" s="1"/>
      <c r="AP1141" s="1">
        <f>AJ1141+AL1141+AM1141+AN1141+AO1141</f>
        <v>60793</v>
      </c>
      <c r="AQ1141" s="1">
        <f>AK1141+AO1141</f>
        <v>0</v>
      </c>
      <c r="AR1141" s="1"/>
      <c r="AS1141" s="1"/>
      <c r="AT1141" s="1"/>
      <c r="AU1141" s="1"/>
      <c r="AV1141" s="1">
        <f>AP1141+AR1141+AS1141+AT1141+AU1141</f>
        <v>60793</v>
      </c>
      <c r="AW1141" s="1">
        <f>AQ1141+AU1141</f>
        <v>0</v>
      </c>
      <c r="AX1141" s="1"/>
      <c r="AY1141" s="1"/>
      <c r="AZ1141" s="1"/>
      <c r="BA1141" s="1"/>
      <c r="BB1141" s="1">
        <f>AV1141+AX1141+AY1141+AZ1141+BA1141</f>
        <v>60793</v>
      </c>
      <c r="BC1141" s="1">
        <f>AW1141+BA1141</f>
        <v>0</v>
      </c>
      <c r="BD1141" s="1"/>
      <c r="BE1141" s="1"/>
      <c r="BF1141" s="1"/>
      <c r="BG1141" s="1"/>
      <c r="BH1141" s="1">
        <f>BB1141+BD1141+BE1141+BF1141+BG1141</f>
        <v>60793</v>
      </c>
      <c r="BI1141" s="1">
        <f>BC1141+BG1141</f>
        <v>0</v>
      </c>
      <c r="BJ1141" s="1">
        <v>1537</v>
      </c>
      <c r="BK1141" s="1"/>
      <c r="BL1141" s="1"/>
      <c r="BM1141" s="1"/>
      <c r="BN1141" s="1">
        <f>BH1141+BJ1141+BK1141+BL1141+BM1141</f>
        <v>62330</v>
      </c>
      <c r="BO1141" s="1">
        <f>BI1141+BM1141</f>
        <v>0</v>
      </c>
      <c r="BP1141" s="1"/>
      <c r="BQ1141" s="1"/>
      <c r="BR1141" s="1"/>
      <c r="BS1141" s="1"/>
      <c r="BT1141" s="1">
        <f>BN1141+BP1141+BQ1141+BR1141+BS1141</f>
        <v>62330</v>
      </c>
      <c r="BU1141" s="1">
        <f>BO1141+BS1141</f>
        <v>0</v>
      </c>
      <c r="BV1141" s="1"/>
      <c r="BW1141" s="1"/>
      <c r="BX1141" s="1"/>
      <c r="BY1141" s="1"/>
      <c r="BZ1141" s="1">
        <f>BT1141+BV1141+BW1141+BX1141+BY1141</f>
        <v>62330</v>
      </c>
      <c r="CA1141" s="1">
        <f>BU1141+BY1141</f>
        <v>0</v>
      </c>
      <c r="CB1141" s="97"/>
      <c r="CC1141" s="97"/>
      <c r="CD1141" s="97"/>
      <c r="CE1141" s="97"/>
      <c r="CF1141" s="124">
        <f>BZ1141+CB1141+CC1141+CD1141+CE1141</f>
        <v>62330</v>
      </c>
      <c r="CG1141" s="124">
        <f>CA1141+CE1141</f>
        <v>0</v>
      </c>
      <c r="CH1141" s="97"/>
      <c r="CI1141" s="97"/>
      <c r="CJ1141" s="97"/>
      <c r="CK1141" s="97"/>
      <c r="CL1141" s="191">
        <f>CF1141+CH1141+CI1141+CJ1141+CK1141</f>
        <v>62330</v>
      </c>
      <c r="CM1141" s="191">
        <f>CG1141+CK1141</f>
        <v>0</v>
      </c>
      <c r="CN1141" s="191">
        <v>62330</v>
      </c>
      <c r="CO1141" s="225"/>
      <c r="CP1141" s="210">
        <f t="shared" si="3504"/>
        <v>100</v>
      </c>
      <c r="CQ1141" s="210"/>
    </row>
    <row r="1142" spans="1:95" s="76" customFormat="1" ht="16.5">
      <c r="A1142" s="54" t="s">
        <v>78</v>
      </c>
      <c r="B1142" s="4" t="s">
        <v>203</v>
      </c>
      <c r="C1142" s="4" t="s">
        <v>254</v>
      </c>
      <c r="D1142" s="4" t="s">
        <v>420</v>
      </c>
      <c r="E1142" s="4"/>
      <c r="F1142" s="1">
        <f t="shared" ref="F1142:U1144" si="3616">F1143</f>
        <v>679</v>
      </c>
      <c r="G1142" s="1">
        <f t="shared" si="3616"/>
        <v>0</v>
      </c>
      <c r="H1142" s="1">
        <f t="shared" si="3616"/>
        <v>0</v>
      </c>
      <c r="I1142" s="1">
        <f t="shared" si="3616"/>
        <v>0</v>
      </c>
      <c r="J1142" s="1">
        <f t="shared" si="3616"/>
        <v>0</v>
      </c>
      <c r="K1142" s="1">
        <f t="shared" si="3616"/>
        <v>0</v>
      </c>
      <c r="L1142" s="1">
        <f t="shared" si="3616"/>
        <v>679</v>
      </c>
      <c r="M1142" s="1">
        <f t="shared" si="3616"/>
        <v>0</v>
      </c>
      <c r="N1142" s="1">
        <f t="shared" si="3616"/>
        <v>0</v>
      </c>
      <c r="O1142" s="1">
        <f t="shared" si="3616"/>
        <v>0</v>
      </c>
      <c r="P1142" s="1">
        <f t="shared" si="3616"/>
        <v>0</v>
      </c>
      <c r="Q1142" s="1">
        <f t="shared" si="3616"/>
        <v>0</v>
      </c>
      <c r="R1142" s="1">
        <f t="shared" si="3616"/>
        <v>679</v>
      </c>
      <c r="S1142" s="1">
        <f t="shared" si="3616"/>
        <v>0</v>
      </c>
      <c r="T1142" s="1">
        <f t="shared" si="3616"/>
        <v>0</v>
      </c>
      <c r="U1142" s="1">
        <f t="shared" si="3616"/>
        <v>0</v>
      </c>
      <c r="V1142" s="1">
        <f t="shared" ref="T1142:AI1144" si="3617">V1143</f>
        <v>0</v>
      </c>
      <c r="W1142" s="1">
        <f t="shared" si="3617"/>
        <v>0</v>
      </c>
      <c r="X1142" s="1">
        <f t="shared" si="3617"/>
        <v>679</v>
      </c>
      <c r="Y1142" s="1">
        <f t="shared" si="3617"/>
        <v>0</v>
      </c>
      <c r="Z1142" s="1">
        <f t="shared" si="3617"/>
        <v>0</v>
      </c>
      <c r="AA1142" s="1">
        <f t="shared" si="3617"/>
        <v>0</v>
      </c>
      <c r="AB1142" s="1">
        <f t="shared" si="3617"/>
        <v>0</v>
      </c>
      <c r="AC1142" s="1">
        <f t="shared" si="3617"/>
        <v>0</v>
      </c>
      <c r="AD1142" s="1">
        <f t="shared" si="3617"/>
        <v>679</v>
      </c>
      <c r="AE1142" s="1">
        <f t="shared" si="3617"/>
        <v>0</v>
      </c>
      <c r="AF1142" s="1">
        <f t="shared" si="3617"/>
        <v>0</v>
      </c>
      <c r="AG1142" s="1">
        <f t="shared" si="3617"/>
        <v>0</v>
      </c>
      <c r="AH1142" s="1">
        <f t="shared" si="3617"/>
        <v>0</v>
      </c>
      <c r="AI1142" s="1">
        <f t="shared" si="3617"/>
        <v>0</v>
      </c>
      <c r="AJ1142" s="1">
        <f t="shared" ref="AF1142:BD1144" si="3618">AJ1143</f>
        <v>679</v>
      </c>
      <c r="AK1142" s="1">
        <f t="shared" si="3618"/>
        <v>0</v>
      </c>
      <c r="AL1142" s="1">
        <f t="shared" si="3618"/>
        <v>0</v>
      </c>
      <c r="AM1142" s="1">
        <f t="shared" si="3618"/>
        <v>0</v>
      </c>
      <c r="AN1142" s="1">
        <f t="shared" si="3618"/>
        <v>0</v>
      </c>
      <c r="AO1142" s="1">
        <f t="shared" si="3618"/>
        <v>0</v>
      </c>
      <c r="AP1142" s="1">
        <f t="shared" si="3618"/>
        <v>679</v>
      </c>
      <c r="AQ1142" s="1">
        <f t="shared" si="3618"/>
        <v>0</v>
      </c>
      <c r="AR1142" s="1">
        <f t="shared" si="3618"/>
        <v>0</v>
      </c>
      <c r="AS1142" s="1">
        <f t="shared" si="3618"/>
        <v>0</v>
      </c>
      <c r="AT1142" s="1">
        <f t="shared" si="3618"/>
        <v>0</v>
      </c>
      <c r="AU1142" s="1">
        <f t="shared" si="3618"/>
        <v>0</v>
      </c>
      <c r="AV1142" s="1">
        <f t="shared" si="3618"/>
        <v>679</v>
      </c>
      <c r="AW1142" s="1">
        <f t="shared" si="3618"/>
        <v>0</v>
      </c>
      <c r="AX1142" s="1">
        <f t="shared" si="3618"/>
        <v>0</v>
      </c>
      <c r="AY1142" s="1">
        <f t="shared" si="3618"/>
        <v>0</v>
      </c>
      <c r="AZ1142" s="1">
        <f t="shared" si="3618"/>
        <v>0</v>
      </c>
      <c r="BA1142" s="1">
        <f t="shared" si="3618"/>
        <v>0</v>
      </c>
      <c r="BB1142" s="1">
        <f t="shared" si="3618"/>
        <v>679</v>
      </c>
      <c r="BC1142" s="1">
        <f t="shared" ref="BB1142:BC1144" si="3619">BC1143</f>
        <v>0</v>
      </c>
      <c r="BD1142" s="1">
        <f t="shared" si="3618"/>
        <v>0</v>
      </c>
      <c r="BE1142" s="1">
        <f t="shared" ref="BD1142:BS1144" si="3620">BE1143</f>
        <v>0</v>
      </c>
      <c r="BF1142" s="1">
        <f t="shared" si="3620"/>
        <v>0</v>
      </c>
      <c r="BG1142" s="1">
        <f t="shared" si="3620"/>
        <v>0</v>
      </c>
      <c r="BH1142" s="1">
        <f t="shared" si="3620"/>
        <v>679</v>
      </c>
      <c r="BI1142" s="1">
        <f t="shared" si="3620"/>
        <v>0</v>
      </c>
      <c r="BJ1142" s="1">
        <f t="shared" si="3620"/>
        <v>0</v>
      </c>
      <c r="BK1142" s="1">
        <f t="shared" si="3620"/>
        <v>613</v>
      </c>
      <c r="BL1142" s="1">
        <f t="shared" si="3620"/>
        <v>0</v>
      </c>
      <c r="BM1142" s="1">
        <f t="shared" si="3620"/>
        <v>0</v>
      </c>
      <c r="BN1142" s="1">
        <f t="shared" si="3620"/>
        <v>1292</v>
      </c>
      <c r="BO1142" s="1">
        <f t="shared" si="3620"/>
        <v>0</v>
      </c>
      <c r="BP1142" s="1">
        <f t="shared" si="3620"/>
        <v>0</v>
      </c>
      <c r="BQ1142" s="1">
        <f t="shared" si="3620"/>
        <v>0</v>
      </c>
      <c r="BR1142" s="1">
        <f t="shared" si="3620"/>
        <v>0</v>
      </c>
      <c r="BS1142" s="1">
        <f t="shared" si="3620"/>
        <v>0</v>
      </c>
      <c r="BT1142" s="1">
        <f t="shared" ref="BP1142:CE1144" si="3621">BT1143</f>
        <v>1292</v>
      </c>
      <c r="BU1142" s="1">
        <f t="shared" si="3621"/>
        <v>0</v>
      </c>
      <c r="BV1142" s="1">
        <f t="shared" si="3621"/>
        <v>0</v>
      </c>
      <c r="BW1142" s="1">
        <f t="shared" si="3621"/>
        <v>0</v>
      </c>
      <c r="BX1142" s="1">
        <f t="shared" si="3621"/>
        <v>0</v>
      </c>
      <c r="BY1142" s="1">
        <f t="shared" si="3621"/>
        <v>0</v>
      </c>
      <c r="BZ1142" s="1">
        <f t="shared" si="3621"/>
        <v>1292</v>
      </c>
      <c r="CA1142" s="1">
        <f t="shared" si="3621"/>
        <v>0</v>
      </c>
      <c r="CB1142" s="97">
        <f t="shared" si="3621"/>
        <v>0</v>
      </c>
      <c r="CC1142" s="97">
        <f t="shared" si="3621"/>
        <v>0</v>
      </c>
      <c r="CD1142" s="97">
        <f t="shared" si="3621"/>
        <v>0</v>
      </c>
      <c r="CE1142" s="97">
        <f t="shared" si="3621"/>
        <v>0</v>
      </c>
      <c r="CF1142" s="124">
        <f t="shared" ref="CB1142:CO1144" si="3622">CF1143</f>
        <v>1292</v>
      </c>
      <c r="CG1142" s="124">
        <f t="shared" si="3622"/>
        <v>0</v>
      </c>
      <c r="CH1142" s="97">
        <f t="shared" si="3622"/>
        <v>0</v>
      </c>
      <c r="CI1142" s="97">
        <f t="shared" si="3622"/>
        <v>0</v>
      </c>
      <c r="CJ1142" s="97">
        <f t="shared" si="3622"/>
        <v>0</v>
      </c>
      <c r="CK1142" s="97">
        <f t="shared" si="3622"/>
        <v>0</v>
      </c>
      <c r="CL1142" s="191">
        <f t="shared" si="3622"/>
        <v>1292</v>
      </c>
      <c r="CM1142" s="191">
        <f t="shared" si="3622"/>
        <v>0</v>
      </c>
      <c r="CN1142" s="191">
        <f t="shared" si="3622"/>
        <v>1292</v>
      </c>
      <c r="CO1142" s="191">
        <f t="shared" si="3622"/>
        <v>0</v>
      </c>
      <c r="CP1142" s="210">
        <f t="shared" si="3504"/>
        <v>100</v>
      </c>
      <c r="CQ1142" s="210"/>
    </row>
    <row r="1143" spans="1:95" s="76" customFormat="1" ht="33">
      <c r="A1143" s="54" t="s">
        <v>537</v>
      </c>
      <c r="B1143" s="4" t="s">
        <v>203</v>
      </c>
      <c r="C1143" s="4" t="s">
        <v>254</v>
      </c>
      <c r="D1143" s="4" t="s">
        <v>538</v>
      </c>
      <c r="E1143" s="4"/>
      <c r="F1143" s="1">
        <f t="shared" si="3616"/>
        <v>679</v>
      </c>
      <c r="G1143" s="1">
        <f t="shared" si="3616"/>
        <v>0</v>
      </c>
      <c r="H1143" s="1">
        <f t="shared" si="3616"/>
        <v>0</v>
      </c>
      <c r="I1143" s="1">
        <f t="shared" si="3616"/>
        <v>0</v>
      </c>
      <c r="J1143" s="1">
        <f t="shared" si="3616"/>
        <v>0</v>
      </c>
      <c r="K1143" s="1">
        <f t="shared" si="3616"/>
        <v>0</v>
      </c>
      <c r="L1143" s="1">
        <f t="shared" si="3616"/>
        <v>679</v>
      </c>
      <c r="M1143" s="1">
        <f t="shared" si="3616"/>
        <v>0</v>
      </c>
      <c r="N1143" s="1">
        <f t="shared" si="3616"/>
        <v>0</v>
      </c>
      <c r="O1143" s="1">
        <f t="shared" si="3616"/>
        <v>0</v>
      </c>
      <c r="P1143" s="1">
        <f t="shared" si="3616"/>
        <v>0</v>
      </c>
      <c r="Q1143" s="1">
        <f t="shared" si="3616"/>
        <v>0</v>
      </c>
      <c r="R1143" s="1">
        <f t="shared" si="3616"/>
        <v>679</v>
      </c>
      <c r="S1143" s="1">
        <f t="shared" si="3616"/>
        <v>0</v>
      </c>
      <c r="T1143" s="1">
        <f t="shared" si="3617"/>
        <v>0</v>
      </c>
      <c r="U1143" s="1">
        <f t="shared" si="3617"/>
        <v>0</v>
      </c>
      <c r="V1143" s="1">
        <f t="shared" si="3617"/>
        <v>0</v>
      </c>
      <c r="W1143" s="1">
        <f t="shared" si="3617"/>
        <v>0</v>
      </c>
      <c r="X1143" s="1">
        <f t="shared" si="3617"/>
        <v>679</v>
      </c>
      <c r="Y1143" s="1">
        <f t="shared" si="3617"/>
        <v>0</v>
      </c>
      <c r="Z1143" s="1">
        <f t="shared" si="3617"/>
        <v>0</v>
      </c>
      <c r="AA1143" s="1">
        <f t="shared" si="3617"/>
        <v>0</v>
      </c>
      <c r="AB1143" s="1">
        <f t="shared" si="3617"/>
        <v>0</v>
      </c>
      <c r="AC1143" s="1">
        <f t="shared" si="3617"/>
        <v>0</v>
      </c>
      <c r="AD1143" s="1">
        <f t="shared" si="3617"/>
        <v>679</v>
      </c>
      <c r="AE1143" s="1">
        <f t="shared" si="3617"/>
        <v>0</v>
      </c>
      <c r="AF1143" s="1">
        <f t="shared" si="3618"/>
        <v>0</v>
      </c>
      <c r="AG1143" s="1">
        <f t="shared" si="3618"/>
        <v>0</v>
      </c>
      <c r="AH1143" s="1">
        <f t="shared" si="3618"/>
        <v>0</v>
      </c>
      <c r="AI1143" s="1">
        <f t="shared" si="3618"/>
        <v>0</v>
      </c>
      <c r="AJ1143" s="1">
        <f t="shared" si="3618"/>
        <v>679</v>
      </c>
      <c r="AK1143" s="1">
        <f t="shared" si="3618"/>
        <v>0</v>
      </c>
      <c r="AL1143" s="1">
        <f t="shared" si="3618"/>
        <v>0</v>
      </c>
      <c r="AM1143" s="1">
        <f t="shared" si="3618"/>
        <v>0</v>
      </c>
      <c r="AN1143" s="1">
        <f t="shared" si="3618"/>
        <v>0</v>
      </c>
      <c r="AO1143" s="1">
        <f t="shared" si="3618"/>
        <v>0</v>
      </c>
      <c r="AP1143" s="1">
        <f t="shared" si="3618"/>
        <v>679</v>
      </c>
      <c r="AQ1143" s="1">
        <f t="shared" si="3618"/>
        <v>0</v>
      </c>
      <c r="AR1143" s="1">
        <f t="shared" si="3618"/>
        <v>0</v>
      </c>
      <c r="AS1143" s="1">
        <f t="shared" si="3618"/>
        <v>0</v>
      </c>
      <c r="AT1143" s="1">
        <f t="shared" si="3618"/>
        <v>0</v>
      </c>
      <c r="AU1143" s="1">
        <f t="shared" si="3618"/>
        <v>0</v>
      </c>
      <c r="AV1143" s="1">
        <f t="shared" si="3618"/>
        <v>679</v>
      </c>
      <c r="AW1143" s="1">
        <f t="shared" si="3618"/>
        <v>0</v>
      </c>
      <c r="AX1143" s="1">
        <f t="shared" ref="AX1143:BA1144" si="3623">AX1144</f>
        <v>0</v>
      </c>
      <c r="AY1143" s="1">
        <f t="shared" si="3623"/>
        <v>0</v>
      </c>
      <c r="AZ1143" s="1">
        <f t="shared" si="3623"/>
        <v>0</v>
      </c>
      <c r="BA1143" s="1">
        <f t="shared" si="3623"/>
        <v>0</v>
      </c>
      <c r="BB1143" s="1">
        <f t="shared" si="3619"/>
        <v>679</v>
      </c>
      <c r="BC1143" s="1">
        <f t="shared" si="3619"/>
        <v>0</v>
      </c>
      <c r="BD1143" s="1">
        <f t="shared" si="3618"/>
        <v>0</v>
      </c>
      <c r="BE1143" s="1">
        <f t="shared" si="3620"/>
        <v>0</v>
      </c>
      <c r="BF1143" s="1">
        <f t="shared" si="3620"/>
        <v>0</v>
      </c>
      <c r="BG1143" s="1">
        <f t="shared" si="3620"/>
        <v>0</v>
      </c>
      <c r="BH1143" s="1">
        <f t="shared" si="3620"/>
        <v>679</v>
      </c>
      <c r="BI1143" s="1">
        <f t="shared" si="3620"/>
        <v>0</v>
      </c>
      <c r="BJ1143" s="1">
        <f t="shared" si="3620"/>
        <v>0</v>
      </c>
      <c r="BK1143" s="1">
        <f t="shared" si="3620"/>
        <v>613</v>
      </c>
      <c r="BL1143" s="1">
        <f t="shared" si="3620"/>
        <v>0</v>
      </c>
      <c r="BM1143" s="1">
        <f t="shared" si="3620"/>
        <v>0</v>
      </c>
      <c r="BN1143" s="1">
        <f t="shared" si="3620"/>
        <v>1292</v>
      </c>
      <c r="BO1143" s="1">
        <f t="shared" si="3620"/>
        <v>0</v>
      </c>
      <c r="BP1143" s="1">
        <f t="shared" si="3621"/>
        <v>0</v>
      </c>
      <c r="BQ1143" s="1">
        <f t="shared" si="3621"/>
        <v>0</v>
      </c>
      <c r="BR1143" s="1">
        <f t="shared" si="3621"/>
        <v>0</v>
      </c>
      <c r="BS1143" s="1">
        <f t="shared" si="3621"/>
        <v>0</v>
      </c>
      <c r="BT1143" s="1">
        <f t="shared" si="3621"/>
        <v>1292</v>
      </c>
      <c r="BU1143" s="1">
        <f t="shared" si="3621"/>
        <v>0</v>
      </c>
      <c r="BV1143" s="1">
        <f t="shared" si="3621"/>
        <v>0</v>
      </c>
      <c r="BW1143" s="1">
        <f t="shared" si="3621"/>
        <v>0</v>
      </c>
      <c r="BX1143" s="1">
        <f t="shared" si="3621"/>
        <v>0</v>
      </c>
      <c r="BY1143" s="1">
        <f t="shared" si="3621"/>
        <v>0</v>
      </c>
      <c r="BZ1143" s="1">
        <f t="shared" si="3621"/>
        <v>1292</v>
      </c>
      <c r="CA1143" s="1">
        <f t="shared" si="3621"/>
        <v>0</v>
      </c>
      <c r="CB1143" s="97">
        <f t="shared" si="3622"/>
        <v>0</v>
      </c>
      <c r="CC1143" s="97">
        <f t="shared" si="3622"/>
        <v>0</v>
      </c>
      <c r="CD1143" s="97">
        <f t="shared" si="3622"/>
        <v>0</v>
      </c>
      <c r="CE1143" s="97">
        <f t="shared" si="3622"/>
        <v>0</v>
      </c>
      <c r="CF1143" s="124">
        <f t="shared" si="3622"/>
        <v>1292</v>
      </c>
      <c r="CG1143" s="124">
        <f t="shared" si="3622"/>
        <v>0</v>
      </c>
      <c r="CH1143" s="97">
        <f t="shared" si="3622"/>
        <v>0</v>
      </c>
      <c r="CI1143" s="97">
        <f t="shared" si="3622"/>
        <v>0</v>
      </c>
      <c r="CJ1143" s="97">
        <f t="shared" si="3622"/>
        <v>0</v>
      </c>
      <c r="CK1143" s="97">
        <f t="shared" si="3622"/>
        <v>0</v>
      </c>
      <c r="CL1143" s="191">
        <f t="shared" si="3622"/>
        <v>1292</v>
      </c>
      <c r="CM1143" s="191">
        <f t="shared" si="3622"/>
        <v>0</v>
      </c>
      <c r="CN1143" s="191">
        <f t="shared" si="3622"/>
        <v>1292</v>
      </c>
      <c r="CO1143" s="191">
        <f t="shared" si="3622"/>
        <v>0</v>
      </c>
      <c r="CP1143" s="210">
        <f t="shared" si="3504"/>
        <v>100</v>
      </c>
      <c r="CQ1143" s="210"/>
    </row>
    <row r="1144" spans="1:95" s="76" customFormat="1" ht="39.75" customHeight="1">
      <c r="A1144" s="54" t="s">
        <v>92</v>
      </c>
      <c r="B1144" s="4" t="s">
        <v>203</v>
      </c>
      <c r="C1144" s="4" t="s">
        <v>254</v>
      </c>
      <c r="D1144" s="4" t="s">
        <v>538</v>
      </c>
      <c r="E1144" s="5">
        <v>600</v>
      </c>
      <c r="F1144" s="1">
        <f t="shared" si="3616"/>
        <v>679</v>
      </c>
      <c r="G1144" s="1">
        <f t="shared" si="3616"/>
        <v>0</v>
      </c>
      <c r="H1144" s="1">
        <f t="shared" si="3616"/>
        <v>0</v>
      </c>
      <c r="I1144" s="1">
        <f t="shared" si="3616"/>
        <v>0</v>
      </c>
      <c r="J1144" s="1">
        <f t="shared" si="3616"/>
        <v>0</v>
      </c>
      <c r="K1144" s="1">
        <f t="shared" si="3616"/>
        <v>0</v>
      </c>
      <c r="L1144" s="1">
        <f t="shared" si="3616"/>
        <v>679</v>
      </c>
      <c r="M1144" s="1">
        <f t="shared" si="3616"/>
        <v>0</v>
      </c>
      <c r="N1144" s="1">
        <f t="shared" si="3616"/>
        <v>0</v>
      </c>
      <c r="O1144" s="1">
        <f t="shared" si="3616"/>
        <v>0</v>
      </c>
      <c r="P1144" s="1">
        <f t="shared" si="3616"/>
        <v>0</v>
      </c>
      <c r="Q1144" s="1">
        <f t="shared" si="3616"/>
        <v>0</v>
      </c>
      <c r="R1144" s="1">
        <f t="shared" si="3616"/>
        <v>679</v>
      </c>
      <c r="S1144" s="1">
        <f t="shared" si="3616"/>
        <v>0</v>
      </c>
      <c r="T1144" s="1">
        <f t="shared" si="3617"/>
        <v>0</v>
      </c>
      <c r="U1144" s="1">
        <f t="shared" si="3617"/>
        <v>0</v>
      </c>
      <c r="V1144" s="1">
        <f t="shared" si="3617"/>
        <v>0</v>
      </c>
      <c r="W1144" s="1">
        <f t="shared" si="3617"/>
        <v>0</v>
      </c>
      <c r="X1144" s="1">
        <f t="shared" si="3617"/>
        <v>679</v>
      </c>
      <c r="Y1144" s="1">
        <f t="shared" si="3617"/>
        <v>0</v>
      </c>
      <c r="Z1144" s="1">
        <f t="shared" si="3617"/>
        <v>0</v>
      </c>
      <c r="AA1144" s="1">
        <f t="shared" si="3617"/>
        <v>0</v>
      </c>
      <c r="AB1144" s="1">
        <f t="shared" si="3617"/>
        <v>0</v>
      </c>
      <c r="AC1144" s="1">
        <f t="shared" si="3617"/>
        <v>0</v>
      </c>
      <c r="AD1144" s="1">
        <f t="shared" si="3617"/>
        <v>679</v>
      </c>
      <c r="AE1144" s="1">
        <f t="shared" si="3617"/>
        <v>0</v>
      </c>
      <c r="AF1144" s="1">
        <f t="shared" si="3618"/>
        <v>0</v>
      </c>
      <c r="AG1144" s="1">
        <f t="shared" si="3618"/>
        <v>0</v>
      </c>
      <c r="AH1144" s="1">
        <f t="shared" si="3618"/>
        <v>0</v>
      </c>
      <c r="AI1144" s="1">
        <f t="shared" si="3618"/>
        <v>0</v>
      </c>
      <c r="AJ1144" s="1">
        <f t="shared" si="3618"/>
        <v>679</v>
      </c>
      <c r="AK1144" s="1">
        <f t="shared" si="3618"/>
        <v>0</v>
      </c>
      <c r="AL1144" s="1">
        <f t="shared" si="3618"/>
        <v>0</v>
      </c>
      <c r="AM1144" s="1">
        <f t="shared" si="3618"/>
        <v>0</v>
      </c>
      <c r="AN1144" s="1">
        <f t="shared" si="3618"/>
        <v>0</v>
      </c>
      <c r="AO1144" s="1">
        <f t="shared" si="3618"/>
        <v>0</v>
      </c>
      <c r="AP1144" s="1">
        <f t="shared" si="3618"/>
        <v>679</v>
      </c>
      <c r="AQ1144" s="1">
        <f t="shared" si="3618"/>
        <v>0</v>
      </c>
      <c r="AR1144" s="1">
        <f t="shared" si="3618"/>
        <v>0</v>
      </c>
      <c r="AS1144" s="1">
        <f t="shared" si="3618"/>
        <v>0</v>
      </c>
      <c r="AT1144" s="1">
        <f t="shared" si="3618"/>
        <v>0</v>
      </c>
      <c r="AU1144" s="1">
        <f t="shared" si="3618"/>
        <v>0</v>
      </c>
      <c r="AV1144" s="1">
        <f t="shared" si="3618"/>
        <v>679</v>
      </c>
      <c r="AW1144" s="1">
        <f t="shared" si="3618"/>
        <v>0</v>
      </c>
      <c r="AX1144" s="1">
        <f t="shared" si="3623"/>
        <v>0</v>
      </c>
      <c r="AY1144" s="1">
        <f t="shared" si="3623"/>
        <v>0</v>
      </c>
      <c r="AZ1144" s="1">
        <f t="shared" si="3623"/>
        <v>0</v>
      </c>
      <c r="BA1144" s="1">
        <f t="shared" si="3623"/>
        <v>0</v>
      </c>
      <c r="BB1144" s="1">
        <f t="shared" si="3619"/>
        <v>679</v>
      </c>
      <c r="BC1144" s="1">
        <f t="shared" si="3619"/>
        <v>0</v>
      </c>
      <c r="BD1144" s="1">
        <f t="shared" si="3620"/>
        <v>0</v>
      </c>
      <c r="BE1144" s="1">
        <f t="shared" si="3620"/>
        <v>0</v>
      </c>
      <c r="BF1144" s="1">
        <f t="shared" si="3620"/>
        <v>0</v>
      </c>
      <c r="BG1144" s="1">
        <f t="shared" si="3620"/>
        <v>0</v>
      </c>
      <c r="BH1144" s="1">
        <f t="shared" si="3620"/>
        <v>679</v>
      </c>
      <c r="BI1144" s="1">
        <f t="shared" si="3620"/>
        <v>0</v>
      </c>
      <c r="BJ1144" s="1">
        <f t="shared" si="3620"/>
        <v>0</v>
      </c>
      <c r="BK1144" s="1">
        <f t="shared" si="3620"/>
        <v>613</v>
      </c>
      <c r="BL1144" s="1">
        <f t="shared" si="3620"/>
        <v>0</v>
      </c>
      <c r="BM1144" s="1">
        <f t="shared" si="3620"/>
        <v>0</v>
      </c>
      <c r="BN1144" s="1">
        <f t="shared" si="3620"/>
        <v>1292</v>
      </c>
      <c r="BO1144" s="1">
        <f t="shared" si="3620"/>
        <v>0</v>
      </c>
      <c r="BP1144" s="1">
        <f t="shared" si="3621"/>
        <v>0</v>
      </c>
      <c r="BQ1144" s="1">
        <f t="shared" si="3621"/>
        <v>0</v>
      </c>
      <c r="BR1144" s="1">
        <f t="shared" si="3621"/>
        <v>0</v>
      </c>
      <c r="BS1144" s="1">
        <f t="shared" si="3621"/>
        <v>0</v>
      </c>
      <c r="BT1144" s="1">
        <f t="shared" si="3621"/>
        <v>1292</v>
      </c>
      <c r="BU1144" s="1">
        <f t="shared" si="3621"/>
        <v>0</v>
      </c>
      <c r="BV1144" s="1">
        <f t="shared" si="3621"/>
        <v>0</v>
      </c>
      <c r="BW1144" s="1">
        <f t="shared" si="3621"/>
        <v>0</v>
      </c>
      <c r="BX1144" s="1">
        <f t="shared" si="3621"/>
        <v>0</v>
      </c>
      <c r="BY1144" s="1">
        <f t="shared" si="3621"/>
        <v>0</v>
      </c>
      <c r="BZ1144" s="1">
        <f t="shared" si="3621"/>
        <v>1292</v>
      </c>
      <c r="CA1144" s="1">
        <f t="shared" si="3621"/>
        <v>0</v>
      </c>
      <c r="CB1144" s="97">
        <f t="shared" si="3622"/>
        <v>0</v>
      </c>
      <c r="CC1144" s="97">
        <f t="shared" si="3622"/>
        <v>0</v>
      </c>
      <c r="CD1144" s="97">
        <f t="shared" si="3622"/>
        <v>0</v>
      </c>
      <c r="CE1144" s="97">
        <f t="shared" si="3622"/>
        <v>0</v>
      </c>
      <c r="CF1144" s="124">
        <f t="shared" si="3622"/>
        <v>1292</v>
      </c>
      <c r="CG1144" s="124">
        <f t="shared" si="3622"/>
        <v>0</v>
      </c>
      <c r="CH1144" s="97">
        <f t="shared" si="3622"/>
        <v>0</v>
      </c>
      <c r="CI1144" s="97">
        <f t="shared" si="3622"/>
        <v>0</v>
      </c>
      <c r="CJ1144" s="97">
        <f t="shared" si="3622"/>
        <v>0</v>
      </c>
      <c r="CK1144" s="97">
        <f t="shared" si="3622"/>
        <v>0</v>
      </c>
      <c r="CL1144" s="191">
        <f t="shared" si="3622"/>
        <v>1292</v>
      </c>
      <c r="CM1144" s="191">
        <f t="shared" si="3622"/>
        <v>0</v>
      </c>
      <c r="CN1144" s="191">
        <f t="shared" si="3622"/>
        <v>1292</v>
      </c>
      <c r="CO1144" s="191">
        <f t="shared" si="3622"/>
        <v>0</v>
      </c>
      <c r="CP1144" s="210">
        <f t="shared" si="3504"/>
        <v>100</v>
      </c>
      <c r="CQ1144" s="210"/>
    </row>
    <row r="1145" spans="1:95" s="76" customFormat="1" ht="16.5">
      <c r="A1145" s="54" t="s">
        <v>93</v>
      </c>
      <c r="B1145" s="4" t="s">
        <v>203</v>
      </c>
      <c r="C1145" s="4" t="s">
        <v>254</v>
      </c>
      <c r="D1145" s="4" t="s">
        <v>538</v>
      </c>
      <c r="E1145" s="5">
        <v>620</v>
      </c>
      <c r="F1145" s="1">
        <v>679</v>
      </c>
      <c r="G1145" s="1"/>
      <c r="H1145" s="1"/>
      <c r="I1145" s="1"/>
      <c r="J1145" s="1"/>
      <c r="K1145" s="1"/>
      <c r="L1145" s="1">
        <f>F1145+H1145+I1145+J1145+K1145</f>
        <v>679</v>
      </c>
      <c r="M1145" s="1">
        <f>G1145+K1145</f>
        <v>0</v>
      </c>
      <c r="N1145" s="1"/>
      <c r="O1145" s="1"/>
      <c r="P1145" s="1"/>
      <c r="Q1145" s="1"/>
      <c r="R1145" s="1">
        <f>L1145+N1145+O1145+P1145+Q1145</f>
        <v>679</v>
      </c>
      <c r="S1145" s="1">
        <f>M1145+Q1145</f>
        <v>0</v>
      </c>
      <c r="T1145" s="1"/>
      <c r="U1145" s="1"/>
      <c r="V1145" s="1"/>
      <c r="W1145" s="1"/>
      <c r="X1145" s="1">
        <f>R1145+T1145+U1145+V1145+W1145</f>
        <v>679</v>
      </c>
      <c r="Y1145" s="1">
        <f>S1145+W1145</f>
        <v>0</v>
      </c>
      <c r="Z1145" s="1"/>
      <c r="AA1145" s="1"/>
      <c r="AB1145" s="1"/>
      <c r="AC1145" s="1"/>
      <c r="AD1145" s="1">
        <f>X1145+Z1145+AA1145+AB1145+AC1145</f>
        <v>679</v>
      </c>
      <c r="AE1145" s="1">
        <f>Y1145+AC1145</f>
        <v>0</v>
      </c>
      <c r="AF1145" s="1"/>
      <c r="AG1145" s="1"/>
      <c r="AH1145" s="1"/>
      <c r="AI1145" s="1"/>
      <c r="AJ1145" s="1">
        <f>AD1145+AF1145+AG1145+AH1145+AI1145</f>
        <v>679</v>
      </c>
      <c r="AK1145" s="1">
        <f>AE1145+AI1145</f>
        <v>0</v>
      </c>
      <c r="AL1145" s="1"/>
      <c r="AM1145" s="1"/>
      <c r="AN1145" s="1"/>
      <c r="AO1145" s="1"/>
      <c r="AP1145" s="1">
        <f>AJ1145+AL1145+AM1145+AN1145+AO1145</f>
        <v>679</v>
      </c>
      <c r="AQ1145" s="1">
        <f>AK1145+AO1145</f>
        <v>0</v>
      </c>
      <c r="AR1145" s="1"/>
      <c r="AS1145" s="1"/>
      <c r="AT1145" s="1"/>
      <c r="AU1145" s="1"/>
      <c r="AV1145" s="1">
        <f>AP1145+AR1145+AS1145+AT1145+AU1145</f>
        <v>679</v>
      </c>
      <c r="AW1145" s="1">
        <f>AQ1145+AU1145</f>
        <v>0</v>
      </c>
      <c r="AX1145" s="1"/>
      <c r="AY1145" s="1"/>
      <c r="AZ1145" s="1"/>
      <c r="BA1145" s="1"/>
      <c r="BB1145" s="1">
        <f>AV1145+AX1145+AY1145+AZ1145+BA1145</f>
        <v>679</v>
      </c>
      <c r="BC1145" s="1">
        <f>AW1145+BA1145</f>
        <v>0</v>
      </c>
      <c r="BD1145" s="1"/>
      <c r="BE1145" s="1"/>
      <c r="BF1145" s="1"/>
      <c r="BG1145" s="1"/>
      <c r="BH1145" s="1">
        <f>BB1145+BD1145+BE1145+BF1145+BG1145</f>
        <v>679</v>
      </c>
      <c r="BI1145" s="1">
        <f>BC1145+BG1145</f>
        <v>0</v>
      </c>
      <c r="BJ1145" s="1"/>
      <c r="BK1145" s="1">
        <v>613</v>
      </c>
      <c r="BL1145" s="1"/>
      <c r="BM1145" s="1"/>
      <c r="BN1145" s="1">
        <f>BH1145+BJ1145+BK1145+BL1145+BM1145</f>
        <v>1292</v>
      </c>
      <c r="BO1145" s="1">
        <f>BI1145+BM1145</f>
        <v>0</v>
      </c>
      <c r="BP1145" s="1"/>
      <c r="BQ1145" s="1"/>
      <c r="BR1145" s="1"/>
      <c r="BS1145" s="1"/>
      <c r="BT1145" s="1">
        <f>BN1145+BP1145+BQ1145+BR1145+BS1145</f>
        <v>1292</v>
      </c>
      <c r="BU1145" s="1">
        <f>BO1145+BS1145</f>
        <v>0</v>
      </c>
      <c r="BV1145" s="1"/>
      <c r="BW1145" s="1"/>
      <c r="BX1145" s="1"/>
      <c r="BY1145" s="1"/>
      <c r="BZ1145" s="1">
        <f>BT1145+BV1145+BW1145+BX1145+BY1145</f>
        <v>1292</v>
      </c>
      <c r="CA1145" s="1">
        <f>BU1145+BY1145</f>
        <v>0</v>
      </c>
      <c r="CB1145" s="97"/>
      <c r="CC1145" s="97"/>
      <c r="CD1145" s="97"/>
      <c r="CE1145" s="97"/>
      <c r="CF1145" s="124">
        <f>BZ1145+CB1145+CC1145+CD1145+CE1145</f>
        <v>1292</v>
      </c>
      <c r="CG1145" s="124">
        <f>CA1145+CE1145</f>
        <v>0</v>
      </c>
      <c r="CH1145" s="97"/>
      <c r="CI1145" s="97"/>
      <c r="CJ1145" s="97"/>
      <c r="CK1145" s="97"/>
      <c r="CL1145" s="191">
        <f>CF1145+CH1145+CI1145+CJ1145+CK1145</f>
        <v>1292</v>
      </c>
      <c r="CM1145" s="191">
        <f>CG1145+CK1145</f>
        <v>0</v>
      </c>
      <c r="CN1145" s="191">
        <v>1292</v>
      </c>
      <c r="CO1145" s="225"/>
      <c r="CP1145" s="210">
        <f t="shared" si="3504"/>
        <v>100</v>
      </c>
      <c r="CQ1145" s="210"/>
    </row>
    <row r="1146" spans="1:95" s="76" customFormat="1" ht="33">
      <c r="A1146" s="2" t="s">
        <v>118</v>
      </c>
      <c r="B1146" s="4" t="s">
        <v>203</v>
      </c>
      <c r="C1146" s="4" t="s">
        <v>254</v>
      </c>
      <c r="D1146" s="4" t="s">
        <v>539</v>
      </c>
      <c r="E1146" s="4"/>
      <c r="F1146" s="1">
        <f>F1147</f>
        <v>16129</v>
      </c>
      <c r="G1146" s="1">
        <f>G1147</f>
        <v>0</v>
      </c>
      <c r="H1146" s="1">
        <f t="shared" ref="H1146:BS1146" si="3624">H1147</f>
        <v>0</v>
      </c>
      <c r="I1146" s="1">
        <f t="shared" si="3624"/>
        <v>0</v>
      </c>
      <c r="J1146" s="1">
        <f t="shared" si="3624"/>
        <v>0</v>
      </c>
      <c r="K1146" s="1">
        <f t="shared" si="3624"/>
        <v>0</v>
      </c>
      <c r="L1146" s="1">
        <f t="shared" si="3624"/>
        <v>16129</v>
      </c>
      <c r="M1146" s="1">
        <f t="shared" si="3624"/>
        <v>0</v>
      </c>
      <c r="N1146" s="1">
        <f t="shared" si="3624"/>
        <v>0</v>
      </c>
      <c r="O1146" s="1">
        <f t="shared" si="3624"/>
        <v>0</v>
      </c>
      <c r="P1146" s="1">
        <f t="shared" si="3624"/>
        <v>0</v>
      </c>
      <c r="Q1146" s="1">
        <f t="shared" si="3624"/>
        <v>0</v>
      </c>
      <c r="R1146" s="1">
        <f t="shared" si="3624"/>
        <v>16129</v>
      </c>
      <c r="S1146" s="1">
        <f t="shared" si="3624"/>
        <v>0</v>
      </c>
      <c r="T1146" s="1">
        <f t="shared" si="3624"/>
        <v>0</v>
      </c>
      <c r="U1146" s="1">
        <f t="shared" si="3624"/>
        <v>0</v>
      </c>
      <c r="V1146" s="1">
        <f t="shared" si="3624"/>
        <v>0</v>
      </c>
      <c r="W1146" s="1">
        <f t="shared" si="3624"/>
        <v>0</v>
      </c>
      <c r="X1146" s="1">
        <f t="shared" si="3624"/>
        <v>16129</v>
      </c>
      <c r="Y1146" s="1">
        <f t="shared" si="3624"/>
        <v>0</v>
      </c>
      <c r="Z1146" s="1">
        <f t="shared" si="3624"/>
        <v>0</v>
      </c>
      <c r="AA1146" s="1">
        <f t="shared" si="3624"/>
        <v>0</v>
      </c>
      <c r="AB1146" s="1">
        <f t="shared" si="3624"/>
        <v>0</v>
      </c>
      <c r="AC1146" s="1">
        <f t="shared" si="3624"/>
        <v>0</v>
      </c>
      <c r="AD1146" s="1">
        <f t="shared" si="3624"/>
        <v>16129</v>
      </c>
      <c r="AE1146" s="1">
        <f t="shared" si="3624"/>
        <v>0</v>
      </c>
      <c r="AF1146" s="1">
        <f t="shared" si="3624"/>
        <v>0</v>
      </c>
      <c r="AG1146" s="1">
        <f t="shared" si="3624"/>
        <v>0</v>
      </c>
      <c r="AH1146" s="1">
        <f t="shared" si="3624"/>
        <v>0</v>
      </c>
      <c r="AI1146" s="1">
        <f t="shared" si="3624"/>
        <v>0</v>
      </c>
      <c r="AJ1146" s="1">
        <f t="shared" si="3624"/>
        <v>16129</v>
      </c>
      <c r="AK1146" s="1">
        <f t="shared" si="3624"/>
        <v>0</v>
      </c>
      <c r="AL1146" s="1">
        <f t="shared" si="3624"/>
        <v>0</v>
      </c>
      <c r="AM1146" s="1">
        <f t="shared" si="3624"/>
        <v>0</v>
      </c>
      <c r="AN1146" s="1">
        <f t="shared" si="3624"/>
        <v>0</v>
      </c>
      <c r="AO1146" s="1">
        <f t="shared" si="3624"/>
        <v>0</v>
      </c>
      <c r="AP1146" s="1">
        <f t="shared" si="3624"/>
        <v>16129</v>
      </c>
      <c r="AQ1146" s="1">
        <f t="shared" si="3624"/>
        <v>0</v>
      </c>
      <c r="AR1146" s="1">
        <f t="shared" si="3624"/>
        <v>0</v>
      </c>
      <c r="AS1146" s="1">
        <f t="shared" si="3624"/>
        <v>0</v>
      </c>
      <c r="AT1146" s="1">
        <f t="shared" si="3624"/>
        <v>0</v>
      </c>
      <c r="AU1146" s="1">
        <f t="shared" si="3624"/>
        <v>0</v>
      </c>
      <c r="AV1146" s="1">
        <f t="shared" si="3624"/>
        <v>16129</v>
      </c>
      <c r="AW1146" s="1">
        <f t="shared" si="3624"/>
        <v>0</v>
      </c>
      <c r="AX1146" s="1">
        <f t="shared" si="3624"/>
        <v>0</v>
      </c>
      <c r="AY1146" s="1">
        <f t="shared" si="3624"/>
        <v>0</v>
      </c>
      <c r="AZ1146" s="1">
        <f t="shared" si="3624"/>
        <v>0</v>
      </c>
      <c r="BA1146" s="1">
        <f t="shared" si="3624"/>
        <v>0</v>
      </c>
      <c r="BB1146" s="1">
        <f t="shared" si="3624"/>
        <v>16129</v>
      </c>
      <c r="BC1146" s="1">
        <f t="shared" si="3624"/>
        <v>0</v>
      </c>
      <c r="BD1146" s="1">
        <f t="shared" si="3624"/>
        <v>0</v>
      </c>
      <c r="BE1146" s="1">
        <f t="shared" si="3624"/>
        <v>0</v>
      </c>
      <c r="BF1146" s="1">
        <f t="shared" si="3624"/>
        <v>0</v>
      </c>
      <c r="BG1146" s="1">
        <f t="shared" si="3624"/>
        <v>0</v>
      </c>
      <c r="BH1146" s="1">
        <f t="shared" si="3624"/>
        <v>16129</v>
      </c>
      <c r="BI1146" s="1">
        <f t="shared" si="3624"/>
        <v>0</v>
      </c>
      <c r="BJ1146" s="1">
        <f t="shared" si="3624"/>
        <v>204</v>
      </c>
      <c r="BK1146" s="1">
        <f t="shared" si="3624"/>
        <v>0</v>
      </c>
      <c r="BL1146" s="1">
        <f t="shared" si="3624"/>
        <v>0</v>
      </c>
      <c r="BM1146" s="1">
        <f t="shared" si="3624"/>
        <v>0</v>
      </c>
      <c r="BN1146" s="1">
        <f t="shared" si="3624"/>
        <v>16333</v>
      </c>
      <c r="BO1146" s="1">
        <f t="shared" si="3624"/>
        <v>0</v>
      </c>
      <c r="BP1146" s="1">
        <f t="shared" si="3624"/>
        <v>0</v>
      </c>
      <c r="BQ1146" s="1">
        <f t="shared" si="3624"/>
        <v>0</v>
      </c>
      <c r="BR1146" s="1">
        <f t="shared" si="3624"/>
        <v>0</v>
      </c>
      <c r="BS1146" s="1">
        <f t="shared" si="3624"/>
        <v>0</v>
      </c>
      <c r="BT1146" s="1">
        <f t="shared" ref="BT1146:CO1146" si="3625">BT1147</f>
        <v>16333</v>
      </c>
      <c r="BU1146" s="1">
        <f t="shared" si="3625"/>
        <v>0</v>
      </c>
      <c r="BV1146" s="1">
        <f t="shared" si="3625"/>
        <v>0</v>
      </c>
      <c r="BW1146" s="1">
        <f t="shared" si="3625"/>
        <v>0</v>
      </c>
      <c r="BX1146" s="1">
        <f t="shared" si="3625"/>
        <v>0</v>
      </c>
      <c r="BY1146" s="1">
        <f t="shared" si="3625"/>
        <v>0</v>
      </c>
      <c r="BZ1146" s="1">
        <f t="shared" si="3625"/>
        <v>16333</v>
      </c>
      <c r="CA1146" s="1">
        <f t="shared" si="3625"/>
        <v>0</v>
      </c>
      <c r="CB1146" s="97">
        <f t="shared" si="3625"/>
        <v>0</v>
      </c>
      <c r="CC1146" s="97">
        <f t="shared" si="3625"/>
        <v>0</v>
      </c>
      <c r="CD1146" s="97">
        <f t="shared" si="3625"/>
        <v>0</v>
      </c>
      <c r="CE1146" s="97">
        <f t="shared" si="3625"/>
        <v>0</v>
      </c>
      <c r="CF1146" s="124">
        <f t="shared" si="3625"/>
        <v>16333</v>
      </c>
      <c r="CG1146" s="124">
        <f t="shared" si="3625"/>
        <v>0</v>
      </c>
      <c r="CH1146" s="97">
        <f t="shared" si="3625"/>
        <v>0</v>
      </c>
      <c r="CI1146" s="97">
        <f t="shared" si="3625"/>
        <v>0</v>
      </c>
      <c r="CJ1146" s="97">
        <f t="shared" si="3625"/>
        <v>0</v>
      </c>
      <c r="CK1146" s="97">
        <f t="shared" si="3625"/>
        <v>0</v>
      </c>
      <c r="CL1146" s="191">
        <f t="shared" si="3625"/>
        <v>16333</v>
      </c>
      <c r="CM1146" s="191">
        <f t="shared" si="3625"/>
        <v>0</v>
      </c>
      <c r="CN1146" s="191">
        <f t="shared" si="3625"/>
        <v>16317</v>
      </c>
      <c r="CO1146" s="191">
        <f t="shared" si="3625"/>
        <v>0</v>
      </c>
      <c r="CP1146" s="210">
        <f t="shared" si="3504"/>
        <v>99.902038817118722</v>
      </c>
      <c r="CQ1146" s="210"/>
    </row>
    <row r="1147" spans="1:95" s="76" customFormat="1" ht="33">
      <c r="A1147" s="54" t="s">
        <v>535</v>
      </c>
      <c r="B1147" s="4" t="s">
        <v>203</v>
      </c>
      <c r="C1147" s="4" t="s">
        <v>254</v>
      </c>
      <c r="D1147" s="4" t="s">
        <v>540</v>
      </c>
      <c r="E1147" s="4"/>
      <c r="F1147" s="1">
        <f>F1148+F1150+F1152</f>
        <v>16129</v>
      </c>
      <c r="G1147" s="1">
        <f>G1148+G1150+G1152</f>
        <v>0</v>
      </c>
      <c r="H1147" s="1">
        <f t="shared" ref="H1147:M1147" si="3626">H1148+H1150+H1152</f>
        <v>0</v>
      </c>
      <c r="I1147" s="1">
        <f t="shared" si="3626"/>
        <v>0</v>
      </c>
      <c r="J1147" s="1">
        <f t="shared" si="3626"/>
        <v>0</v>
      </c>
      <c r="K1147" s="1">
        <f t="shared" si="3626"/>
        <v>0</v>
      </c>
      <c r="L1147" s="1">
        <f t="shared" si="3626"/>
        <v>16129</v>
      </c>
      <c r="M1147" s="1">
        <f t="shared" si="3626"/>
        <v>0</v>
      </c>
      <c r="N1147" s="1">
        <f t="shared" ref="N1147:S1147" si="3627">N1148+N1150+N1152</f>
        <v>0</v>
      </c>
      <c r="O1147" s="1">
        <f t="shared" si="3627"/>
        <v>0</v>
      </c>
      <c r="P1147" s="1">
        <f t="shared" si="3627"/>
        <v>0</v>
      </c>
      <c r="Q1147" s="1">
        <f t="shared" si="3627"/>
        <v>0</v>
      </c>
      <c r="R1147" s="1">
        <f t="shared" si="3627"/>
        <v>16129</v>
      </c>
      <c r="S1147" s="1">
        <f t="shared" si="3627"/>
        <v>0</v>
      </c>
      <c r="T1147" s="1">
        <f t="shared" ref="T1147:Y1147" si="3628">T1148+T1150+T1152</f>
        <v>0</v>
      </c>
      <c r="U1147" s="1">
        <f t="shared" si="3628"/>
        <v>0</v>
      </c>
      <c r="V1147" s="1">
        <f t="shared" si="3628"/>
        <v>0</v>
      </c>
      <c r="W1147" s="1">
        <f t="shared" si="3628"/>
        <v>0</v>
      </c>
      <c r="X1147" s="1">
        <f t="shared" si="3628"/>
        <v>16129</v>
      </c>
      <c r="Y1147" s="1">
        <f t="shared" si="3628"/>
        <v>0</v>
      </c>
      <c r="Z1147" s="1">
        <f t="shared" ref="Z1147:AE1147" si="3629">Z1148+Z1150+Z1152</f>
        <v>0</v>
      </c>
      <c r="AA1147" s="1">
        <f t="shared" si="3629"/>
        <v>0</v>
      </c>
      <c r="AB1147" s="1">
        <f t="shared" si="3629"/>
        <v>0</v>
      </c>
      <c r="AC1147" s="1">
        <f t="shared" si="3629"/>
        <v>0</v>
      </c>
      <c r="AD1147" s="1">
        <f t="shared" si="3629"/>
        <v>16129</v>
      </c>
      <c r="AE1147" s="1">
        <f t="shared" si="3629"/>
        <v>0</v>
      </c>
      <c r="AF1147" s="1">
        <f t="shared" ref="AF1147:AK1147" si="3630">AF1148+AF1150+AF1152</f>
        <v>0</v>
      </c>
      <c r="AG1147" s="1">
        <f t="shared" si="3630"/>
        <v>0</v>
      </c>
      <c r="AH1147" s="1">
        <f t="shared" si="3630"/>
        <v>0</v>
      </c>
      <c r="AI1147" s="1">
        <f t="shared" si="3630"/>
        <v>0</v>
      </c>
      <c r="AJ1147" s="1">
        <f t="shared" si="3630"/>
        <v>16129</v>
      </c>
      <c r="AK1147" s="1">
        <f t="shared" si="3630"/>
        <v>0</v>
      </c>
      <c r="AL1147" s="1">
        <f t="shared" ref="AL1147:AQ1147" si="3631">AL1148+AL1150+AL1152</f>
        <v>0</v>
      </c>
      <c r="AM1147" s="1">
        <f t="shared" si="3631"/>
        <v>0</v>
      </c>
      <c r="AN1147" s="1">
        <f t="shared" si="3631"/>
        <v>0</v>
      </c>
      <c r="AO1147" s="1">
        <f t="shared" si="3631"/>
        <v>0</v>
      </c>
      <c r="AP1147" s="1">
        <f t="shared" si="3631"/>
        <v>16129</v>
      </c>
      <c r="AQ1147" s="1">
        <f t="shared" si="3631"/>
        <v>0</v>
      </c>
      <c r="AR1147" s="1">
        <f t="shared" ref="AR1147:AW1147" si="3632">AR1148+AR1150+AR1152</f>
        <v>0</v>
      </c>
      <c r="AS1147" s="1">
        <f t="shared" si="3632"/>
        <v>0</v>
      </c>
      <c r="AT1147" s="1">
        <f t="shared" si="3632"/>
        <v>0</v>
      </c>
      <c r="AU1147" s="1">
        <f t="shared" si="3632"/>
        <v>0</v>
      </c>
      <c r="AV1147" s="1">
        <f t="shared" si="3632"/>
        <v>16129</v>
      </c>
      <c r="AW1147" s="1">
        <f t="shared" si="3632"/>
        <v>0</v>
      </c>
      <c r="AX1147" s="1">
        <f t="shared" ref="AX1147:BC1147" si="3633">AX1148+AX1150+AX1152</f>
        <v>0</v>
      </c>
      <c r="AY1147" s="1">
        <f t="shared" si="3633"/>
        <v>0</v>
      </c>
      <c r="AZ1147" s="1">
        <f t="shared" si="3633"/>
        <v>0</v>
      </c>
      <c r="BA1147" s="1">
        <f t="shared" si="3633"/>
        <v>0</v>
      </c>
      <c r="BB1147" s="1">
        <f t="shared" si="3633"/>
        <v>16129</v>
      </c>
      <c r="BC1147" s="1">
        <f t="shared" si="3633"/>
        <v>0</v>
      </c>
      <c r="BD1147" s="1">
        <f t="shared" ref="BD1147:BI1147" si="3634">BD1148+BD1150+BD1152</f>
        <v>0</v>
      </c>
      <c r="BE1147" s="1">
        <f t="shared" si="3634"/>
        <v>0</v>
      </c>
      <c r="BF1147" s="1">
        <f t="shared" si="3634"/>
        <v>0</v>
      </c>
      <c r="BG1147" s="1">
        <f t="shared" si="3634"/>
        <v>0</v>
      </c>
      <c r="BH1147" s="1">
        <f t="shared" si="3634"/>
        <v>16129</v>
      </c>
      <c r="BI1147" s="1">
        <f t="shared" si="3634"/>
        <v>0</v>
      </c>
      <c r="BJ1147" s="1">
        <f t="shared" ref="BJ1147:BO1147" si="3635">BJ1148+BJ1150+BJ1152</f>
        <v>204</v>
      </c>
      <c r="BK1147" s="1">
        <f t="shared" si="3635"/>
        <v>0</v>
      </c>
      <c r="BL1147" s="1">
        <f t="shared" si="3635"/>
        <v>0</v>
      </c>
      <c r="BM1147" s="1">
        <f t="shared" si="3635"/>
        <v>0</v>
      </c>
      <c r="BN1147" s="1">
        <f t="shared" si="3635"/>
        <v>16333</v>
      </c>
      <c r="BO1147" s="1">
        <f t="shared" si="3635"/>
        <v>0</v>
      </c>
      <c r="BP1147" s="1">
        <f t="shared" ref="BP1147:BU1147" si="3636">BP1148+BP1150+BP1152</f>
        <v>0</v>
      </c>
      <c r="BQ1147" s="1">
        <f t="shared" si="3636"/>
        <v>0</v>
      </c>
      <c r="BR1147" s="1">
        <f t="shared" si="3636"/>
        <v>0</v>
      </c>
      <c r="BS1147" s="1">
        <f t="shared" si="3636"/>
        <v>0</v>
      </c>
      <c r="BT1147" s="1">
        <f t="shared" si="3636"/>
        <v>16333</v>
      </c>
      <c r="BU1147" s="1">
        <f t="shared" si="3636"/>
        <v>0</v>
      </c>
      <c r="BV1147" s="1">
        <f t="shared" ref="BV1147:CA1147" si="3637">BV1148+BV1150+BV1152</f>
        <v>0</v>
      </c>
      <c r="BW1147" s="1">
        <f t="shared" si="3637"/>
        <v>0</v>
      </c>
      <c r="BX1147" s="1">
        <f t="shared" si="3637"/>
        <v>0</v>
      </c>
      <c r="BY1147" s="1">
        <f t="shared" si="3637"/>
        <v>0</v>
      </c>
      <c r="BZ1147" s="1">
        <f t="shared" si="3637"/>
        <v>16333</v>
      </c>
      <c r="CA1147" s="1">
        <f t="shared" si="3637"/>
        <v>0</v>
      </c>
      <c r="CB1147" s="97">
        <f t="shared" ref="CB1147:CG1147" si="3638">CB1148+CB1150+CB1152</f>
        <v>0</v>
      </c>
      <c r="CC1147" s="97">
        <f t="shared" si="3638"/>
        <v>0</v>
      </c>
      <c r="CD1147" s="97">
        <f t="shared" si="3638"/>
        <v>0</v>
      </c>
      <c r="CE1147" s="97">
        <f t="shared" si="3638"/>
        <v>0</v>
      </c>
      <c r="CF1147" s="124">
        <f t="shared" si="3638"/>
        <v>16333</v>
      </c>
      <c r="CG1147" s="124">
        <f t="shared" si="3638"/>
        <v>0</v>
      </c>
      <c r="CH1147" s="97">
        <f t="shared" ref="CH1147:CL1147" si="3639">CH1148+CH1150+CH1152</f>
        <v>0</v>
      </c>
      <c r="CI1147" s="97">
        <f t="shared" si="3639"/>
        <v>0</v>
      </c>
      <c r="CJ1147" s="97">
        <f t="shared" si="3639"/>
        <v>0</v>
      </c>
      <c r="CK1147" s="97">
        <f t="shared" si="3639"/>
        <v>0</v>
      </c>
      <c r="CL1147" s="191">
        <f t="shared" si="3639"/>
        <v>16333</v>
      </c>
      <c r="CM1147" s="191">
        <f t="shared" ref="CM1147:CO1147" si="3640">CM1148+CM1150+CM1152</f>
        <v>0</v>
      </c>
      <c r="CN1147" s="191">
        <f t="shared" si="3640"/>
        <v>16317</v>
      </c>
      <c r="CO1147" s="191">
        <f t="shared" si="3640"/>
        <v>0</v>
      </c>
      <c r="CP1147" s="210">
        <f t="shared" si="3504"/>
        <v>99.902038817118722</v>
      </c>
      <c r="CQ1147" s="210"/>
    </row>
    <row r="1148" spans="1:95" s="76" customFormat="1" ht="82.5">
      <c r="A1148" s="2" t="s">
        <v>22</v>
      </c>
      <c r="B1148" s="4" t="s">
        <v>203</v>
      </c>
      <c r="C1148" s="4" t="s">
        <v>254</v>
      </c>
      <c r="D1148" s="4" t="s">
        <v>540</v>
      </c>
      <c r="E1148" s="5">
        <v>100</v>
      </c>
      <c r="F1148" s="1">
        <f>F1149</f>
        <v>15296</v>
      </c>
      <c r="G1148" s="1">
        <f>G1149</f>
        <v>0</v>
      </c>
      <c r="H1148" s="1">
        <f t="shared" ref="H1148:BS1148" si="3641">H1149</f>
        <v>0</v>
      </c>
      <c r="I1148" s="1">
        <f t="shared" si="3641"/>
        <v>0</v>
      </c>
      <c r="J1148" s="1">
        <f t="shared" si="3641"/>
        <v>0</v>
      </c>
      <c r="K1148" s="1">
        <f t="shared" si="3641"/>
        <v>0</v>
      </c>
      <c r="L1148" s="1">
        <f t="shared" si="3641"/>
        <v>15296</v>
      </c>
      <c r="M1148" s="1">
        <f t="shared" si="3641"/>
        <v>0</v>
      </c>
      <c r="N1148" s="1">
        <f t="shared" si="3641"/>
        <v>0</v>
      </c>
      <c r="O1148" s="1">
        <f t="shared" si="3641"/>
        <v>0</v>
      </c>
      <c r="P1148" s="1">
        <f t="shared" si="3641"/>
        <v>0</v>
      </c>
      <c r="Q1148" s="1">
        <f t="shared" si="3641"/>
        <v>0</v>
      </c>
      <c r="R1148" s="1">
        <f t="shared" si="3641"/>
        <v>15296</v>
      </c>
      <c r="S1148" s="1">
        <f t="shared" si="3641"/>
        <v>0</v>
      </c>
      <c r="T1148" s="1">
        <f t="shared" si="3641"/>
        <v>0</v>
      </c>
      <c r="U1148" s="1">
        <f t="shared" si="3641"/>
        <v>0</v>
      </c>
      <c r="V1148" s="1">
        <f t="shared" si="3641"/>
        <v>0</v>
      </c>
      <c r="W1148" s="1">
        <f t="shared" si="3641"/>
        <v>0</v>
      </c>
      <c r="X1148" s="1">
        <f t="shared" si="3641"/>
        <v>15296</v>
      </c>
      <c r="Y1148" s="1">
        <f t="shared" si="3641"/>
        <v>0</v>
      </c>
      <c r="Z1148" s="1">
        <f t="shared" si="3641"/>
        <v>0</v>
      </c>
      <c r="AA1148" s="1">
        <f t="shared" si="3641"/>
        <v>0</v>
      </c>
      <c r="AB1148" s="1">
        <f t="shared" si="3641"/>
        <v>0</v>
      </c>
      <c r="AC1148" s="1">
        <f t="shared" si="3641"/>
        <v>0</v>
      </c>
      <c r="AD1148" s="1">
        <f t="shared" si="3641"/>
        <v>15296</v>
      </c>
      <c r="AE1148" s="1">
        <f t="shared" si="3641"/>
        <v>0</v>
      </c>
      <c r="AF1148" s="1">
        <f t="shared" si="3641"/>
        <v>0</v>
      </c>
      <c r="AG1148" s="1">
        <f t="shared" si="3641"/>
        <v>0</v>
      </c>
      <c r="AH1148" s="1">
        <f t="shared" si="3641"/>
        <v>0</v>
      </c>
      <c r="AI1148" s="1">
        <f t="shared" si="3641"/>
        <v>0</v>
      </c>
      <c r="AJ1148" s="1">
        <f t="shared" si="3641"/>
        <v>15296</v>
      </c>
      <c r="AK1148" s="1">
        <f t="shared" si="3641"/>
        <v>0</v>
      </c>
      <c r="AL1148" s="1">
        <f t="shared" si="3641"/>
        <v>0</v>
      </c>
      <c r="AM1148" s="1">
        <f t="shared" si="3641"/>
        <v>0</v>
      </c>
      <c r="AN1148" s="1">
        <f t="shared" si="3641"/>
        <v>0</v>
      </c>
      <c r="AO1148" s="1">
        <f t="shared" si="3641"/>
        <v>0</v>
      </c>
      <c r="AP1148" s="1">
        <f t="shared" si="3641"/>
        <v>15296</v>
      </c>
      <c r="AQ1148" s="1">
        <f t="shared" si="3641"/>
        <v>0</v>
      </c>
      <c r="AR1148" s="1">
        <f t="shared" si="3641"/>
        <v>0</v>
      </c>
      <c r="AS1148" s="1">
        <f t="shared" si="3641"/>
        <v>0</v>
      </c>
      <c r="AT1148" s="1">
        <f t="shared" si="3641"/>
        <v>0</v>
      </c>
      <c r="AU1148" s="1">
        <f t="shared" si="3641"/>
        <v>0</v>
      </c>
      <c r="AV1148" s="1">
        <f t="shared" si="3641"/>
        <v>15296</v>
      </c>
      <c r="AW1148" s="1">
        <f t="shared" si="3641"/>
        <v>0</v>
      </c>
      <c r="AX1148" s="1">
        <f t="shared" si="3641"/>
        <v>0</v>
      </c>
      <c r="AY1148" s="1">
        <f t="shared" si="3641"/>
        <v>0</v>
      </c>
      <c r="AZ1148" s="1">
        <f t="shared" si="3641"/>
        <v>0</v>
      </c>
      <c r="BA1148" s="1">
        <f t="shared" si="3641"/>
        <v>0</v>
      </c>
      <c r="BB1148" s="1">
        <f t="shared" si="3641"/>
        <v>15296</v>
      </c>
      <c r="BC1148" s="1">
        <f t="shared" si="3641"/>
        <v>0</v>
      </c>
      <c r="BD1148" s="1">
        <f t="shared" si="3641"/>
        <v>0</v>
      </c>
      <c r="BE1148" s="1">
        <f t="shared" si="3641"/>
        <v>0</v>
      </c>
      <c r="BF1148" s="1">
        <f t="shared" si="3641"/>
        <v>0</v>
      </c>
      <c r="BG1148" s="1">
        <f t="shared" si="3641"/>
        <v>0</v>
      </c>
      <c r="BH1148" s="1">
        <f t="shared" si="3641"/>
        <v>15296</v>
      </c>
      <c r="BI1148" s="1">
        <f t="shared" si="3641"/>
        <v>0</v>
      </c>
      <c r="BJ1148" s="1">
        <f t="shared" si="3641"/>
        <v>204</v>
      </c>
      <c r="BK1148" s="1">
        <f t="shared" si="3641"/>
        <v>0</v>
      </c>
      <c r="BL1148" s="1">
        <f t="shared" si="3641"/>
        <v>0</v>
      </c>
      <c r="BM1148" s="1">
        <f t="shared" si="3641"/>
        <v>0</v>
      </c>
      <c r="BN1148" s="1">
        <f t="shared" si="3641"/>
        <v>15500</v>
      </c>
      <c r="BO1148" s="1">
        <f t="shared" si="3641"/>
        <v>0</v>
      </c>
      <c r="BP1148" s="1">
        <f t="shared" si="3641"/>
        <v>0</v>
      </c>
      <c r="BQ1148" s="1">
        <f t="shared" si="3641"/>
        <v>0</v>
      </c>
      <c r="BR1148" s="1">
        <f t="shared" si="3641"/>
        <v>0</v>
      </c>
      <c r="BS1148" s="1">
        <f t="shared" si="3641"/>
        <v>0</v>
      </c>
      <c r="BT1148" s="1">
        <f t="shared" ref="BT1148:CO1148" si="3642">BT1149</f>
        <v>15500</v>
      </c>
      <c r="BU1148" s="1">
        <f t="shared" si="3642"/>
        <v>0</v>
      </c>
      <c r="BV1148" s="1">
        <f t="shared" si="3642"/>
        <v>0</v>
      </c>
      <c r="BW1148" s="1">
        <f t="shared" si="3642"/>
        <v>0</v>
      </c>
      <c r="BX1148" s="1">
        <f t="shared" si="3642"/>
        <v>0</v>
      </c>
      <c r="BY1148" s="1">
        <f t="shared" si="3642"/>
        <v>0</v>
      </c>
      <c r="BZ1148" s="1">
        <f t="shared" si="3642"/>
        <v>15500</v>
      </c>
      <c r="CA1148" s="1">
        <f t="shared" si="3642"/>
        <v>0</v>
      </c>
      <c r="CB1148" s="97">
        <f t="shared" si="3642"/>
        <v>0</v>
      </c>
      <c r="CC1148" s="97">
        <f t="shared" si="3642"/>
        <v>0</v>
      </c>
      <c r="CD1148" s="97">
        <f t="shared" si="3642"/>
        <v>0</v>
      </c>
      <c r="CE1148" s="97">
        <f t="shared" si="3642"/>
        <v>0</v>
      </c>
      <c r="CF1148" s="124">
        <f t="shared" si="3642"/>
        <v>15500</v>
      </c>
      <c r="CG1148" s="124">
        <f t="shared" si="3642"/>
        <v>0</v>
      </c>
      <c r="CH1148" s="97">
        <f t="shared" si="3642"/>
        <v>0</v>
      </c>
      <c r="CI1148" s="97">
        <f t="shared" si="3642"/>
        <v>0</v>
      </c>
      <c r="CJ1148" s="97">
        <f t="shared" si="3642"/>
        <v>0</v>
      </c>
      <c r="CK1148" s="97">
        <f t="shared" si="3642"/>
        <v>0</v>
      </c>
      <c r="CL1148" s="191">
        <f t="shared" si="3642"/>
        <v>15500</v>
      </c>
      <c r="CM1148" s="191">
        <f t="shared" si="3642"/>
        <v>0</v>
      </c>
      <c r="CN1148" s="191">
        <f t="shared" si="3642"/>
        <v>15492</v>
      </c>
      <c r="CO1148" s="191">
        <f t="shared" si="3642"/>
        <v>0</v>
      </c>
      <c r="CP1148" s="210">
        <f t="shared" si="3504"/>
        <v>99.948387096774198</v>
      </c>
      <c r="CQ1148" s="210"/>
    </row>
    <row r="1149" spans="1:95" s="76" customFormat="1" ht="24" customHeight="1">
      <c r="A1149" s="54" t="s">
        <v>122</v>
      </c>
      <c r="B1149" s="4" t="s">
        <v>203</v>
      </c>
      <c r="C1149" s="4" t="s">
        <v>254</v>
      </c>
      <c r="D1149" s="4" t="s">
        <v>540</v>
      </c>
      <c r="E1149" s="5">
        <v>110</v>
      </c>
      <c r="F1149" s="1">
        <v>15296</v>
      </c>
      <c r="G1149" s="1"/>
      <c r="H1149" s="1"/>
      <c r="I1149" s="1"/>
      <c r="J1149" s="1"/>
      <c r="K1149" s="1"/>
      <c r="L1149" s="1">
        <f>F1149+H1149+I1149+J1149+K1149</f>
        <v>15296</v>
      </c>
      <c r="M1149" s="1">
        <f>G1149+K1149</f>
        <v>0</v>
      </c>
      <c r="N1149" s="1"/>
      <c r="O1149" s="1"/>
      <c r="P1149" s="1"/>
      <c r="Q1149" s="1"/>
      <c r="R1149" s="1">
        <f>L1149+N1149+O1149+P1149+Q1149</f>
        <v>15296</v>
      </c>
      <c r="S1149" s="1">
        <f>M1149+Q1149</f>
        <v>0</v>
      </c>
      <c r="T1149" s="1"/>
      <c r="U1149" s="1"/>
      <c r="V1149" s="1"/>
      <c r="W1149" s="1"/>
      <c r="X1149" s="1">
        <f>R1149+T1149+U1149+V1149+W1149</f>
        <v>15296</v>
      </c>
      <c r="Y1149" s="1">
        <f>S1149+W1149</f>
        <v>0</v>
      </c>
      <c r="Z1149" s="1"/>
      <c r="AA1149" s="1"/>
      <c r="AB1149" s="1"/>
      <c r="AC1149" s="1"/>
      <c r="AD1149" s="1">
        <f>X1149+Z1149+AA1149+AB1149+AC1149</f>
        <v>15296</v>
      </c>
      <c r="AE1149" s="1">
        <f>Y1149+AC1149</f>
        <v>0</v>
      </c>
      <c r="AF1149" s="1"/>
      <c r="AG1149" s="1"/>
      <c r="AH1149" s="1"/>
      <c r="AI1149" s="1"/>
      <c r="AJ1149" s="1">
        <f>AD1149+AF1149+AG1149+AH1149+AI1149</f>
        <v>15296</v>
      </c>
      <c r="AK1149" s="1">
        <f>AE1149+AI1149</f>
        <v>0</v>
      </c>
      <c r="AL1149" s="1"/>
      <c r="AM1149" s="1"/>
      <c r="AN1149" s="1"/>
      <c r="AO1149" s="1"/>
      <c r="AP1149" s="1">
        <f>AJ1149+AL1149+AM1149+AN1149+AO1149</f>
        <v>15296</v>
      </c>
      <c r="AQ1149" s="1">
        <f>AK1149+AO1149</f>
        <v>0</v>
      </c>
      <c r="AR1149" s="1"/>
      <c r="AS1149" s="1"/>
      <c r="AT1149" s="1"/>
      <c r="AU1149" s="1"/>
      <c r="AV1149" s="1">
        <f>AP1149+AR1149+AS1149+AT1149+AU1149</f>
        <v>15296</v>
      </c>
      <c r="AW1149" s="1">
        <f>AQ1149+AU1149</f>
        <v>0</v>
      </c>
      <c r="AX1149" s="1"/>
      <c r="AY1149" s="1"/>
      <c r="AZ1149" s="1"/>
      <c r="BA1149" s="1"/>
      <c r="BB1149" s="1">
        <f>AV1149+AX1149+AY1149+AZ1149+BA1149</f>
        <v>15296</v>
      </c>
      <c r="BC1149" s="1">
        <f>AW1149+BA1149</f>
        <v>0</v>
      </c>
      <c r="BD1149" s="1"/>
      <c r="BE1149" s="1"/>
      <c r="BF1149" s="1"/>
      <c r="BG1149" s="1"/>
      <c r="BH1149" s="1">
        <f>BB1149+BD1149+BE1149+BF1149+BG1149</f>
        <v>15296</v>
      </c>
      <c r="BI1149" s="1">
        <f>BC1149+BG1149</f>
        <v>0</v>
      </c>
      <c r="BJ1149" s="1">
        <f>157+47</f>
        <v>204</v>
      </c>
      <c r="BK1149" s="1"/>
      <c r="BL1149" s="1"/>
      <c r="BM1149" s="1"/>
      <c r="BN1149" s="1">
        <f>BH1149+BJ1149+BK1149+BL1149+BM1149</f>
        <v>15500</v>
      </c>
      <c r="BO1149" s="1">
        <f>BI1149+BM1149</f>
        <v>0</v>
      </c>
      <c r="BP1149" s="1"/>
      <c r="BQ1149" s="1"/>
      <c r="BR1149" s="1"/>
      <c r="BS1149" s="1"/>
      <c r="BT1149" s="1">
        <f>BN1149+BP1149+BQ1149+BR1149+BS1149</f>
        <v>15500</v>
      </c>
      <c r="BU1149" s="1">
        <f>BO1149+BS1149</f>
        <v>0</v>
      </c>
      <c r="BV1149" s="1"/>
      <c r="BW1149" s="1"/>
      <c r="BX1149" s="1"/>
      <c r="BY1149" s="1"/>
      <c r="BZ1149" s="1">
        <f>BT1149+BV1149+BW1149+BX1149+BY1149</f>
        <v>15500</v>
      </c>
      <c r="CA1149" s="1">
        <f>BU1149+BY1149</f>
        <v>0</v>
      </c>
      <c r="CB1149" s="97"/>
      <c r="CC1149" s="97"/>
      <c r="CD1149" s="97"/>
      <c r="CE1149" s="97"/>
      <c r="CF1149" s="124">
        <f>BZ1149+CB1149+CC1149+CD1149+CE1149</f>
        <v>15500</v>
      </c>
      <c r="CG1149" s="124">
        <f>CA1149+CE1149</f>
        <v>0</v>
      </c>
      <c r="CH1149" s="97"/>
      <c r="CI1149" s="97"/>
      <c r="CJ1149" s="97"/>
      <c r="CK1149" s="97"/>
      <c r="CL1149" s="191">
        <f>CF1149+CH1149+CI1149+CJ1149+CK1149</f>
        <v>15500</v>
      </c>
      <c r="CM1149" s="191">
        <f>CG1149+CK1149</f>
        <v>0</v>
      </c>
      <c r="CN1149" s="191">
        <v>15492</v>
      </c>
      <c r="CO1149" s="225"/>
      <c r="CP1149" s="210">
        <f t="shared" si="3504"/>
        <v>99.948387096774198</v>
      </c>
      <c r="CQ1149" s="210"/>
    </row>
    <row r="1150" spans="1:95" s="76" customFormat="1" ht="33">
      <c r="A1150" s="2" t="s">
        <v>35</v>
      </c>
      <c r="B1150" s="4" t="s">
        <v>203</v>
      </c>
      <c r="C1150" s="4" t="s">
        <v>254</v>
      </c>
      <c r="D1150" s="4" t="s">
        <v>540</v>
      </c>
      <c r="E1150" s="5">
        <v>200</v>
      </c>
      <c r="F1150" s="1">
        <f>F1151</f>
        <v>830</v>
      </c>
      <c r="G1150" s="1">
        <f>G1151</f>
        <v>0</v>
      </c>
      <c r="H1150" s="1">
        <f t="shared" ref="H1150:BS1150" si="3643">H1151</f>
        <v>0</v>
      </c>
      <c r="I1150" s="1">
        <f t="shared" si="3643"/>
        <v>0</v>
      </c>
      <c r="J1150" s="1">
        <f t="shared" si="3643"/>
        <v>0</v>
      </c>
      <c r="K1150" s="1">
        <f t="shared" si="3643"/>
        <v>0</v>
      </c>
      <c r="L1150" s="1">
        <f t="shared" si="3643"/>
        <v>830</v>
      </c>
      <c r="M1150" s="1">
        <f t="shared" si="3643"/>
        <v>0</v>
      </c>
      <c r="N1150" s="1">
        <f t="shared" si="3643"/>
        <v>0</v>
      </c>
      <c r="O1150" s="1">
        <f t="shared" si="3643"/>
        <v>0</v>
      </c>
      <c r="P1150" s="1">
        <f t="shared" si="3643"/>
        <v>0</v>
      </c>
      <c r="Q1150" s="1">
        <f t="shared" si="3643"/>
        <v>0</v>
      </c>
      <c r="R1150" s="1">
        <f t="shared" si="3643"/>
        <v>830</v>
      </c>
      <c r="S1150" s="1">
        <f t="shared" si="3643"/>
        <v>0</v>
      </c>
      <c r="T1150" s="1">
        <f t="shared" si="3643"/>
        <v>0</v>
      </c>
      <c r="U1150" s="1">
        <f t="shared" si="3643"/>
        <v>0</v>
      </c>
      <c r="V1150" s="1">
        <f t="shared" si="3643"/>
        <v>0</v>
      </c>
      <c r="W1150" s="1">
        <f t="shared" si="3643"/>
        <v>0</v>
      </c>
      <c r="X1150" s="1">
        <f t="shared" si="3643"/>
        <v>830</v>
      </c>
      <c r="Y1150" s="1">
        <f t="shared" si="3643"/>
        <v>0</v>
      </c>
      <c r="Z1150" s="1">
        <f t="shared" si="3643"/>
        <v>0</v>
      </c>
      <c r="AA1150" s="1">
        <f t="shared" si="3643"/>
        <v>0</v>
      </c>
      <c r="AB1150" s="1">
        <f t="shared" si="3643"/>
        <v>0</v>
      </c>
      <c r="AC1150" s="1">
        <f t="shared" si="3643"/>
        <v>0</v>
      </c>
      <c r="AD1150" s="1">
        <f t="shared" si="3643"/>
        <v>830</v>
      </c>
      <c r="AE1150" s="1">
        <f t="shared" si="3643"/>
        <v>0</v>
      </c>
      <c r="AF1150" s="1">
        <f t="shared" si="3643"/>
        <v>0</v>
      </c>
      <c r="AG1150" s="1">
        <f t="shared" si="3643"/>
        <v>0</v>
      </c>
      <c r="AH1150" s="1">
        <f t="shared" si="3643"/>
        <v>0</v>
      </c>
      <c r="AI1150" s="1">
        <f t="shared" si="3643"/>
        <v>0</v>
      </c>
      <c r="AJ1150" s="1">
        <f t="shared" si="3643"/>
        <v>830</v>
      </c>
      <c r="AK1150" s="1">
        <f t="shared" si="3643"/>
        <v>0</v>
      </c>
      <c r="AL1150" s="1">
        <f t="shared" si="3643"/>
        <v>0</v>
      </c>
      <c r="AM1150" s="1">
        <f t="shared" si="3643"/>
        <v>0</v>
      </c>
      <c r="AN1150" s="1">
        <f t="shared" si="3643"/>
        <v>0</v>
      </c>
      <c r="AO1150" s="1">
        <f t="shared" si="3643"/>
        <v>0</v>
      </c>
      <c r="AP1150" s="1">
        <f t="shared" si="3643"/>
        <v>830</v>
      </c>
      <c r="AQ1150" s="1">
        <f t="shared" si="3643"/>
        <v>0</v>
      </c>
      <c r="AR1150" s="1">
        <f t="shared" si="3643"/>
        <v>0</v>
      </c>
      <c r="AS1150" s="1">
        <f t="shared" si="3643"/>
        <v>0</v>
      </c>
      <c r="AT1150" s="1">
        <f t="shared" si="3643"/>
        <v>0</v>
      </c>
      <c r="AU1150" s="1">
        <f t="shared" si="3643"/>
        <v>0</v>
      </c>
      <c r="AV1150" s="1">
        <f t="shared" si="3643"/>
        <v>830</v>
      </c>
      <c r="AW1150" s="1">
        <f t="shared" si="3643"/>
        <v>0</v>
      </c>
      <c r="AX1150" s="1">
        <f t="shared" si="3643"/>
        <v>0</v>
      </c>
      <c r="AY1150" s="1">
        <f t="shared" si="3643"/>
        <v>0</v>
      </c>
      <c r="AZ1150" s="1">
        <f t="shared" si="3643"/>
        <v>0</v>
      </c>
      <c r="BA1150" s="1">
        <f t="shared" si="3643"/>
        <v>0</v>
      </c>
      <c r="BB1150" s="1">
        <f t="shared" si="3643"/>
        <v>830</v>
      </c>
      <c r="BC1150" s="1">
        <f t="shared" si="3643"/>
        <v>0</v>
      </c>
      <c r="BD1150" s="1">
        <f t="shared" si="3643"/>
        <v>0</v>
      </c>
      <c r="BE1150" s="1">
        <f t="shared" si="3643"/>
        <v>0</v>
      </c>
      <c r="BF1150" s="1">
        <f t="shared" si="3643"/>
        <v>0</v>
      </c>
      <c r="BG1150" s="1">
        <f t="shared" si="3643"/>
        <v>0</v>
      </c>
      <c r="BH1150" s="1">
        <f t="shared" si="3643"/>
        <v>830</v>
      </c>
      <c r="BI1150" s="1">
        <f t="shared" si="3643"/>
        <v>0</v>
      </c>
      <c r="BJ1150" s="1">
        <f t="shared" si="3643"/>
        <v>0</v>
      </c>
      <c r="BK1150" s="1">
        <f t="shared" si="3643"/>
        <v>0</v>
      </c>
      <c r="BL1150" s="1">
        <f t="shared" si="3643"/>
        <v>0</v>
      </c>
      <c r="BM1150" s="1">
        <f t="shared" si="3643"/>
        <v>0</v>
      </c>
      <c r="BN1150" s="1">
        <f t="shared" si="3643"/>
        <v>830</v>
      </c>
      <c r="BO1150" s="1">
        <f t="shared" si="3643"/>
        <v>0</v>
      </c>
      <c r="BP1150" s="1">
        <f t="shared" si="3643"/>
        <v>0</v>
      </c>
      <c r="BQ1150" s="1">
        <f t="shared" si="3643"/>
        <v>0</v>
      </c>
      <c r="BR1150" s="1">
        <f t="shared" si="3643"/>
        <v>0</v>
      </c>
      <c r="BS1150" s="1">
        <f t="shared" si="3643"/>
        <v>0</v>
      </c>
      <c r="BT1150" s="1">
        <f t="shared" ref="BT1150:CO1150" si="3644">BT1151</f>
        <v>830</v>
      </c>
      <c r="BU1150" s="1">
        <f t="shared" si="3644"/>
        <v>0</v>
      </c>
      <c r="BV1150" s="1">
        <f t="shared" si="3644"/>
        <v>0</v>
      </c>
      <c r="BW1150" s="1">
        <f t="shared" si="3644"/>
        <v>0</v>
      </c>
      <c r="BX1150" s="1">
        <f t="shared" si="3644"/>
        <v>0</v>
      </c>
      <c r="BY1150" s="1">
        <f t="shared" si="3644"/>
        <v>0</v>
      </c>
      <c r="BZ1150" s="1">
        <f t="shared" si="3644"/>
        <v>830</v>
      </c>
      <c r="CA1150" s="1">
        <f t="shared" si="3644"/>
        <v>0</v>
      </c>
      <c r="CB1150" s="97">
        <f t="shared" si="3644"/>
        <v>0</v>
      </c>
      <c r="CC1150" s="97">
        <f t="shared" si="3644"/>
        <v>0</v>
      </c>
      <c r="CD1150" s="97">
        <f t="shared" si="3644"/>
        <v>0</v>
      </c>
      <c r="CE1150" s="97">
        <f t="shared" si="3644"/>
        <v>0</v>
      </c>
      <c r="CF1150" s="124">
        <f t="shared" si="3644"/>
        <v>830</v>
      </c>
      <c r="CG1150" s="124">
        <f t="shared" si="3644"/>
        <v>0</v>
      </c>
      <c r="CH1150" s="97">
        <f t="shared" si="3644"/>
        <v>0</v>
      </c>
      <c r="CI1150" s="97">
        <f t="shared" si="3644"/>
        <v>0</v>
      </c>
      <c r="CJ1150" s="97">
        <f t="shared" si="3644"/>
        <v>0</v>
      </c>
      <c r="CK1150" s="97">
        <f t="shared" si="3644"/>
        <v>0</v>
      </c>
      <c r="CL1150" s="191">
        <f t="shared" si="3644"/>
        <v>830</v>
      </c>
      <c r="CM1150" s="191">
        <f t="shared" si="3644"/>
        <v>0</v>
      </c>
      <c r="CN1150" s="191">
        <f t="shared" si="3644"/>
        <v>824</v>
      </c>
      <c r="CO1150" s="191">
        <f t="shared" si="3644"/>
        <v>0</v>
      </c>
      <c r="CP1150" s="210">
        <f t="shared" si="3504"/>
        <v>99.277108433734938</v>
      </c>
      <c r="CQ1150" s="210"/>
    </row>
    <row r="1151" spans="1:95" s="76" customFormat="1" ht="40.5" customHeight="1">
      <c r="A1151" s="54" t="s">
        <v>36</v>
      </c>
      <c r="B1151" s="4" t="s">
        <v>203</v>
      </c>
      <c r="C1151" s="4" t="s">
        <v>254</v>
      </c>
      <c r="D1151" s="4" t="s">
        <v>540</v>
      </c>
      <c r="E1151" s="5">
        <v>240</v>
      </c>
      <c r="F1151" s="1">
        <v>830</v>
      </c>
      <c r="G1151" s="1"/>
      <c r="H1151" s="1"/>
      <c r="I1151" s="1"/>
      <c r="J1151" s="1"/>
      <c r="K1151" s="1"/>
      <c r="L1151" s="1">
        <f>F1151+H1151+I1151+J1151+K1151</f>
        <v>830</v>
      </c>
      <c r="M1151" s="1">
        <f>G1151+K1151</f>
        <v>0</v>
      </c>
      <c r="N1151" s="1"/>
      <c r="O1151" s="1"/>
      <c r="P1151" s="1"/>
      <c r="Q1151" s="1"/>
      <c r="R1151" s="1">
        <f>L1151+N1151+O1151+P1151+Q1151</f>
        <v>830</v>
      </c>
      <c r="S1151" s="1">
        <f>M1151+Q1151</f>
        <v>0</v>
      </c>
      <c r="T1151" s="1"/>
      <c r="U1151" s="1"/>
      <c r="V1151" s="1"/>
      <c r="W1151" s="1"/>
      <c r="X1151" s="1">
        <f>R1151+T1151+U1151+V1151+W1151</f>
        <v>830</v>
      </c>
      <c r="Y1151" s="1">
        <f>S1151+W1151</f>
        <v>0</v>
      </c>
      <c r="Z1151" s="1"/>
      <c r="AA1151" s="1"/>
      <c r="AB1151" s="1"/>
      <c r="AC1151" s="1"/>
      <c r="AD1151" s="1">
        <f>X1151+Z1151+AA1151+AB1151+AC1151</f>
        <v>830</v>
      </c>
      <c r="AE1151" s="1">
        <f>Y1151+AC1151</f>
        <v>0</v>
      </c>
      <c r="AF1151" s="1"/>
      <c r="AG1151" s="1"/>
      <c r="AH1151" s="1"/>
      <c r="AI1151" s="1"/>
      <c r="AJ1151" s="1">
        <f>AD1151+AF1151+AG1151+AH1151+AI1151</f>
        <v>830</v>
      </c>
      <c r="AK1151" s="1">
        <f>AE1151+AI1151</f>
        <v>0</v>
      </c>
      <c r="AL1151" s="1"/>
      <c r="AM1151" s="1"/>
      <c r="AN1151" s="1"/>
      <c r="AO1151" s="1"/>
      <c r="AP1151" s="1">
        <f>AJ1151+AL1151+AM1151+AN1151+AO1151</f>
        <v>830</v>
      </c>
      <c r="AQ1151" s="1">
        <f>AK1151+AO1151</f>
        <v>0</v>
      </c>
      <c r="AR1151" s="1"/>
      <c r="AS1151" s="1"/>
      <c r="AT1151" s="1"/>
      <c r="AU1151" s="1"/>
      <c r="AV1151" s="1">
        <f>AP1151+AR1151+AS1151+AT1151+AU1151</f>
        <v>830</v>
      </c>
      <c r="AW1151" s="1">
        <f>AQ1151+AU1151</f>
        <v>0</v>
      </c>
      <c r="AX1151" s="1"/>
      <c r="AY1151" s="1"/>
      <c r="AZ1151" s="1"/>
      <c r="BA1151" s="1"/>
      <c r="BB1151" s="1">
        <f>AV1151+AX1151+AY1151+AZ1151+BA1151</f>
        <v>830</v>
      </c>
      <c r="BC1151" s="1">
        <f>AW1151+BA1151</f>
        <v>0</v>
      </c>
      <c r="BD1151" s="1"/>
      <c r="BE1151" s="1"/>
      <c r="BF1151" s="1"/>
      <c r="BG1151" s="1"/>
      <c r="BH1151" s="1">
        <f>BB1151+BD1151+BE1151+BF1151+BG1151</f>
        <v>830</v>
      </c>
      <c r="BI1151" s="1">
        <f>BC1151+BG1151</f>
        <v>0</v>
      </c>
      <c r="BJ1151" s="1"/>
      <c r="BK1151" s="1"/>
      <c r="BL1151" s="1"/>
      <c r="BM1151" s="1"/>
      <c r="BN1151" s="1">
        <f>BH1151+BJ1151+BK1151+BL1151+BM1151</f>
        <v>830</v>
      </c>
      <c r="BO1151" s="1">
        <f>BI1151+BM1151</f>
        <v>0</v>
      </c>
      <c r="BP1151" s="1"/>
      <c r="BQ1151" s="1"/>
      <c r="BR1151" s="1"/>
      <c r="BS1151" s="1"/>
      <c r="BT1151" s="1">
        <f>BN1151+BP1151+BQ1151+BR1151+BS1151</f>
        <v>830</v>
      </c>
      <c r="BU1151" s="1">
        <f>BO1151+BS1151</f>
        <v>0</v>
      </c>
      <c r="BV1151" s="1"/>
      <c r="BW1151" s="1"/>
      <c r="BX1151" s="1"/>
      <c r="BY1151" s="1"/>
      <c r="BZ1151" s="1">
        <f>BT1151+BV1151+BW1151+BX1151+BY1151</f>
        <v>830</v>
      </c>
      <c r="CA1151" s="1">
        <f>BU1151+BY1151</f>
        <v>0</v>
      </c>
      <c r="CB1151" s="97"/>
      <c r="CC1151" s="97"/>
      <c r="CD1151" s="97"/>
      <c r="CE1151" s="97"/>
      <c r="CF1151" s="124">
        <f>BZ1151+CB1151+CC1151+CD1151+CE1151</f>
        <v>830</v>
      </c>
      <c r="CG1151" s="124">
        <f>CA1151+CE1151</f>
        <v>0</v>
      </c>
      <c r="CH1151" s="97"/>
      <c r="CI1151" s="97"/>
      <c r="CJ1151" s="97"/>
      <c r="CK1151" s="97"/>
      <c r="CL1151" s="191">
        <f>CF1151+CH1151+CI1151+CJ1151+CK1151</f>
        <v>830</v>
      </c>
      <c r="CM1151" s="191">
        <f>CG1151+CK1151</f>
        <v>0</v>
      </c>
      <c r="CN1151" s="191">
        <v>824</v>
      </c>
      <c r="CO1151" s="225"/>
      <c r="CP1151" s="210">
        <f t="shared" si="3504"/>
        <v>99.277108433734938</v>
      </c>
      <c r="CQ1151" s="210"/>
    </row>
    <row r="1152" spans="1:95" s="76" customFormat="1" ht="16.5">
      <c r="A1152" s="54" t="s">
        <v>40</v>
      </c>
      <c r="B1152" s="4" t="s">
        <v>203</v>
      </c>
      <c r="C1152" s="4" t="s">
        <v>254</v>
      </c>
      <c r="D1152" s="4" t="s">
        <v>540</v>
      </c>
      <c r="E1152" s="5">
        <v>800</v>
      </c>
      <c r="F1152" s="1">
        <f>F1153</f>
        <v>3</v>
      </c>
      <c r="G1152" s="1">
        <f>G1153</f>
        <v>0</v>
      </c>
      <c r="H1152" s="1">
        <f t="shared" ref="H1152:BS1152" si="3645">H1153</f>
        <v>0</v>
      </c>
      <c r="I1152" s="1">
        <f t="shared" si="3645"/>
        <v>0</v>
      </c>
      <c r="J1152" s="1">
        <f t="shared" si="3645"/>
        <v>0</v>
      </c>
      <c r="K1152" s="1">
        <f t="shared" si="3645"/>
        <v>0</v>
      </c>
      <c r="L1152" s="1">
        <f t="shared" si="3645"/>
        <v>3</v>
      </c>
      <c r="M1152" s="1">
        <f t="shared" si="3645"/>
        <v>0</v>
      </c>
      <c r="N1152" s="1">
        <f t="shared" si="3645"/>
        <v>0</v>
      </c>
      <c r="O1152" s="1">
        <f t="shared" si="3645"/>
        <v>0</v>
      </c>
      <c r="P1152" s="1">
        <f t="shared" si="3645"/>
        <v>0</v>
      </c>
      <c r="Q1152" s="1">
        <f t="shared" si="3645"/>
        <v>0</v>
      </c>
      <c r="R1152" s="1">
        <f t="shared" si="3645"/>
        <v>3</v>
      </c>
      <c r="S1152" s="1">
        <f t="shared" si="3645"/>
        <v>0</v>
      </c>
      <c r="T1152" s="1">
        <f t="shared" si="3645"/>
        <v>0</v>
      </c>
      <c r="U1152" s="1">
        <f t="shared" si="3645"/>
        <v>0</v>
      </c>
      <c r="V1152" s="1">
        <f t="shared" si="3645"/>
        <v>0</v>
      </c>
      <c r="W1152" s="1">
        <f t="shared" si="3645"/>
        <v>0</v>
      </c>
      <c r="X1152" s="1">
        <f t="shared" si="3645"/>
        <v>3</v>
      </c>
      <c r="Y1152" s="1">
        <f t="shared" si="3645"/>
        <v>0</v>
      </c>
      <c r="Z1152" s="1">
        <f t="shared" si="3645"/>
        <v>0</v>
      </c>
      <c r="AA1152" s="1">
        <f t="shared" si="3645"/>
        <v>0</v>
      </c>
      <c r="AB1152" s="1">
        <f t="shared" si="3645"/>
        <v>0</v>
      </c>
      <c r="AC1152" s="1">
        <f t="shared" si="3645"/>
        <v>0</v>
      </c>
      <c r="AD1152" s="1">
        <f t="shared" si="3645"/>
        <v>3</v>
      </c>
      <c r="AE1152" s="1">
        <f t="shared" si="3645"/>
        <v>0</v>
      </c>
      <c r="AF1152" s="1">
        <f t="shared" si="3645"/>
        <v>0</v>
      </c>
      <c r="AG1152" s="1">
        <f t="shared" si="3645"/>
        <v>0</v>
      </c>
      <c r="AH1152" s="1">
        <f t="shared" si="3645"/>
        <v>0</v>
      </c>
      <c r="AI1152" s="1">
        <f t="shared" si="3645"/>
        <v>0</v>
      </c>
      <c r="AJ1152" s="1">
        <f t="shared" si="3645"/>
        <v>3</v>
      </c>
      <c r="AK1152" s="1">
        <f t="shared" si="3645"/>
        <v>0</v>
      </c>
      <c r="AL1152" s="1">
        <f t="shared" si="3645"/>
        <v>0</v>
      </c>
      <c r="AM1152" s="1">
        <f t="shared" si="3645"/>
        <v>0</v>
      </c>
      <c r="AN1152" s="1">
        <f t="shared" si="3645"/>
        <v>0</v>
      </c>
      <c r="AO1152" s="1">
        <f t="shared" si="3645"/>
        <v>0</v>
      </c>
      <c r="AP1152" s="1">
        <f t="shared" si="3645"/>
        <v>3</v>
      </c>
      <c r="AQ1152" s="1">
        <f t="shared" si="3645"/>
        <v>0</v>
      </c>
      <c r="AR1152" s="1">
        <f t="shared" si="3645"/>
        <v>0</v>
      </c>
      <c r="AS1152" s="1">
        <f t="shared" si="3645"/>
        <v>0</v>
      </c>
      <c r="AT1152" s="1">
        <f t="shared" si="3645"/>
        <v>0</v>
      </c>
      <c r="AU1152" s="1">
        <f t="shared" si="3645"/>
        <v>0</v>
      </c>
      <c r="AV1152" s="1">
        <f t="shared" si="3645"/>
        <v>3</v>
      </c>
      <c r="AW1152" s="1">
        <f t="shared" si="3645"/>
        <v>0</v>
      </c>
      <c r="AX1152" s="1">
        <f t="shared" si="3645"/>
        <v>0</v>
      </c>
      <c r="AY1152" s="1">
        <f t="shared" si="3645"/>
        <v>0</v>
      </c>
      <c r="AZ1152" s="1">
        <f t="shared" si="3645"/>
        <v>0</v>
      </c>
      <c r="BA1152" s="1">
        <f t="shared" si="3645"/>
        <v>0</v>
      </c>
      <c r="BB1152" s="1">
        <f t="shared" si="3645"/>
        <v>3</v>
      </c>
      <c r="BC1152" s="1">
        <f t="shared" si="3645"/>
        <v>0</v>
      </c>
      <c r="BD1152" s="1">
        <f t="shared" si="3645"/>
        <v>0</v>
      </c>
      <c r="BE1152" s="1">
        <f t="shared" si="3645"/>
        <v>0</v>
      </c>
      <c r="BF1152" s="1">
        <f t="shared" si="3645"/>
        <v>0</v>
      </c>
      <c r="BG1152" s="1">
        <f t="shared" si="3645"/>
        <v>0</v>
      </c>
      <c r="BH1152" s="1">
        <f t="shared" si="3645"/>
        <v>3</v>
      </c>
      <c r="BI1152" s="1">
        <f t="shared" si="3645"/>
        <v>0</v>
      </c>
      <c r="BJ1152" s="1">
        <f t="shared" si="3645"/>
        <v>0</v>
      </c>
      <c r="BK1152" s="1">
        <f t="shared" si="3645"/>
        <v>0</v>
      </c>
      <c r="BL1152" s="1">
        <f t="shared" si="3645"/>
        <v>0</v>
      </c>
      <c r="BM1152" s="1">
        <f t="shared" si="3645"/>
        <v>0</v>
      </c>
      <c r="BN1152" s="1">
        <f t="shared" si="3645"/>
        <v>3</v>
      </c>
      <c r="BO1152" s="1">
        <f t="shared" si="3645"/>
        <v>0</v>
      </c>
      <c r="BP1152" s="1">
        <f t="shared" si="3645"/>
        <v>0</v>
      </c>
      <c r="BQ1152" s="1">
        <f t="shared" si="3645"/>
        <v>0</v>
      </c>
      <c r="BR1152" s="1">
        <f t="shared" si="3645"/>
        <v>0</v>
      </c>
      <c r="BS1152" s="1">
        <f t="shared" si="3645"/>
        <v>0</v>
      </c>
      <c r="BT1152" s="1">
        <f t="shared" ref="BT1152:CO1152" si="3646">BT1153</f>
        <v>3</v>
      </c>
      <c r="BU1152" s="1">
        <f t="shared" si="3646"/>
        <v>0</v>
      </c>
      <c r="BV1152" s="1">
        <f t="shared" si="3646"/>
        <v>0</v>
      </c>
      <c r="BW1152" s="1">
        <f t="shared" si="3646"/>
        <v>0</v>
      </c>
      <c r="BX1152" s="1">
        <f t="shared" si="3646"/>
        <v>0</v>
      </c>
      <c r="BY1152" s="1">
        <f t="shared" si="3646"/>
        <v>0</v>
      </c>
      <c r="BZ1152" s="1">
        <f t="shared" si="3646"/>
        <v>3</v>
      </c>
      <c r="CA1152" s="1">
        <f t="shared" si="3646"/>
        <v>0</v>
      </c>
      <c r="CB1152" s="97">
        <f t="shared" si="3646"/>
        <v>0</v>
      </c>
      <c r="CC1152" s="97">
        <f t="shared" si="3646"/>
        <v>0</v>
      </c>
      <c r="CD1152" s="97">
        <f t="shared" si="3646"/>
        <v>0</v>
      </c>
      <c r="CE1152" s="97">
        <f t="shared" si="3646"/>
        <v>0</v>
      </c>
      <c r="CF1152" s="124">
        <f t="shared" si="3646"/>
        <v>3</v>
      </c>
      <c r="CG1152" s="124">
        <f t="shared" si="3646"/>
        <v>0</v>
      </c>
      <c r="CH1152" s="97">
        <f t="shared" si="3646"/>
        <v>0</v>
      </c>
      <c r="CI1152" s="97">
        <f t="shared" si="3646"/>
        <v>0</v>
      </c>
      <c r="CJ1152" s="97">
        <f t="shared" si="3646"/>
        <v>0</v>
      </c>
      <c r="CK1152" s="97">
        <f t="shared" si="3646"/>
        <v>0</v>
      </c>
      <c r="CL1152" s="191">
        <f t="shared" si="3646"/>
        <v>3</v>
      </c>
      <c r="CM1152" s="191">
        <f t="shared" si="3646"/>
        <v>0</v>
      </c>
      <c r="CN1152" s="191">
        <f t="shared" si="3646"/>
        <v>1</v>
      </c>
      <c r="CO1152" s="191">
        <f t="shared" si="3646"/>
        <v>0</v>
      </c>
      <c r="CP1152" s="210">
        <f t="shared" si="3504"/>
        <v>33.333333333333329</v>
      </c>
      <c r="CQ1152" s="210"/>
    </row>
    <row r="1153" spans="1:95" s="76" customFormat="1" ht="16.5">
      <c r="A1153" s="2" t="s">
        <v>42</v>
      </c>
      <c r="B1153" s="4" t="s">
        <v>203</v>
      </c>
      <c r="C1153" s="4" t="s">
        <v>254</v>
      </c>
      <c r="D1153" s="4" t="s">
        <v>540</v>
      </c>
      <c r="E1153" s="5">
        <v>850</v>
      </c>
      <c r="F1153" s="1">
        <v>3</v>
      </c>
      <c r="G1153" s="1"/>
      <c r="H1153" s="1"/>
      <c r="I1153" s="1"/>
      <c r="J1153" s="1"/>
      <c r="K1153" s="1"/>
      <c r="L1153" s="1">
        <f>F1153+H1153+I1153+J1153+K1153</f>
        <v>3</v>
      </c>
      <c r="M1153" s="1">
        <f>G1153+K1153</f>
        <v>0</v>
      </c>
      <c r="N1153" s="1"/>
      <c r="O1153" s="1"/>
      <c r="P1153" s="1"/>
      <c r="Q1153" s="1"/>
      <c r="R1153" s="1">
        <f>L1153+N1153+O1153+P1153+Q1153</f>
        <v>3</v>
      </c>
      <c r="S1153" s="1">
        <f>M1153+Q1153</f>
        <v>0</v>
      </c>
      <c r="T1153" s="1"/>
      <c r="U1153" s="1"/>
      <c r="V1153" s="1"/>
      <c r="W1153" s="1"/>
      <c r="X1153" s="1">
        <f>R1153+T1153+U1153+V1153+W1153</f>
        <v>3</v>
      </c>
      <c r="Y1153" s="1">
        <f>S1153+W1153</f>
        <v>0</v>
      </c>
      <c r="Z1153" s="1"/>
      <c r="AA1153" s="1"/>
      <c r="AB1153" s="1"/>
      <c r="AC1153" s="1"/>
      <c r="AD1153" s="1">
        <f>X1153+Z1153+AA1153+AB1153+AC1153</f>
        <v>3</v>
      </c>
      <c r="AE1153" s="1">
        <f>Y1153+AC1153</f>
        <v>0</v>
      </c>
      <c r="AF1153" s="1"/>
      <c r="AG1153" s="1"/>
      <c r="AH1153" s="1"/>
      <c r="AI1153" s="1"/>
      <c r="AJ1153" s="1">
        <f>AD1153+AF1153+AG1153+AH1153+AI1153</f>
        <v>3</v>
      </c>
      <c r="AK1153" s="1">
        <f>AE1153+AI1153</f>
        <v>0</v>
      </c>
      <c r="AL1153" s="1"/>
      <c r="AM1153" s="1"/>
      <c r="AN1153" s="1"/>
      <c r="AO1153" s="1"/>
      <c r="AP1153" s="1">
        <f>AJ1153+AL1153+AM1153+AN1153+AO1153</f>
        <v>3</v>
      </c>
      <c r="AQ1153" s="1">
        <f>AK1153+AO1153</f>
        <v>0</v>
      </c>
      <c r="AR1153" s="1"/>
      <c r="AS1153" s="1"/>
      <c r="AT1153" s="1"/>
      <c r="AU1153" s="1"/>
      <c r="AV1153" s="1">
        <f>AP1153+AR1153+AS1153+AT1153+AU1153</f>
        <v>3</v>
      </c>
      <c r="AW1153" s="1">
        <f>AQ1153+AU1153</f>
        <v>0</v>
      </c>
      <c r="AX1153" s="1"/>
      <c r="AY1153" s="1"/>
      <c r="AZ1153" s="1"/>
      <c r="BA1153" s="1"/>
      <c r="BB1153" s="1">
        <f>AV1153+AX1153+AY1153+AZ1153+BA1153</f>
        <v>3</v>
      </c>
      <c r="BC1153" s="1">
        <f>AW1153+BA1153</f>
        <v>0</v>
      </c>
      <c r="BD1153" s="1"/>
      <c r="BE1153" s="1"/>
      <c r="BF1153" s="1"/>
      <c r="BG1153" s="1"/>
      <c r="BH1153" s="1">
        <f>BB1153+BD1153+BE1153+BF1153+BG1153</f>
        <v>3</v>
      </c>
      <c r="BI1153" s="1">
        <f>BC1153+BG1153</f>
        <v>0</v>
      </c>
      <c r="BJ1153" s="1"/>
      <c r="BK1153" s="1"/>
      <c r="BL1153" s="1"/>
      <c r="BM1153" s="1"/>
      <c r="BN1153" s="1">
        <f>BH1153+BJ1153+BK1153+BL1153+BM1153</f>
        <v>3</v>
      </c>
      <c r="BO1153" s="1">
        <f>BI1153+BM1153</f>
        <v>0</v>
      </c>
      <c r="BP1153" s="1"/>
      <c r="BQ1153" s="1"/>
      <c r="BR1153" s="1"/>
      <c r="BS1153" s="1"/>
      <c r="BT1153" s="1">
        <f>BN1153+BP1153+BQ1153+BR1153+BS1153</f>
        <v>3</v>
      </c>
      <c r="BU1153" s="1">
        <f>BO1153+BS1153</f>
        <v>0</v>
      </c>
      <c r="BV1153" s="1"/>
      <c r="BW1153" s="1"/>
      <c r="BX1153" s="1"/>
      <c r="BY1153" s="1"/>
      <c r="BZ1153" s="1">
        <f>BT1153+BV1153+BW1153+BX1153+BY1153</f>
        <v>3</v>
      </c>
      <c r="CA1153" s="1">
        <f>BU1153+BY1153</f>
        <v>0</v>
      </c>
      <c r="CB1153" s="97"/>
      <c r="CC1153" s="97"/>
      <c r="CD1153" s="97"/>
      <c r="CE1153" s="97"/>
      <c r="CF1153" s="124">
        <f>BZ1153+CB1153+CC1153+CD1153+CE1153</f>
        <v>3</v>
      </c>
      <c r="CG1153" s="124">
        <f>CA1153+CE1153</f>
        <v>0</v>
      </c>
      <c r="CH1153" s="97"/>
      <c r="CI1153" s="97"/>
      <c r="CJ1153" s="97"/>
      <c r="CK1153" s="97"/>
      <c r="CL1153" s="191">
        <f>CF1153+CH1153+CI1153+CJ1153+CK1153</f>
        <v>3</v>
      </c>
      <c r="CM1153" s="191">
        <f>CG1153+CK1153</f>
        <v>0</v>
      </c>
      <c r="CN1153" s="191">
        <v>1</v>
      </c>
      <c r="CO1153" s="225"/>
      <c r="CP1153" s="210">
        <f t="shared" si="3504"/>
        <v>33.333333333333329</v>
      </c>
      <c r="CQ1153" s="210"/>
    </row>
    <row r="1154" spans="1:95" s="172" customFormat="1" ht="66" hidden="1">
      <c r="A1154" s="167" t="s">
        <v>492</v>
      </c>
      <c r="B1154" s="151" t="s">
        <v>203</v>
      </c>
      <c r="C1154" s="151" t="s">
        <v>254</v>
      </c>
      <c r="D1154" s="168" t="s">
        <v>541</v>
      </c>
      <c r="E1154" s="114"/>
      <c r="F1154" s="116">
        <f>F1155</f>
        <v>35</v>
      </c>
      <c r="G1154" s="116">
        <f>G1155</f>
        <v>0</v>
      </c>
      <c r="H1154" s="116">
        <f t="shared" ref="H1154:W1155" si="3647">H1155</f>
        <v>0</v>
      </c>
      <c r="I1154" s="116">
        <f t="shared" si="3647"/>
        <v>0</v>
      </c>
      <c r="J1154" s="116">
        <f t="shared" si="3647"/>
        <v>0</v>
      </c>
      <c r="K1154" s="116">
        <f t="shared" si="3647"/>
        <v>0</v>
      </c>
      <c r="L1154" s="116">
        <f t="shared" si="3647"/>
        <v>35</v>
      </c>
      <c r="M1154" s="116">
        <f t="shared" si="3647"/>
        <v>0</v>
      </c>
      <c r="N1154" s="116">
        <f t="shared" si="3647"/>
        <v>0</v>
      </c>
      <c r="O1154" s="116">
        <f t="shared" si="3647"/>
        <v>0</v>
      </c>
      <c r="P1154" s="116">
        <f t="shared" si="3647"/>
        <v>0</v>
      </c>
      <c r="Q1154" s="116">
        <f t="shared" si="3647"/>
        <v>0</v>
      </c>
      <c r="R1154" s="116">
        <f t="shared" si="3647"/>
        <v>35</v>
      </c>
      <c r="S1154" s="116">
        <f t="shared" si="3647"/>
        <v>0</v>
      </c>
      <c r="T1154" s="116">
        <f t="shared" si="3647"/>
        <v>0</v>
      </c>
      <c r="U1154" s="116">
        <f t="shared" si="3647"/>
        <v>0</v>
      </c>
      <c r="V1154" s="116">
        <f t="shared" si="3647"/>
        <v>0</v>
      </c>
      <c r="W1154" s="116">
        <f t="shared" si="3647"/>
        <v>0</v>
      </c>
      <c r="X1154" s="116">
        <f t="shared" ref="T1154:AI1155" si="3648">X1155</f>
        <v>35</v>
      </c>
      <c r="Y1154" s="116">
        <f t="shared" si="3648"/>
        <v>0</v>
      </c>
      <c r="Z1154" s="116">
        <f t="shared" si="3648"/>
        <v>0</v>
      </c>
      <c r="AA1154" s="116">
        <f t="shared" si="3648"/>
        <v>0</v>
      </c>
      <c r="AB1154" s="116">
        <f t="shared" si="3648"/>
        <v>0</v>
      </c>
      <c r="AC1154" s="116">
        <f t="shared" si="3648"/>
        <v>0</v>
      </c>
      <c r="AD1154" s="116">
        <f t="shared" si="3648"/>
        <v>35</v>
      </c>
      <c r="AE1154" s="116">
        <f t="shared" si="3648"/>
        <v>0</v>
      </c>
      <c r="AF1154" s="116">
        <f t="shared" si="3648"/>
        <v>0</v>
      </c>
      <c r="AG1154" s="116">
        <f t="shared" si="3648"/>
        <v>0</v>
      </c>
      <c r="AH1154" s="116">
        <f t="shared" si="3648"/>
        <v>0</v>
      </c>
      <c r="AI1154" s="116">
        <f t="shared" si="3648"/>
        <v>0</v>
      </c>
      <c r="AJ1154" s="116">
        <f t="shared" ref="AF1154:BD1155" si="3649">AJ1155</f>
        <v>35</v>
      </c>
      <c r="AK1154" s="116">
        <f t="shared" si="3649"/>
        <v>0</v>
      </c>
      <c r="AL1154" s="116">
        <f t="shared" si="3649"/>
        <v>0</v>
      </c>
      <c r="AM1154" s="116">
        <f t="shared" si="3649"/>
        <v>0</v>
      </c>
      <c r="AN1154" s="116">
        <f t="shared" si="3649"/>
        <v>0</v>
      </c>
      <c r="AO1154" s="116">
        <f t="shared" si="3649"/>
        <v>0</v>
      </c>
      <c r="AP1154" s="116">
        <f t="shared" si="3649"/>
        <v>35</v>
      </c>
      <c r="AQ1154" s="116">
        <f t="shared" si="3649"/>
        <v>0</v>
      </c>
      <c r="AR1154" s="116">
        <f t="shared" si="3649"/>
        <v>0</v>
      </c>
      <c r="AS1154" s="116">
        <f t="shared" si="3649"/>
        <v>0</v>
      </c>
      <c r="AT1154" s="116">
        <f t="shared" si="3649"/>
        <v>0</v>
      </c>
      <c r="AU1154" s="116">
        <f t="shared" si="3649"/>
        <v>0</v>
      </c>
      <c r="AV1154" s="116">
        <f t="shared" si="3649"/>
        <v>35</v>
      </c>
      <c r="AW1154" s="116">
        <f t="shared" si="3649"/>
        <v>0</v>
      </c>
      <c r="AX1154" s="116">
        <f t="shared" si="3649"/>
        <v>0</v>
      </c>
      <c r="AY1154" s="116">
        <f t="shared" si="3649"/>
        <v>0</v>
      </c>
      <c r="AZ1154" s="116">
        <f t="shared" si="3649"/>
        <v>0</v>
      </c>
      <c r="BA1154" s="116">
        <f t="shared" si="3649"/>
        <v>0</v>
      </c>
      <c r="BB1154" s="116">
        <f t="shared" si="3649"/>
        <v>35</v>
      </c>
      <c r="BC1154" s="116">
        <f t="shared" ref="BB1154:BC1155" si="3650">BC1155</f>
        <v>0</v>
      </c>
      <c r="BD1154" s="116">
        <f t="shared" si="3649"/>
        <v>0</v>
      </c>
      <c r="BE1154" s="116">
        <f t="shared" ref="BE1154:BV1155" si="3651">BE1155</f>
        <v>0</v>
      </c>
      <c r="BF1154" s="116">
        <f t="shared" si="3651"/>
        <v>0</v>
      </c>
      <c r="BG1154" s="116">
        <f t="shared" si="3651"/>
        <v>0</v>
      </c>
      <c r="BH1154" s="116">
        <f t="shared" si="3651"/>
        <v>35</v>
      </c>
      <c r="BI1154" s="116">
        <f t="shared" si="3651"/>
        <v>0</v>
      </c>
      <c r="BJ1154" s="116">
        <f t="shared" si="3651"/>
        <v>0</v>
      </c>
      <c r="BK1154" s="116">
        <f t="shared" si="3651"/>
        <v>0</v>
      </c>
      <c r="BL1154" s="116">
        <f t="shared" si="3651"/>
        <v>0</v>
      </c>
      <c r="BM1154" s="116">
        <f t="shared" si="3651"/>
        <v>0</v>
      </c>
      <c r="BN1154" s="116">
        <f t="shared" si="3651"/>
        <v>35</v>
      </c>
      <c r="BO1154" s="116">
        <f t="shared" si="3651"/>
        <v>0</v>
      </c>
      <c r="BP1154" s="116">
        <f t="shared" si="3651"/>
        <v>0</v>
      </c>
      <c r="BQ1154" s="116">
        <f t="shared" si="3651"/>
        <v>-35</v>
      </c>
      <c r="BR1154" s="116">
        <f t="shared" si="3651"/>
        <v>0</v>
      </c>
      <c r="BS1154" s="116">
        <f t="shared" si="3651"/>
        <v>0</v>
      </c>
      <c r="BT1154" s="116">
        <f t="shared" si="3651"/>
        <v>0</v>
      </c>
      <c r="BU1154" s="116">
        <f t="shared" ref="BP1154:BU1155" si="3652">BU1155</f>
        <v>0</v>
      </c>
      <c r="BV1154" s="116">
        <f t="shared" si="3651"/>
        <v>0</v>
      </c>
      <c r="BW1154" s="116">
        <f t="shared" ref="BV1154:CK1155" si="3653">BW1155</f>
        <v>0</v>
      </c>
      <c r="BX1154" s="116">
        <f t="shared" si="3653"/>
        <v>0</v>
      </c>
      <c r="BY1154" s="116">
        <f t="shared" si="3653"/>
        <v>0</v>
      </c>
      <c r="BZ1154" s="116">
        <f t="shared" si="3653"/>
        <v>0</v>
      </c>
      <c r="CA1154" s="116">
        <f t="shared" si="3653"/>
        <v>0</v>
      </c>
      <c r="CB1154" s="116">
        <f t="shared" si="3653"/>
        <v>0</v>
      </c>
      <c r="CC1154" s="116">
        <f t="shared" si="3653"/>
        <v>0</v>
      </c>
      <c r="CD1154" s="116">
        <f t="shared" si="3653"/>
        <v>0</v>
      </c>
      <c r="CE1154" s="116">
        <f t="shared" si="3653"/>
        <v>0</v>
      </c>
      <c r="CF1154" s="116">
        <f t="shared" si="3653"/>
        <v>0</v>
      </c>
      <c r="CG1154" s="116">
        <f t="shared" si="3653"/>
        <v>0</v>
      </c>
      <c r="CH1154" s="116">
        <f t="shared" si="3653"/>
        <v>0</v>
      </c>
      <c r="CI1154" s="116">
        <f t="shared" si="3653"/>
        <v>0</v>
      </c>
      <c r="CJ1154" s="116">
        <f t="shared" si="3653"/>
        <v>0</v>
      </c>
      <c r="CK1154" s="116">
        <f t="shared" si="3653"/>
        <v>0</v>
      </c>
      <c r="CL1154" s="191">
        <f t="shared" ref="CH1154:CM1155" si="3654">CL1155</f>
        <v>0</v>
      </c>
      <c r="CM1154" s="191">
        <f t="shared" si="3654"/>
        <v>0</v>
      </c>
      <c r="CN1154" s="225"/>
      <c r="CO1154" s="225"/>
      <c r="CP1154" s="210" t="e">
        <f t="shared" si="3504"/>
        <v>#DIV/0!</v>
      </c>
      <c r="CQ1154" s="210" t="e">
        <f t="shared" si="3505"/>
        <v>#DIV/0!</v>
      </c>
    </row>
    <row r="1155" spans="1:95" s="172" customFormat="1" ht="33" hidden="1">
      <c r="A1155" s="167" t="s">
        <v>92</v>
      </c>
      <c r="B1155" s="151" t="s">
        <v>203</v>
      </c>
      <c r="C1155" s="151" t="s">
        <v>254</v>
      </c>
      <c r="D1155" s="168" t="s">
        <v>541</v>
      </c>
      <c r="E1155" s="174">
        <v>600</v>
      </c>
      <c r="F1155" s="116">
        <f>F1156</f>
        <v>35</v>
      </c>
      <c r="G1155" s="116">
        <f>G1156</f>
        <v>0</v>
      </c>
      <c r="H1155" s="116">
        <f t="shared" si="3647"/>
        <v>0</v>
      </c>
      <c r="I1155" s="116">
        <f t="shared" si="3647"/>
        <v>0</v>
      </c>
      <c r="J1155" s="116">
        <f t="shared" si="3647"/>
        <v>0</v>
      </c>
      <c r="K1155" s="116">
        <f t="shared" si="3647"/>
        <v>0</v>
      </c>
      <c r="L1155" s="116">
        <f t="shared" si="3647"/>
        <v>35</v>
      </c>
      <c r="M1155" s="116">
        <f t="shared" si="3647"/>
        <v>0</v>
      </c>
      <c r="N1155" s="116">
        <f t="shared" si="3647"/>
        <v>0</v>
      </c>
      <c r="O1155" s="116">
        <f t="shared" si="3647"/>
        <v>0</v>
      </c>
      <c r="P1155" s="116">
        <f t="shared" si="3647"/>
        <v>0</v>
      </c>
      <c r="Q1155" s="116">
        <f t="shared" si="3647"/>
        <v>0</v>
      </c>
      <c r="R1155" s="116">
        <f t="shared" si="3647"/>
        <v>35</v>
      </c>
      <c r="S1155" s="116">
        <f t="shared" si="3647"/>
        <v>0</v>
      </c>
      <c r="T1155" s="116">
        <f t="shared" si="3648"/>
        <v>0</v>
      </c>
      <c r="U1155" s="116">
        <f t="shared" si="3648"/>
        <v>0</v>
      </c>
      <c r="V1155" s="116">
        <f t="shared" si="3648"/>
        <v>0</v>
      </c>
      <c r="W1155" s="116">
        <f t="shared" si="3648"/>
        <v>0</v>
      </c>
      <c r="X1155" s="116">
        <f t="shared" si="3648"/>
        <v>35</v>
      </c>
      <c r="Y1155" s="116">
        <f t="shared" si="3648"/>
        <v>0</v>
      </c>
      <c r="Z1155" s="116">
        <f t="shared" si="3648"/>
        <v>0</v>
      </c>
      <c r="AA1155" s="116">
        <f t="shared" si="3648"/>
        <v>0</v>
      </c>
      <c r="AB1155" s="116">
        <f t="shared" si="3648"/>
        <v>0</v>
      </c>
      <c r="AC1155" s="116">
        <f t="shared" si="3648"/>
        <v>0</v>
      </c>
      <c r="AD1155" s="116">
        <f t="shared" si="3648"/>
        <v>35</v>
      </c>
      <c r="AE1155" s="116">
        <f t="shared" si="3648"/>
        <v>0</v>
      </c>
      <c r="AF1155" s="116">
        <f t="shared" si="3649"/>
        <v>0</v>
      </c>
      <c r="AG1155" s="116">
        <f t="shared" si="3649"/>
        <v>0</v>
      </c>
      <c r="AH1155" s="116">
        <f t="shared" si="3649"/>
        <v>0</v>
      </c>
      <c r="AI1155" s="116">
        <f t="shared" si="3649"/>
        <v>0</v>
      </c>
      <c r="AJ1155" s="116">
        <f t="shared" si="3649"/>
        <v>35</v>
      </c>
      <c r="AK1155" s="116">
        <f t="shared" si="3649"/>
        <v>0</v>
      </c>
      <c r="AL1155" s="116">
        <f t="shared" si="3649"/>
        <v>0</v>
      </c>
      <c r="AM1155" s="116">
        <f t="shared" si="3649"/>
        <v>0</v>
      </c>
      <c r="AN1155" s="116">
        <f t="shared" si="3649"/>
        <v>0</v>
      </c>
      <c r="AO1155" s="116">
        <f t="shared" si="3649"/>
        <v>0</v>
      </c>
      <c r="AP1155" s="116">
        <f t="shared" si="3649"/>
        <v>35</v>
      </c>
      <c r="AQ1155" s="116">
        <f t="shared" si="3649"/>
        <v>0</v>
      </c>
      <c r="AR1155" s="116">
        <f t="shared" si="3649"/>
        <v>0</v>
      </c>
      <c r="AS1155" s="116">
        <f t="shared" si="3649"/>
        <v>0</v>
      </c>
      <c r="AT1155" s="116">
        <f t="shared" si="3649"/>
        <v>0</v>
      </c>
      <c r="AU1155" s="116">
        <f t="shared" si="3649"/>
        <v>0</v>
      </c>
      <c r="AV1155" s="116">
        <f t="shared" si="3649"/>
        <v>35</v>
      </c>
      <c r="AW1155" s="116">
        <f t="shared" si="3649"/>
        <v>0</v>
      </c>
      <c r="AX1155" s="116">
        <f t="shared" ref="AX1155:BA1155" si="3655">AX1156</f>
        <v>0</v>
      </c>
      <c r="AY1155" s="116">
        <f t="shared" si="3655"/>
        <v>0</v>
      </c>
      <c r="AZ1155" s="116">
        <f t="shared" si="3655"/>
        <v>0</v>
      </c>
      <c r="BA1155" s="116">
        <f t="shared" si="3655"/>
        <v>0</v>
      </c>
      <c r="BB1155" s="116">
        <f t="shared" si="3650"/>
        <v>35</v>
      </c>
      <c r="BC1155" s="116">
        <f t="shared" si="3650"/>
        <v>0</v>
      </c>
      <c r="BD1155" s="116">
        <f t="shared" si="3649"/>
        <v>0</v>
      </c>
      <c r="BE1155" s="116">
        <f t="shared" si="3651"/>
        <v>0</v>
      </c>
      <c r="BF1155" s="116">
        <f t="shared" si="3651"/>
        <v>0</v>
      </c>
      <c r="BG1155" s="116">
        <f t="shared" si="3651"/>
        <v>0</v>
      </c>
      <c r="BH1155" s="116">
        <f t="shared" si="3651"/>
        <v>35</v>
      </c>
      <c r="BI1155" s="116">
        <f t="shared" si="3651"/>
        <v>0</v>
      </c>
      <c r="BJ1155" s="116">
        <f t="shared" si="3651"/>
        <v>0</v>
      </c>
      <c r="BK1155" s="116">
        <f t="shared" si="3651"/>
        <v>0</v>
      </c>
      <c r="BL1155" s="116">
        <f t="shared" si="3651"/>
        <v>0</v>
      </c>
      <c r="BM1155" s="116">
        <f t="shared" si="3651"/>
        <v>0</v>
      </c>
      <c r="BN1155" s="116">
        <f t="shared" si="3651"/>
        <v>35</v>
      </c>
      <c r="BO1155" s="116">
        <f t="shared" si="3651"/>
        <v>0</v>
      </c>
      <c r="BP1155" s="116">
        <f t="shared" si="3652"/>
        <v>0</v>
      </c>
      <c r="BQ1155" s="116">
        <f t="shared" si="3652"/>
        <v>-35</v>
      </c>
      <c r="BR1155" s="116">
        <f t="shared" si="3652"/>
        <v>0</v>
      </c>
      <c r="BS1155" s="116">
        <f t="shared" si="3652"/>
        <v>0</v>
      </c>
      <c r="BT1155" s="116">
        <f t="shared" si="3652"/>
        <v>0</v>
      </c>
      <c r="BU1155" s="116">
        <f t="shared" si="3652"/>
        <v>0</v>
      </c>
      <c r="BV1155" s="116">
        <f t="shared" si="3653"/>
        <v>0</v>
      </c>
      <c r="BW1155" s="116">
        <f t="shared" si="3653"/>
        <v>0</v>
      </c>
      <c r="BX1155" s="116">
        <f t="shared" si="3653"/>
        <v>0</v>
      </c>
      <c r="BY1155" s="116">
        <f t="shared" si="3653"/>
        <v>0</v>
      </c>
      <c r="BZ1155" s="116">
        <f t="shared" si="3653"/>
        <v>0</v>
      </c>
      <c r="CA1155" s="116">
        <f t="shared" si="3653"/>
        <v>0</v>
      </c>
      <c r="CB1155" s="116">
        <f t="shared" si="3653"/>
        <v>0</v>
      </c>
      <c r="CC1155" s="116">
        <f t="shared" si="3653"/>
        <v>0</v>
      </c>
      <c r="CD1155" s="116">
        <f t="shared" si="3653"/>
        <v>0</v>
      </c>
      <c r="CE1155" s="116">
        <f t="shared" si="3653"/>
        <v>0</v>
      </c>
      <c r="CF1155" s="116">
        <f t="shared" si="3653"/>
        <v>0</v>
      </c>
      <c r="CG1155" s="116">
        <f t="shared" si="3653"/>
        <v>0</v>
      </c>
      <c r="CH1155" s="116">
        <f t="shared" si="3654"/>
        <v>0</v>
      </c>
      <c r="CI1155" s="116">
        <f t="shared" si="3654"/>
        <v>0</v>
      </c>
      <c r="CJ1155" s="116">
        <f t="shared" si="3654"/>
        <v>0</v>
      </c>
      <c r="CK1155" s="116">
        <f t="shared" si="3654"/>
        <v>0</v>
      </c>
      <c r="CL1155" s="191">
        <f t="shared" si="3654"/>
        <v>0</v>
      </c>
      <c r="CM1155" s="191">
        <f t="shared" si="3654"/>
        <v>0</v>
      </c>
      <c r="CN1155" s="225"/>
      <c r="CO1155" s="225"/>
      <c r="CP1155" s="210" t="e">
        <f t="shared" si="3504"/>
        <v>#DIV/0!</v>
      </c>
      <c r="CQ1155" s="210" t="e">
        <f t="shared" si="3505"/>
        <v>#DIV/0!</v>
      </c>
    </row>
    <row r="1156" spans="1:95" s="172" customFormat="1" ht="16.5" hidden="1">
      <c r="A1156" s="167" t="s">
        <v>93</v>
      </c>
      <c r="B1156" s="151" t="s">
        <v>203</v>
      </c>
      <c r="C1156" s="151" t="s">
        <v>254</v>
      </c>
      <c r="D1156" s="168" t="s">
        <v>541</v>
      </c>
      <c r="E1156" s="115">
        <v>620</v>
      </c>
      <c r="F1156" s="116">
        <v>35</v>
      </c>
      <c r="G1156" s="116"/>
      <c r="H1156" s="116"/>
      <c r="I1156" s="116"/>
      <c r="J1156" s="116"/>
      <c r="K1156" s="116"/>
      <c r="L1156" s="116">
        <f>F1156+H1156+I1156+J1156+K1156</f>
        <v>35</v>
      </c>
      <c r="M1156" s="116">
        <f>G1156+K1156</f>
        <v>0</v>
      </c>
      <c r="N1156" s="116"/>
      <c r="O1156" s="116"/>
      <c r="P1156" s="116"/>
      <c r="Q1156" s="116"/>
      <c r="R1156" s="116">
        <f>L1156+N1156+O1156+P1156+Q1156</f>
        <v>35</v>
      </c>
      <c r="S1156" s="116">
        <f>M1156+Q1156</f>
        <v>0</v>
      </c>
      <c r="T1156" s="116"/>
      <c r="U1156" s="116"/>
      <c r="V1156" s="116"/>
      <c r="W1156" s="116"/>
      <c r="X1156" s="116">
        <f>R1156+T1156+U1156+V1156+W1156</f>
        <v>35</v>
      </c>
      <c r="Y1156" s="116">
        <f>S1156+W1156</f>
        <v>0</v>
      </c>
      <c r="Z1156" s="116"/>
      <c r="AA1156" s="116"/>
      <c r="AB1156" s="116"/>
      <c r="AC1156" s="116"/>
      <c r="AD1156" s="116">
        <f>X1156+Z1156+AA1156+AB1156+AC1156</f>
        <v>35</v>
      </c>
      <c r="AE1156" s="116">
        <f>Y1156+AC1156</f>
        <v>0</v>
      </c>
      <c r="AF1156" s="116"/>
      <c r="AG1156" s="116"/>
      <c r="AH1156" s="116"/>
      <c r="AI1156" s="116"/>
      <c r="AJ1156" s="116">
        <f>AD1156+AF1156+AG1156+AH1156+AI1156</f>
        <v>35</v>
      </c>
      <c r="AK1156" s="116">
        <f>AE1156+AI1156</f>
        <v>0</v>
      </c>
      <c r="AL1156" s="116"/>
      <c r="AM1156" s="116"/>
      <c r="AN1156" s="116"/>
      <c r="AO1156" s="116"/>
      <c r="AP1156" s="116">
        <f>AJ1156+AL1156+AM1156+AN1156+AO1156</f>
        <v>35</v>
      </c>
      <c r="AQ1156" s="116">
        <f>AK1156+AO1156</f>
        <v>0</v>
      </c>
      <c r="AR1156" s="116"/>
      <c r="AS1156" s="116"/>
      <c r="AT1156" s="116"/>
      <c r="AU1156" s="116"/>
      <c r="AV1156" s="116">
        <f>AP1156+AR1156+AS1156+AT1156+AU1156</f>
        <v>35</v>
      </c>
      <c r="AW1156" s="116">
        <f>AQ1156+AU1156</f>
        <v>0</v>
      </c>
      <c r="AX1156" s="116"/>
      <c r="AY1156" s="116"/>
      <c r="AZ1156" s="116"/>
      <c r="BA1156" s="116"/>
      <c r="BB1156" s="116">
        <f>AV1156+AX1156+AY1156+AZ1156+BA1156</f>
        <v>35</v>
      </c>
      <c r="BC1156" s="116">
        <f>AW1156+BA1156</f>
        <v>0</v>
      </c>
      <c r="BD1156" s="116"/>
      <c r="BE1156" s="116"/>
      <c r="BF1156" s="116"/>
      <c r="BG1156" s="116"/>
      <c r="BH1156" s="116">
        <f>BB1156+BD1156+BE1156+BF1156+BG1156</f>
        <v>35</v>
      </c>
      <c r="BI1156" s="116">
        <f>BC1156+BG1156</f>
        <v>0</v>
      </c>
      <c r="BJ1156" s="116"/>
      <c r="BK1156" s="116"/>
      <c r="BL1156" s="116"/>
      <c r="BM1156" s="116"/>
      <c r="BN1156" s="116">
        <f>BH1156+BJ1156+BK1156+BL1156+BM1156</f>
        <v>35</v>
      </c>
      <c r="BO1156" s="116">
        <f>BI1156+BM1156</f>
        <v>0</v>
      </c>
      <c r="BP1156" s="116"/>
      <c r="BQ1156" s="116">
        <v>-35</v>
      </c>
      <c r="BR1156" s="116"/>
      <c r="BS1156" s="116"/>
      <c r="BT1156" s="116">
        <f>BN1156+BP1156+BQ1156+BR1156+BS1156</f>
        <v>0</v>
      </c>
      <c r="BU1156" s="116">
        <f>BO1156+BS1156</f>
        <v>0</v>
      </c>
      <c r="BV1156" s="116"/>
      <c r="BW1156" s="116"/>
      <c r="BX1156" s="116"/>
      <c r="BY1156" s="116"/>
      <c r="BZ1156" s="116">
        <f>BT1156+BV1156+BW1156+BX1156+BY1156</f>
        <v>0</v>
      </c>
      <c r="CA1156" s="116">
        <f>BU1156+BY1156</f>
        <v>0</v>
      </c>
      <c r="CB1156" s="116"/>
      <c r="CC1156" s="116"/>
      <c r="CD1156" s="116"/>
      <c r="CE1156" s="116"/>
      <c r="CF1156" s="116">
        <f>BZ1156+CB1156+CC1156+CD1156+CE1156</f>
        <v>0</v>
      </c>
      <c r="CG1156" s="116">
        <f>CA1156+CE1156</f>
        <v>0</v>
      </c>
      <c r="CH1156" s="116"/>
      <c r="CI1156" s="116"/>
      <c r="CJ1156" s="116"/>
      <c r="CK1156" s="116"/>
      <c r="CL1156" s="191">
        <f>CF1156+CH1156+CI1156+CJ1156+CK1156</f>
        <v>0</v>
      </c>
      <c r="CM1156" s="191">
        <f>CG1156+CK1156</f>
        <v>0</v>
      </c>
      <c r="CN1156" s="225"/>
      <c r="CO1156" s="225"/>
      <c r="CP1156" s="210" t="e">
        <f t="shared" si="3504"/>
        <v>#DIV/0!</v>
      </c>
      <c r="CQ1156" s="210" t="e">
        <f t="shared" si="3505"/>
        <v>#DIV/0!</v>
      </c>
    </row>
    <row r="1157" spans="1:95" ht="16.5">
      <c r="A1157" s="62"/>
      <c r="B1157" s="63"/>
      <c r="C1157" s="63"/>
      <c r="D1157" s="64"/>
      <c r="E1157" s="63"/>
      <c r="F1157" s="14"/>
      <c r="G1157" s="14"/>
      <c r="H1157" s="14"/>
      <c r="I1157" s="14"/>
      <c r="J1157" s="14"/>
      <c r="K1157" s="14"/>
      <c r="L1157" s="14"/>
      <c r="M1157" s="14"/>
      <c r="N1157" s="14"/>
      <c r="O1157" s="14"/>
      <c r="P1157" s="14"/>
      <c r="Q1157" s="14"/>
      <c r="R1157" s="14">
        <v>0</v>
      </c>
      <c r="S1157" s="14"/>
      <c r="T1157" s="14"/>
      <c r="U1157" s="14"/>
      <c r="V1157" s="14"/>
      <c r="W1157" s="14"/>
      <c r="X1157" s="14">
        <v>0</v>
      </c>
      <c r="Y1157" s="14"/>
      <c r="Z1157" s="14"/>
      <c r="AA1157" s="14"/>
      <c r="AB1157" s="14"/>
      <c r="AC1157" s="14"/>
      <c r="AD1157" s="14">
        <v>0</v>
      </c>
      <c r="AE1157" s="14"/>
      <c r="AF1157" s="14"/>
      <c r="AG1157" s="14"/>
      <c r="AH1157" s="14"/>
      <c r="AI1157" s="14"/>
      <c r="AJ1157" s="14">
        <v>0</v>
      </c>
      <c r="AK1157" s="14"/>
      <c r="AL1157" s="14"/>
      <c r="AM1157" s="14"/>
      <c r="AN1157" s="14"/>
      <c r="AO1157" s="14"/>
      <c r="AP1157" s="14">
        <v>0</v>
      </c>
      <c r="AQ1157" s="14"/>
      <c r="AR1157" s="14"/>
      <c r="AS1157" s="14"/>
      <c r="AT1157" s="14"/>
      <c r="AU1157" s="14"/>
      <c r="AV1157" s="14">
        <v>0</v>
      </c>
      <c r="AW1157" s="14"/>
      <c r="AX1157" s="14"/>
      <c r="AY1157" s="14"/>
      <c r="AZ1157" s="14"/>
      <c r="BA1157" s="14"/>
      <c r="BB1157" s="14">
        <v>0</v>
      </c>
      <c r="BC1157" s="14"/>
      <c r="BD1157" s="14"/>
      <c r="BE1157" s="14"/>
      <c r="BF1157" s="14"/>
      <c r="BG1157" s="14"/>
      <c r="BH1157" s="14">
        <v>0</v>
      </c>
      <c r="BI1157" s="14"/>
      <c r="BJ1157" s="14"/>
      <c r="BK1157" s="14"/>
      <c r="BL1157" s="14"/>
      <c r="BM1157" s="14"/>
      <c r="BN1157" s="14">
        <v>0</v>
      </c>
      <c r="BO1157" s="14"/>
      <c r="BP1157" s="14"/>
      <c r="BQ1157" s="14"/>
      <c r="BR1157" s="14"/>
      <c r="BS1157" s="14"/>
      <c r="BT1157" s="14">
        <v>0</v>
      </c>
      <c r="BU1157" s="14"/>
      <c r="BV1157" s="14"/>
      <c r="BW1157" s="14"/>
      <c r="BX1157" s="14"/>
      <c r="BY1157" s="14"/>
      <c r="BZ1157" s="14">
        <v>0</v>
      </c>
      <c r="CA1157" s="14"/>
      <c r="CB1157" s="101"/>
      <c r="CC1157" s="101"/>
      <c r="CD1157" s="101"/>
      <c r="CE1157" s="101"/>
      <c r="CF1157" s="128">
        <v>0</v>
      </c>
      <c r="CG1157" s="128"/>
      <c r="CH1157" s="101"/>
      <c r="CI1157" s="101"/>
      <c r="CJ1157" s="101"/>
      <c r="CK1157" s="101"/>
      <c r="CL1157" s="206">
        <v>0</v>
      </c>
      <c r="CM1157" s="206"/>
      <c r="CN1157" s="206"/>
      <c r="CO1157" s="206"/>
      <c r="CP1157" s="210"/>
      <c r="CQ1157" s="210"/>
    </row>
    <row r="1158" spans="1:95" s="46" customFormat="1" ht="20.25">
      <c r="A1158" s="43" t="s">
        <v>542</v>
      </c>
      <c r="B1158" s="44" t="s">
        <v>543</v>
      </c>
      <c r="C1158" s="44"/>
      <c r="D1158" s="45"/>
      <c r="E1158" s="44"/>
      <c r="F1158" s="10">
        <f t="shared" ref="F1158:AK1158" si="3656">F1160+F1273</f>
        <v>536648</v>
      </c>
      <c r="G1158" s="10">
        <f t="shared" si="3656"/>
        <v>0</v>
      </c>
      <c r="H1158" s="10">
        <f t="shared" si="3656"/>
        <v>0</v>
      </c>
      <c r="I1158" s="10">
        <f t="shared" si="3656"/>
        <v>0</v>
      </c>
      <c r="J1158" s="10">
        <f t="shared" si="3656"/>
        <v>0</v>
      </c>
      <c r="K1158" s="10">
        <f t="shared" si="3656"/>
        <v>0</v>
      </c>
      <c r="L1158" s="10">
        <f t="shared" si="3656"/>
        <v>536648</v>
      </c>
      <c r="M1158" s="10">
        <f t="shared" si="3656"/>
        <v>0</v>
      </c>
      <c r="N1158" s="10">
        <f t="shared" si="3656"/>
        <v>0</v>
      </c>
      <c r="O1158" s="10">
        <f t="shared" si="3656"/>
        <v>0</v>
      </c>
      <c r="P1158" s="10">
        <f t="shared" si="3656"/>
        <v>0</v>
      </c>
      <c r="Q1158" s="10">
        <f t="shared" si="3656"/>
        <v>0</v>
      </c>
      <c r="R1158" s="10">
        <f t="shared" si="3656"/>
        <v>536648</v>
      </c>
      <c r="S1158" s="10">
        <f t="shared" si="3656"/>
        <v>0</v>
      </c>
      <c r="T1158" s="10">
        <f t="shared" si="3656"/>
        <v>0</v>
      </c>
      <c r="U1158" s="10">
        <f t="shared" si="3656"/>
        <v>0</v>
      </c>
      <c r="V1158" s="10">
        <f t="shared" si="3656"/>
        <v>0</v>
      </c>
      <c r="W1158" s="10">
        <f t="shared" si="3656"/>
        <v>0</v>
      </c>
      <c r="X1158" s="10">
        <f t="shared" si="3656"/>
        <v>536648</v>
      </c>
      <c r="Y1158" s="10">
        <f t="shared" si="3656"/>
        <v>0</v>
      </c>
      <c r="Z1158" s="10">
        <f t="shared" si="3656"/>
        <v>4781</v>
      </c>
      <c r="AA1158" s="10">
        <f t="shared" si="3656"/>
        <v>-27</v>
      </c>
      <c r="AB1158" s="10">
        <f t="shared" si="3656"/>
        <v>0</v>
      </c>
      <c r="AC1158" s="10">
        <f t="shared" si="3656"/>
        <v>23131</v>
      </c>
      <c r="AD1158" s="10">
        <f t="shared" si="3656"/>
        <v>564533</v>
      </c>
      <c r="AE1158" s="10">
        <f t="shared" si="3656"/>
        <v>23131</v>
      </c>
      <c r="AF1158" s="10">
        <f t="shared" si="3656"/>
        <v>15000</v>
      </c>
      <c r="AG1158" s="10">
        <f t="shared" si="3656"/>
        <v>0</v>
      </c>
      <c r="AH1158" s="10">
        <f t="shared" si="3656"/>
        <v>0</v>
      </c>
      <c r="AI1158" s="10">
        <f t="shared" si="3656"/>
        <v>0</v>
      </c>
      <c r="AJ1158" s="10">
        <f t="shared" si="3656"/>
        <v>579533</v>
      </c>
      <c r="AK1158" s="10">
        <f t="shared" si="3656"/>
        <v>23131</v>
      </c>
      <c r="AL1158" s="10">
        <f t="shared" ref="AL1158:BO1158" si="3657">AL1160+AL1273</f>
        <v>7052</v>
      </c>
      <c r="AM1158" s="10">
        <f t="shared" si="3657"/>
        <v>0</v>
      </c>
      <c r="AN1158" s="10">
        <f t="shared" si="3657"/>
        <v>0</v>
      </c>
      <c r="AO1158" s="10">
        <f t="shared" si="3657"/>
        <v>0</v>
      </c>
      <c r="AP1158" s="10">
        <f t="shared" si="3657"/>
        <v>586585</v>
      </c>
      <c r="AQ1158" s="10">
        <f t="shared" si="3657"/>
        <v>23131</v>
      </c>
      <c r="AR1158" s="10">
        <f t="shared" si="3657"/>
        <v>0</v>
      </c>
      <c r="AS1158" s="10">
        <f t="shared" si="3657"/>
        <v>0</v>
      </c>
      <c r="AT1158" s="10">
        <f t="shared" si="3657"/>
        <v>0</v>
      </c>
      <c r="AU1158" s="10">
        <f t="shared" si="3657"/>
        <v>0</v>
      </c>
      <c r="AV1158" s="10">
        <f t="shared" si="3657"/>
        <v>586585</v>
      </c>
      <c r="AW1158" s="10">
        <f t="shared" si="3657"/>
        <v>23131</v>
      </c>
      <c r="AX1158" s="10">
        <f t="shared" si="3657"/>
        <v>1724</v>
      </c>
      <c r="AY1158" s="10">
        <f t="shared" si="3657"/>
        <v>-31890</v>
      </c>
      <c r="AZ1158" s="10">
        <f t="shared" si="3657"/>
        <v>0</v>
      </c>
      <c r="BA1158" s="10">
        <f t="shared" si="3657"/>
        <v>-34</v>
      </c>
      <c r="BB1158" s="10">
        <f t="shared" si="3657"/>
        <v>556385</v>
      </c>
      <c r="BC1158" s="10">
        <f t="shared" si="3657"/>
        <v>23097</v>
      </c>
      <c r="BD1158" s="10">
        <f t="shared" si="3657"/>
        <v>2916</v>
      </c>
      <c r="BE1158" s="10">
        <f t="shared" si="3657"/>
        <v>0</v>
      </c>
      <c r="BF1158" s="10">
        <f t="shared" si="3657"/>
        <v>0</v>
      </c>
      <c r="BG1158" s="10">
        <f t="shared" si="3657"/>
        <v>0</v>
      </c>
      <c r="BH1158" s="10">
        <f t="shared" si="3657"/>
        <v>559301</v>
      </c>
      <c r="BI1158" s="10">
        <f t="shared" si="3657"/>
        <v>23097</v>
      </c>
      <c r="BJ1158" s="10">
        <f t="shared" si="3657"/>
        <v>1712</v>
      </c>
      <c r="BK1158" s="10">
        <f t="shared" si="3657"/>
        <v>-437</v>
      </c>
      <c r="BL1158" s="10">
        <f t="shared" si="3657"/>
        <v>0</v>
      </c>
      <c r="BM1158" s="10">
        <f t="shared" si="3657"/>
        <v>1720</v>
      </c>
      <c r="BN1158" s="10">
        <f t="shared" si="3657"/>
        <v>562296</v>
      </c>
      <c r="BO1158" s="10">
        <f t="shared" si="3657"/>
        <v>24817</v>
      </c>
      <c r="BP1158" s="10">
        <f t="shared" ref="BP1158:BU1158" si="3658">BP1160+BP1273</f>
        <v>2550</v>
      </c>
      <c r="BQ1158" s="10">
        <f t="shared" si="3658"/>
        <v>-178</v>
      </c>
      <c r="BR1158" s="10">
        <f t="shared" si="3658"/>
        <v>0</v>
      </c>
      <c r="BS1158" s="10">
        <f t="shared" si="3658"/>
        <v>0</v>
      </c>
      <c r="BT1158" s="10">
        <f t="shared" si="3658"/>
        <v>564668</v>
      </c>
      <c r="BU1158" s="10">
        <f t="shared" si="3658"/>
        <v>24817</v>
      </c>
      <c r="BV1158" s="10">
        <f t="shared" ref="BV1158:CA1158" si="3659">BV1160+BV1273</f>
        <v>0</v>
      </c>
      <c r="BW1158" s="10">
        <f t="shared" si="3659"/>
        <v>0</v>
      </c>
      <c r="BX1158" s="10">
        <f t="shared" si="3659"/>
        <v>0</v>
      </c>
      <c r="BY1158" s="10">
        <f t="shared" si="3659"/>
        <v>0</v>
      </c>
      <c r="BZ1158" s="10">
        <f t="shared" si="3659"/>
        <v>564668</v>
      </c>
      <c r="CA1158" s="10">
        <f t="shared" si="3659"/>
        <v>24817</v>
      </c>
      <c r="CB1158" s="94">
        <f t="shared" ref="CB1158:CG1158" si="3660">CB1160+CB1273</f>
        <v>9685</v>
      </c>
      <c r="CC1158" s="94">
        <f t="shared" si="3660"/>
        <v>-2693</v>
      </c>
      <c r="CD1158" s="94">
        <f t="shared" si="3660"/>
        <v>0</v>
      </c>
      <c r="CE1158" s="94">
        <f t="shared" si="3660"/>
        <v>-692</v>
      </c>
      <c r="CF1158" s="121">
        <f t="shared" si="3660"/>
        <v>570968</v>
      </c>
      <c r="CG1158" s="121">
        <f t="shared" si="3660"/>
        <v>24125</v>
      </c>
      <c r="CH1158" s="94">
        <f t="shared" ref="CH1158:CM1158" si="3661">CH1160+CH1273</f>
        <v>1500</v>
      </c>
      <c r="CI1158" s="94">
        <f t="shared" si="3661"/>
        <v>-33</v>
      </c>
      <c r="CJ1158" s="94">
        <f t="shared" si="3661"/>
        <v>-330</v>
      </c>
      <c r="CK1158" s="94">
        <f t="shared" si="3661"/>
        <v>-636</v>
      </c>
      <c r="CL1158" s="207">
        <f t="shared" si="3661"/>
        <v>571469</v>
      </c>
      <c r="CM1158" s="207">
        <f t="shared" si="3661"/>
        <v>23489</v>
      </c>
      <c r="CN1158" s="207">
        <f t="shared" ref="CN1158:CO1158" si="3662">CN1160+CN1273</f>
        <v>568374</v>
      </c>
      <c r="CO1158" s="207">
        <f t="shared" si="3662"/>
        <v>23489</v>
      </c>
      <c r="CP1158" s="208">
        <f t="shared" si="3504"/>
        <v>99.458413317257794</v>
      </c>
      <c r="CQ1158" s="208">
        <f t="shared" si="3505"/>
        <v>100</v>
      </c>
    </row>
    <row r="1159" spans="1:95" s="46" customFormat="1" ht="20.25">
      <c r="A1159" s="43"/>
      <c r="B1159" s="44"/>
      <c r="C1159" s="44"/>
      <c r="D1159" s="45"/>
      <c r="E1159" s="44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>
        <v>0</v>
      </c>
      <c r="S1159" s="21"/>
      <c r="T1159" s="21"/>
      <c r="U1159" s="21"/>
      <c r="V1159" s="21"/>
      <c r="W1159" s="21"/>
      <c r="X1159" s="21">
        <v>0</v>
      </c>
      <c r="Y1159" s="21"/>
      <c r="Z1159" s="21"/>
      <c r="AA1159" s="21"/>
      <c r="AB1159" s="21"/>
      <c r="AC1159" s="21"/>
      <c r="AD1159" s="21">
        <v>0</v>
      </c>
      <c r="AE1159" s="21"/>
      <c r="AF1159" s="21"/>
      <c r="AG1159" s="21"/>
      <c r="AH1159" s="21"/>
      <c r="AI1159" s="21"/>
      <c r="AJ1159" s="21">
        <v>0</v>
      </c>
      <c r="AK1159" s="21"/>
      <c r="AL1159" s="21"/>
      <c r="AM1159" s="21"/>
      <c r="AN1159" s="21"/>
      <c r="AO1159" s="21"/>
      <c r="AP1159" s="21">
        <v>0</v>
      </c>
      <c r="AQ1159" s="21"/>
      <c r="AR1159" s="21"/>
      <c r="AS1159" s="21"/>
      <c r="AT1159" s="21"/>
      <c r="AU1159" s="21"/>
      <c r="AV1159" s="21">
        <v>0</v>
      </c>
      <c r="AW1159" s="21"/>
      <c r="AX1159" s="21"/>
      <c r="AY1159" s="21"/>
      <c r="AZ1159" s="21"/>
      <c r="BA1159" s="21"/>
      <c r="BB1159" s="21">
        <v>0</v>
      </c>
      <c r="BC1159" s="21"/>
      <c r="BD1159" s="21"/>
      <c r="BE1159" s="21"/>
      <c r="BF1159" s="21"/>
      <c r="BG1159" s="21"/>
      <c r="BH1159" s="21">
        <v>0</v>
      </c>
      <c r="BI1159" s="21"/>
      <c r="BJ1159" s="21"/>
      <c r="BK1159" s="21"/>
      <c r="BL1159" s="21"/>
      <c r="BM1159" s="21"/>
      <c r="BN1159" s="21">
        <v>0</v>
      </c>
      <c r="BO1159" s="21"/>
      <c r="BP1159" s="21"/>
      <c r="BQ1159" s="21"/>
      <c r="BR1159" s="21"/>
      <c r="BS1159" s="21"/>
      <c r="BT1159" s="21">
        <v>0</v>
      </c>
      <c r="BU1159" s="21"/>
      <c r="BV1159" s="21"/>
      <c r="BW1159" s="21"/>
      <c r="BX1159" s="21"/>
      <c r="BY1159" s="21"/>
      <c r="BZ1159" s="21">
        <v>0</v>
      </c>
      <c r="CA1159" s="21"/>
      <c r="CB1159" s="107"/>
      <c r="CC1159" s="107"/>
      <c r="CD1159" s="107"/>
      <c r="CE1159" s="107"/>
      <c r="CF1159" s="134">
        <v>0</v>
      </c>
      <c r="CG1159" s="134"/>
      <c r="CH1159" s="107"/>
      <c r="CI1159" s="107"/>
      <c r="CJ1159" s="107"/>
      <c r="CK1159" s="107"/>
      <c r="CL1159" s="223">
        <v>0</v>
      </c>
      <c r="CM1159" s="223"/>
      <c r="CN1159" s="223"/>
      <c r="CO1159" s="223"/>
      <c r="CP1159" s="210"/>
      <c r="CQ1159" s="210"/>
    </row>
    <row r="1160" spans="1:95" s="46" customFormat="1" ht="20.25">
      <c r="A1160" s="48" t="s">
        <v>544</v>
      </c>
      <c r="B1160" s="49" t="s">
        <v>229</v>
      </c>
      <c r="C1160" s="49" t="s">
        <v>14</v>
      </c>
      <c r="D1160" s="55"/>
      <c r="E1160" s="49"/>
      <c r="F1160" s="22">
        <f>F1161+F1262+F1250+F1242</f>
        <v>536574</v>
      </c>
      <c r="G1160" s="22">
        <f>G1161+G1262+G1250</f>
        <v>0</v>
      </c>
      <c r="H1160" s="22">
        <f t="shared" ref="H1160:AM1160" si="3663">H1161+H1262+H1250+H1242</f>
        <v>0</v>
      </c>
      <c r="I1160" s="22">
        <f t="shared" si="3663"/>
        <v>0</v>
      </c>
      <c r="J1160" s="22">
        <f t="shared" si="3663"/>
        <v>0</v>
      </c>
      <c r="K1160" s="22">
        <f t="shared" si="3663"/>
        <v>0</v>
      </c>
      <c r="L1160" s="22">
        <f t="shared" si="3663"/>
        <v>536574</v>
      </c>
      <c r="M1160" s="22">
        <f t="shared" si="3663"/>
        <v>0</v>
      </c>
      <c r="N1160" s="22">
        <f t="shared" si="3663"/>
        <v>0</v>
      </c>
      <c r="O1160" s="22">
        <f t="shared" si="3663"/>
        <v>0</v>
      </c>
      <c r="P1160" s="22">
        <f t="shared" si="3663"/>
        <v>0</v>
      </c>
      <c r="Q1160" s="22">
        <f t="shared" si="3663"/>
        <v>0</v>
      </c>
      <c r="R1160" s="22">
        <f t="shared" si="3663"/>
        <v>536574</v>
      </c>
      <c r="S1160" s="22">
        <f t="shared" si="3663"/>
        <v>0</v>
      </c>
      <c r="T1160" s="22">
        <f t="shared" si="3663"/>
        <v>0</v>
      </c>
      <c r="U1160" s="22">
        <f t="shared" si="3663"/>
        <v>0</v>
      </c>
      <c r="V1160" s="22">
        <f t="shared" si="3663"/>
        <v>0</v>
      </c>
      <c r="W1160" s="22">
        <f t="shared" si="3663"/>
        <v>0</v>
      </c>
      <c r="X1160" s="22">
        <f t="shared" si="3663"/>
        <v>536574</v>
      </c>
      <c r="Y1160" s="22">
        <f t="shared" si="3663"/>
        <v>0</v>
      </c>
      <c r="Z1160" s="22">
        <f t="shared" si="3663"/>
        <v>4781</v>
      </c>
      <c r="AA1160" s="22">
        <f t="shared" si="3663"/>
        <v>-27</v>
      </c>
      <c r="AB1160" s="22">
        <f t="shared" si="3663"/>
        <v>0</v>
      </c>
      <c r="AC1160" s="22">
        <f t="shared" si="3663"/>
        <v>23131</v>
      </c>
      <c r="AD1160" s="22">
        <f t="shared" si="3663"/>
        <v>564459</v>
      </c>
      <c r="AE1160" s="22">
        <f t="shared" si="3663"/>
        <v>23131</v>
      </c>
      <c r="AF1160" s="22">
        <f t="shared" si="3663"/>
        <v>15000</v>
      </c>
      <c r="AG1160" s="22">
        <f t="shared" si="3663"/>
        <v>0</v>
      </c>
      <c r="AH1160" s="22">
        <f t="shared" si="3663"/>
        <v>0</v>
      </c>
      <c r="AI1160" s="22">
        <f t="shared" si="3663"/>
        <v>0</v>
      </c>
      <c r="AJ1160" s="22">
        <f t="shared" si="3663"/>
        <v>579459</v>
      </c>
      <c r="AK1160" s="22">
        <f t="shared" si="3663"/>
        <v>23131</v>
      </c>
      <c r="AL1160" s="22">
        <f t="shared" si="3663"/>
        <v>301</v>
      </c>
      <c r="AM1160" s="22">
        <f t="shared" si="3663"/>
        <v>0</v>
      </c>
      <c r="AN1160" s="22">
        <f t="shared" ref="AN1160:BO1160" si="3664">AN1161+AN1262+AN1250+AN1242</f>
        <v>0</v>
      </c>
      <c r="AO1160" s="22">
        <f t="shared" si="3664"/>
        <v>0</v>
      </c>
      <c r="AP1160" s="22">
        <f t="shared" si="3664"/>
        <v>579760</v>
      </c>
      <c r="AQ1160" s="22">
        <f t="shared" si="3664"/>
        <v>23131</v>
      </c>
      <c r="AR1160" s="22">
        <f t="shared" si="3664"/>
        <v>0</v>
      </c>
      <c r="AS1160" s="22">
        <f t="shared" si="3664"/>
        <v>0</v>
      </c>
      <c r="AT1160" s="22">
        <f t="shared" si="3664"/>
        <v>0</v>
      </c>
      <c r="AU1160" s="22">
        <f t="shared" si="3664"/>
        <v>0</v>
      </c>
      <c r="AV1160" s="22">
        <f t="shared" si="3664"/>
        <v>579760</v>
      </c>
      <c r="AW1160" s="22">
        <f t="shared" si="3664"/>
        <v>23131</v>
      </c>
      <c r="AX1160" s="22">
        <f t="shared" si="3664"/>
        <v>1724</v>
      </c>
      <c r="AY1160" s="22">
        <f t="shared" si="3664"/>
        <v>-31890</v>
      </c>
      <c r="AZ1160" s="22">
        <f t="shared" si="3664"/>
        <v>0</v>
      </c>
      <c r="BA1160" s="22">
        <f t="shared" si="3664"/>
        <v>-34</v>
      </c>
      <c r="BB1160" s="22">
        <f t="shared" si="3664"/>
        <v>549560</v>
      </c>
      <c r="BC1160" s="22">
        <f t="shared" si="3664"/>
        <v>23097</v>
      </c>
      <c r="BD1160" s="22">
        <f t="shared" si="3664"/>
        <v>0</v>
      </c>
      <c r="BE1160" s="22">
        <f t="shared" si="3664"/>
        <v>0</v>
      </c>
      <c r="BF1160" s="22">
        <f t="shared" si="3664"/>
        <v>0</v>
      </c>
      <c r="BG1160" s="22">
        <f t="shared" si="3664"/>
        <v>0</v>
      </c>
      <c r="BH1160" s="22">
        <f t="shared" si="3664"/>
        <v>549560</v>
      </c>
      <c r="BI1160" s="22">
        <f t="shared" si="3664"/>
        <v>23097</v>
      </c>
      <c r="BJ1160" s="22">
        <f t="shared" si="3664"/>
        <v>1712</v>
      </c>
      <c r="BK1160" s="22">
        <f t="shared" si="3664"/>
        <v>-425</v>
      </c>
      <c r="BL1160" s="22">
        <f t="shared" si="3664"/>
        <v>0</v>
      </c>
      <c r="BM1160" s="22">
        <f t="shared" si="3664"/>
        <v>1720</v>
      </c>
      <c r="BN1160" s="22">
        <f t="shared" si="3664"/>
        <v>552567</v>
      </c>
      <c r="BO1160" s="22">
        <f t="shared" si="3664"/>
        <v>24817</v>
      </c>
      <c r="BP1160" s="22">
        <f t="shared" ref="BP1160:BU1160" si="3665">BP1161+BP1262+BP1250+BP1242</f>
        <v>2550</v>
      </c>
      <c r="BQ1160" s="22">
        <f t="shared" si="3665"/>
        <v>-178</v>
      </c>
      <c r="BR1160" s="22">
        <f t="shared" si="3665"/>
        <v>0</v>
      </c>
      <c r="BS1160" s="22">
        <f t="shared" si="3665"/>
        <v>0</v>
      </c>
      <c r="BT1160" s="22">
        <f t="shared" si="3665"/>
        <v>554939</v>
      </c>
      <c r="BU1160" s="22">
        <f t="shared" si="3665"/>
        <v>24817</v>
      </c>
      <c r="BV1160" s="22">
        <f t="shared" ref="BV1160:CA1160" si="3666">BV1161+BV1262+BV1250+BV1242</f>
        <v>0</v>
      </c>
      <c r="BW1160" s="22">
        <f t="shared" si="3666"/>
        <v>0</v>
      </c>
      <c r="BX1160" s="22">
        <f t="shared" si="3666"/>
        <v>0</v>
      </c>
      <c r="BY1160" s="22">
        <f t="shared" si="3666"/>
        <v>0</v>
      </c>
      <c r="BZ1160" s="22">
        <f t="shared" si="3666"/>
        <v>554939</v>
      </c>
      <c r="CA1160" s="22">
        <f t="shared" si="3666"/>
        <v>24817</v>
      </c>
      <c r="CB1160" s="108">
        <f t="shared" ref="CB1160:CG1160" si="3667">CB1161+CB1262+CB1250+CB1242</f>
        <v>9685</v>
      </c>
      <c r="CC1160" s="108">
        <f t="shared" si="3667"/>
        <v>-393</v>
      </c>
      <c r="CD1160" s="108">
        <f t="shared" si="3667"/>
        <v>0</v>
      </c>
      <c r="CE1160" s="108">
        <f t="shared" si="3667"/>
        <v>-692</v>
      </c>
      <c r="CF1160" s="135">
        <f t="shared" si="3667"/>
        <v>563539</v>
      </c>
      <c r="CG1160" s="135">
        <f t="shared" si="3667"/>
        <v>24125</v>
      </c>
      <c r="CH1160" s="108">
        <f t="shared" ref="CH1160:CM1160" si="3668">CH1161+CH1262+CH1250+CH1242</f>
        <v>1500</v>
      </c>
      <c r="CI1160" s="108">
        <f t="shared" si="3668"/>
        <v>-33</v>
      </c>
      <c r="CJ1160" s="108">
        <f t="shared" si="3668"/>
        <v>-330</v>
      </c>
      <c r="CK1160" s="108">
        <f t="shared" si="3668"/>
        <v>-636</v>
      </c>
      <c r="CL1160" s="224">
        <f t="shared" si="3668"/>
        <v>564040</v>
      </c>
      <c r="CM1160" s="224">
        <f t="shared" si="3668"/>
        <v>23489</v>
      </c>
      <c r="CN1160" s="224">
        <f t="shared" ref="CN1160:CO1160" si="3669">CN1161+CN1262+CN1250+CN1242</f>
        <v>560949</v>
      </c>
      <c r="CO1160" s="224">
        <f t="shared" si="3669"/>
        <v>23489</v>
      </c>
      <c r="CP1160" s="212">
        <f t="shared" si="3504"/>
        <v>99.45198922062265</v>
      </c>
      <c r="CQ1160" s="212">
        <f t="shared" si="3505"/>
        <v>100</v>
      </c>
    </row>
    <row r="1161" spans="1:95" s="46" customFormat="1" ht="33.75">
      <c r="A1161" s="54" t="s">
        <v>76</v>
      </c>
      <c r="B1161" s="27" t="s">
        <v>229</v>
      </c>
      <c r="C1161" s="27" t="s">
        <v>14</v>
      </c>
      <c r="D1161" s="36" t="s">
        <v>77</v>
      </c>
      <c r="E1161" s="27"/>
      <c r="F1161" s="1">
        <f t="shared" ref="F1161:Y1161" si="3670">F1162+F1181+F1215+F1219+F1223+F1226+F1232+F1239+F1203</f>
        <v>536574</v>
      </c>
      <c r="G1161" s="1">
        <f t="shared" si="3670"/>
        <v>0</v>
      </c>
      <c r="H1161" s="1">
        <f t="shared" si="3670"/>
        <v>0</v>
      </c>
      <c r="I1161" s="1">
        <f t="shared" si="3670"/>
        <v>0</v>
      </c>
      <c r="J1161" s="1">
        <f t="shared" si="3670"/>
        <v>0</v>
      </c>
      <c r="K1161" s="1">
        <f t="shared" si="3670"/>
        <v>0</v>
      </c>
      <c r="L1161" s="1">
        <f t="shared" si="3670"/>
        <v>536574</v>
      </c>
      <c r="M1161" s="1">
        <f t="shared" si="3670"/>
        <v>0</v>
      </c>
      <c r="N1161" s="1">
        <f t="shared" si="3670"/>
        <v>0</v>
      </c>
      <c r="O1161" s="1">
        <f t="shared" si="3670"/>
        <v>0</v>
      </c>
      <c r="P1161" s="1">
        <f t="shared" si="3670"/>
        <v>0</v>
      </c>
      <c r="Q1161" s="1">
        <f t="shared" si="3670"/>
        <v>0</v>
      </c>
      <c r="R1161" s="1">
        <f t="shared" si="3670"/>
        <v>536574</v>
      </c>
      <c r="S1161" s="1">
        <f t="shared" si="3670"/>
        <v>0</v>
      </c>
      <c r="T1161" s="1">
        <f t="shared" si="3670"/>
        <v>0</v>
      </c>
      <c r="U1161" s="1">
        <f t="shared" si="3670"/>
        <v>0</v>
      </c>
      <c r="V1161" s="1">
        <f t="shared" si="3670"/>
        <v>0</v>
      </c>
      <c r="W1161" s="1">
        <f t="shared" si="3670"/>
        <v>0</v>
      </c>
      <c r="X1161" s="1">
        <f t="shared" si="3670"/>
        <v>536574</v>
      </c>
      <c r="Y1161" s="1">
        <f t="shared" si="3670"/>
        <v>0</v>
      </c>
      <c r="Z1161" s="1">
        <f t="shared" ref="Z1161:BI1161" si="3671">Z1162+Z1181+Z1215+Z1219+Z1223+Z1226+Z1232+Z1239+Z1203+Z1236+Z1209</f>
        <v>4781</v>
      </c>
      <c r="AA1161" s="1">
        <f t="shared" si="3671"/>
        <v>-27</v>
      </c>
      <c r="AB1161" s="1">
        <f t="shared" si="3671"/>
        <v>0</v>
      </c>
      <c r="AC1161" s="1">
        <f t="shared" si="3671"/>
        <v>23131</v>
      </c>
      <c r="AD1161" s="1">
        <f t="shared" si="3671"/>
        <v>564459</v>
      </c>
      <c r="AE1161" s="1">
        <f t="shared" si="3671"/>
        <v>23131</v>
      </c>
      <c r="AF1161" s="1">
        <f t="shared" si="3671"/>
        <v>15000</v>
      </c>
      <c r="AG1161" s="1">
        <f t="shared" si="3671"/>
        <v>0</v>
      </c>
      <c r="AH1161" s="1">
        <f t="shared" si="3671"/>
        <v>0</v>
      </c>
      <c r="AI1161" s="1">
        <f t="shared" si="3671"/>
        <v>0</v>
      </c>
      <c r="AJ1161" s="1">
        <f t="shared" si="3671"/>
        <v>579459</v>
      </c>
      <c r="AK1161" s="1">
        <f t="shared" si="3671"/>
        <v>23131</v>
      </c>
      <c r="AL1161" s="1">
        <f t="shared" si="3671"/>
        <v>301</v>
      </c>
      <c r="AM1161" s="1">
        <f t="shared" si="3671"/>
        <v>0</v>
      </c>
      <c r="AN1161" s="1">
        <f t="shared" si="3671"/>
        <v>0</v>
      </c>
      <c r="AO1161" s="1">
        <f t="shared" si="3671"/>
        <v>0</v>
      </c>
      <c r="AP1161" s="1">
        <f t="shared" si="3671"/>
        <v>579760</v>
      </c>
      <c r="AQ1161" s="1">
        <f t="shared" si="3671"/>
        <v>23131</v>
      </c>
      <c r="AR1161" s="1">
        <f t="shared" si="3671"/>
        <v>0</v>
      </c>
      <c r="AS1161" s="1">
        <f t="shared" si="3671"/>
        <v>0</v>
      </c>
      <c r="AT1161" s="1">
        <f t="shared" si="3671"/>
        <v>0</v>
      </c>
      <c r="AU1161" s="1">
        <f t="shared" si="3671"/>
        <v>0</v>
      </c>
      <c r="AV1161" s="1">
        <f t="shared" si="3671"/>
        <v>579760</v>
      </c>
      <c r="AW1161" s="1">
        <f t="shared" si="3671"/>
        <v>23131</v>
      </c>
      <c r="AX1161" s="1">
        <f t="shared" si="3671"/>
        <v>1724</v>
      </c>
      <c r="AY1161" s="1">
        <f t="shared" si="3671"/>
        <v>-31890</v>
      </c>
      <c r="AZ1161" s="1">
        <f t="shared" si="3671"/>
        <v>0</v>
      </c>
      <c r="BA1161" s="1">
        <f t="shared" si="3671"/>
        <v>-34</v>
      </c>
      <c r="BB1161" s="1">
        <f t="shared" si="3671"/>
        <v>549560</v>
      </c>
      <c r="BC1161" s="1">
        <f t="shared" si="3671"/>
        <v>23097</v>
      </c>
      <c r="BD1161" s="1">
        <f t="shared" si="3671"/>
        <v>0</v>
      </c>
      <c r="BE1161" s="1">
        <f t="shared" si="3671"/>
        <v>0</v>
      </c>
      <c r="BF1161" s="1">
        <f t="shared" si="3671"/>
        <v>0</v>
      </c>
      <c r="BG1161" s="1">
        <f t="shared" si="3671"/>
        <v>0</v>
      </c>
      <c r="BH1161" s="1">
        <f t="shared" si="3671"/>
        <v>549560</v>
      </c>
      <c r="BI1161" s="1">
        <f t="shared" si="3671"/>
        <v>23097</v>
      </c>
      <c r="BJ1161" s="1">
        <f>BJ1162+BJ1181+BJ1215+BJ1219+BJ1223+BJ1226+BJ1232+BJ1239+BJ1203+BJ1236+BJ1209+BJ1229</f>
        <v>1712</v>
      </c>
      <c r="BK1161" s="1">
        <f t="shared" ref="BK1161:BM1161" si="3672">BK1162+BK1181+BK1215+BK1219+BK1223+BK1226+BK1232+BK1239+BK1203+BK1236+BK1209+BK1229</f>
        <v>-425</v>
      </c>
      <c r="BL1161" s="1">
        <f t="shared" si="3672"/>
        <v>0</v>
      </c>
      <c r="BM1161" s="1">
        <f t="shared" si="3672"/>
        <v>1720</v>
      </c>
      <c r="BN1161" s="1">
        <f t="shared" ref="BN1161" si="3673">BN1162+BN1181+BN1215+BN1219+BN1223+BN1226+BN1232+BN1239+BN1203+BN1236+BN1209+BN1229</f>
        <v>552567</v>
      </c>
      <c r="BO1161" s="1">
        <f t="shared" ref="BO1161" si="3674">BO1162+BO1181+BO1215+BO1219+BO1223+BO1226+BO1232+BO1239+BO1203+BO1236+BO1209+BO1229</f>
        <v>24817</v>
      </c>
      <c r="BP1161" s="1">
        <f>BP1162+BP1181+BP1215+BP1219+BP1223+BP1226+BP1232+BP1239+BP1203+BP1236+BP1209+BP1229</f>
        <v>2550</v>
      </c>
      <c r="BQ1161" s="1">
        <f t="shared" ref="BQ1161:BU1161" si="3675">BQ1162+BQ1181+BQ1215+BQ1219+BQ1223+BQ1226+BQ1232+BQ1239+BQ1203+BQ1236+BQ1209+BQ1229</f>
        <v>-178</v>
      </c>
      <c r="BR1161" s="1">
        <f t="shared" si="3675"/>
        <v>0</v>
      </c>
      <c r="BS1161" s="1">
        <f t="shared" si="3675"/>
        <v>0</v>
      </c>
      <c r="BT1161" s="1">
        <f t="shared" si="3675"/>
        <v>554939</v>
      </c>
      <c r="BU1161" s="1">
        <f t="shared" si="3675"/>
        <v>24817</v>
      </c>
      <c r="BV1161" s="1">
        <f>BV1162+BV1181+BV1215+BV1219+BV1223+BV1226+BV1232+BV1239+BV1203+BV1236+BV1209+BV1229</f>
        <v>0</v>
      </c>
      <c r="BW1161" s="1">
        <f t="shared" ref="BW1161:CA1161" si="3676">BW1162+BW1181+BW1215+BW1219+BW1223+BW1226+BW1232+BW1239+BW1203+BW1236+BW1209+BW1229</f>
        <v>0</v>
      </c>
      <c r="BX1161" s="1">
        <f t="shared" si="3676"/>
        <v>0</v>
      </c>
      <c r="BY1161" s="1">
        <f t="shared" si="3676"/>
        <v>0</v>
      </c>
      <c r="BZ1161" s="1">
        <f t="shared" si="3676"/>
        <v>554939</v>
      </c>
      <c r="CA1161" s="1">
        <f t="shared" si="3676"/>
        <v>24817</v>
      </c>
      <c r="CB1161" s="97">
        <f>CB1162+CB1181+CB1215+CB1219+CB1223+CB1226+CB1232+CB1239+CB1203+CB1236+CB1209+CB1229</f>
        <v>9685</v>
      </c>
      <c r="CC1161" s="97">
        <f t="shared" ref="CC1161:CG1161" si="3677">CC1162+CC1181+CC1215+CC1219+CC1223+CC1226+CC1232+CC1239+CC1203+CC1236+CC1209+CC1229</f>
        <v>-393</v>
      </c>
      <c r="CD1161" s="97">
        <f t="shared" si="3677"/>
        <v>0</v>
      </c>
      <c r="CE1161" s="97">
        <f t="shared" si="3677"/>
        <v>-692</v>
      </c>
      <c r="CF1161" s="124">
        <f t="shared" si="3677"/>
        <v>563539</v>
      </c>
      <c r="CG1161" s="124">
        <f t="shared" si="3677"/>
        <v>24125</v>
      </c>
      <c r="CH1161" s="97">
        <f>CH1162+CH1181+CH1215+CH1219+CH1223+CH1226+CH1232+CH1239+CH1203+CH1236+CH1209+CH1229</f>
        <v>1500</v>
      </c>
      <c r="CI1161" s="97">
        <f t="shared" ref="CI1161:CM1161" si="3678">CI1162+CI1181+CI1215+CI1219+CI1223+CI1226+CI1232+CI1239+CI1203+CI1236+CI1209+CI1229</f>
        <v>-33</v>
      </c>
      <c r="CJ1161" s="97">
        <f t="shared" si="3678"/>
        <v>-330</v>
      </c>
      <c r="CK1161" s="97">
        <f t="shared" si="3678"/>
        <v>-636</v>
      </c>
      <c r="CL1161" s="191">
        <f t="shared" si="3678"/>
        <v>564040</v>
      </c>
      <c r="CM1161" s="191">
        <f t="shared" si="3678"/>
        <v>23489</v>
      </c>
      <c r="CN1161" s="191">
        <f t="shared" ref="CN1161:CO1161" si="3679">CN1162+CN1181+CN1215+CN1219+CN1223+CN1226+CN1232+CN1239+CN1203+CN1236+CN1209+CN1229</f>
        <v>560949</v>
      </c>
      <c r="CO1161" s="191">
        <f t="shared" si="3679"/>
        <v>23489</v>
      </c>
      <c r="CP1161" s="210">
        <f t="shared" si="3504"/>
        <v>99.45198922062265</v>
      </c>
      <c r="CQ1161" s="210">
        <f t="shared" si="3505"/>
        <v>100</v>
      </c>
    </row>
    <row r="1162" spans="1:95" s="46" customFormat="1" ht="33.75">
      <c r="A1162" s="58" t="s">
        <v>88</v>
      </c>
      <c r="B1162" s="27" t="s">
        <v>229</v>
      </c>
      <c r="C1162" s="27" t="s">
        <v>14</v>
      </c>
      <c r="D1162" s="32" t="s">
        <v>477</v>
      </c>
      <c r="E1162" s="27"/>
      <c r="F1162" s="1">
        <f>F1163+F1166+F1170+F1173+F1177</f>
        <v>513126</v>
      </c>
      <c r="G1162" s="1">
        <f>G1163+G1166+G1170+G1173+G1177</f>
        <v>0</v>
      </c>
      <c r="H1162" s="1">
        <f t="shared" ref="H1162:M1162" si="3680">H1163+H1166+H1170+H1173+H1177</f>
        <v>0</v>
      </c>
      <c r="I1162" s="1">
        <f t="shared" si="3680"/>
        <v>0</v>
      </c>
      <c r="J1162" s="1">
        <f t="shared" si="3680"/>
        <v>0</v>
      </c>
      <c r="K1162" s="1">
        <f t="shared" si="3680"/>
        <v>0</v>
      </c>
      <c r="L1162" s="1">
        <f t="shared" si="3680"/>
        <v>513126</v>
      </c>
      <c r="M1162" s="1">
        <f t="shared" si="3680"/>
        <v>0</v>
      </c>
      <c r="N1162" s="1">
        <f t="shared" ref="N1162:S1162" si="3681">N1163+N1166+N1170+N1173+N1177</f>
        <v>0</v>
      </c>
      <c r="O1162" s="1">
        <f t="shared" si="3681"/>
        <v>0</v>
      </c>
      <c r="P1162" s="1">
        <f t="shared" si="3681"/>
        <v>0</v>
      </c>
      <c r="Q1162" s="1">
        <f t="shared" si="3681"/>
        <v>0</v>
      </c>
      <c r="R1162" s="1">
        <f t="shared" si="3681"/>
        <v>513126</v>
      </c>
      <c r="S1162" s="1">
        <f t="shared" si="3681"/>
        <v>0</v>
      </c>
      <c r="T1162" s="1">
        <f t="shared" ref="T1162:Y1162" si="3682">T1163+T1166+T1170+T1173+T1177</f>
        <v>0</v>
      </c>
      <c r="U1162" s="1">
        <f t="shared" si="3682"/>
        <v>0</v>
      </c>
      <c r="V1162" s="1">
        <f t="shared" si="3682"/>
        <v>0</v>
      </c>
      <c r="W1162" s="1">
        <f t="shared" si="3682"/>
        <v>0</v>
      </c>
      <c r="X1162" s="1">
        <f t="shared" si="3682"/>
        <v>513126</v>
      </c>
      <c r="Y1162" s="1">
        <f t="shared" si="3682"/>
        <v>0</v>
      </c>
      <c r="Z1162" s="1">
        <f t="shared" ref="Z1162:AE1162" si="3683">Z1163+Z1166+Z1170+Z1173+Z1177</f>
        <v>0</v>
      </c>
      <c r="AA1162" s="1">
        <f t="shared" si="3683"/>
        <v>0</v>
      </c>
      <c r="AB1162" s="1">
        <f t="shared" si="3683"/>
        <v>0</v>
      </c>
      <c r="AC1162" s="1">
        <f t="shared" si="3683"/>
        <v>0</v>
      </c>
      <c r="AD1162" s="1">
        <f t="shared" si="3683"/>
        <v>513126</v>
      </c>
      <c r="AE1162" s="1">
        <f t="shared" si="3683"/>
        <v>0</v>
      </c>
      <c r="AF1162" s="1">
        <f t="shared" ref="AF1162:AK1162" si="3684">AF1163+AF1166+AF1170+AF1173+AF1177</f>
        <v>0</v>
      </c>
      <c r="AG1162" s="1">
        <f t="shared" si="3684"/>
        <v>0</v>
      </c>
      <c r="AH1162" s="1">
        <f t="shared" si="3684"/>
        <v>0</v>
      </c>
      <c r="AI1162" s="1">
        <f t="shared" si="3684"/>
        <v>0</v>
      </c>
      <c r="AJ1162" s="1">
        <f t="shared" si="3684"/>
        <v>513126</v>
      </c>
      <c r="AK1162" s="1">
        <f t="shared" si="3684"/>
        <v>0</v>
      </c>
      <c r="AL1162" s="1">
        <f t="shared" ref="AL1162:AQ1162" si="3685">AL1163+AL1166+AL1170+AL1173+AL1177</f>
        <v>0</v>
      </c>
      <c r="AM1162" s="1">
        <f t="shared" si="3685"/>
        <v>0</v>
      </c>
      <c r="AN1162" s="1">
        <f t="shared" si="3685"/>
        <v>0</v>
      </c>
      <c r="AO1162" s="1">
        <f t="shared" si="3685"/>
        <v>0</v>
      </c>
      <c r="AP1162" s="1">
        <f t="shared" si="3685"/>
        <v>513126</v>
      </c>
      <c r="AQ1162" s="1">
        <f t="shared" si="3685"/>
        <v>0</v>
      </c>
      <c r="AR1162" s="1">
        <f t="shared" ref="AR1162:AW1162" si="3686">AR1163+AR1166+AR1170+AR1173+AR1177</f>
        <v>0</v>
      </c>
      <c r="AS1162" s="1">
        <f t="shared" si="3686"/>
        <v>0</v>
      </c>
      <c r="AT1162" s="1">
        <f t="shared" si="3686"/>
        <v>0</v>
      </c>
      <c r="AU1162" s="1">
        <f t="shared" si="3686"/>
        <v>0</v>
      </c>
      <c r="AV1162" s="1">
        <f t="shared" si="3686"/>
        <v>513126</v>
      </c>
      <c r="AW1162" s="1">
        <f t="shared" si="3686"/>
        <v>0</v>
      </c>
      <c r="AX1162" s="1">
        <f t="shared" ref="AX1162:BC1162" si="3687">AX1163+AX1166+AX1170+AX1173+AX1177</f>
        <v>0</v>
      </c>
      <c r="AY1162" s="1">
        <f t="shared" si="3687"/>
        <v>-31880</v>
      </c>
      <c r="AZ1162" s="1">
        <f t="shared" si="3687"/>
        <v>0</v>
      </c>
      <c r="BA1162" s="1">
        <f t="shared" si="3687"/>
        <v>0</v>
      </c>
      <c r="BB1162" s="1">
        <f t="shared" si="3687"/>
        <v>481246</v>
      </c>
      <c r="BC1162" s="1">
        <f t="shared" si="3687"/>
        <v>0</v>
      </c>
      <c r="BD1162" s="1">
        <f t="shared" ref="BD1162:BI1162" si="3688">BD1163+BD1166+BD1170+BD1173+BD1177</f>
        <v>0</v>
      </c>
      <c r="BE1162" s="1">
        <f t="shared" si="3688"/>
        <v>0</v>
      </c>
      <c r="BF1162" s="1">
        <f t="shared" si="3688"/>
        <v>0</v>
      </c>
      <c r="BG1162" s="1">
        <f t="shared" si="3688"/>
        <v>0</v>
      </c>
      <c r="BH1162" s="1">
        <f t="shared" si="3688"/>
        <v>481246</v>
      </c>
      <c r="BI1162" s="1">
        <f t="shared" si="3688"/>
        <v>0</v>
      </c>
      <c r="BJ1162" s="1">
        <f t="shared" ref="BJ1162:BO1162" si="3689">BJ1163+BJ1166+BJ1170+BJ1173+BJ1177</f>
        <v>1355</v>
      </c>
      <c r="BK1162" s="1">
        <f t="shared" si="3689"/>
        <v>-425</v>
      </c>
      <c r="BL1162" s="1">
        <f t="shared" si="3689"/>
        <v>0</v>
      </c>
      <c r="BM1162" s="1">
        <f t="shared" si="3689"/>
        <v>0</v>
      </c>
      <c r="BN1162" s="1">
        <f t="shared" si="3689"/>
        <v>482176</v>
      </c>
      <c r="BO1162" s="1">
        <f t="shared" si="3689"/>
        <v>0</v>
      </c>
      <c r="BP1162" s="1">
        <f t="shared" ref="BP1162:BU1162" si="3690">BP1163+BP1166+BP1170+BP1173+BP1177</f>
        <v>0</v>
      </c>
      <c r="BQ1162" s="1">
        <f t="shared" si="3690"/>
        <v>0</v>
      </c>
      <c r="BR1162" s="1">
        <f t="shared" si="3690"/>
        <v>0</v>
      </c>
      <c r="BS1162" s="1">
        <f t="shared" si="3690"/>
        <v>0</v>
      </c>
      <c r="BT1162" s="1">
        <f t="shared" si="3690"/>
        <v>482176</v>
      </c>
      <c r="BU1162" s="1">
        <f t="shared" si="3690"/>
        <v>0</v>
      </c>
      <c r="BV1162" s="1">
        <f t="shared" ref="BV1162:CA1162" si="3691">BV1163+BV1166+BV1170+BV1173+BV1177</f>
        <v>0</v>
      </c>
      <c r="BW1162" s="1">
        <f t="shared" si="3691"/>
        <v>0</v>
      </c>
      <c r="BX1162" s="1">
        <f t="shared" si="3691"/>
        <v>0</v>
      </c>
      <c r="BY1162" s="1">
        <f t="shared" si="3691"/>
        <v>0</v>
      </c>
      <c r="BZ1162" s="1">
        <f t="shared" si="3691"/>
        <v>482176</v>
      </c>
      <c r="CA1162" s="1">
        <f t="shared" si="3691"/>
        <v>0</v>
      </c>
      <c r="CB1162" s="97">
        <f t="shared" ref="CB1162:CG1162" si="3692">CB1163+CB1166+CB1170+CB1173+CB1177</f>
        <v>8481</v>
      </c>
      <c r="CC1162" s="97">
        <f t="shared" si="3692"/>
        <v>0</v>
      </c>
      <c r="CD1162" s="97">
        <f t="shared" si="3692"/>
        <v>0</v>
      </c>
      <c r="CE1162" s="97">
        <f t="shared" si="3692"/>
        <v>0</v>
      </c>
      <c r="CF1162" s="124">
        <f t="shared" si="3692"/>
        <v>490657</v>
      </c>
      <c r="CG1162" s="124">
        <f t="shared" si="3692"/>
        <v>0</v>
      </c>
      <c r="CH1162" s="97">
        <f t="shared" ref="CH1162:CM1162" si="3693">CH1163+CH1166+CH1170+CH1173+CH1177</f>
        <v>1500</v>
      </c>
      <c r="CI1162" s="97">
        <f t="shared" si="3693"/>
        <v>0</v>
      </c>
      <c r="CJ1162" s="97">
        <f t="shared" si="3693"/>
        <v>0</v>
      </c>
      <c r="CK1162" s="97">
        <f t="shared" si="3693"/>
        <v>0</v>
      </c>
      <c r="CL1162" s="191">
        <f t="shared" si="3693"/>
        <v>492157</v>
      </c>
      <c r="CM1162" s="191">
        <f t="shared" si="3693"/>
        <v>0</v>
      </c>
      <c r="CN1162" s="191">
        <f t="shared" ref="CN1162:CO1162" si="3694">CN1163+CN1166+CN1170+CN1173+CN1177</f>
        <v>492156</v>
      </c>
      <c r="CO1162" s="191">
        <f t="shared" si="3694"/>
        <v>0</v>
      </c>
      <c r="CP1162" s="210">
        <f t="shared" si="3504"/>
        <v>99.99979681280567</v>
      </c>
      <c r="CQ1162" s="210"/>
    </row>
    <row r="1163" spans="1:95" s="46" customFormat="1" ht="21.75" customHeight="1">
      <c r="A1163" s="58" t="s">
        <v>545</v>
      </c>
      <c r="B1163" s="27" t="s">
        <v>229</v>
      </c>
      <c r="C1163" s="27" t="s">
        <v>14</v>
      </c>
      <c r="D1163" s="32" t="s">
        <v>546</v>
      </c>
      <c r="E1163" s="27"/>
      <c r="F1163" s="1">
        <f>F1164</f>
        <v>32907</v>
      </c>
      <c r="G1163" s="1">
        <f>G1164</f>
        <v>0</v>
      </c>
      <c r="H1163" s="1">
        <f t="shared" ref="H1163:W1164" si="3695">H1164</f>
        <v>0</v>
      </c>
      <c r="I1163" s="1">
        <f t="shared" si="3695"/>
        <v>0</v>
      </c>
      <c r="J1163" s="1">
        <f t="shared" si="3695"/>
        <v>0</v>
      </c>
      <c r="K1163" s="1">
        <f t="shared" si="3695"/>
        <v>0</v>
      </c>
      <c r="L1163" s="1">
        <f t="shared" si="3695"/>
        <v>32907</v>
      </c>
      <c r="M1163" s="1">
        <f t="shared" si="3695"/>
        <v>0</v>
      </c>
      <c r="N1163" s="1">
        <f t="shared" si="3695"/>
        <v>0</v>
      </c>
      <c r="O1163" s="1">
        <f t="shared" si="3695"/>
        <v>0</v>
      </c>
      <c r="P1163" s="1">
        <f t="shared" si="3695"/>
        <v>0</v>
      </c>
      <c r="Q1163" s="1">
        <f t="shared" si="3695"/>
        <v>0</v>
      </c>
      <c r="R1163" s="1">
        <f t="shared" si="3695"/>
        <v>32907</v>
      </c>
      <c r="S1163" s="1">
        <f t="shared" si="3695"/>
        <v>0</v>
      </c>
      <c r="T1163" s="1">
        <f t="shared" si="3695"/>
        <v>0</v>
      </c>
      <c r="U1163" s="1">
        <f t="shared" si="3695"/>
        <v>0</v>
      </c>
      <c r="V1163" s="1">
        <f t="shared" si="3695"/>
        <v>0</v>
      </c>
      <c r="W1163" s="1">
        <f t="shared" si="3695"/>
        <v>0</v>
      </c>
      <c r="X1163" s="1">
        <f t="shared" ref="T1163:AI1164" si="3696">X1164</f>
        <v>32907</v>
      </c>
      <c r="Y1163" s="1">
        <f t="shared" si="3696"/>
        <v>0</v>
      </c>
      <c r="Z1163" s="1">
        <f t="shared" si="3696"/>
        <v>0</v>
      </c>
      <c r="AA1163" s="1">
        <f t="shared" si="3696"/>
        <v>0</v>
      </c>
      <c r="AB1163" s="1">
        <f t="shared" si="3696"/>
        <v>0</v>
      </c>
      <c r="AC1163" s="1">
        <f t="shared" si="3696"/>
        <v>0</v>
      </c>
      <c r="AD1163" s="1">
        <f t="shared" si="3696"/>
        <v>32907</v>
      </c>
      <c r="AE1163" s="1">
        <f t="shared" si="3696"/>
        <v>0</v>
      </c>
      <c r="AF1163" s="1">
        <f t="shared" si="3696"/>
        <v>0</v>
      </c>
      <c r="AG1163" s="1">
        <f t="shared" si="3696"/>
        <v>0</v>
      </c>
      <c r="AH1163" s="1">
        <f t="shared" si="3696"/>
        <v>0</v>
      </c>
      <c r="AI1163" s="1">
        <f t="shared" si="3696"/>
        <v>0</v>
      </c>
      <c r="AJ1163" s="1">
        <f t="shared" ref="AF1163:BD1164" si="3697">AJ1164</f>
        <v>32907</v>
      </c>
      <c r="AK1163" s="1">
        <f t="shared" si="3697"/>
        <v>0</v>
      </c>
      <c r="AL1163" s="1">
        <f t="shared" si="3697"/>
        <v>0</v>
      </c>
      <c r="AM1163" s="1">
        <f t="shared" si="3697"/>
        <v>0</v>
      </c>
      <c r="AN1163" s="1">
        <f t="shared" si="3697"/>
        <v>0</v>
      </c>
      <c r="AO1163" s="1">
        <f t="shared" si="3697"/>
        <v>0</v>
      </c>
      <c r="AP1163" s="1">
        <f t="shared" si="3697"/>
        <v>32907</v>
      </c>
      <c r="AQ1163" s="1">
        <f t="shared" si="3697"/>
        <v>0</v>
      </c>
      <c r="AR1163" s="1">
        <f t="shared" si="3697"/>
        <v>0</v>
      </c>
      <c r="AS1163" s="1">
        <f t="shared" si="3697"/>
        <v>0</v>
      </c>
      <c r="AT1163" s="1">
        <f t="shared" si="3697"/>
        <v>0</v>
      </c>
      <c r="AU1163" s="1">
        <f t="shared" si="3697"/>
        <v>0</v>
      </c>
      <c r="AV1163" s="1">
        <f t="shared" si="3697"/>
        <v>32907</v>
      </c>
      <c r="AW1163" s="1">
        <f t="shared" si="3697"/>
        <v>0</v>
      </c>
      <c r="AX1163" s="1">
        <f t="shared" si="3697"/>
        <v>0</v>
      </c>
      <c r="AY1163" s="1">
        <f t="shared" si="3697"/>
        <v>0</v>
      </c>
      <c r="AZ1163" s="1">
        <f t="shared" si="3697"/>
        <v>0</v>
      </c>
      <c r="BA1163" s="1">
        <f t="shared" si="3697"/>
        <v>0</v>
      </c>
      <c r="BB1163" s="1">
        <f t="shared" si="3697"/>
        <v>32907</v>
      </c>
      <c r="BC1163" s="1">
        <f t="shared" ref="BB1163:BC1164" si="3698">BC1164</f>
        <v>0</v>
      </c>
      <c r="BD1163" s="1">
        <f t="shared" si="3697"/>
        <v>0</v>
      </c>
      <c r="BE1163" s="1">
        <f t="shared" ref="BE1163:BV1164" si="3699">BE1164</f>
        <v>0</v>
      </c>
      <c r="BF1163" s="1">
        <f t="shared" si="3699"/>
        <v>0</v>
      </c>
      <c r="BG1163" s="1">
        <f t="shared" si="3699"/>
        <v>0</v>
      </c>
      <c r="BH1163" s="1">
        <f t="shared" si="3699"/>
        <v>32907</v>
      </c>
      <c r="BI1163" s="1">
        <f t="shared" si="3699"/>
        <v>0</v>
      </c>
      <c r="BJ1163" s="1">
        <f t="shared" si="3699"/>
        <v>0</v>
      </c>
      <c r="BK1163" s="1">
        <f t="shared" si="3699"/>
        <v>0</v>
      </c>
      <c r="BL1163" s="1">
        <f t="shared" si="3699"/>
        <v>0</v>
      </c>
      <c r="BM1163" s="1">
        <f t="shared" si="3699"/>
        <v>0</v>
      </c>
      <c r="BN1163" s="1">
        <f t="shared" si="3699"/>
        <v>32907</v>
      </c>
      <c r="BO1163" s="1">
        <f t="shared" si="3699"/>
        <v>0</v>
      </c>
      <c r="BP1163" s="1">
        <f t="shared" si="3699"/>
        <v>0</v>
      </c>
      <c r="BQ1163" s="1">
        <f t="shared" si="3699"/>
        <v>0</v>
      </c>
      <c r="BR1163" s="1">
        <f t="shared" si="3699"/>
        <v>0</v>
      </c>
      <c r="BS1163" s="1">
        <f t="shared" si="3699"/>
        <v>0</v>
      </c>
      <c r="BT1163" s="1">
        <f t="shared" si="3699"/>
        <v>32907</v>
      </c>
      <c r="BU1163" s="1">
        <f t="shared" ref="BP1163:BU1164" si="3700">BU1164</f>
        <v>0</v>
      </c>
      <c r="BV1163" s="1">
        <f t="shared" si="3699"/>
        <v>0</v>
      </c>
      <c r="BW1163" s="1">
        <f t="shared" ref="BV1163:CK1164" si="3701">BW1164</f>
        <v>0</v>
      </c>
      <c r="BX1163" s="1">
        <f t="shared" si="3701"/>
        <v>0</v>
      </c>
      <c r="BY1163" s="1">
        <f t="shared" si="3701"/>
        <v>0</v>
      </c>
      <c r="BZ1163" s="1">
        <f t="shared" si="3701"/>
        <v>32907</v>
      </c>
      <c r="CA1163" s="1">
        <f t="shared" si="3701"/>
        <v>0</v>
      </c>
      <c r="CB1163" s="97">
        <f t="shared" si="3701"/>
        <v>450</v>
      </c>
      <c r="CC1163" s="97">
        <f t="shared" si="3701"/>
        <v>0</v>
      </c>
      <c r="CD1163" s="97">
        <f t="shared" si="3701"/>
        <v>0</v>
      </c>
      <c r="CE1163" s="97">
        <f t="shared" si="3701"/>
        <v>0</v>
      </c>
      <c r="CF1163" s="124">
        <f t="shared" si="3701"/>
        <v>33357</v>
      </c>
      <c r="CG1163" s="124">
        <f t="shared" si="3701"/>
        <v>0</v>
      </c>
      <c r="CH1163" s="97">
        <f t="shared" si="3701"/>
        <v>0</v>
      </c>
      <c r="CI1163" s="97">
        <f t="shared" si="3701"/>
        <v>0</v>
      </c>
      <c r="CJ1163" s="97">
        <f t="shared" si="3701"/>
        <v>0</v>
      </c>
      <c r="CK1163" s="97">
        <f t="shared" si="3701"/>
        <v>0</v>
      </c>
      <c r="CL1163" s="191">
        <f t="shared" ref="CH1163:CO1164" si="3702">CL1164</f>
        <v>33357</v>
      </c>
      <c r="CM1163" s="191">
        <f t="shared" si="3702"/>
        <v>0</v>
      </c>
      <c r="CN1163" s="191">
        <f t="shared" si="3702"/>
        <v>33357</v>
      </c>
      <c r="CO1163" s="191">
        <f t="shared" si="3702"/>
        <v>0</v>
      </c>
      <c r="CP1163" s="210">
        <f t="shared" si="3504"/>
        <v>100</v>
      </c>
      <c r="CQ1163" s="210"/>
    </row>
    <row r="1164" spans="1:95" s="46" customFormat="1" ht="36.75" customHeight="1">
      <c r="A1164" s="54" t="s">
        <v>92</v>
      </c>
      <c r="B1164" s="27" t="s">
        <v>229</v>
      </c>
      <c r="C1164" s="27" t="s">
        <v>14</v>
      </c>
      <c r="D1164" s="32" t="s">
        <v>546</v>
      </c>
      <c r="E1164" s="30">
        <v>600</v>
      </c>
      <c r="F1164" s="1">
        <f>F1165</f>
        <v>32907</v>
      </c>
      <c r="G1164" s="1">
        <f>G1165</f>
        <v>0</v>
      </c>
      <c r="H1164" s="1">
        <f t="shared" si="3695"/>
        <v>0</v>
      </c>
      <c r="I1164" s="1">
        <f t="shared" si="3695"/>
        <v>0</v>
      </c>
      <c r="J1164" s="1">
        <f t="shared" si="3695"/>
        <v>0</v>
      </c>
      <c r="K1164" s="1">
        <f t="shared" si="3695"/>
        <v>0</v>
      </c>
      <c r="L1164" s="1">
        <f t="shared" si="3695"/>
        <v>32907</v>
      </c>
      <c r="M1164" s="1">
        <f t="shared" si="3695"/>
        <v>0</v>
      </c>
      <c r="N1164" s="1">
        <f t="shared" si="3695"/>
        <v>0</v>
      </c>
      <c r="O1164" s="1">
        <f t="shared" si="3695"/>
        <v>0</v>
      </c>
      <c r="P1164" s="1">
        <f t="shared" si="3695"/>
        <v>0</v>
      </c>
      <c r="Q1164" s="1">
        <f t="shared" si="3695"/>
        <v>0</v>
      </c>
      <c r="R1164" s="1">
        <f t="shared" si="3695"/>
        <v>32907</v>
      </c>
      <c r="S1164" s="1">
        <f t="shared" si="3695"/>
        <v>0</v>
      </c>
      <c r="T1164" s="1">
        <f t="shared" si="3696"/>
        <v>0</v>
      </c>
      <c r="U1164" s="1">
        <f t="shared" si="3696"/>
        <v>0</v>
      </c>
      <c r="V1164" s="1">
        <f t="shared" si="3696"/>
        <v>0</v>
      </c>
      <c r="W1164" s="1">
        <f t="shared" si="3696"/>
        <v>0</v>
      </c>
      <c r="X1164" s="1">
        <f t="shared" si="3696"/>
        <v>32907</v>
      </c>
      <c r="Y1164" s="1">
        <f t="shared" si="3696"/>
        <v>0</v>
      </c>
      <c r="Z1164" s="1">
        <f t="shared" si="3696"/>
        <v>0</v>
      </c>
      <c r="AA1164" s="1">
        <f t="shared" si="3696"/>
        <v>0</v>
      </c>
      <c r="AB1164" s="1">
        <f t="shared" si="3696"/>
        <v>0</v>
      </c>
      <c r="AC1164" s="1">
        <f t="shared" si="3696"/>
        <v>0</v>
      </c>
      <c r="AD1164" s="1">
        <f t="shared" si="3696"/>
        <v>32907</v>
      </c>
      <c r="AE1164" s="1">
        <f t="shared" si="3696"/>
        <v>0</v>
      </c>
      <c r="AF1164" s="1">
        <f t="shared" si="3697"/>
        <v>0</v>
      </c>
      <c r="AG1164" s="1">
        <f t="shared" si="3697"/>
        <v>0</v>
      </c>
      <c r="AH1164" s="1">
        <f t="shared" si="3697"/>
        <v>0</v>
      </c>
      <c r="AI1164" s="1">
        <f t="shared" si="3697"/>
        <v>0</v>
      </c>
      <c r="AJ1164" s="1">
        <f t="shared" si="3697"/>
        <v>32907</v>
      </c>
      <c r="AK1164" s="1">
        <f t="shared" si="3697"/>
        <v>0</v>
      </c>
      <c r="AL1164" s="1">
        <f t="shared" si="3697"/>
        <v>0</v>
      </c>
      <c r="AM1164" s="1">
        <f t="shared" si="3697"/>
        <v>0</v>
      </c>
      <c r="AN1164" s="1">
        <f t="shared" si="3697"/>
        <v>0</v>
      </c>
      <c r="AO1164" s="1">
        <f t="shared" si="3697"/>
        <v>0</v>
      </c>
      <c r="AP1164" s="1">
        <f t="shared" si="3697"/>
        <v>32907</v>
      </c>
      <c r="AQ1164" s="1">
        <f t="shared" si="3697"/>
        <v>0</v>
      </c>
      <c r="AR1164" s="1">
        <f t="shared" si="3697"/>
        <v>0</v>
      </c>
      <c r="AS1164" s="1">
        <f t="shared" si="3697"/>
        <v>0</v>
      </c>
      <c r="AT1164" s="1">
        <f t="shared" si="3697"/>
        <v>0</v>
      </c>
      <c r="AU1164" s="1">
        <f t="shared" si="3697"/>
        <v>0</v>
      </c>
      <c r="AV1164" s="1">
        <f t="shared" si="3697"/>
        <v>32907</v>
      </c>
      <c r="AW1164" s="1">
        <f t="shared" si="3697"/>
        <v>0</v>
      </c>
      <c r="AX1164" s="1">
        <f t="shared" ref="AX1164:BA1164" si="3703">AX1165</f>
        <v>0</v>
      </c>
      <c r="AY1164" s="1">
        <f t="shared" si="3703"/>
        <v>0</v>
      </c>
      <c r="AZ1164" s="1">
        <f t="shared" si="3703"/>
        <v>0</v>
      </c>
      <c r="BA1164" s="1">
        <f t="shared" si="3703"/>
        <v>0</v>
      </c>
      <c r="BB1164" s="1">
        <f t="shared" si="3698"/>
        <v>32907</v>
      </c>
      <c r="BC1164" s="1">
        <f t="shared" si="3698"/>
        <v>0</v>
      </c>
      <c r="BD1164" s="1">
        <f t="shared" si="3697"/>
        <v>0</v>
      </c>
      <c r="BE1164" s="1">
        <f t="shared" si="3699"/>
        <v>0</v>
      </c>
      <c r="BF1164" s="1">
        <f t="shared" si="3699"/>
        <v>0</v>
      </c>
      <c r="BG1164" s="1">
        <f t="shared" si="3699"/>
        <v>0</v>
      </c>
      <c r="BH1164" s="1">
        <f t="shared" si="3699"/>
        <v>32907</v>
      </c>
      <c r="BI1164" s="1">
        <f t="shared" si="3699"/>
        <v>0</v>
      </c>
      <c r="BJ1164" s="1">
        <f t="shared" si="3699"/>
        <v>0</v>
      </c>
      <c r="BK1164" s="1">
        <f t="shared" si="3699"/>
        <v>0</v>
      </c>
      <c r="BL1164" s="1">
        <f t="shared" si="3699"/>
        <v>0</v>
      </c>
      <c r="BM1164" s="1">
        <f t="shared" si="3699"/>
        <v>0</v>
      </c>
      <c r="BN1164" s="1">
        <f t="shared" si="3699"/>
        <v>32907</v>
      </c>
      <c r="BO1164" s="1">
        <f t="shared" si="3699"/>
        <v>0</v>
      </c>
      <c r="BP1164" s="1">
        <f t="shared" si="3700"/>
        <v>0</v>
      </c>
      <c r="BQ1164" s="1">
        <f t="shared" si="3700"/>
        <v>0</v>
      </c>
      <c r="BR1164" s="1">
        <f t="shared" si="3700"/>
        <v>0</v>
      </c>
      <c r="BS1164" s="1">
        <f t="shared" si="3700"/>
        <v>0</v>
      </c>
      <c r="BT1164" s="1">
        <f t="shared" si="3700"/>
        <v>32907</v>
      </c>
      <c r="BU1164" s="1">
        <f t="shared" si="3700"/>
        <v>0</v>
      </c>
      <c r="BV1164" s="1">
        <f t="shared" si="3701"/>
        <v>0</v>
      </c>
      <c r="BW1164" s="1">
        <f t="shared" si="3701"/>
        <v>0</v>
      </c>
      <c r="BX1164" s="1">
        <f t="shared" si="3701"/>
        <v>0</v>
      </c>
      <c r="BY1164" s="1">
        <f t="shared" si="3701"/>
        <v>0</v>
      </c>
      <c r="BZ1164" s="1">
        <f t="shared" si="3701"/>
        <v>32907</v>
      </c>
      <c r="CA1164" s="1">
        <f t="shared" si="3701"/>
        <v>0</v>
      </c>
      <c r="CB1164" s="97">
        <f t="shared" si="3701"/>
        <v>450</v>
      </c>
      <c r="CC1164" s="97">
        <f t="shared" si="3701"/>
        <v>0</v>
      </c>
      <c r="CD1164" s="97">
        <f t="shared" si="3701"/>
        <v>0</v>
      </c>
      <c r="CE1164" s="97">
        <f t="shared" si="3701"/>
        <v>0</v>
      </c>
      <c r="CF1164" s="124">
        <f t="shared" si="3701"/>
        <v>33357</v>
      </c>
      <c r="CG1164" s="124">
        <f t="shared" si="3701"/>
        <v>0</v>
      </c>
      <c r="CH1164" s="97">
        <f t="shared" si="3702"/>
        <v>0</v>
      </c>
      <c r="CI1164" s="97">
        <f t="shared" si="3702"/>
        <v>0</v>
      </c>
      <c r="CJ1164" s="97">
        <f t="shared" si="3702"/>
        <v>0</v>
      </c>
      <c r="CK1164" s="97">
        <f t="shared" si="3702"/>
        <v>0</v>
      </c>
      <c r="CL1164" s="191">
        <f t="shared" si="3702"/>
        <v>33357</v>
      </c>
      <c r="CM1164" s="191">
        <f t="shared" si="3702"/>
        <v>0</v>
      </c>
      <c r="CN1164" s="191">
        <f t="shared" si="3702"/>
        <v>33357</v>
      </c>
      <c r="CO1164" s="191">
        <f t="shared" si="3702"/>
        <v>0</v>
      </c>
      <c r="CP1164" s="210">
        <f t="shared" si="3504"/>
        <v>100</v>
      </c>
      <c r="CQ1164" s="210"/>
    </row>
    <row r="1165" spans="1:95" s="46" customFormat="1" ht="21" customHeight="1">
      <c r="A1165" s="2" t="s">
        <v>93</v>
      </c>
      <c r="B1165" s="27" t="s">
        <v>229</v>
      </c>
      <c r="C1165" s="27" t="s">
        <v>14</v>
      </c>
      <c r="D1165" s="32" t="s">
        <v>546</v>
      </c>
      <c r="E1165" s="30">
        <v>620</v>
      </c>
      <c r="F1165" s="1">
        <f>29907+3000</f>
        <v>32907</v>
      </c>
      <c r="G1165" s="1"/>
      <c r="H1165" s="1"/>
      <c r="I1165" s="1"/>
      <c r="J1165" s="1"/>
      <c r="K1165" s="1"/>
      <c r="L1165" s="1">
        <f>F1165+H1165+I1165+J1165+K1165</f>
        <v>32907</v>
      </c>
      <c r="M1165" s="1">
        <f>G1165+K1165</f>
        <v>0</v>
      </c>
      <c r="N1165" s="1"/>
      <c r="O1165" s="1"/>
      <c r="P1165" s="1"/>
      <c r="Q1165" s="1"/>
      <c r="R1165" s="1">
        <f>L1165+N1165+O1165+P1165+Q1165</f>
        <v>32907</v>
      </c>
      <c r="S1165" s="1">
        <f>M1165+Q1165</f>
        <v>0</v>
      </c>
      <c r="T1165" s="1"/>
      <c r="U1165" s="1"/>
      <c r="V1165" s="1"/>
      <c r="W1165" s="1"/>
      <c r="X1165" s="1">
        <f>R1165+T1165+U1165+V1165+W1165</f>
        <v>32907</v>
      </c>
      <c r="Y1165" s="1">
        <f>S1165+W1165</f>
        <v>0</v>
      </c>
      <c r="Z1165" s="1"/>
      <c r="AA1165" s="1"/>
      <c r="AB1165" s="1"/>
      <c r="AC1165" s="1"/>
      <c r="AD1165" s="1">
        <f>X1165+Z1165+AA1165+AB1165+AC1165</f>
        <v>32907</v>
      </c>
      <c r="AE1165" s="1">
        <f>Y1165+AC1165</f>
        <v>0</v>
      </c>
      <c r="AF1165" s="1"/>
      <c r="AG1165" s="1"/>
      <c r="AH1165" s="1"/>
      <c r="AI1165" s="1"/>
      <c r="AJ1165" s="1">
        <f>AD1165+AF1165+AG1165+AH1165+AI1165</f>
        <v>32907</v>
      </c>
      <c r="AK1165" s="1">
        <f>AE1165+AI1165</f>
        <v>0</v>
      </c>
      <c r="AL1165" s="1"/>
      <c r="AM1165" s="1"/>
      <c r="AN1165" s="1"/>
      <c r="AO1165" s="1"/>
      <c r="AP1165" s="1">
        <f>AJ1165+AL1165+AM1165+AN1165+AO1165</f>
        <v>32907</v>
      </c>
      <c r="AQ1165" s="1">
        <f>AK1165+AO1165</f>
        <v>0</v>
      </c>
      <c r="AR1165" s="1"/>
      <c r="AS1165" s="1"/>
      <c r="AT1165" s="1"/>
      <c r="AU1165" s="1"/>
      <c r="AV1165" s="1">
        <f>AP1165+AR1165+AS1165+AT1165+AU1165</f>
        <v>32907</v>
      </c>
      <c r="AW1165" s="1">
        <f>AQ1165+AU1165</f>
        <v>0</v>
      </c>
      <c r="AX1165" s="1"/>
      <c r="AY1165" s="1"/>
      <c r="AZ1165" s="1"/>
      <c r="BA1165" s="1"/>
      <c r="BB1165" s="1">
        <f>AV1165+AX1165+AY1165+AZ1165+BA1165</f>
        <v>32907</v>
      </c>
      <c r="BC1165" s="1">
        <f>AW1165+BA1165</f>
        <v>0</v>
      </c>
      <c r="BD1165" s="1"/>
      <c r="BE1165" s="1"/>
      <c r="BF1165" s="1"/>
      <c r="BG1165" s="1"/>
      <c r="BH1165" s="1">
        <f>BB1165+BD1165+BE1165+BF1165+BG1165</f>
        <v>32907</v>
      </c>
      <c r="BI1165" s="1">
        <f>BC1165+BG1165</f>
        <v>0</v>
      </c>
      <c r="BJ1165" s="1"/>
      <c r="BK1165" s="1"/>
      <c r="BL1165" s="1"/>
      <c r="BM1165" s="1"/>
      <c r="BN1165" s="1">
        <f>BH1165+BJ1165+BK1165+BL1165+BM1165</f>
        <v>32907</v>
      </c>
      <c r="BO1165" s="1">
        <f>BI1165+BM1165</f>
        <v>0</v>
      </c>
      <c r="BP1165" s="1"/>
      <c r="BQ1165" s="1"/>
      <c r="BR1165" s="1"/>
      <c r="BS1165" s="1"/>
      <c r="BT1165" s="1">
        <f>BN1165+BP1165+BQ1165+BR1165+BS1165</f>
        <v>32907</v>
      </c>
      <c r="BU1165" s="1">
        <f>BO1165+BS1165</f>
        <v>0</v>
      </c>
      <c r="BV1165" s="1"/>
      <c r="BW1165" s="1"/>
      <c r="BX1165" s="1"/>
      <c r="BY1165" s="1"/>
      <c r="BZ1165" s="1">
        <f>BT1165+BV1165+BW1165+BX1165+BY1165</f>
        <v>32907</v>
      </c>
      <c r="CA1165" s="1">
        <f>BU1165+BY1165</f>
        <v>0</v>
      </c>
      <c r="CB1165" s="97">
        <v>450</v>
      </c>
      <c r="CC1165" s="97"/>
      <c r="CD1165" s="97"/>
      <c r="CE1165" s="97"/>
      <c r="CF1165" s="124">
        <f>BZ1165+CB1165+CC1165+CD1165+CE1165</f>
        <v>33357</v>
      </c>
      <c r="CG1165" s="124">
        <f>CA1165+CE1165</f>
        <v>0</v>
      </c>
      <c r="CH1165" s="97"/>
      <c r="CI1165" s="97"/>
      <c r="CJ1165" s="97"/>
      <c r="CK1165" s="97"/>
      <c r="CL1165" s="191">
        <f>CF1165+CH1165+CI1165+CJ1165+CK1165</f>
        <v>33357</v>
      </c>
      <c r="CM1165" s="191">
        <f>CG1165+CK1165</f>
        <v>0</v>
      </c>
      <c r="CN1165" s="191">
        <v>33357</v>
      </c>
      <c r="CO1165" s="218"/>
      <c r="CP1165" s="210">
        <f t="shared" si="3504"/>
        <v>100</v>
      </c>
      <c r="CQ1165" s="210"/>
    </row>
    <row r="1166" spans="1:95" s="46" customFormat="1" ht="21.75" customHeight="1">
      <c r="A1166" s="2" t="s">
        <v>547</v>
      </c>
      <c r="B1166" s="27" t="s">
        <v>229</v>
      </c>
      <c r="C1166" s="27" t="s">
        <v>14</v>
      </c>
      <c r="D1166" s="32" t="s">
        <v>548</v>
      </c>
      <c r="E1166" s="27"/>
      <c r="F1166" s="1">
        <f>F1167</f>
        <v>86980</v>
      </c>
      <c r="G1166" s="1">
        <f>G1167</f>
        <v>0</v>
      </c>
      <c r="H1166" s="1">
        <f t="shared" ref="H1166:BS1166" si="3704">H1167</f>
        <v>0</v>
      </c>
      <c r="I1166" s="1">
        <f t="shared" si="3704"/>
        <v>0</v>
      </c>
      <c r="J1166" s="1">
        <f t="shared" si="3704"/>
        <v>0</v>
      </c>
      <c r="K1166" s="1">
        <f t="shared" si="3704"/>
        <v>0</v>
      </c>
      <c r="L1166" s="1">
        <f t="shared" si="3704"/>
        <v>86980</v>
      </c>
      <c r="M1166" s="1">
        <f t="shared" si="3704"/>
        <v>0</v>
      </c>
      <c r="N1166" s="1">
        <f t="shared" si="3704"/>
        <v>0</v>
      </c>
      <c r="O1166" s="1">
        <f t="shared" si="3704"/>
        <v>0</v>
      </c>
      <c r="P1166" s="1">
        <f t="shared" si="3704"/>
        <v>0</v>
      </c>
      <c r="Q1166" s="1">
        <f t="shared" si="3704"/>
        <v>0</v>
      </c>
      <c r="R1166" s="1">
        <f t="shared" si="3704"/>
        <v>86980</v>
      </c>
      <c r="S1166" s="1">
        <f t="shared" si="3704"/>
        <v>0</v>
      </c>
      <c r="T1166" s="1">
        <f t="shared" si="3704"/>
        <v>0</v>
      </c>
      <c r="U1166" s="1">
        <f t="shared" si="3704"/>
        <v>0</v>
      </c>
      <c r="V1166" s="1">
        <f t="shared" si="3704"/>
        <v>0</v>
      </c>
      <c r="W1166" s="1">
        <f t="shared" si="3704"/>
        <v>0</v>
      </c>
      <c r="X1166" s="1">
        <f t="shared" si="3704"/>
        <v>86980</v>
      </c>
      <c r="Y1166" s="1">
        <f t="shared" si="3704"/>
        <v>0</v>
      </c>
      <c r="Z1166" s="1">
        <f t="shared" si="3704"/>
        <v>0</v>
      </c>
      <c r="AA1166" s="1">
        <f t="shared" si="3704"/>
        <v>0</v>
      </c>
      <c r="AB1166" s="1">
        <f t="shared" si="3704"/>
        <v>0</v>
      </c>
      <c r="AC1166" s="1">
        <f t="shared" si="3704"/>
        <v>0</v>
      </c>
      <c r="AD1166" s="1">
        <f t="shared" si="3704"/>
        <v>86980</v>
      </c>
      <c r="AE1166" s="1">
        <f t="shared" si="3704"/>
        <v>0</v>
      </c>
      <c r="AF1166" s="1">
        <f t="shared" si="3704"/>
        <v>0</v>
      </c>
      <c r="AG1166" s="1">
        <f t="shared" si="3704"/>
        <v>0</v>
      </c>
      <c r="AH1166" s="1">
        <f t="shared" si="3704"/>
        <v>0</v>
      </c>
      <c r="AI1166" s="1">
        <f t="shared" si="3704"/>
        <v>0</v>
      </c>
      <c r="AJ1166" s="1">
        <f t="shared" si="3704"/>
        <v>86980</v>
      </c>
      <c r="AK1166" s="1">
        <f t="shared" si="3704"/>
        <v>0</v>
      </c>
      <c r="AL1166" s="1">
        <f t="shared" si="3704"/>
        <v>0</v>
      </c>
      <c r="AM1166" s="1">
        <f t="shared" si="3704"/>
        <v>0</v>
      </c>
      <c r="AN1166" s="1">
        <f t="shared" si="3704"/>
        <v>0</v>
      </c>
      <c r="AO1166" s="1">
        <f t="shared" si="3704"/>
        <v>0</v>
      </c>
      <c r="AP1166" s="1">
        <f t="shared" si="3704"/>
        <v>86980</v>
      </c>
      <c r="AQ1166" s="1">
        <f t="shared" si="3704"/>
        <v>0</v>
      </c>
      <c r="AR1166" s="1">
        <f t="shared" si="3704"/>
        <v>0</v>
      </c>
      <c r="AS1166" s="1">
        <f t="shared" si="3704"/>
        <v>0</v>
      </c>
      <c r="AT1166" s="1">
        <f t="shared" si="3704"/>
        <v>0</v>
      </c>
      <c r="AU1166" s="1">
        <f t="shared" si="3704"/>
        <v>0</v>
      </c>
      <c r="AV1166" s="1">
        <f t="shared" si="3704"/>
        <v>86980</v>
      </c>
      <c r="AW1166" s="1">
        <f t="shared" si="3704"/>
        <v>0</v>
      </c>
      <c r="AX1166" s="1">
        <f t="shared" si="3704"/>
        <v>0</v>
      </c>
      <c r="AY1166" s="1">
        <f t="shared" si="3704"/>
        <v>0</v>
      </c>
      <c r="AZ1166" s="1">
        <f t="shared" si="3704"/>
        <v>0</v>
      </c>
      <c r="BA1166" s="1">
        <f t="shared" si="3704"/>
        <v>0</v>
      </c>
      <c r="BB1166" s="1">
        <f t="shared" si="3704"/>
        <v>86980</v>
      </c>
      <c r="BC1166" s="1">
        <f t="shared" si="3704"/>
        <v>0</v>
      </c>
      <c r="BD1166" s="1">
        <f t="shared" si="3704"/>
        <v>0</v>
      </c>
      <c r="BE1166" s="1">
        <f t="shared" si="3704"/>
        <v>0</v>
      </c>
      <c r="BF1166" s="1">
        <f t="shared" si="3704"/>
        <v>0</v>
      </c>
      <c r="BG1166" s="1">
        <f t="shared" si="3704"/>
        <v>0</v>
      </c>
      <c r="BH1166" s="1">
        <f t="shared" si="3704"/>
        <v>86980</v>
      </c>
      <c r="BI1166" s="1">
        <f t="shared" si="3704"/>
        <v>0</v>
      </c>
      <c r="BJ1166" s="1">
        <f t="shared" si="3704"/>
        <v>1355</v>
      </c>
      <c r="BK1166" s="1">
        <f t="shared" si="3704"/>
        <v>0</v>
      </c>
      <c r="BL1166" s="1">
        <f t="shared" si="3704"/>
        <v>0</v>
      </c>
      <c r="BM1166" s="1">
        <f t="shared" si="3704"/>
        <v>0</v>
      </c>
      <c r="BN1166" s="1">
        <f t="shared" si="3704"/>
        <v>88335</v>
      </c>
      <c r="BO1166" s="1">
        <f t="shared" si="3704"/>
        <v>0</v>
      </c>
      <c r="BP1166" s="1">
        <f t="shared" si="3704"/>
        <v>0</v>
      </c>
      <c r="BQ1166" s="1">
        <f t="shared" si="3704"/>
        <v>0</v>
      </c>
      <c r="BR1166" s="1">
        <f t="shared" si="3704"/>
        <v>0</v>
      </c>
      <c r="BS1166" s="1">
        <f t="shared" si="3704"/>
        <v>0</v>
      </c>
      <c r="BT1166" s="1">
        <f t="shared" ref="BT1166:CO1166" si="3705">BT1167</f>
        <v>88335</v>
      </c>
      <c r="BU1166" s="1">
        <f t="shared" si="3705"/>
        <v>0</v>
      </c>
      <c r="BV1166" s="1">
        <f t="shared" si="3705"/>
        <v>0</v>
      </c>
      <c r="BW1166" s="1">
        <f t="shared" si="3705"/>
        <v>0</v>
      </c>
      <c r="BX1166" s="1">
        <f t="shared" si="3705"/>
        <v>0</v>
      </c>
      <c r="BY1166" s="1">
        <f t="shared" si="3705"/>
        <v>0</v>
      </c>
      <c r="BZ1166" s="1">
        <f t="shared" si="3705"/>
        <v>88335</v>
      </c>
      <c r="CA1166" s="1">
        <f t="shared" si="3705"/>
        <v>0</v>
      </c>
      <c r="CB1166" s="97">
        <f t="shared" si="3705"/>
        <v>1321</v>
      </c>
      <c r="CC1166" s="97">
        <f t="shared" si="3705"/>
        <v>0</v>
      </c>
      <c r="CD1166" s="97">
        <f t="shared" si="3705"/>
        <v>0</v>
      </c>
      <c r="CE1166" s="97">
        <f t="shared" si="3705"/>
        <v>0</v>
      </c>
      <c r="CF1166" s="124">
        <f t="shared" si="3705"/>
        <v>89656</v>
      </c>
      <c r="CG1166" s="124">
        <f t="shared" si="3705"/>
        <v>0</v>
      </c>
      <c r="CH1166" s="97">
        <f t="shared" si="3705"/>
        <v>1500</v>
      </c>
      <c r="CI1166" s="97">
        <f t="shared" si="3705"/>
        <v>0</v>
      </c>
      <c r="CJ1166" s="97">
        <f t="shared" si="3705"/>
        <v>0</v>
      </c>
      <c r="CK1166" s="97">
        <f t="shared" si="3705"/>
        <v>0</v>
      </c>
      <c r="CL1166" s="191">
        <f t="shared" si="3705"/>
        <v>91156</v>
      </c>
      <c r="CM1166" s="191">
        <f t="shared" si="3705"/>
        <v>0</v>
      </c>
      <c r="CN1166" s="191">
        <f t="shared" si="3705"/>
        <v>91156</v>
      </c>
      <c r="CO1166" s="191">
        <f t="shared" si="3705"/>
        <v>0</v>
      </c>
      <c r="CP1166" s="210">
        <f t="shared" si="3504"/>
        <v>100</v>
      </c>
      <c r="CQ1166" s="210"/>
    </row>
    <row r="1167" spans="1:95" s="46" customFormat="1" ht="39" customHeight="1">
      <c r="A1167" s="54" t="s">
        <v>92</v>
      </c>
      <c r="B1167" s="27" t="s">
        <v>229</v>
      </c>
      <c r="C1167" s="27" t="s">
        <v>14</v>
      </c>
      <c r="D1167" s="32" t="s">
        <v>548</v>
      </c>
      <c r="E1167" s="30">
        <v>600</v>
      </c>
      <c r="F1167" s="1">
        <f>F1168+F1169</f>
        <v>86980</v>
      </c>
      <c r="G1167" s="1">
        <f>G1168+G1169</f>
        <v>0</v>
      </c>
      <c r="H1167" s="1">
        <f t="shared" ref="H1167:M1167" si="3706">H1168+H1169</f>
        <v>0</v>
      </c>
      <c r="I1167" s="1">
        <f t="shared" si="3706"/>
        <v>0</v>
      </c>
      <c r="J1167" s="1">
        <f t="shared" si="3706"/>
        <v>0</v>
      </c>
      <c r="K1167" s="1">
        <f t="shared" si="3706"/>
        <v>0</v>
      </c>
      <c r="L1167" s="1">
        <f t="shared" si="3706"/>
        <v>86980</v>
      </c>
      <c r="M1167" s="1">
        <f t="shared" si="3706"/>
        <v>0</v>
      </c>
      <c r="N1167" s="1">
        <f t="shared" ref="N1167:S1167" si="3707">N1168+N1169</f>
        <v>0</v>
      </c>
      <c r="O1167" s="1">
        <f t="shared" si="3707"/>
        <v>0</v>
      </c>
      <c r="P1167" s="1">
        <f t="shared" si="3707"/>
        <v>0</v>
      </c>
      <c r="Q1167" s="1">
        <f t="shared" si="3707"/>
        <v>0</v>
      </c>
      <c r="R1167" s="1">
        <f t="shared" si="3707"/>
        <v>86980</v>
      </c>
      <c r="S1167" s="1">
        <f t="shared" si="3707"/>
        <v>0</v>
      </c>
      <c r="T1167" s="1">
        <f t="shared" ref="T1167:Y1167" si="3708">T1168+T1169</f>
        <v>0</v>
      </c>
      <c r="U1167" s="1">
        <f t="shared" si="3708"/>
        <v>0</v>
      </c>
      <c r="V1167" s="1">
        <f t="shared" si="3708"/>
        <v>0</v>
      </c>
      <c r="W1167" s="1">
        <f t="shared" si="3708"/>
        <v>0</v>
      </c>
      <c r="X1167" s="1">
        <f t="shared" si="3708"/>
        <v>86980</v>
      </c>
      <c r="Y1167" s="1">
        <f t="shared" si="3708"/>
        <v>0</v>
      </c>
      <c r="Z1167" s="1">
        <f t="shared" ref="Z1167:AE1167" si="3709">Z1168+Z1169</f>
        <v>0</v>
      </c>
      <c r="AA1167" s="1">
        <f t="shared" si="3709"/>
        <v>0</v>
      </c>
      <c r="AB1167" s="1">
        <f t="shared" si="3709"/>
        <v>0</v>
      </c>
      <c r="AC1167" s="1">
        <f t="shared" si="3709"/>
        <v>0</v>
      </c>
      <c r="AD1167" s="1">
        <f t="shared" si="3709"/>
        <v>86980</v>
      </c>
      <c r="AE1167" s="1">
        <f t="shared" si="3709"/>
        <v>0</v>
      </c>
      <c r="AF1167" s="1">
        <f t="shared" ref="AF1167:AK1167" si="3710">AF1168+AF1169</f>
        <v>0</v>
      </c>
      <c r="AG1167" s="1">
        <f t="shared" si="3710"/>
        <v>0</v>
      </c>
      <c r="AH1167" s="1">
        <f t="shared" si="3710"/>
        <v>0</v>
      </c>
      <c r="AI1167" s="1">
        <f t="shared" si="3710"/>
        <v>0</v>
      </c>
      <c r="AJ1167" s="1">
        <f t="shared" si="3710"/>
        <v>86980</v>
      </c>
      <c r="AK1167" s="1">
        <f t="shared" si="3710"/>
        <v>0</v>
      </c>
      <c r="AL1167" s="1">
        <f t="shared" ref="AL1167:AQ1167" si="3711">AL1168+AL1169</f>
        <v>0</v>
      </c>
      <c r="AM1167" s="1">
        <f t="shared" si="3711"/>
        <v>0</v>
      </c>
      <c r="AN1167" s="1">
        <f t="shared" si="3711"/>
        <v>0</v>
      </c>
      <c r="AO1167" s="1">
        <f t="shared" si="3711"/>
        <v>0</v>
      </c>
      <c r="AP1167" s="1">
        <f t="shared" si="3711"/>
        <v>86980</v>
      </c>
      <c r="AQ1167" s="1">
        <f t="shared" si="3711"/>
        <v>0</v>
      </c>
      <c r="AR1167" s="1">
        <f t="shared" ref="AR1167:AW1167" si="3712">AR1168+AR1169</f>
        <v>0</v>
      </c>
      <c r="AS1167" s="1">
        <f t="shared" si="3712"/>
        <v>0</v>
      </c>
      <c r="AT1167" s="1">
        <f t="shared" si="3712"/>
        <v>0</v>
      </c>
      <c r="AU1167" s="1">
        <f t="shared" si="3712"/>
        <v>0</v>
      </c>
      <c r="AV1167" s="1">
        <f t="shared" si="3712"/>
        <v>86980</v>
      </c>
      <c r="AW1167" s="1">
        <f t="shared" si="3712"/>
        <v>0</v>
      </c>
      <c r="AX1167" s="1">
        <f t="shared" ref="AX1167:BC1167" si="3713">AX1168+AX1169</f>
        <v>0</v>
      </c>
      <c r="AY1167" s="1">
        <f t="shared" si="3713"/>
        <v>0</v>
      </c>
      <c r="AZ1167" s="1">
        <f t="shared" si="3713"/>
        <v>0</v>
      </c>
      <c r="BA1167" s="1">
        <f t="shared" si="3713"/>
        <v>0</v>
      </c>
      <c r="BB1167" s="1">
        <f t="shared" si="3713"/>
        <v>86980</v>
      </c>
      <c r="BC1167" s="1">
        <f t="shared" si="3713"/>
        <v>0</v>
      </c>
      <c r="BD1167" s="1">
        <f t="shared" ref="BD1167:BI1167" si="3714">BD1168+BD1169</f>
        <v>0</v>
      </c>
      <c r="BE1167" s="1">
        <f t="shared" si="3714"/>
        <v>0</v>
      </c>
      <c r="BF1167" s="1">
        <f t="shared" si="3714"/>
        <v>0</v>
      </c>
      <c r="BG1167" s="1">
        <f t="shared" si="3714"/>
        <v>0</v>
      </c>
      <c r="BH1167" s="1">
        <f t="shared" si="3714"/>
        <v>86980</v>
      </c>
      <c r="BI1167" s="1">
        <f t="shared" si="3714"/>
        <v>0</v>
      </c>
      <c r="BJ1167" s="1">
        <f t="shared" ref="BJ1167:BO1167" si="3715">BJ1168+BJ1169</f>
        <v>1355</v>
      </c>
      <c r="BK1167" s="1">
        <f t="shared" si="3715"/>
        <v>0</v>
      </c>
      <c r="BL1167" s="1">
        <f t="shared" si="3715"/>
        <v>0</v>
      </c>
      <c r="BM1167" s="1">
        <f t="shared" si="3715"/>
        <v>0</v>
      </c>
      <c r="BN1167" s="1">
        <f t="shared" si="3715"/>
        <v>88335</v>
      </c>
      <c r="BO1167" s="1">
        <f t="shared" si="3715"/>
        <v>0</v>
      </c>
      <c r="BP1167" s="1">
        <f t="shared" ref="BP1167:BU1167" si="3716">BP1168+BP1169</f>
        <v>0</v>
      </c>
      <c r="BQ1167" s="1">
        <f t="shared" si="3716"/>
        <v>0</v>
      </c>
      <c r="BR1167" s="1">
        <f t="shared" si="3716"/>
        <v>0</v>
      </c>
      <c r="BS1167" s="1">
        <f t="shared" si="3716"/>
        <v>0</v>
      </c>
      <c r="BT1167" s="1">
        <f t="shared" si="3716"/>
        <v>88335</v>
      </c>
      <c r="BU1167" s="1">
        <f t="shared" si="3716"/>
        <v>0</v>
      </c>
      <c r="BV1167" s="1">
        <f t="shared" ref="BV1167:CA1167" si="3717">BV1168+BV1169</f>
        <v>0</v>
      </c>
      <c r="BW1167" s="1">
        <f t="shared" si="3717"/>
        <v>0</v>
      </c>
      <c r="BX1167" s="1">
        <f t="shared" si="3717"/>
        <v>0</v>
      </c>
      <c r="BY1167" s="1">
        <f t="shared" si="3717"/>
        <v>0</v>
      </c>
      <c r="BZ1167" s="1">
        <f t="shared" si="3717"/>
        <v>88335</v>
      </c>
      <c r="CA1167" s="1">
        <f t="shared" si="3717"/>
        <v>0</v>
      </c>
      <c r="CB1167" s="97">
        <f t="shared" ref="CB1167:CG1167" si="3718">CB1168+CB1169</f>
        <v>1321</v>
      </c>
      <c r="CC1167" s="97">
        <f t="shared" si="3718"/>
        <v>0</v>
      </c>
      <c r="CD1167" s="97">
        <f t="shared" si="3718"/>
        <v>0</v>
      </c>
      <c r="CE1167" s="97">
        <f t="shared" si="3718"/>
        <v>0</v>
      </c>
      <c r="CF1167" s="124">
        <f t="shared" si="3718"/>
        <v>89656</v>
      </c>
      <c r="CG1167" s="124">
        <f t="shared" si="3718"/>
        <v>0</v>
      </c>
      <c r="CH1167" s="97">
        <f t="shared" ref="CH1167:CL1167" si="3719">CH1168+CH1169</f>
        <v>1500</v>
      </c>
      <c r="CI1167" s="97">
        <f t="shared" si="3719"/>
        <v>0</v>
      </c>
      <c r="CJ1167" s="97">
        <f t="shared" si="3719"/>
        <v>0</v>
      </c>
      <c r="CK1167" s="97">
        <f t="shared" si="3719"/>
        <v>0</v>
      </c>
      <c r="CL1167" s="191">
        <f t="shared" si="3719"/>
        <v>91156</v>
      </c>
      <c r="CM1167" s="191">
        <f t="shared" ref="CM1167:CO1167" si="3720">CM1168+CM1169</f>
        <v>0</v>
      </c>
      <c r="CN1167" s="191">
        <f t="shared" si="3720"/>
        <v>91156</v>
      </c>
      <c r="CO1167" s="191">
        <f t="shared" si="3720"/>
        <v>0</v>
      </c>
      <c r="CP1167" s="210">
        <f t="shared" si="3504"/>
        <v>100</v>
      </c>
      <c r="CQ1167" s="210"/>
    </row>
    <row r="1168" spans="1:95" s="46" customFormat="1" ht="20.25" customHeight="1">
      <c r="A1168" s="2" t="s">
        <v>174</v>
      </c>
      <c r="B1168" s="27" t="s">
        <v>229</v>
      </c>
      <c r="C1168" s="27" t="s">
        <v>14</v>
      </c>
      <c r="D1168" s="32" t="s">
        <v>548</v>
      </c>
      <c r="E1168" s="30">
        <v>610</v>
      </c>
      <c r="F1168" s="1">
        <v>20570</v>
      </c>
      <c r="G1168" s="1"/>
      <c r="H1168" s="1"/>
      <c r="I1168" s="1"/>
      <c r="J1168" s="1"/>
      <c r="K1168" s="1"/>
      <c r="L1168" s="1">
        <f>F1168+H1168+I1168+J1168+K1168</f>
        <v>20570</v>
      </c>
      <c r="M1168" s="1">
        <f>G1168+K1168</f>
        <v>0</v>
      </c>
      <c r="N1168" s="1"/>
      <c r="O1168" s="1"/>
      <c r="P1168" s="1"/>
      <c r="Q1168" s="1"/>
      <c r="R1168" s="1">
        <f>L1168+N1168+O1168+P1168+Q1168</f>
        <v>20570</v>
      </c>
      <c r="S1168" s="1">
        <f>M1168+Q1168</f>
        <v>0</v>
      </c>
      <c r="T1168" s="1"/>
      <c r="U1168" s="1"/>
      <c r="V1168" s="1"/>
      <c r="W1168" s="1"/>
      <c r="X1168" s="1">
        <f>R1168+T1168+U1168+V1168+W1168</f>
        <v>20570</v>
      </c>
      <c r="Y1168" s="1">
        <f>S1168+W1168</f>
        <v>0</v>
      </c>
      <c r="Z1168" s="1"/>
      <c r="AA1168" s="1"/>
      <c r="AB1168" s="1"/>
      <c r="AC1168" s="1"/>
      <c r="AD1168" s="1">
        <f>X1168+Z1168+AA1168+AB1168+AC1168</f>
        <v>20570</v>
      </c>
      <c r="AE1168" s="1">
        <f>Y1168+AC1168</f>
        <v>0</v>
      </c>
      <c r="AF1168" s="1"/>
      <c r="AG1168" s="1"/>
      <c r="AH1168" s="1"/>
      <c r="AI1168" s="1"/>
      <c r="AJ1168" s="1">
        <f>AD1168+AF1168+AG1168+AH1168+AI1168</f>
        <v>20570</v>
      </c>
      <c r="AK1168" s="1">
        <f>AE1168+AI1168</f>
        <v>0</v>
      </c>
      <c r="AL1168" s="1"/>
      <c r="AM1168" s="1"/>
      <c r="AN1168" s="1"/>
      <c r="AO1168" s="1"/>
      <c r="AP1168" s="1">
        <f>AJ1168+AL1168+AM1168+AN1168+AO1168</f>
        <v>20570</v>
      </c>
      <c r="AQ1168" s="1">
        <f>AK1168+AO1168</f>
        <v>0</v>
      </c>
      <c r="AR1168" s="1"/>
      <c r="AS1168" s="1"/>
      <c r="AT1168" s="1"/>
      <c r="AU1168" s="1"/>
      <c r="AV1168" s="1">
        <f>AP1168+AR1168+AS1168+AT1168+AU1168</f>
        <v>20570</v>
      </c>
      <c r="AW1168" s="1">
        <f>AQ1168+AU1168</f>
        <v>0</v>
      </c>
      <c r="AX1168" s="1"/>
      <c r="AY1168" s="1"/>
      <c r="AZ1168" s="1"/>
      <c r="BA1168" s="1"/>
      <c r="BB1168" s="1">
        <f>AV1168+AX1168+AY1168+AZ1168+BA1168</f>
        <v>20570</v>
      </c>
      <c r="BC1168" s="1">
        <f>AW1168+BA1168</f>
        <v>0</v>
      </c>
      <c r="BD1168" s="1"/>
      <c r="BE1168" s="1"/>
      <c r="BF1168" s="1"/>
      <c r="BG1168" s="1"/>
      <c r="BH1168" s="1">
        <f>BB1168+BD1168+BE1168+BF1168+BG1168</f>
        <v>20570</v>
      </c>
      <c r="BI1168" s="1">
        <f>BC1168+BG1168</f>
        <v>0</v>
      </c>
      <c r="BJ1168" s="1"/>
      <c r="BK1168" s="1"/>
      <c r="BL1168" s="1"/>
      <c r="BM1168" s="1"/>
      <c r="BN1168" s="1">
        <f>BH1168+BJ1168+BK1168+BL1168+BM1168</f>
        <v>20570</v>
      </c>
      <c r="BO1168" s="1">
        <f>BI1168+BM1168</f>
        <v>0</v>
      </c>
      <c r="BP1168" s="1"/>
      <c r="BQ1168" s="1"/>
      <c r="BR1168" s="1"/>
      <c r="BS1168" s="1"/>
      <c r="BT1168" s="1">
        <f>BN1168+BP1168+BQ1168+BR1168+BS1168</f>
        <v>20570</v>
      </c>
      <c r="BU1168" s="1">
        <f>BO1168+BS1168</f>
        <v>0</v>
      </c>
      <c r="BV1168" s="1"/>
      <c r="BW1168" s="1"/>
      <c r="BX1168" s="1"/>
      <c r="BY1168" s="1"/>
      <c r="BZ1168" s="1">
        <f>BT1168+BV1168+BW1168+BX1168+BY1168</f>
        <v>20570</v>
      </c>
      <c r="CA1168" s="1">
        <f>BU1168+BY1168</f>
        <v>0</v>
      </c>
      <c r="CB1168" s="97">
        <v>378</v>
      </c>
      <c r="CC1168" s="97"/>
      <c r="CD1168" s="97"/>
      <c r="CE1168" s="97"/>
      <c r="CF1168" s="124">
        <f>BZ1168+CB1168+CC1168+CD1168+CE1168</f>
        <v>20948</v>
      </c>
      <c r="CG1168" s="124">
        <f>CA1168+CE1168</f>
        <v>0</v>
      </c>
      <c r="CH1168" s="97"/>
      <c r="CI1168" s="97"/>
      <c r="CJ1168" s="97"/>
      <c r="CK1168" s="97"/>
      <c r="CL1168" s="191">
        <f>CF1168+CH1168+CI1168+CJ1168+CK1168</f>
        <v>20948</v>
      </c>
      <c r="CM1168" s="191">
        <f>CG1168+CK1168</f>
        <v>0</v>
      </c>
      <c r="CN1168" s="191">
        <v>20948</v>
      </c>
      <c r="CO1168" s="218"/>
      <c r="CP1168" s="210">
        <f t="shared" si="3504"/>
        <v>100</v>
      </c>
      <c r="CQ1168" s="210"/>
    </row>
    <row r="1169" spans="1:95" s="46" customFormat="1" ht="24" customHeight="1">
      <c r="A1169" s="2" t="s">
        <v>93</v>
      </c>
      <c r="B1169" s="27" t="s">
        <v>229</v>
      </c>
      <c r="C1169" s="27" t="s">
        <v>14</v>
      </c>
      <c r="D1169" s="32" t="s">
        <v>548</v>
      </c>
      <c r="E1169" s="30">
        <v>620</v>
      </c>
      <c r="F1169" s="1">
        <v>66410</v>
      </c>
      <c r="G1169" s="1"/>
      <c r="H1169" s="1"/>
      <c r="I1169" s="1"/>
      <c r="J1169" s="1"/>
      <c r="K1169" s="1"/>
      <c r="L1169" s="1">
        <f>F1169+H1169+I1169+J1169+K1169</f>
        <v>66410</v>
      </c>
      <c r="M1169" s="1">
        <f>G1169+K1169</f>
        <v>0</v>
      </c>
      <c r="N1169" s="1"/>
      <c r="O1169" s="1"/>
      <c r="P1169" s="1"/>
      <c r="Q1169" s="1"/>
      <c r="R1169" s="1">
        <f>L1169+N1169+O1169+P1169+Q1169</f>
        <v>66410</v>
      </c>
      <c r="S1169" s="1">
        <f>M1169+Q1169</f>
        <v>0</v>
      </c>
      <c r="T1169" s="1"/>
      <c r="U1169" s="1"/>
      <c r="V1169" s="1"/>
      <c r="W1169" s="1"/>
      <c r="X1169" s="1">
        <f>R1169+T1169+U1169+V1169+W1169</f>
        <v>66410</v>
      </c>
      <c r="Y1169" s="1">
        <f>S1169+W1169</f>
        <v>0</v>
      </c>
      <c r="Z1169" s="1"/>
      <c r="AA1169" s="1"/>
      <c r="AB1169" s="1"/>
      <c r="AC1169" s="1"/>
      <c r="AD1169" s="1">
        <f>X1169+Z1169+AA1169+AB1169+AC1169</f>
        <v>66410</v>
      </c>
      <c r="AE1169" s="1">
        <f>Y1169+AC1169</f>
        <v>0</v>
      </c>
      <c r="AF1169" s="1"/>
      <c r="AG1169" s="1"/>
      <c r="AH1169" s="1"/>
      <c r="AI1169" s="1"/>
      <c r="AJ1169" s="1">
        <f>AD1169+AF1169+AG1169+AH1169+AI1169</f>
        <v>66410</v>
      </c>
      <c r="AK1169" s="1">
        <f>AE1169+AI1169</f>
        <v>0</v>
      </c>
      <c r="AL1169" s="1"/>
      <c r="AM1169" s="1"/>
      <c r="AN1169" s="1"/>
      <c r="AO1169" s="1"/>
      <c r="AP1169" s="1">
        <f>AJ1169+AL1169+AM1169+AN1169+AO1169</f>
        <v>66410</v>
      </c>
      <c r="AQ1169" s="1">
        <f>AK1169+AO1169</f>
        <v>0</v>
      </c>
      <c r="AR1169" s="1"/>
      <c r="AS1169" s="1"/>
      <c r="AT1169" s="1"/>
      <c r="AU1169" s="1"/>
      <c r="AV1169" s="1">
        <f>AP1169+AR1169+AS1169+AT1169+AU1169</f>
        <v>66410</v>
      </c>
      <c r="AW1169" s="1">
        <f>AQ1169+AU1169</f>
        <v>0</v>
      </c>
      <c r="AX1169" s="1"/>
      <c r="AY1169" s="1"/>
      <c r="AZ1169" s="1"/>
      <c r="BA1169" s="1"/>
      <c r="BB1169" s="1">
        <f>AV1169+AX1169+AY1169+AZ1169+BA1169</f>
        <v>66410</v>
      </c>
      <c r="BC1169" s="1">
        <f>AW1169+BA1169</f>
        <v>0</v>
      </c>
      <c r="BD1169" s="1"/>
      <c r="BE1169" s="1"/>
      <c r="BF1169" s="1"/>
      <c r="BG1169" s="1"/>
      <c r="BH1169" s="1">
        <f>BB1169+BD1169+BE1169+BF1169+BG1169</f>
        <v>66410</v>
      </c>
      <c r="BI1169" s="1">
        <f>BC1169+BG1169</f>
        <v>0</v>
      </c>
      <c r="BJ1169" s="1">
        <v>1355</v>
      </c>
      <c r="BK1169" s="1"/>
      <c r="BL1169" s="1"/>
      <c r="BM1169" s="1"/>
      <c r="BN1169" s="1">
        <f>BH1169+BJ1169+BK1169+BL1169+BM1169</f>
        <v>67765</v>
      </c>
      <c r="BO1169" s="1">
        <f>BI1169+BM1169</f>
        <v>0</v>
      </c>
      <c r="BP1169" s="1"/>
      <c r="BQ1169" s="1"/>
      <c r="BR1169" s="1"/>
      <c r="BS1169" s="1"/>
      <c r="BT1169" s="1">
        <f>BN1169+BP1169+BQ1169+BR1169+BS1169</f>
        <v>67765</v>
      </c>
      <c r="BU1169" s="1">
        <f>BO1169+BS1169</f>
        <v>0</v>
      </c>
      <c r="BV1169" s="1"/>
      <c r="BW1169" s="1"/>
      <c r="BX1169" s="1"/>
      <c r="BY1169" s="1"/>
      <c r="BZ1169" s="1">
        <f>BT1169+BV1169+BW1169+BX1169+BY1169</f>
        <v>67765</v>
      </c>
      <c r="CA1169" s="1">
        <f>BU1169+BY1169</f>
        <v>0</v>
      </c>
      <c r="CB1169" s="97">
        <v>943</v>
      </c>
      <c r="CC1169" s="97"/>
      <c r="CD1169" s="97"/>
      <c r="CE1169" s="97"/>
      <c r="CF1169" s="124">
        <f>BZ1169+CB1169+CC1169+CD1169+CE1169</f>
        <v>68708</v>
      </c>
      <c r="CG1169" s="124">
        <f>CA1169+CE1169</f>
        <v>0</v>
      </c>
      <c r="CH1169" s="97">
        <v>1500</v>
      </c>
      <c r="CI1169" s="97"/>
      <c r="CJ1169" s="97"/>
      <c r="CK1169" s="97"/>
      <c r="CL1169" s="191">
        <f>CF1169+CH1169+CI1169+CJ1169+CK1169</f>
        <v>70208</v>
      </c>
      <c r="CM1169" s="191">
        <f>CG1169+CK1169</f>
        <v>0</v>
      </c>
      <c r="CN1169" s="191">
        <v>70208</v>
      </c>
      <c r="CO1169" s="218"/>
      <c r="CP1169" s="210">
        <f t="shared" ref="CP1169:CP1232" si="3721">CN1169/CL1169*100</f>
        <v>100</v>
      </c>
      <c r="CQ1169" s="210"/>
    </row>
    <row r="1170" spans="1:95" s="46" customFormat="1" ht="22.5" customHeight="1">
      <c r="A1170" s="2" t="s">
        <v>549</v>
      </c>
      <c r="B1170" s="27" t="s">
        <v>229</v>
      </c>
      <c r="C1170" s="27" t="s">
        <v>14</v>
      </c>
      <c r="D1170" s="32" t="s">
        <v>550</v>
      </c>
      <c r="E1170" s="27"/>
      <c r="F1170" s="1">
        <f>F1171</f>
        <v>44972</v>
      </c>
      <c r="G1170" s="1">
        <f>G1171</f>
        <v>0</v>
      </c>
      <c r="H1170" s="1">
        <f t="shared" ref="H1170:W1171" si="3722">H1171</f>
        <v>0</v>
      </c>
      <c r="I1170" s="1">
        <f t="shared" si="3722"/>
        <v>0</v>
      </c>
      <c r="J1170" s="1">
        <f t="shared" si="3722"/>
        <v>0</v>
      </c>
      <c r="K1170" s="1">
        <f t="shared" si="3722"/>
        <v>0</v>
      </c>
      <c r="L1170" s="1">
        <f t="shared" si="3722"/>
        <v>44972</v>
      </c>
      <c r="M1170" s="1">
        <f t="shared" si="3722"/>
        <v>0</v>
      </c>
      <c r="N1170" s="1">
        <f t="shared" si="3722"/>
        <v>0</v>
      </c>
      <c r="O1170" s="1">
        <f t="shared" si="3722"/>
        <v>0</v>
      </c>
      <c r="P1170" s="1">
        <f t="shared" si="3722"/>
        <v>0</v>
      </c>
      <c r="Q1170" s="1">
        <f t="shared" si="3722"/>
        <v>0</v>
      </c>
      <c r="R1170" s="1">
        <f t="shared" si="3722"/>
        <v>44972</v>
      </c>
      <c r="S1170" s="1">
        <f t="shared" si="3722"/>
        <v>0</v>
      </c>
      <c r="T1170" s="1">
        <f t="shared" si="3722"/>
        <v>0</v>
      </c>
      <c r="U1170" s="1">
        <f t="shared" si="3722"/>
        <v>0</v>
      </c>
      <c r="V1170" s="1">
        <f t="shared" si="3722"/>
        <v>0</v>
      </c>
      <c r="W1170" s="1">
        <f t="shared" si="3722"/>
        <v>0</v>
      </c>
      <c r="X1170" s="1">
        <f t="shared" ref="T1170:AI1171" si="3723">X1171</f>
        <v>44972</v>
      </c>
      <c r="Y1170" s="1">
        <f t="shared" si="3723"/>
        <v>0</v>
      </c>
      <c r="Z1170" s="1">
        <f t="shared" si="3723"/>
        <v>0</v>
      </c>
      <c r="AA1170" s="1">
        <f t="shared" si="3723"/>
        <v>0</v>
      </c>
      <c r="AB1170" s="1">
        <f t="shared" si="3723"/>
        <v>0</v>
      </c>
      <c r="AC1170" s="1">
        <f t="shared" si="3723"/>
        <v>0</v>
      </c>
      <c r="AD1170" s="1">
        <f t="shared" si="3723"/>
        <v>44972</v>
      </c>
      <c r="AE1170" s="1">
        <f t="shared" si="3723"/>
        <v>0</v>
      </c>
      <c r="AF1170" s="1">
        <f t="shared" si="3723"/>
        <v>0</v>
      </c>
      <c r="AG1170" s="1">
        <f t="shared" si="3723"/>
        <v>0</v>
      </c>
      <c r="AH1170" s="1">
        <f t="shared" si="3723"/>
        <v>0</v>
      </c>
      <c r="AI1170" s="1">
        <f t="shared" si="3723"/>
        <v>0</v>
      </c>
      <c r="AJ1170" s="1">
        <f t="shared" ref="AF1170:BD1171" si="3724">AJ1171</f>
        <v>44972</v>
      </c>
      <c r="AK1170" s="1">
        <f t="shared" si="3724"/>
        <v>0</v>
      </c>
      <c r="AL1170" s="1">
        <f t="shared" si="3724"/>
        <v>0</v>
      </c>
      <c r="AM1170" s="1">
        <f t="shared" si="3724"/>
        <v>0</v>
      </c>
      <c r="AN1170" s="1">
        <f t="shared" si="3724"/>
        <v>0</v>
      </c>
      <c r="AO1170" s="1">
        <f t="shared" si="3724"/>
        <v>0</v>
      </c>
      <c r="AP1170" s="1">
        <f t="shared" si="3724"/>
        <v>44972</v>
      </c>
      <c r="AQ1170" s="1">
        <f t="shared" si="3724"/>
        <v>0</v>
      </c>
      <c r="AR1170" s="1">
        <f t="shared" si="3724"/>
        <v>0</v>
      </c>
      <c r="AS1170" s="1">
        <f t="shared" si="3724"/>
        <v>0</v>
      </c>
      <c r="AT1170" s="1">
        <f t="shared" si="3724"/>
        <v>0</v>
      </c>
      <c r="AU1170" s="1">
        <f t="shared" si="3724"/>
        <v>0</v>
      </c>
      <c r="AV1170" s="1">
        <f t="shared" si="3724"/>
        <v>44972</v>
      </c>
      <c r="AW1170" s="1">
        <f t="shared" si="3724"/>
        <v>0</v>
      </c>
      <c r="AX1170" s="1">
        <f t="shared" si="3724"/>
        <v>0</v>
      </c>
      <c r="AY1170" s="1">
        <f t="shared" si="3724"/>
        <v>0</v>
      </c>
      <c r="AZ1170" s="1">
        <f t="shared" si="3724"/>
        <v>0</v>
      </c>
      <c r="BA1170" s="1">
        <f t="shared" si="3724"/>
        <v>0</v>
      </c>
      <c r="BB1170" s="1">
        <f t="shared" si="3724"/>
        <v>44972</v>
      </c>
      <c r="BC1170" s="1">
        <f t="shared" ref="BB1170:BC1171" si="3725">BC1171</f>
        <v>0</v>
      </c>
      <c r="BD1170" s="1">
        <f t="shared" si="3724"/>
        <v>0</v>
      </c>
      <c r="BE1170" s="1">
        <f t="shared" ref="BE1170:BV1171" si="3726">BE1171</f>
        <v>0</v>
      </c>
      <c r="BF1170" s="1">
        <f t="shared" si="3726"/>
        <v>0</v>
      </c>
      <c r="BG1170" s="1">
        <f t="shared" si="3726"/>
        <v>0</v>
      </c>
      <c r="BH1170" s="1">
        <f t="shared" si="3726"/>
        <v>44972</v>
      </c>
      <c r="BI1170" s="1">
        <f t="shared" si="3726"/>
        <v>0</v>
      </c>
      <c r="BJ1170" s="1">
        <f t="shared" si="3726"/>
        <v>0</v>
      </c>
      <c r="BK1170" s="1">
        <f t="shared" si="3726"/>
        <v>0</v>
      </c>
      <c r="BL1170" s="1">
        <f t="shared" si="3726"/>
        <v>0</v>
      </c>
      <c r="BM1170" s="1">
        <f t="shared" si="3726"/>
        <v>0</v>
      </c>
      <c r="BN1170" s="1">
        <f t="shared" si="3726"/>
        <v>44972</v>
      </c>
      <c r="BO1170" s="1">
        <f t="shared" si="3726"/>
        <v>0</v>
      </c>
      <c r="BP1170" s="1">
        <f t="shared" si="3726"/>
        <v>0</v>
      </c>
      <c r="BQ1170" s="1">
        <f t="shared" si="3726"/>
        <v>0</v>
      </c>
      <c r="BR1170" s="1">
        <f t="shared" si="3726"/>
        <v>0</v>
      </c>
      <c r="BS1170" s="1">
        <f t="shared" si="3726"/>
        <v>0</v>
      </c>
      <c r="BT1170" s="1">
        <f t="shared" si="3726"/>
        <v>44972</v>
      </c>
      <c r="BU1170" s="1">
        <f t="shared" ref="BP1170:BU1171" si="3727">BU1171</f>
        <v>0</v>
      </c>
      <c r="BV1170" s="1">
        <f t="shared" si="3726"/>
        <v>0</v>
      </c>
      <c r="BW1170" s="1">
        <f t="shared" ref="BV1170:CK1171" si="3728">BW1171</f>
        <v>0</v>
      </c>
      <c r="BX1170" s="1">
        <f t="shared" si="3728"/>
        <v>0</v>
      </c>
      <c r="BY1170" s="1">
        <f t="shared" si="3728"/>
        <v>0</v>
      </c>
      <c r="BZ1170" s="1">
        <f t="shared" si="3728"/>
        <v>44972</v>
      </c>
      <c r="CA1170" s="1">
        <f t="shared" si="3728"/>
        <v>0</v>
      </c>
      <c r="CB1170" s="97">
        <f t="shared" si="3728"/>
        <v>810</v>
      </c>
      <c r="CC1170" s="97">
        <f t="shared" si="3728"/>
        <v>0</v>
      </c>
      <c r="CD1170" s="97">
        <f t="shared" si="3728"/>
        <v>0</v>
      </c>
      <c r="CE1170" s="97">
        <f t="shared" si="3728"/>
        <v>0</v>
      </c>
      <c r="CF1170" s="124">
        <f t="shared" si="3728"/>
        <v>45782</v>
      </c>
      <c r="CG1170" s="124">
        <f t="shared" si="3728"/>
        <v>0</v>
      </c>
      <c r="CH1170" s="97">
        <f t="shared" si="3728"/>
        <v>0</v>
      </c>
      <c r="CI1170" s="97">
        <f t="shared" si="3728"/>
        <v>0</v>
      </c>
      <c r="CJ1170" s="97">
        <f t="shared" si="3728"/>
        <v>0</v>
      </c>
      <c r="CK1170" s="97">
        <f t="shared" si="3728"/>
        <v>0</v>
      </c>
      <c r="CL1170" s="191">
        <f t="shared" ref="CH1170:CO1171" si="3729">CL1171</f>
        <v>45782</v>
      </c>
      <c r="CM1170" s="191">
        <f t="shared" si="3729"/>
        <v>0</v>
      </c>
      <c r="CN1170" s="191">
        <f t="shared" si="3729"/>
        <v>45782</v>
      </c>
      <c r="CO1170" s="191">
        <f t="shared" si="3729"/>
        <v>0</v>
      </c>
      <c r="CP1170" s="210">
        <f t="shared" si="3721"/>
        <v>100</v>
      </c>
      <c r="CQ1170" s="210"/>
    </row>
    <row r="1171" spans="1:95" s="46" customFormat="1" ht="41.25" customHeight="1">
      <c r="A1171" s="54" t="s">
        <v>92</v>
      </c>
      <c r="B1171" s="27" t="s">
        <v>229</v>
      </c>
      <c r="C1171" s="27" t="s">
        <v>14</v>
      </c>
      <c r="D1171" s="32" t="s">
        <v>550</v>
      </c>
      <c r="E1171" s="30">
        <v>600</v>
      </c>
      <c r="F1171" s="1">
        <f>F1172</f>
        <v>44972</v>
      </c>
      <c r="G1171" s="1">
        <f>G1172</f>
        <v>0</v>
      </c>
      <c r="H1171" s="1">
        <f t="shared" si="3722"/>
        <v>0</v>
      </c>
      <c r="I1171" s="1">
        <f t="shared" si="3722"/>
        <v>0</v>
      </c>
      <c r="J1171" s="1">
        <f t="shared" si="3722"/>
        <v>0</v>
      </c>
      <c r="K1171" s="1">
        <f t="shared" si="3722"/>
        <v>0</v>
      </c>
      <c r="L1171" s="1">
        <f t="shared" si="3722"/>
        <v>44972</v>
      </c>
      <c r="M1171" s="1">
        <f t="shared" si="3722"/>
        <v>0</v>
      </c>
      <c r="N1171" s="1">
        <f t="shared" si="3722"/>
        <v>0</v>
      </c>
      <c r="O1171" s="1">
        <f t="shared" si="3722"/>
        <v>0</v>
      </c>
      <c r="P1171" s="1">
        <f t="shared" si="3722"/>
        <v>0</v>
      </c>
      <c r="Q1171" s="1">
        <f t="shared" si="3722"/>
        <v>0</v>
      </c>
      <c r="R1171" s="1">
        <f t="shared" si="3722"/>
        <v>44972</v>
      </c>
      <c r="S1171" s="1">
        <f t="shared" si="3722"/>
        <v>0</v>
      </c>
      <c r="T1171" s="1">
        <f t="shared" si="3723"/>
        <v>0</v>
      </c>
      <c r="U1171" s="1">
        <f t="shared" si="3723"/>
        <v>0</v>
      </c>
      <c r="V1171" s="1">
        <f t="shared" si="3723"/>
        <v>0</v>
      </c>
      <c r="W1171" s="1">
        <f t="shared" si="3723"/>
        <v>0</v>
      </c>
      <c r="X1171" s="1">
        <f t="shared" si="3723"/>
        <v>44972</v>
      </c>
      <c r="Y1171" s="1">
        <f t="shared" si="3723"/>
        <v>0</v>
      </c>
      <c r="Z1171" s="1">
        <f t="shared" si="3723"/>
        <v>0</v>
      </c>
      <c r="AA1171" s="1">
        <f t="shared" si="3723"/>
        <v>0</v>
      </c>
      <c r="AB1171" s="1">
        <f t="shared" si="3723"/>
        <v>0</v>
      </c>
      <c r="AC1171" s="1">
        <f t="shared" si="3723"/>
        <v>0</v>
      </c>
      <c r="AD1171" s="1">
        <f t="shared" si="3723"/>
        <v>44972</v>
      </c>
      <c r="AE1171" s="1">
        <f t="shared" si="3723"/>
        <v>0</v>
      </c>
      <c r="AF1171" s="1">
        <f t="shared" si="3724"/>
        <v>0</v>
      </c>
      <c r="AG1171" s="1">
        <f t="shared" si="3724"/>
        <v>0</v>
      </c>
      <c r="AH1171" s="1">
        <f t="shared" si="3724"/>
        <v>0</v>
      </c>
      <c r="AI1171" s="1">
        <f t="shared" si="3724"/>
        <v>0</v>
      </c>
      <c r="AJ1171" s="1">
        <f t="shared" si="3724"/>
        <v>44972</v>
      </c>
      <c r="AK1171" s="1">
        <f t="shared" si="3724"/>
        <v>0</v>
      </c>
      <c r="AL1171" s="1">
        <f t="shared" si="3724"/>
        <v>0</v>
      </c>
      <c r="AM1171" s="1">
        <f t="shared" si="3724"/>
        <v>0</v>
      </c>
      <c r="AN1171" s="1">
        <f t="shared" si="3724"/>
        <v>0</v>
      </c>
      <c r="AO1171" s="1">
        <f t="shared" si="3724"/>
        <v>0</v>
      </c>
      <c r="AP1171" s="1">
        <f t="shared" si="3724"/>
        <v>44972</v>
      </c>
      <c r="AQ1171" s="1">
        <f t="shared" si="3724"/>
        <v>0</v>
      </c>
      <c r="AR1171" s="1">
        <f t="shared" si="3724"/>
        <v>0</v>
      </c>
      <c r="AS1171" s="1">
        <f t="shared" si="3724"/>
        <v>0</v>
      </c>
      <c r="AT1171" s="1">
        <f t="shared" si="3724"/>
        <v>0</v>
      </c>
      <c r="AU1171" s="1">
        <f t="shared" si="3724"/>
        <v>0</v>
      </c>
      <c r="AV1171" s="1">
        <f t="shared" si="3724"/>
        <v>44972</v>
      </c>
      <c r="AW1171" s="1">
        <f t="shared" si="3724"/>
        <v>0</v>
      </c>
      <c r="AX1171" s="1">
        <f t="shared" ref="AX1171:BA1171" si="3730">AX1172</f>
        <v>0</v>
      </c>
      <c r="AY1171" s="1">
        <f t="shared" si="3730"/>
        <v>0</v>
      </c>
      <c r="AZ1171" s="1">
        <f t="shared" si="3730"/>
        <v>0</v>
      </c>
      <c r="BA1171" s="1">
        <f t="shared" si="3730"/>
        <v>0</v>
      </c>
      <c r="BB1171" s="1">
        <f t="shared" si="3725"/>
        <v>44972</v>
      </c>
      <c r="BC1171" s="1">
        <f t="shared" si="3725"/>
        <v>0</v>
      </c>
      <c r="BD1171" s="1">
        <f t="shared" si="3724"/>
        <v>0</v>
      </c>
      <c r="BE1171" s="1">
        <f t="shared" si="3726"/>
        <v>0</v>
      </c>
      <c r="BF1171" s="1">
        <f t="shared" si="3726"/>
        <v>0</v>
      </c>
      <c r="BG1171" s="1">
        <f t="shared" si="3726"/>
        <v>0</v>
      </c>
      <c r="BH1171" s="1">
        <f t="shared" si="3726"/>
        <v>44972</v>
      </c>
      <c r="BI1171" s="1">
        <f t="shared" si="3726"/>
        <v>0</v>
      </c>
      <c r="BJ1171" s="1">
        <f t="shared" si="3726"/>
        <v>0</v>
      </c>
      <c r="BK1171" s="1">
        <f t="shared" si="3726"/>
        <v>0</v>
      </c>
      <c r="BL1171" s="1">
        <f t="shared" si="3726"/>
        <v>0</v>
      </c>
      <c r="BM1171" s="1">
        <f t="shared" si="3726"/>
        <v>0</v>
      </c>
      <c r="BN1171" s="1">
        <f t="shared" si="3726"/>
        <v>44972</v>
      </c>
      <c r="BO1171" s="1">
        <f t="shared" si="3726"/>
        <v>0</v>
      </c>
      <c r="BP1171" s="1">
        <f t="shared" si="3727"/>
        <v>0</v>
      </c>
      <c r="BQ1171" s="1">
        <f t="shared" si="3727"/>
        <v>0</v>
      </c>
      <c r="BR1171" s="1">
        <f t="shared" si="3727"/>
        <v>0</v>
      </c>
      <c r="BS1171" s="1">
        <f t="shared" si="3727"/>
        <v>0</v>
      </c>
      <c r="BT1171" s="1">
        <f t="shared" si="3727"/>
        <v>44972</v>
      </c>
      <c r="BU1171" s="1">
        <f t="shared" si="3727"/>
        <v>0</v>
      </c>
      <c r="BV1171" s="1">
        <f t="shared" si="3728"/>
        <v>0</v>
      </c>
      <c r="BW1171" s="1">
        <f t="shared" si="3728"/>
        <v>0</v>
      </c>
      <c r="BX1171" s="1">
        <f t="shared" si="3728"/>
        <v>0</v>
      </c>
      <c r="BY1171" s="1">
        <f t="shared" si="3728"/>
        <v>0</v>
      </c>
      <c r="BZ1171" s="1">
        <f t="shared" si="3728"/>
        <v>44972</v>
      </c>
      <c r="CA1171" s="1">
        <f t="shared" si="3728"/>
        <v>0</v>
      </c>
      <c r="CB1171" s="97">
        <f t="shared" si="3728"/>
        <v>810</v>
      </c>
      <c r="CC1171" s="97">
        <f t="shared" si="3728"/>
        <v>0</v>
      </c>
      <c r="CD1171" s="97">
        <f t="shared" si="3728"/>
        <v>0</v>
      </c>
      <c r="CE1171" s="97">
        <f t="shared" si="3728"/>
        <v>0</v>
      </c>
      <c r="CF1171" s="124">
        <f t="shared" si="3728"/>
        <v>45782</v>
      </c>
      <c r="CG1171" s="124">
        <f t="shared" si="3728"/>
        <v>0</v>
      </c>
      <c r="CH1171" s="97">
        <f t="shared" si="3729"/>
        <v>0</v>
      </c>
      <c r="CI1171" s="97">
        <f t="shared" si="3729"/>
        <v>0</v>
      </c>
      <c r="CJ1171" s="97">
        <f t="shared" si="3729"/>
        <v>0</v>
      </c>
      <c r="CK1171" s="97">
        <f t="shared" si="3729"/>
        <v>0</v>
      </c>
      <c r="CL1171" s="191">
        <f t="shared" si="3729"/>
        <v>45782</v>
      </c>
      <c r="CM1171" s="191">
        <f t="shared" si="3729"/>
        <v>0</v>
      </c>
      <c r="CN1171" s="191">
        <f t="shared" si="3729"/>
        <v>45782</v>
      </c>
      <c r="CO1171" s="191">
        <f t="shared" si="3729"/>
        <v>0</v>
      </c>
      <c r="CP1171" s="210">
        <f t="shared" si="3721"/>
        <v>100</v>
      </c>
      <c r="CQ1171" s="210"/>
    </row>
    <row r="1172" spans="1:95" s="46" customFormat="1" ht="20.25" customHeight="1">
      <c r="A1172" s="2" t="s">
        <v>174</v>
      </c>
      <c r="B1172" s="27" t="s">
        <v>229</v>
      </c>
      <c r="C1172" s="27" t="s">
        <v>14</v>
      </c>
      <c r="D1172" s="32" t="s">
        <v>550</v>
      </c>
      <c r="E1172" s="30">
        <v>610</v>
      </c>
      <c r="F1172" s="1">
        <v>44972</v>
      </c>
      <c r="G1172" s="1"/>
      <c r="H1172" s="1"/>
      <c r="I1172" s="1"/>
      <c r="J1172" s="1"/>
      <c r="K1172" s="1"/>
      <c r="L1172" s="1">
        <f>F1172+H1172+I1172+J1172+K1172</f>
        <v>44972</v>
      </c>
      <c r="M1172" s="1">
        <f>G1172+K1172</f>
        <v>0</v>
      </c>
      <c r="N1172" s="1"/>
      <c r="O1172" s="1"/>
      <c r="P1172" s="1"/>
      <c r="Q1172" s="1"/>
      <c r="R1172" s="1">
        <f>L1172+N1172+O1172+P1172+Q1172</f>
        <v>44972</v>
      </c>
      <c r="S1172" s="1">
        <f>M1172+Q1172</f>
        <v>0</v>
      </c>
      <c r="T1172" s="1"/>
      <c r="U1172" s="1"/>
      <c r="V1172" s="1"/>
      <c r="W1172" s="1"/>
      <c r="X1172" s="1">
        <f>R1172+T1172+U1172+V1172+W1172</f>
        <v>44972</v>
      </c>
      <c r="Y1172" s="1">
        <f>S1172+W1172</f>
        <v>0</v>
      </c>
      <c r="Z1172" s="1"/>
      <c r="AA1172" s="1"/>
      <c r="AB1172" s="1"/>
      <c r="AC1172" s="1"/>
      <c r="AD1172" s="1">
        <f>X1172+Z1172+AA1172+AB1172+AC1172</f>
        <v>44972</v>
      </c>
      <c r="AE1172" s="1">
        <f>Y1172+AC1172</f>
        <v>0</v>
      </c>
      <c r="AF1172" s="1"/>
      <c r="AG1172" s="1"/>
      <c r="AH1172" s="1"/>
      <c r="AI1172" s="1"/>
      <c r="AJ1172" s="1">
        <f>AD1172+AF1172+AG1172+AH1172+AI1172</f>
        <v>44972</v>
      </c>
      <c r="AK1172" s="1">
        <f>AE1172+AI1172</f>
        <v>0</v>
      </c>
      <c r="AL1172" s="1"/>
      <c r="AM1172" s="1"/>
      <c r="AN1172" s="1"/>
      <c r="AO1172" s="1"/>
      <c r="AP1172" s="1">
        <f>AJ1172+AL1172+AM1172+AN1172+AO1172</f>
        <v>44972</v>
      </c>
      <c r="AQ1172" s="1">
        <f>AK1172+AO1172</f>
        <v>0</v>
      </c>
      <c r="AR1172" s="1"/>
      <c r="AS1172" s="1"/>
      <c r="AT1172" s="1"/>
      <c r="AU1172" s="1"/>
      <c r="AV1172" s="1">
        <f>AP1172+AR1172+AS1172+AT1172+AU1172</f>
        <v>44972</v>
      </c>
      <c r="AW1172" s="1">
        <f>AQ1172+AU1172</f>
        <v>0</v>
      </c>
      <c r="AX1172" s="1"/>
      <c r="AY1172" s="1"/>
      <c r="AZ1172" s="1"/>
      <c r="BA1172" s="1"/>
      <c r="BB1172" s="1">
        <f>AV1172+AX1172+AY1172+AZ1172+BA1172</f>
        <v>44972</v>
      </c>
      <c r="BC1172" s="1">
        <f>AW1172+BA1172</f>
        <v>0</v>
      </c>
      <c r="BD1172" s="1"/>
      <c r="BE1172" s="1"/>
      <c r="BF1172" s="1"/>
      <c r="BG1172" s="1"/>
      <c r="BH1172" s="1">
        <f>BB1172+BD1172+BE1172+BF1172+BG1172</f>
        <v>44972</v>
      </c>
      <c r="BI1172" s="1">
        <f>BC1172+BG1172</f>
        <v>0</v>
      </c>
      <c r="BJ1172" s="1"/>
      <c r="BK1172" s="1"/>
      <c r="BL1172" s="1"/>
      <c r="BM1172" s="1"/>
      <c r="BN1172" s="1">
        <f>BH1172+BJ1172+BK1172+BL1172+BM1172</f>
        <v>44972</v>
      </c>
      <c r="BO1172" s="1">
        <f>BI1172+BM1172</f>
        <v>0</v>
      </c>
      <c r="BP1172" s="1"/>
      <c r="BQ1172" s="1"/>
      <c r="BR1172" s="1"/>
      <c r="BS1172" s="1"/>
      <c r="BT1172" s="1">
        <f>BN1172+BP1172+BQ1172+BR1172+BS1172</f>
        <v>44972</v>
      </c>
      <c r="BU1172" s="1">
        <f>BO1172+BS1172</f>
        <v>0</v>
      </c>
      <c r="BV1172" s="1"/>
      <c r="BW1172" s="1"/>
      <c r="BX1172" s="1"/>
      <c r="BY1172" s="1"/>
      <c r="BZ1172" s="1">
        <f>BT1172+BV1172+BW1172+BX1172+BY1172</f>
        <v>44972</v>
      </c>
      <c r="CA1172" s="1">
        <f>BU1172+BY1172</f>
        <v>0</v>
      </c>
      <c r="CB1172" s="97">
        <v>810</v>
      </c>
      <c r="CC1172" s="97"/>
      <c r="CD1172" s="97"/>
      <c r="CE1172" s="97"/>
      <c r="CF1172" s="124">
        <f>BZ1172+CB1172+CC1172+CD1172+CE1172</f>
        <v>45782</v>
      </c>
      <c r="CG1172" s="124">
        <f>CA1172+CE1172</f>
        <v>0</v>
      </c>
      <c r="CH1172" s="97"/>
      <c r="CI1172" s="97"/>
      <c r="CJ1172" s="97"/>
      <c r="CK1172" s="97"/>
      <c r="CL1172" s="191">
        <f>CF1172+CH1172+CI1172+CJ1172+CK1172</f>
        <v>45782</v>
      </c>
      <c r="CM1172" s="191">
        <f>CG1172+CK1172</f>
        <v>0</v>
      </c>
      <c r="CN1172" s="191">
        <v>45782</v>
      </c>
      <c r="CO1172" s="218"/>
      <c r="CP1172" s="210">
        <f t="shared" si="3721"/>
        <v>100</v>
      </c>
      <c r="CQ1172" s="210"/>
    </row>
    <row r="1173" spans="1:95" s="46" customFormat="1" ht="21" customHeight="1">
      <c r="A1173" s="2" t="s">
        <v>551</v>
      </c>
      <c r="B1173" s="27" t="s">
        <v>229</v>
      </c>
      <c r="C1173" s="27" t="s">
        <v>14</v>
      </c>
      <c r="D1173" s="32" t="s">
        <v>552</v>
      </c>
      <c r="E1173" s="27"/>
      <c r="F1173" s="1">
        <f>F1174</f>
        <v>172070</v>
      </c>
      <c r="G1173" s="1">
        <f>G1174</f>
        <v>0</v>
      </c>
      <c r="H1173" s="1">
        <f t="shared" ref="H1173:BS1173" si="3731">H1174</f>
        <v>0</v>
      </c>
      <c r="I1173" s="1">
        <f t="shared" si="3731"/>
        <v>0</v>
      </c>
      <c r="J1173" s="1">
        <f t="shared" si="3731"/>
        <v>0</v>
      </c>
      <c r="K1173" s="1">
        <f t="shared" si="3731"/>
        <v>0</v>
      </c>
      <c r="L1173" s="1">
        <f t="shared" si="3731"/>
        <v>172070</v>
      </c>
      <c r="M1173" s="1">
        <f t="shared" si="3731"/>
        <v>0</v>
      </c>
      <c r="N1173" s="1">
        <f t="shared" si="3731"/>
        <v>0</v>
      </c>
      <c r="O1173" s="1">
        <f t="shared" si="3731"/>
        <v>0</v>
      </c>
      <c r="P1173" s="1">
        <f t="shared" si="3731"/>
        <v>0</v>
      </c>
      <c r="Q1173" s="1">
        <f t="shared" si="3731"/>
        <v>0</v>
      </c>
      <c r="R1173" s="1">
        <f t="shared" si="3731"/>
        <v>172070</v>
      </c>
      <c r="S1173" s="1">
        <f t="shared" si="3731"/>
        <v>0</v>
      </c>
      <c r="T1173" s="1">
        <f t="shared" si="3731"/>
        <v>0</v>
      </c>
      <c r="U1173" s="1">
        <f t="shared" si="3731"/>
        <v>0</v>
      </c>
      <c r="V1173" s="1">
        <f t="shared" si="3731"/>
        <v>0</v>
      </c>
      <c r="W1173" s="1">
        <f t="shared" si="3731"/>
        <v>0</v>
      </c>
      <c r="X1173" s="1">
        <f t="shared" si="3731"/>
        <v>172070</v>
      </c>
      <c r="Y1173" s="1">
        <f t="shared" si="3731"/>
        <v>0</v>
      </c>
      <c r="Z1173" s="1">
        <f t="shared" si="3731"/>
        <v>0</v>
      </c>
      <c r="AA1173" s="1">
        <f t="shared" si="3731"/>
        <v>0</v>
      </c>
      <c r="AB1173" s="1">
        <f t="shared" si="3731"/>
        <v>0</v>
      </c>
      <c r="AC1173" s="1">
        <f t="shared" si="3731"/>
        <v>0</v>
      </c>
      <c r="AD1173" s="1">
        <f t="shared" si="3731"/>
        <v>172070</v>
      </c>
      <c r="AE1173" s="1">
        <f t="shared" si="3731"/>
        <v>0</v>
      </c>
      <c r="AF1173" s="1">
        <f t="shared" si="3731"/>
        <v>0</v>
      </c>
      <c r="AG1173" s="1">
        <f t="shared" si="3731"/>
        <v>0</v>
      </c>
      <c r="AH1173" s="1">
        <f t="shared" si="3731"/>
        <v>0</v>
      </c>
      <c r="AI1173" s="1">
        <f t="shared" si="3731"/>
        <v>0</v>
      </c>
      <c r="AJ1173" s="1">
        <f t="shared" si="3731"/>
        <v>172070</v>
      </c>
      <c r="AK1173" s="1">
        <f t="shared" si="3731"/>
        <v>0</v>
      </c>
      <c r="AL1173" s="1">
        <f t="shared" si="3731"/>
        <v>0</v>
      </c>
      <c r="AM1173" s="1">
        <f t="shared" si="3731"/>
        <v>0</v>
      </c>
      <c r="AN1173" s="1">
        <f t="shared" si="3731"/>
        <v>0</v>
      </c>
      <c r="AO1173" s="1">
        <f t="shared" si="3731"/>
        <v>0</v>
      </c>
      <c r="AP1173" s="1">
        <f t="shared" si="3731"/>
        <v>172070</v>
      </c>
      <c r="AQ1173" s="1">
        <f t="shared" si="3731"/>
        <v>0</v>
      </c>
      <c r="AR1173" s="1">
        <f t="shared" si="3731"/>
        <v>0</v>
      </c>
      <c r="AS1173" s="1">
        <f t="shared" si="3731"/>
        <v>0</v>
      </c>
      <c r="AT1173" s="1">
        <f t="shared" si="3731"/>
        <v>0</v>
      </c>
      <c r="AU1173" s="1">
        <f t="shared" si="3731"/>
        <v>0</v>
      </c>
      <c r="AV1173" s="1">
        <f t="shared" si="3731"/>
        <v>172070</v>
      </c>
      <c r="AW1173" s="1">
        <f t="shared" si="3731"/>
        <v>0</v>
      </c>
      <c r="AX1173" s="1">
        <f t="shared" si="3731"/>
        <v>0</v>
      </c>
      <c r="AY1173" s="1">
        <f t="shared" si="3731"/>
        <v>0</v>
      </c>
      <c r="AZ1173" s="1">
        <f t="shared" si="3731"/>
        <v>0</v>
      </c>
      <c r="BA1173" s="1">
        <f t="shared" si="3731"/>
        <v>0</v>
      </c>
      <c r="BB1173" s="1">
        <f t="shared" si="3731"/>
        <v>172070</v>
      </c>
      <c r="BC1173" s="1">
        <f t="shared" si="3731"/>
        <v>0</v>
      </c>
      <c r="BD1173" s="1">
        <f t="shared" si="3731"/>
        <v>0</v>
      </c>
      <c r="BE1173" s="1">
        <f t="shared" si="3731"/>
        <v>0</v>
      </c>
      <c r="BF1173" s="1">
        <f t="shared" si="3731"/>
        <v>0</v>
      </c>
      <c r="BG1173" s="1">
        <f t="shared" si="3731"/>
        <v>0</v>
      </c>
      <c r="BH1173" s="1">
        <f t="shared" si="3731"/>
        <v>172070</v>
      </c>
      <c r="BI1173" s="1">
        <f t="shared" si="3731"/>
        <v>0</v>
      </c>
      <c r="BJ1173" s="1">
        <f t="shared" si="3731"/>
        <v>0</v>
      </c>
      <c r="BK1173" s="1">
        <f t="shared" si="3731"/>
        <v>0</v>
      </c>
      <c r="BL1173" s="1">
        <f t="shared" si="3731"/>
        <v>0</v>
      </c>
      <c r="BM1173" s="1">
        <f t="shared" si="3731"/>
        <v>0</v>
      </c>
      <c r="BN1173" s="1">
        <f t="shared" si="3731"/>
        <v>172070</v>
      </c>
      <c r="BO1173" s="1">
        <f t="shared" si="3731"/>
        <v>0</v>
      </c>
      <c r="BP1173" s="1">
        <f t="shared" si="3731"/>
        <v>0</v>
      </c>
      <c r="BQ1173" s="1">
        <f t="shared" si="3731"/>
        <v>0</v>
      </c>
      <c r="BR1173" s="1">
        <f t="shared" si="3731"/>
        <v>0</v>
      </c>
      <c r="BS1173" s="1">
        <f t="shared" si="3731"/>
        <v>0</v>
      </c>
      <c r="BT1173" s="1">
        <f t="shared" ref="BT1173:CO1173" si="3732">BT1174</f>
        <v>172070</v>
      </c>
      <c r="BU1173" s="1">
        <f t="shared" si="3732"/>
        <v>0</v>
      </c>
      <c r="BV1173" s="1">
        <f t="shared" si="3732"/>
        <v>0</v>
      </c>
      <c r="BW1173" s="1">
        <f t="shared" si="3732"/>
        <v>0</v>
      </c>
      <c r="BX1173" s="1">
        <f t="shared" si="3732"/>
        <v>0</v>
      </c>
      <c r="BY1173" s="1">
        <f t="shared" si="3732"/>
        <v>0</v>
      </c>
      <c r="BZ1173" s="1">
        <f t="shared" si="3732"/>
        <v>172070</v>
      </c>
      <c r="CA1173" s="1">
        <f t="shared" si="3732"/>
        <v>0</v>
      </c>
      <c r="CB1173" s="97">
        <f t="shared" si="3732"/>
        <v>3248</v>
      </c>
      <c r="CC1173" s="97">
        <f t="shared" si="3732"/>
        <v>0</v>
      </c>
      <c r="CD1173" s="97">
        <f t="shared" si="3732"/>
        <v>0</v>
      </c>
      <c r="CE1173" s="97">
        <f t="shared" si="3732"/>
        <v>0</v>
      </c>
      <c r="CF1173" s="124">
        <f t="shared" si="3732"/>
        <v>175318</v>
      </c>
      <c r="CG1173" s="124">
        <f t="shared" si="3732"/>
        <v>0</v>
      </c>
      <c r="CH1173" s="97">
        <f t="shared" si="3732"/>
        <v>0</v>
      </c>
      <c r="CI1173" s="97">
        <f t="shared" si="3732"/>
        <v>0</v>
      </c>
      <c r="CJ1173" s="97">
        <f t="shared" si="3732"/>
        <v>0</v>
      </c>
      <c r="CK1173" s="97">
        <f t="shared" si="3732"/>
        <v>0</v>
      </c>
      <c r="CL1173" s="191">
        <f t="shared" si="3732"/>
        <v>175318</v>
      </c>
      <c r="CM1173" s="191">
        <f t="shared" si="3732"/>
        <v>0</v>
      </c>
      <c r="CN1173" s="191">
        <f t="shared" si="3732"/>
        <v>175318</v>
      </c>
      <c r="CO1173" s="191">
        <f t="shared" si="3732"/>
        <v>0</v>
      </c>
      <c r="CP1173" s="210">
        <f t="shared" si="3721"/>
        <v>100</v>
      </c>
      <c r="CQ1173" s="210"/>
    </row>
    <row r="1174" spans="1:95" s="46" customFormat="1" ht="39" customHeight="1">
      <c r="A1174" s="54" t="s">
        <v>92</v>
      </c>
      <c r="B1174" s="27" t="s">
        <v>229</v>
      </c>
      <c r="C1174" s="27" t="s">
        <v>14</v>
      </c>
      <c r="D1174" s="32" t="s">
        <v>552</v>
      </c>
      <c r="E1174" s="30">
        <v>600</v>
      </c>
      <c r="F1174" s="1">
        <f>F1175+F1176</f>
        <v>172070</v>
      </c>
      <c r="G1174" s="1">
        <f>G1175+G1176</f>
        <v>0</v>
      </c>
      <c r="H1174" s="1">
        <f t="shared" ref="H1174:M1174" si="3733">H1175+H1176</f>
        <v>0</v>
      </c>
      <c r="I1174" s="1">
        <f t="shared" si="3733"/>
        <v>0</v>
      </c>
      <c r="J1174" s="1">
        <f t="shared" si="3733"/>
        <v>0</v>
      </c>
      <c r="K1174" s="1">
        <f t="shared" si="3733"/>
        <v>0</v>
      </c>
      <c r="L1174" s="1">
        <f t="shared" si="3733"/>
        <v>172070</v>
      </c>
      <c r="M1174" s="1">
        <f t="shared" si="3733"/>
        <v>0</v>
      </c>
      <c r="N1174" s="1">
        <f t="shared" ref="N1174:S1174" si="3734">N1175+N1176</f>
        <v>0</v>
      </c>
      <c r="O1174" s="1">
        <f t="shared" si="3734"/>
        <v>0</v>
      </c>
      <c r="P1174" s="1">
        <f t="shared" si="3734"/>
        <v>0</v>
      </c>
      <c r="Q1174" s="1">
        <f t="shared" si="3734"/>
        <v>0</v>
      </c>
      <c r="R1174" s="1">
        <f t="shared" si="3734"/>
        <v>172070</v>
      </c>
      <c r="S1174" s="1">
        <f t="shared" si="3734"/>
        <v>0</v>
      </c>
      <c r="T1174" s="1">
        <f t="shared" ref="T1174:Y1174" si="3735">T1175+T1176</f>
        <v>0</v>
      </c>
      <c r="U1174" s="1">
        <f t="shared" si="3735"/>
        <v>0</v>
      </c>
      <c r="V1174" s="1">
        <f t="shared" si="3735"/>
        <v>0</v>
      </c>
      <c r="W1174" s="1">
        <f t="shared" si="3735"/>
        <v>0</v>
      </c>
      <c r="X1174" s="1">
        <f t="shared" si="3735"/>
        <v>172070</v>
      </c>
      <c r="Y1174" s="1">
        <f t="shared" si="3735"/>
        <v>0</v>
      </c>
      <c r="Z1174" s="1">
        <f t="shared" ref="Z1174:AE1174" si="3736">Z1175+Z1176</f>
        <v>0</v>
      </c>
      <c r="AA1174" s="1">
        <f t="shared" si="3736"/>
        <v>0</v>
      </c>
      <c r="AB1174" s="1">
        <f t="shared" si="3736"/>
        <v>0</v>
      </c>
      <c r="AC1174" s="1">
        <f t="shared" si="3736"/>
        <v>0</v>
      </c>
      <c r="AD1174" s="1">
        <f t="shared" si="3736"/>
        <v>172070</v>
      </c>
      <c r="AE1174" s="1">
        <f t="shared" si="3736"/>
        <v>0</v>
      </c>
      <c r="AF1174" s="1">
        <f t="shared" ref="AF1174:AK1174" si="3737">AF1175+AF1176</f>
        <v>0</v>
      </c>
      <c r="AG1174" s="1">
        <f t="shared" si="3737"/>
        <v>0</v>
      </c>
      <c r="AH1174" s="1">
        <f t="shared" si="3737"/>
        <v>0</v>
      </c>
      <c r="AI1174" s="1">
        <f t="shared" si="3737"/>
        <v>0</v>
      </c>
      <c r="AJ1174" s="1">
        <f t="shared" si="3737"/>
        <v>172070</v>
      </c>
      <c r="AK1174" s="1">
        <f t="shared" si="3737"/>
        <v>0</v>
      </c>
      <c r="AL1174" s="1">
        <f t="shared" ref="AL1174:AQ1174" si="3738">AL1175+AL1176</f>
        <v>0</v>
      </c>
      <c r="AM1174" s="1">
        <f t="shared" si="3738"/>
        <v>0</v>
      </c>
      <c r="AN1174" s="1">
        <f t="shared" si="3738"/>
        <v>0</v>
      </c>
      <c r="AO1174" s="1">
        <f t="shared" si="3738"/>
        <v>0</v>
      </c>
      <c r="AP1174" s="1">
        <f t="shared" si="3738"/>
        <v>172070</v>
      </c>
      <c r="AQ1174" s="1">
        <f t="shared" si="3738"/>
        <v>0</v>
      </c>
      <c r="AR1174" s="1">
        <f t="shared" ref="AR1174:AW1174" si="3739">AR1175+AR1176</f>
        <v>0</v>
      </c>
      <c r="AS1174" s="1">
        <f t="shared" si="3739"/>
        <v>0</v>
      </c>
      <c r="AT1174" s="1">
        <f t="shared" si="3739"/>
        <v>0</v>
      </c>
      <c r="AU1174" s="1">
        <f t="shared" si="3739"/>
        <v>0</v>
      </c>
      <c r="AV1174" s="1">
        <f t="shared" si="3739"/>
        <v>172070</v>
      </c>
      <c r="AW1174" s="1">
        <f t="shared" si="3739"/>
        <v>0</v>
      </c>
      <c r="AX1174" s="1">
        <f t="shared" ref="AX1174:BC1174" si="3740">AX1175+AX1176</f>
        <v>0</v>
      </c>
      <c r="AY1174" s="1">
        <f t="shared" si="3740"/>
        <v>0</v>
      </c>
      <c r="AZ1174" s="1">
        <f t="shared" si="3740"/>
        <v>0</v>
      </c>
      <c r="BA1174" s="1">
        <f t="shared" si="3740"/>
        <v>0</v>
      </c>
      <c r="BB1174" s="1">
        <f t="shared" si="3740"/>
        <v>172070</v>
      </c>
      <c r="BC1174" s="1">
        <f t="shared" si="3740"/>
        <v>0</v>
      </c>
      <c r="BD1174" s="1">
        <f t="shared" ref="BD1174:BI1174" si="3741">BD1175+BD1176</f>
        <v>0</v>
      </c>
      <c r="BE1174" s="1">
        <f t="shared" si="3741"/>
        <v>0</v>
      </c>
      <c r="BF1174" s="1">
        <f t="shared" si="3741"/>
        <v>0</v>
      </c>
      <c r="BG1174" s="1">
        <f t="shared" si="3741"/>
        <v>0</v>
      </c>
      <c r="BH1174" s="1">
        <f t="shared" si="3741"/>
        <v>172070</v>
      </c>
      <c r="BI1174" s="1">
        <f t="shared" si="3741"/>
        <v>0</v>
      </c>
      <c r="BJ1174" s="1">
        <f t="shared" ref="BJ1174:BO1174" si="3742">BJ1175+BJ1176</f>
        <v>0</v>
      </c>
      <c r="BK1174" s="1">
        <f t="shared" si="3742"/>
        <v>0</v>
      </c>
      <c r="BL1174" s="1">
        <f t="shared" si="3742"/>
        <v>0</v>
      </c>
      <c r="BM1174" s="1">
        <f t="shared" si="3742"/>
        <v>0</v>
      </c>
      <c r="BN1174" s="1">
        <f t="shared" si="3742"/>
        <v>172070</v>
      </c>
      <c r="BO1174" s="1">
        <f t="shared" si="3742"/>
        <v>0</v>
      </c>
      <c r="BP1174" s="1">
        <f t="shared" ref="BP1174:BU1174" si="3743">BP1175+BP1176</f>
        <v>0</v>
      </c>
      <c r="BQ1174" s="1">
        <f t="shared" si="3743"/>
        <v>0</v>
      </c>
      <c r="BR1174" s="1">
        <f t="shared" si="3743"/>
        <v>0</v>
      </c>
      <c r="BS1174" s="1">
        <f t="shared" si="3743"/>
        <v>0</v>
      </c>
      <c r="BT1174" s="1">
        <f t="shared" si="3743"/>
        <v>172070</v>
      </c>
      <c r="BU1174" s="1">
        <f t="shared" si="3743"/>
        <v>0</v>
      </c>
      <c r="BV1174" s="1">
        <f t="shared" ref="BV1174:CA1174" si="3744">BV1175+BV1176</f>
        <v>0</v>
      </c>
      <c r="BW1174" s="1">
        <f t="shared" si="3744"/>
        <v>0</v>
      </c>
      <c r="BX1174" s="1">
        <f t="shared" si="3744"/>
        <v>0</v>
      </c>
      <c r="BY1174" s="1">
        <f t="shared" si="3744"/>
        <v>0</v>
      </c>
      <c r="BZ1174" s="1">
        <f t="shared" si="3744"/>
        <v>172070</v>
      </c>
      <c r="CA1174" s="1">
        <f t="shared" si="3744"/>
        <v>0</v>
      </c>
      <c r="CB1174" s="97">
        <f t="shared" ref="CB1174:CG1174" si="3745">CB1175+CB1176</f>
        <v>3248</v>
      </c>
      <c r="CC1174" s="97">
        <f t="shared" si="3745"/>
        <v>0</v>
      </c>
      <c r="CD1174" s="97">
        <f t="shared" si="3745"/>
        <v>0</v>
      </c>
      <c r="CE1174" s="97">
        <f t="shared" si="3745"/>
        <v>0</v>
      </c>
      <c r="CF1174" s="124">
        <f t="shared" si="3745"/>
        <v>175318</v>
      </c>
      <c r="CG1174" s="124">
        <f t="shared" si="3745"/>
        <v>0</v>
      </c>
      <c r="CH1174" s="97">
        <f t="shared" ref="CH1174:CL1174" si="3746">CH1175+CH1176</f>
        <v>0</v>
      </c>
      <c r="CI1174" s="97">
        <f t="shared" si="3746"/>
        <v>0</v>
      </c>
      <c r="CJ1174" s="97">
        <f t="shared" si="3746"/>
        <v>0</v>
      </c>
      <c r="CK1174" s="97">
        <f t="shared" si="3746"/>
        <v>0</v>
      </c>
      <c r="CL1174" s="191">
        <f t="shared" si="3746"/>
        <v>175318</v>
      </c>
      <c r="CM1174" s="191">
        <f t="shared" ref="CM1174:CO1174" si="3747">CM1175+CM1176</f>
        <v>0</v>
      </c>
      <c r="CN1174" s="191">
        <f t="shared" si="3747"/>
        <v>175318</v>
      </c>
      <c r="CO1174" s="191">
        <f t="shared" si="3747"/>
        <v>0</v>
      </c>
      <c r="CP1174" s="210">
        <f t="shared" si="3721"/>
        <v>100</v>
      </c>
      <c r="CQ1174" s="210"/>
    </row>
    <row r="1175" spans="1:95" s="46" customFormat="1" ht="21" customHeight="1">
      <c r="A1175" s="2" t="s">
        <v>174</v>
      </c>
      <c r="B1175" s="27" t="s">
        <v>229</v>
      </c>
      <c r="C1175" s="27" t="s">
        <v>14</v>
      </c>
      <c r="D1175" s="32" t="s">
        <v>552</v>
      </c>
      <c r="E1175" s="30">
        <v>610</v>
      </c>
      <c r="F1175" s="1">
        <v>148848</v>
      </c>
      <c r="G1175" s="1"/>
      <c r="H1175" s="1"/>
      <c r="I1175" s="1"/>
      <c r="J1175" s="1"/>
      <c r="K1175" s="1"/>
      <c r="L1175" s="1">
        <f>F1175+H1175+I1175+J1175+K1175</f>
        <v>148848</v>
      </c>
      <c r="M1175" s="1">
        <f>G1175+K1175</f>
        <v>0</v>
      </c>
      <c r="N1175" s="1"/>
      <c r="O1175" s="1"/>
      <c r="P1175" s="1"/>
      <c r="Q1175" s="1"/>
      <c r="R1175" s="1">
        <f>L1175+N1175+O1175+P1175+Q1175</f>
        <v>148848</v>
      </c>
      <c r="S1175" s="1">
        <f>M1175+Q1175</f>
        <v>0</v>
      </c>
      <c r="T1175" s="1"/>
      <c r="U1175" s="1"/>
      <c r="V1175" s="1"/>
      <c r="W1175" s="1"/>
      <c r="X1175" s="1">
        <f>R1175+T1175+U1175+V1175+W1175</f>
        <v>148848</v>
      </c>
      <c r="Y1175" s="1">
        <f>S1175+W1175</f>
        <v>0</v>
      </c>
      <c r="Z1175" s="1"/>
      <c r="AA1175" s="1"/>
      <c r="AB1175" s="1"/>
      <c r="AC1175" s="1"/>
      <c r="AD1175" s="1">
        <f>X1175+Z1175+AA1175+AB1175+AC1175</f>
        <v>148848</v>
      </c>
      <c r="AE1175" s="1">
        <f>Y1175+AC1175</f>
        <v>0</v>
      </c>
      <c r="AF1175" s="1"/>
      <c r="AG1175" s="1"/>
      <c r="AH1175" s="1"/>
      <c r="AI1175" s="1"/>
      <c r="AJ1175" s="1">
        <f>AD1175+AF1175+AG1175+AH1175+AI1175</f>
        <v>148848</v>
      </c>
      <c r="AK1175" s="1">
        <f>AE1175+AI1175</f>
        <v>0</v>
      </c>
      <c r="AL1175" s="1"/>
      <c r="AM1175" s="1"/>
      <c r="AN1175" s="1"/>
      <c r="AO1175" s="1"/>
      <c r="AP1175" s="1">
        <f>AJ1175+AL1175+AM1175+AN1175+AO1175</f>
        <v>148848</v>
      </c>
      <c r="AQ1175" s="1">
        <f>AK1175+AO1175</f>
        <v>0</v>
      </c>
      <c r="AR1175" s="1"/>
      <c r="AS1175" s="1"/>
      <c r="AT1175" s="1"/>
      <c r="AU1175" s="1"/>
      <c r="AV1175" s="1">
        <f>AP1175+AR1175+AS1175+AT1175+AU1175</f>
        <v>148848</v>
      </c>
      <c r="AW1175" s="1">
        <f>AQ1175+AU1175</f>
        <v>0</v>
      </c>
      <c r="AX1175" s="1"/>
      <c r="AY1175" s="1"/>
      <c r="AZ1175" s="1"/>
      <c r="BA1175" s="1"/>
      <c r="BB1175" s="1">
        <f>AV1175+AX1175+AY1175+AZ1175+BA1175</f>
        <v>148848</v>
      </c>
      <c r="BC1175" s="1">
        <f>AW1175+BA1175</f>
        <v>0</v>
      </c>
      <c r="BD1175" s="1"/>
      <c r="BE1175" s="1"/>
      <c r="BF1175" s="1"/>
      <c r="BG1175" s="1"/>
      <c r="BH1175" s="1">
        <f>BB1175+BD1175+BE1175+BF1175+BG1175</f>
        <v>148848</v>
      </c>
      <c r="BI1175" s="1">
        <f>BC1175+BG1175</f>
        <v>0</v>
      </c>
      <c r="BJ1175" s="1"/>
      <c r="BK1175" s="1"/>
      <c r="BL1175" s="1"/>
      <c r="BM1175" s="1"/>
      <c r="BN1175" s="1">
        <f>BH1175+BJ1175+BK1175+BL1175+BM1175</f>
        <v>148848</v>
      </c>
      <c r="BO1175" s="1">
        <f>BI1175+BM1175</f>
        <v>0</v>
      </c>
      <c r="BP1175" s="1"/>
      <c r="BQ1175" s="1"/>
      <c r="BR1175" s="1"/>
      <c r="BS1175" s="1"/>
      <c r="BT1175" s="1">
        <f>BN1175+BP1175+BQ1175+BR1175+BS1175</f>
        <v>148848</v>
      </c>
      <c r="BU1175" s="1">
        <f>BO1175+BS1175</f>
        <v>0</v>
      </c>
      <c r="BV1175" s="1"/>
      <c r="BW1175" s="1"/>
      <c r="BX1175" s="1"/>
      <c r="BY1175" s="1"/>
      <c r="BZ1175" s="1">
        <f>BT1175+BV1175+BW1175+BX1175+BY1175</f>
        <v>148848</v>
      </c>
      <c r="CA1175" s="1">
        <f>BU1175+BY1175</f>
        <v>0</v>
      </c>
      <c r="CB1175" s="97">
        <v>2748</v>
      </c>
      <c r="CC1175" s="97"/>
      <c r="CD1175" s="97"/>
      <c r="CE1175" s="97"/>
      <c r="CF1175" s="124">
        <f>BZ1175+CB1175+CC1175+CD1175+CE1175</f>
        <v>151596</v>
      </c>
      <c r="CG1175" s="124">
        <f>CA1175+CE1175</f>
        <v>0</v>
      </c>
      <c r="CH1175" s="97"/>
      <c r="CI1175" s="97"/>
      <c r="CJ1175" s="97"/>
      <c r="CK1175" s="97"/>
      <c r="CL1175" s="191">
        <f>CF1175+CH1175+CI1175+CJ1175+CK1175</f>
        <v>151596</v>
      </c>
      <c r="CM1175" s="191">
        <f>CG1175+CK1175</f>
        <v>0</v>
      </c>
      <c r="CN1175" s="191">
        <v>151596</v>
      </c>
      <c r="CO1175" s="218"/>
      <c r="CP1175" s="210">
        <f t="shared" si="3721"/>
        <v>100</v>
      </c>
      <c r="CQ1175" s="210"/>
    </row>
    <row r="1176" spans="1:95" s="46" customFormat="1" ht="21" customHeight="1">
      <c r="A1176" s="2" t="s">
        <v>93</v>
      </c>
      <c r="B1176" s="27" t="s">
        <v>229</v>
      </c>
      <c r="C1176" s="27" t="s">
        <v>14</v>
      </c>
      <c r="D1176" s="32" t="s">
        <v>552</v>
      </c>
      <c r="E1176" s="30">
        <v>620</v>
      </c>
      <c r="F1176" s="1">
        <v>23222</v>
      </c>
      <c r="G1176" s="1"/>
      <c r="H1176" s="1"/>
      <c r="I1176" s="1"/>
      <c r="J1176" s="1"/>
      <c r="K1176" s="1"/>
      <c r="L1176" s="1">
        <f>F1176+H1176+I1176+J1176+K1176</f>
        <v>23222</v>
      </c>
      <c r="M1176" s="1">
        <f>G1176+K1176</f>
        <v>0</v>
      </c>
      <c r="N1176" s="1"/>
      <c r="O1176" s="1"/>
      <c r="P1176" s="1"/>
      <c r="Q1176" s="1"/>
      <c r="R1176" s="1">
        <f>L1176+N1176+O1176+P1176+Q1176</f>
        <v>23222</v>
      </c>
      <c r="S1176" s="1">
        <f>M1176+Q1176</f>
        <v>0</v>
      </c>
      <c r="T1176" s="1"/>
      <c r="U1176" s="1"/>
      <c r="V1176" s="1"/>
      <c r="W1176" s="1"/>
      <c r="X1176" s="1">
        <f>R1176+T1176+U1176+V1176+W1176</f>
        <v>23222</v>
      </c>
      <c r="Y1176" s="1">
        <f>S1176+W1176</f>
        <v>0</v>
      </c>
      <c r="Z1176" s="1"/>
      <c r="AA1176" s="1"/>
      <c r="AB1176" s="1"/>
      <c r="AC1176" s="1"/>
      <c r="AD1176" s="1">
        <f>X1176+Z1176+AA1176+AB1176+AC1176</f>
        <v>23222</v>
      </c>
      <c r="AE1176" s="1">
        <f>Y1176+AC1176</f>
        <v>0</v>
      </c>
      <c r="AF1176" s="1"/>
      <c r="AG1176" s="1"/>
      <c r="AH1176" s="1"/>
      <c r="AI1176" s="1"/>
      <c r="AJ1176" s="1">
        <f>AD1176+AF1176+AG1176+AH1176+AI1176</f>
        <v>23222</v>
      </c>
      <c r="AK1176" s="1">
        <f>AE1176+AI1176</f>
        <v>0</v>
      </c>
      <c r="AL1176" s="1"/>
      <c r="AM1176" s="1"/>
      <c r="AN1176" s="1"/>
      <c r="AO1176" s="1"/>
      <c r="AP1176" s="1">
        <f>AJ1176+AL1176+AM1176+AN1176+AO1176</f>
        <v>23222</v>
      </c>
      <c r="AQ1176" s="1">
        <f>AK1176+AO1176</f>
        <v>0</v>
      </c>
      <c r="AR1176" s="1"/>
      <c r="AS1176" s="1"/>
      <c r="AT1176" s="1"/>
      <c r="AU1176" s="1"/>
      <c r="AV1176" s="1">
        <f>AP1176+AR1176+AS1176+AT1176+AU1176</f>
        <v>23222</v>
      </c>
      <c r="AW1176" s="1">
        <f>AQ1176+AU1176</f>
        <v>0</v>
      </c>
      <c r="AX1176" s="1"/>
      <c r="AY1176" s="1"/>
      <c r="AZ1176" s="1"/>
      <c r="BA1176" s="1"/>
      <c r="BB1176" s="1">
        <f>AV1176+AX1176+AY1176+AZ1176+BA1176</f>
        <v>23222</v>
      </c>
      <c r="BC1176" s="1">
        <f>AW1176+BA1176</f>
        <v>0</v>
      </c>
      <c r="BD1176" s="1"/>
      <c r="BE1176" s="1"/>
      <c r="BF1176" s="1"/>
      <c r="BG1176" s="1"/>
      <c r="BH1176" s="1">
        <f>BB1176+BD1176+BE1176+BF1176+BG1176</f>
        <v>23222</v>
      </c>
      <c r="BI1176" s="1">
        <f>BC1176+BG1176</f>
        <v>0</v>
      </c>
      <c r="BJ1176" s="1"/>
      <c r="BK1176" s="1"/>
      <c r="BL1176" s="1"/>
      <c r="BM1176" s="1"/>
      <c r="BN1176" s="1">
        <f>BH1176+BJ1176+BK1176+BL1176+BM1176</f>
        <v>23222</v>
      </c>
      <c r="BO1176" s="1">
        <f>BI1176+BM1176</f>
        <v>0</v>
      </c>
      <c r="BP1176" s="1"/>
      <c r="BQ1176" s="1"/>
      <c r="BR1176" s="1"/>
      <c r="BS1176" s="1"/>
      <c r="BT1176" s="1">
        <f>BN1176+BP1176+BQ1176+BR1176+BS1176</f>
        <v>23222</v>
      </c>
      <c r="BU1176" s="1">
        <f>BO1176+BS1176</f>
        <v>0</v>
      </c>
      <c r="BV1176" s="1"/>
      <c r="BW1176" s="1"/>
      <c r="BX1176" s="1"/>
      <c r="BY1176" s="1"/>
      <c r="BZ1176" s="1">
        <f>BT1176+BV1176+BW1176+BX1176+BY1176</f>
        <v>23222</v>
      </c>
      <c r="CA1176" s="1">
        <f>BU1176+BY1176</f>
        <v>0</v>
      </c>
      <c r="CB1176" s="97">
        <v>500</v>
      </c>
      <c r="CC1176" s="97"/>
      <c r="CD1176" s="97"/>
      <c r="CE1176" s="97"/>
      <c r="CF1176" s="124">
        <f>BZ1176+CB1176+CC1176+CD1176+CE1176</f>
        <v>23722</v>
      </c>
      <c r="CG1176" s="124">
        <f>CA1176+CE1176</f>
        <v>0</v>
      </c>
      <c r="CH1176" s="97"/>
      <c r="CI1176" s="97"/>
      <c r="CJ1176" s="97"/>
      <c r="CK1176" s="97"/>
      <c r="CL1176" s="191">
        <f>CF1176+CH1176+CI1176+CJ1176+CK1176</f>
        <v>23722</v>
      </c>
      <c r="CM1176" s="191">
        <f>CG1176+CK1176</f>
        <v>0</v>
      </c>
      <c r="CN1176" s="191">
        <v>23722</v>
      </c>
      <c r="CO1176" s="218"/>
      <c r="CP1176" s="210">
        <f t="shared" si="3721"/>
        <v>100</v>
      </c>
      <c r="CQ1176" s="210"/>
    </row>
    <row r="1177" spans="1:95" s="46" customFormat="1" ht="33.75">
      <c r="A1177" s="2" t="s">
        <v>553</v>
      </c>
      <c r="B1177" s="27" t="s">
        <v>229</v>
      </c>
      <c r="C1177" s="27" t="s">
        <v>14</v>
      </c>
      <c r="D1177" s="32" t="s">
        <v>554</v>
      </c>
      <c r="E1177" s="27"/>
      <c r="F1177" s="1">
        <f>F1178</f>
        <v>176197</v>
      </c>
      <c r="G1177" s="1">
        <f>G1178</f>
        <v>0</v>
      </c>
      <c r="H1177" s="1">
        <f t="shared" ref="H1177:BS1177" si="3748">H1178</f>
        <v>0</v>
      </c>
      <c r="I1177" s="1">
        <f t="shared" si="3748"/>
        <v>0</v>
      </c>
      <c r="J1177" s="1">
        <f t="shared" si="3748"/>
        <v>0</v>
      </c>
      <c r="K1177" s="1">
        <f t="shared" si="3748"/>
        <v>0</v>
      </c>
      <c r="L1177" s="1">
        <f t="shared" si="3748"/>
        <v>176197</v>
      </c>
      <c r="M1177" s="1">
        <f t="shared" si="3748"/>
        <v>0</v>
      </c>
      <c r="N1177" s="1">
        <f t="shared" si="3748"/>
        <v>0</v>
      </c>
      <c r="O1177" s="1">
        <f t="shared" si="3748"/>
        <v>0</v>
      </c>
      <c r="P1177" s="1">
        <f t="shared" si="3748"/>
        <v>0</v>
      </c>
      <c r="Q1177" s="1">
        <f t="shared" si="3748"/>
        <v>0</v>
      </c>
      <c r="R1177" s="1">
        <f t="shared" si="3748"/>
        <v>176197</v>
      </c>
      <c r="S1177" s="1">
        <f t="shared" si="3748"/>
        <v>0</v>
      </c>
      <c r="T1177" s="1">
        <f t="shared" si="3748"/>
        <v>0</v>
      </c>
      <c r="U1177" s="1">
        <f t="shared" si="3748"/>
        <v>0</v>
      </c>
      <c r="V1177" s="1">
        <f t="shared" si="3748"/>
        <v>0</v>
      </c>
      <c r="W1177" s="1">
        <f t="shared" si="3748"/>
        <v>0</v>
      </c>
      <c r="X1177" s="1">
        <f t="shared" si="3748"/>
        <v>176197</v>
      </c>
      <c r="Y1177" s="1">
        <f t="shared" si="3748"/>
        <v>0</v>
      </c>
      <c r="Z1177" s="1">
        <f t="shared" si="3748"/>
        <v>0</v>
      </c>
      <c r="AA1177" s="1">
        <f t="shared" si="3748"/>
        <v>0</v>
      </c>
      <c r="AB1177" s="1">
        <f t="shared" si="3748"/>
        <v>0</v>
      </c>
      <c r="AC1177" s="1">
        <f t="shared" si="3748"/>
        <v>0</v>
      </c>
      <c r="AD1177" s="1">
        <f t="shared" si="3748"/>
        <v>176197</v>
      </c>
      <c r="AE1177" s="1">
        <f t="shared" si="3748"/>
        <v>0</v>
      </c>
      <c r="AF1177" s="1">
        <f t="shared" si="3748"/>
        <v>0</v>
      </c>
      <c r="AG1177" s="1">
        <f t="shared" si="3748"/>
        <v>0</v>
      </c>
      <c r="AH1177" s="1">
        <f t="shared" si="3748"/>
        <v>0</v>
      </c>
      <c r="AI1177" s="1">
        <f t="shared" si="3748"/>
        <v>0</v>
      </c>
      <c r="AJ1177" s="1">
        <f t="shared" si="3748"/>
        <v>176197</v>
      </c>
      <c r="AK1177" s="1">
        <f t="shared" si="3748"/>
        <v>0</v>
      </c>
      <c r="AL1177" s="1">
        <f t="shared" si="3748"/>
        <v>0</v>
      </c>
      <c r="AM1177" s="1">
        <f t="shared" si="3748"/>
        <v>0</v>
      </c>
      <c r="AN1177" s="1">
        <f t="shared" si="3748"/>
        <v>0</v>
      </c>
      <c r="AO1177" s="1">
        <f t="shared" si="3748"/>
        <v>0</v>
      </c>
      <c r="AP1177" s="1">
        <f t="shared" si="3748"/>
        <v>176197</v>
      </c>
      <c r="AQ1177" s="1">
        <f t="shared" si="3748"/>
        <v>0</v>
      </c>
      <c r="AR1177" s="1">
        <f t="shared" si="3748"/>
        <v>0</v>
      </c>
      <c r="AS1177" s="1">
        <f t="shared" si="3748"/>
        <v>0</v>
      </c>
      <c r="AT1177" s="1">
        <f t="shared" si="3748"/>
        <v>0</v>
      </c>
      <c r="AU1177" s="1">
        <f t="shared" si="3748"/>
        <v>0</v>
      </c>
      <c r="AV1177" s="1">
        <f t="shared" si="3748"/>
        <v>176197</v>
      </c>
      <c r="AW1177" s="1">
        <f t="shared" si="3748"/>
        <v>0</v>
      </c>
      <c r="AX1177" s="1">
        <f t="shared" si="3748"/>
        <v>0</v>
      </c>
      <c r="AY1177" s="1">
        <f t="shared" si="3748"/>
        <v>-31880</v>
      </c>
      <c r="AZ1177" s="1">
        <f t="shared" si="3748"/>
        <v>0</v>
      </c>
      <c r="BA1177" s="1">
        <f t="shared" si="3748"/>
        <v>0</v>
      </c>
      <c r="BB1177" s="1">
        <f t="shared" si="3748"/>
        <v>144317</v>
      </c>
      <c r="BC1177" s="1">
        <f t="shared" si="3748"/>
        <v>0</v>
      </c>
      <c r="BD1177" s="1">
        <f t="shared" si="3748"/>
        <v>0</v>
      </c>
      <c r="BE1177" s="1">
        <f t="shared" si="3748"/>
        <v>0</v>
      </c>
      <c r="BF1177" s="1">
        <f t="shared" si="3748"/>
        <v>0</v>
      </c>
      <c r="BG1177" s="1">
        <f t="shared" si="3748"/>
        <v>0</v>
      </c>
      <c r="BH1177" s="1">
        <f t="shared" si="3748"/>
        <v>144317</v>
      </c>
      <c r="BI1177" s="1">
        <f t="shared" si="3748"/>
        <v>0</v>
      </c>
      <c r="BJ1177" s="1">
        <f t="shared" si="3748"/>
        <v>0</v>
      </c>
      <c r="BK1177" s="1">
        <f t="shared" si="3748"/>
        <v>-425</v>
      </c>
      <c r="BL1177" s="1">
        <f t="shared" si="3748"/>
        <v>0</v>
      </c>
      <c r="BM1177" s="1">
        <f t="shared" si="3748"/>
        <v>0</v>
      </c>
      <c r="BN1177" s="1">
        <f t="shared" si="3748"/>
        <v>143892</v>
      </c>
      <c r="BO1177" s="1">
        <f t="shared" si="3748"/>
        <v>0</v>
      </c>
      <c r="BP1177" s="1">
        <f t="shared" si="3748"/>
        <v>0</v>
      </c>
      <c r="BQ1177" s="1">
        <f t="shared" si="3748"/>
        <v>0</v>
      </c>
      <c r="BR1177" s="1">
        <f t="shared" si="3748"/>
        <v>0</v>
      </c>
      <c r="BS1177" s="1">
        <f t="shared" si="3748"/>
        <v>0</v>
      </c>
      <c r="BT1177" s="1">
        <f t="shared" ref="BT1177:CO1177" si="3749">BT1178</f>
        <v>143892</v>
      </c>
      <c r="BU1177" s="1">
        <f t="shared" si="3749"/>
        <v>0</v>
      </c>
      <c r="BV1177" s="1">
        <f t="shared" si="3749"/>
        <v>0</v>
      </c>
      <c r="BW1177" s="1">
        <f t="shared" si="3749"/>
        <v>0</v>
      </c>
      <c r="BX1177" s="1">
        <f t="shared" si="3749"/>
        <v>0</v>
      </c>
      <c r="BY1177" s="1">
        <f t="shared" si="3749"/>
        <v>0</v>
      </c>
      <c r="BZ1177" s="1">
        <f t="shared" si="3749"/>
        <v>143892</v>
      </c>
      <c r="CA1177" s="1">
        <f t="shared" si="3749"/>
        <v>0</v>
      </c>
      <c r="CB1177" s="97">
        <f t="shared" si="3749"/>
        <v>2652</v>
      </c>
      <c r="CC1177" s="97">
        <f t="shared" si="3749"/>
        <v>0</v>
      </c>
      <c r="CD1177" s="97">
        <f t="shared" si="3749"/>
        <v>0</v>
      </c>
      <c r="CE1177" s="97">
        <f t="shared" si="3749"/>
        <v>0</v>
      </c>
      <c r="CF1177" s="124">
        <f t="shared" si="3749"/>
        <v>146544</v>
      </c>
      <c r="CG1177" s="124">
        <f t="shared" si="3749"/>
        <v>0</v>
      </c>
      <c r="CH1177" s="97">
        <f t="shared" si="3749"/>
        <v>0</v>
      </c>
      <c r="CI1177" s="97">
        <f t="shared" si="3749"/>
        <v>0</v>
      </c>
      <c r="CJ1177" s="97">
        <f t="shared" si="3749"/>
        <v>0</v>
      </c>
      <c r="CK1177" s="97">
        <f t="shared" si="3749"/>
        <v>0</v>
      </c>
      <c r="CL1177" s="191">
        <f t="shared" si="3749"/>
        <v>146544</v>
      </c>
      <c r="CM1177" s="191">
        <f t="shared" si="3749"/>
        <v>0</v>
      </c>
      <c r="CN1177" s="191">
        <f t="shared" si="3749"/>
        <v>146543</v>
      </c>
      <c r="CO1177" s="191">
        <f t="shared" si="3749"/>
        <v>0</v>
      </c>
      <c r="CP1177" s="210">
        <f t="shared" si="3721"/>
        <v>99.99931761109292</v>
      </c>
      <c r="CQ1177" s="210"/>
    </row>
    <row r="1178" spans="1:95" s="46" customFormat="1" ht="39.75" customHeight="1">
      <c r="A1178" s="54" t="s">
        <v>92</v>
      </c>
      <c r="B1178" s="27" t="s">
        <v>229</v>
      </c>
      <c r="C1178" s="27" t="s">
        <v>14</v>
      </c>
      <c r="D1178" s="32" t="s">
        <v>554</v>
      </c>
      <c r="E1178" s="30">
        <v>600</v>
      </c>
      <c r="F1178" s="1">
        <f>F1179+F1180</f>
        <v>176197</v>
      </c>
      <c r="G1178" s="1">
        <f>G1179+G1180</f>
        <v>0</v>
      </c>
      <c r="H1178" s="1">
        <f t="shared" ref="H1178:M1178" si="3750">H1179+H1180</f>
        <v>0</v>
      </c>
      <c r="I1178" s="1">
        <f t="shared" si="3750"/>
        <v>0</v>
      </c>
      <c r="J1178" s="1">
        <f t="shared" si="3750"/>
        <v>0</v>
      </c>
      <c r="K1178" s="1">
        <f t="shared" si="3750"/>
        <v>0</v>
      </c>
      <c r="L1178" s="1">
        <f t="shared" si="3750"/>
        <v>176197</v>
      </c>
      <c r="M1178" s="1">
        <f t="shared" si="3750"/>
        <v>0</v>
      </c>
      <c r="N1178" s="1">
        <f t="shared" ref="N1178:S1178" si="3751">N1179+N1180</f>
        <v>0</v>
      </c>
      <c r="O1178" s="1">
        <f t="shared" si="3751"/>
        <v>0</v>
      </c>
      <c r="P1178" s="1">
        <f t="shared" si="3751"/>
        <v>0</v>
      </c>
      <c r="Q1178" s="1">
        <f t="shared" si="3751"/>
        <v>0</v>
      </c>
      <c r="R1178" s="1">
        <f t="shared" si="3751"/>
        <v>176197</v>
      </c>
      <c r="S1178" s="1">
        <f t="shared" si="3751"/>
        <v>0</v>
      </c>
      <c r="T1178" s="1">
        <f t="shared" ref="T1178:Y1178" si="3752">T1179+T1180</f>
        <v>0</v>
      </c>
      <c r="U1178" s="1">
        <f t="shared" si="3752"/>
        <v>0</v>
      </c>
      <c r="V1178" s="1">
        <f t="shared" si="3752"/>
        <v>0</v>
      </c>
      <c r="W1178" s="1">
        <f t="shared" si="3752"/>
        <v>0</v>
      </c>
      <c r="X1178" s="1">
        <f t="shared" si="3752"/>
        <v>176197</v>
      </c>
      <c r="Y1178" s="1">
        <f t="shared" si="3752"/>
        <v>0</v>
      </c>
      <c r="Z1178" s="1">
        <f t="shared" ref="Z1178:AE1178" si="3753">Z1179+Z1180</f>
        <v>0</v>
      </c>
      <c r="AA1178" s="1">
        <f t="shared" si="3753"/>
        <v>0</v>
      </c>
      <c r="AB1178" s="1">
        <f t="shared" si="3753"/>
        <v>0</v>
      </c>
      <c r="AC1178" s="1">
        <f t="shared" si="3753"/>
        <v>0</v>
      </c>
      <c r="AD1178" s="1">
        <f t="shared" si="3753"/>
        <v>176197</v>
      </c>
      <c r="AE1178" s="1">
        <f t="shared" si="3753"/>
        <v>0</v>
      </c>
      <c r="AF1178" s="1">
        <f t="shared" ref="AF1178:AK1178" si="3754">AF1179+AF1180</f>
        <v>0</v>
      </c>
      <c r="AG1178" s="1">
        <f t="shared" si="3754"/>
        <v>0</v>
      </c>
      <c r="AH1178" s="1">
        <f t="shared" si="3754"/>
        <v>0</v>
      </c>
      <c r="AI1178" s="1">
        <f t="shared" si="3754"/>
        <v>0</v>
      </c>
      <c r="AJ1178" s="1">
        <f t="shared" si="3754"/>
        <v>176197</v>
      </c>
      <c r="AK1178" s="1">
        <f t="shared" si="3754"/>
        <v>0</v>
      </c>
      <c r="AL1178" s="1">
        <f t="shared" ref="AL1178:AQ1178" si="3755">AL1179+AL1180</f>
        <v>0</v>
      </c>
      <c r="AM1178" s="1">
        <f t="shared" si="3755"/>
        <v>0</v>
      </c>
      <c r="AN1178" s="1">
        <f t="shared" si="3755"/>
        <v>0</v>
      </c>
      <c r="AO1178" s="1">
        <f t="shared" si="3755"/>
        <v>0</v>
      </c>
      <c r="AP1178" s="1">
        <f t="shared" si="3755"/>
        <v>176197</v>
      </c>
      <c r="AQ1178" s="1">
        <f t="shared" si="3755"/>
        <v>0</v>
      </c>
      <c r="AR1178" s="1">
        <f t="shared" ref="AR1178:AW1178" si="3756">AR1179+AR1180</f>
        <v>0</v>
      </c>
      <c r="AS1178" s="1">
        <f t="shared" si="3756"/>
        <v>0</v>
      </c>
      <c r="AT1178" s="1">
        <f t="shared" si="3756"/>
        <v>0</v>
      </c>
      <c r="AU1178" s="1">
        <f t="shared" si="3756"/>
        <v>0</v>
      </c>
      <c r="AV1178" s="1">
        <f t="shared" si="3756"/>
        <v>176197</v>
      </c>
      <c r="AW1178" s="1">
        <f t="shared" si="3756"/>
        <v>0</v>
      </c>
      <c r="AX1178" s="1">
        <f t="shared" ref="AX1178:BC1178" si="3757">AX1179+AX1180</f>
        <v>0</v>
      </c>
      <c r="AY1178" s="1">
        <f t="shared" si="3757"/>
        <v>-31880</v>
      </c>
      <c r="AZ1178" s="1">
        <f t="shared" si="3757"/>
        <v>0</v>
      </c>
      <c r="BA1178" s="1">
        <f t="shared" si="3757"/>
        <v>0</v>
      </c>
      <c r="BB1178" s="1">
        <f t="shared" si="3757"/>
        <v>144317</v>
      </c>
      <c r="BC1178" s="1">
        <f t="shared" si="3757"/>
        <v>0</v>
      </c>
      <c r="BD1178" s="1">
        <f t="shared" ref="BD1178:BI1178" si="3758">BD1179+BD1180</f>
        <v>0</v>
      </c>
      <c r="BE1178" s="1">
        <f t="shared" si="3758"/>
        <v>0</v>
      </c>
      <c r="BF1178" s="1">
        <f t="shared" si="3758"/>
        <v>0</v>
      </c>
      <c r="BG1178" s="1">
        <f t="shared" si="3758"/>
        <v>0</v>
      </c>
      <c r="BH1178" s="1">
        <f t="shared" si="3758"/>
        <v>144317</v>
      </c>
      <c r="BI1178" s="1">
        <f t="shared" si="3758"/>
        <v>0</v>
      </c>
      <c r="BJ1178" s="1">
        <f t="shared" ref="BJ1178:BO1178" si="3759">BJ1179+BJ1180</f>
        <v>0</v>
      </c>
      <c r="BK1178" s="1">
        <f t="shared" si="3759"/>
        <v>-425</v>
      </c>
      <c r="BL1178" s="1">
        <f t="shared" si="3759"/>
        <v>0</v>
      </c>
      <c r="BM1178" s="1">
        <f t="shared" si="3759"/>
        <v>0</v>
      </c>
      <c r="BN1178" s="1">
        <f t="shared" si="3759"/>
        <v>143892</v>
      </c>
      <c r="BO1178" s="1">
        <f t="shared" si="3759"/>
        <v>0</v>
      </c>
      <c r="BP1178" s="1">
        <f t="shared" ref="BP1178:BU1178" si="3760">BP1179+BP1180</f>
        <v>0</v>
      </c>
      <c r="BQ1178" s="1">
        <f t="shared" si="3760"/>
        <v>0</v>
      </c>
      <c r="BR1178" s="1">
        <f t="shared" si="3760"/>
        <v>0</v>
      </c>
      <c r="BS1178" s="1">
        <f t="shared" si="3760"/>
        <v>0</v>
      </c>
      <c r="BT1178" s="1">
        <f t="shared" si="3760"/>
        <v>143892</v>
      </c>
      <c r="BU1178" s="1">
        <f t="shared" si="3760"/>
        <v>0</v>
      </c>
      <c r="BV1178" s="1">
        <f t="shared" ref="BV1178:CA1178" si="3761">BV1179+BV1180</f>
        <v>0</v>
      </c>
      <c r="BW1178" s="1">
        <f t="shared" si="3761"/>
        <v>0</v>
      </c>
      <c r="BX1178" s="1">
        <f t="shared" si="3761"/>
        <v>0</v>
      </c>
      <c r="BY1178" s="1">
        <f t="shared" si="3761"/>
        <v>0</v>
      </c>
      <c r="BZ1178" s="1">
        <f t="shared" si="3761"/>
        <v>143892</v>
      </c>
      <c r="CA1178" s="1">
        <f t="shared" si="3761"/>
        <v>0</v>
      </c>
      <c r="CB1178" s="97">
        <f t="shared" ref="CB1178:CG1178" si="3762">CB1179+CB1180</f>
        <v>2652</v>
      </c>
      <c r="CC1178" s="97">
        <f t="shared" si="3762"/>
        <v>0</v>
      </c>
      <c r="CD1178" s="97">
        <f t="shared" si="3762"/>
        <v>0</v>
      </c>
      <c r="CE1178" s="97">
        <f t="shared" si="3762"/>
        <v>0</v>
      </c>
      <c r="CF1178" s="124">
        <f t="shared" si="3762"/>
        <v>146544</v>
      </c>
      <c r="CG1178" s="124">
        <f t="shared" si="3762"/>
        <v>0</v>
      </c>
      <c r="CH1178" s="97">
        <f t="shared" ref="CH1178:CL1178" si="3763">CH1179+CH1180</f>
        <v>0</v>
      </c>
      <c r="CI1178" s="97">
        <f t="shared" si="3763"/>
        <v>0</v>
      </c>
      <c r="CJ1178" s="97">
        <f t="shared" si="3763"/>
        <v>0</v>
      </c>
      <c r="CK1178" s="97">
        <f t="shared" si="3763"/>
        <v>0</v>
      </c>
      <c r="CL1178" s="191">
        <f t="shared" si="3763"/>
        <v>146544</v>
      </c>
      <c r="CM1178" s="191">
        <f t="shared" ref="CM1178:CO1178" si="3764">CM1179+CM1180</f>
        <v>0</v>
      </c>
      <c r="CN1178" s="191">
        <f t="shared" si="3764"/>
        <v>146543</v>
      </c>
      <c r="CO1178" s="191">
        <f t="shared" si="3764"/>
        <v>0</v>
      </c>
      <c r="CP1178" s="210">
        <f t="shared" si="3721"/>
        <v>99.99931761109292</v>
      </c>
      <c r="CQ1178" s="210"/>
    </row>
    <row r="1179" spans="1:95" s="46" customFormat="1" ht="23.25" customHeight="1">
      <c r="A1179" s="2" t="s">
        <v>174</v>
      </c>
      <c r="B1179" s="27" t="s">
        <v>229</v>
      </c>
      <c r="C1179" s="27" t="s">
        <v>14</v>
      </c>
      <c r="D1179" s="32" t="s">
        <v>554</v>
      </c>
      <c r="E1179" s="30">
        <v>610</v>
      </c>
      <c r="F1179" s="1">
        <f>132442-30389</f>
        <v>102053</v>
      </c>
      <c r="G1179" s="1"/>
      <c r="H1179" s="1"/>
      <c r="I1179" s="1"/>
      <c r="J1179" s="1"/>
      <c r="K1179" s="1"/>
      <c r="L1179" s="1">
        <f>F1179+H1179+I1179+J1179+K1179</f>
        <v>102053</v>
      </c>
      <c r="M1179" s="1">
        <f>G1179+K1179</f>
        <v>0</v>
      </c>
      <c r="N1179" s="1"/>
      <c r="O1179" s="1"/>
      <c r="P1179" s="1"/>
      <c r="Q1179" s="1"/>
      <c r="R1179" s="1">
        <f>L1179+N1179+O1179+P1179+Q1179</f>
        <v>102053</v>
      </c>
      <c r="S1179" s="1">
        <f>M1179+Q1179</f>
        <v>0</v>
      </c>
      <c r="T1179" s="1"/>
      <c r="U1179" s="1"/>
      <c r="V1179" s="1"/>
      <c r="W1179" s="1"/>
      <c r="X1179" s="1">
        <f>R1179+T1179+U1179+V1179+W1179</f>
        <v>102053</v>
      </c>
      <c r="Y1179" s="1">
        <f>S1179+W1179</f>
        <v>0</v>
      </c>
      <c r="Z1179" s="1"/>
      <c r="AA1179" s="1"/>
      <c r="AB1179" s="1"/>
      <c r="AC1179" s="1"/>
      <c r="AD1179" s="1">
        <f>X1179+Z1179+AA1179+AB1179+AC1179</f>
        <v>102053</v>
      </c>
      <c r="AE1179" s="1">
        <f>Y1179+AC1179</f>
        <v>0</v>
      </c>
      <c r="AF1179" s="1"/>
      <c r="AG1179" s="1"/>
      <c r="AH1179" s="1"/>
      <c r="AI1179" s="1"/>
      <c r="AJ1179" s="1">
        <f>AD1179+AF1179+AG1179+AH1179+AI1179</f>
        <v>102053</v>
      </c>
      <c r="AK1179" s="1">
        <f>AE1179+AI1179</f>
        <v>0</v>
      </c>
      <c r="AL1179" s="1"/>
      <c r="AM1179" s="1"/>
      <c r="AN1179" s="1"/>
      <c r="AO1179" s="1"/>
      <c r="AP1179" s="1">
        <f>AJ1179+AL1179+AM1179+AN1179+AO1179</f>
        <v>102053</v>
      </c>
      <c r="AQ1179" s="1">
        <f>AK1179+AO1179</f>
        <v>0</v>
      </c>
      <c r="AR1179" s="1"/>
      <c r="AS1179" s="1"/>
      <c r="AT1179" s="1"/>
      <c r="AU1179" s="1"/>
      <c r="AV1179" s="1">
        <f>AP1179+AR1179+AS1179+AT1179+AU1179</f>
        <v>102053</v>
      </c>
      <c r="AW1179" s="1">
        <f>AQ1179+AU1179</f>
        <v>0</v>
      </c>
      <c r="AX1179" s="1"/>
      <c r="AY1179" s="1">
        <v>-31880</v>
      </c>
      <c r="AZ1179" s="1"/>
      <c r="BA1179" s="1"/>
      <c r="BB1179" s="1">
        <f>AV1179+AX1179+AY1179+AZ1179+BA1179</f>
        <v>70173</v>
      </c>
      <c r="BC1179" s="1">
        <f>AW1179+BA1179</f>
        <v>0</v>
      </c>
      <c r="BD1179" s="1"/>
      <c r="BE1179" s="1"/>
      <c r="BF1179" s="1"/>
      <c r="BG1179" s="1"/>
      <c r="BH1179" s="1">
        <f>BB1179+BD1179+BE1179+BF1179+BG1179</f>
        <v>70173</v>
      </c>
      <c r="BI1179" s="1">
        <f>BC1179+BG1179</f>
        <v>0</v>
      </c>
      <c r="BJ1179" s="1"/>
      <c r="BK1179" s="1">
        <v>-213</v>
      </c>
      <c r="BL1179" s="1"/>
      <c r="BM1179" s="1"/>
      <c r="BN1179" s="1">
        <f>BH1179+BJ1179+BK1179+BL1179+BM1179</f>
        <v>69960</v>
      </c>
      <c r="BO1179" s="1">
        <f>BI1179+BM1179</f>
        <v>0</v>
      </c>
      <c r="BP1179" s="1"/>
      <c r="BQ1179" s="1"/>
      <c r="BR1179" s="1"/>
      <c r="BS1179" s="1"/>
      <c r="BT1179" s="1">
        <f>BN1179+BP1179+BQ1179+BR1179+BS1179</f>
        <v>69960</v>
      </c>
      <c r="BU1179" s="1">
        <f>BO1179+BS1179</f>
        <v>0</v>
      </c>
      <c r="BV1179" s="1"/>
      <c r="BW1179" s="1"/>
      <c r="BX1179" s="1"/>
      <c r="BY1179" s="1"/>
      <c r="BZ1179" s="1">
        <f>BT1179+BV1179+BW1179+BX1179+BY1179</f>
        <v>69960</v>
      </c>
      <c r="CA1179" s="1">
        <f>BU1179+BY1179</f>
        <v>0</v>
      </c>
      <c r="CB1179" s="97">
        <v>1184</v>
      </c>
      <c r="CC1179" s="97"/>
      <c r="CD1179" s="97"/>
      <c r="CE1179" s="97"/>
      <c r="CF1179" s="124">
        <f>BZ1179+CB1179+CC1179+CD1179+CE1179</f>
        <v>71144</v>
      </c>
      <c r="CG1179" s="124">
        <f>CA1179+CE1179</f>
        <v>0</v>
      </c>
      <c r="CH1179" s="97"/>
      <c r="CI1179" s="97"/>
      <c r="CJ1179" s="97"/>
      <c r="CK1179" s="97"/>
      <c r="CL1179" s="191">
        <f>CF1179+CH1179+CI1179+CJ1179+CK1179</f>
        <v>71144</v>
      </c>
      <c r="CM1179" s="191">
        <f>CG1179+CK1179</f>
        <v>0</v>
      </c>
      <c r="CN1179" s="191">
        <v>71143</v>
      </c>
      <c r="CO1179" s="218"/>
      <c r="CP1179" s="210">
        <f t="shared" si="3721"/>
        <v>99.998594400089956</v>
      </c>
      <c r="CQ1179" s="210"/>
    </row>
    <row r="1180" spans="1:95" s="46" customFormat="1" ht="22.5" customHeight="1">
      <c r="A1180" s="2" t="s">
        <v>93</v>
      </c>
      <c r="B1180" s="27" t="s">
        <v>229</v>
      </c>
      <c r="C1180" s="27" t="s">
        <v>14</v>
      </c>
      <c r="D1180" s="32" t="s">
        <v>554</v>
      </c>
      <c r="E1180" s="30">
        <v>620</v>
      </c>
      <c r="F1180" s="1">
        <f>73932+212</f>
        <v>74144</v>
      </c>
      <c r="G1180" s="1"/>
      <c r="H1180" s="1"/>
      <c r="I1180" s="1"/>
      <c r="J1180" s="1"/>
      <c r="K1180" s="1"/>
      <c r="L1180" s="1">
        <f>F1180+H1180+I1180+J1180+K1180</f>
        <v>74144</v>
      </c>
      <c r="M1180" s="1">
        <f>G1180+K1180</f>
        <v>0</v>
      </c>
      <c r="N1180" s="1"/>
      <c r="O1180" s="1"/>
      <c r="P1180" s="1"/>
      <c r="Q1180" s="1"/>
      <c r="R1180" s="1">
        <f>L1180+N1180+O1180+P1180+Q1180</f>
        <v>74144</v>
      </c>
      <c r="S1180" s="1">
        <f>M1180+Q1180</f>
        <v>0</v>
      </c>
      <c r="T1180" s="1"/>
      <c r="U1180" s="1"/>
      <c r="V1180" s="1"/>
      <c r="W1180" s="1"/>
      <c r="X1180" s="1">
        <f>R1180+T1180+U1180+V1180+W1180</f>
        <v>74144</v>
      </c>
      <c r="Y1180" s="1">
        <f>S1180+W1180</f>
        <v>0</v>
      </c>
      <c r="Z1180" s="1"/>
      <c r="AA1180" s="1"/>
      <c r="AB1180" s="1"/>
      <c r="AC1180" s="1"/>
      <c r="AD1180" s="1">
        <f>X1180+Z1180+AA1180+AB1180+AC1180</f>
        <v>74144</v>
      </c>
      <c r="AE1180" s="1">
        <f>Y1180+AC1180</f>
        <v>0</v>
      </c>
      <c r="AF1180" s="1"/>
      <c r="AG1180" s="1"/>
      <c r="AH1180" s="1"/>
      <c r="AI1180" s="1"/>
      <c r="AJ1180" s="1">
        <f>AD1180+AF1180+AG1180+AH1180+AI1180</f>
        <v>74144</v>
      </c>
      <c r="AK1180" s="1">
        <f>AE1180+AI1180</f>
        <v>0</v>
      </c>
      <c r="AL1180" s="1"/>
      <c r="AM1180" s="1"/>
      <c r="AN1180" s="1"/>
      <c r="AO1180" s="1"/>
      <c r="AP1180" s="1">
        <f>AJ1180+AL1180+AM1180+AN1180+AO1180</f>
        <v>74144</v>
      </c>
      <c r="AQ1180" s="1">
        <f>AK1180+AO1180</f>
        <v>0</v>
      </c>
      <c r="AR1180" s="1"/>
      <c r="AS1180" s="1"/>
      <c r="AT1180" s="1"/>
      <c r="AU1180" s="1"/>
      <c r="AV1180" s="1">
        <f>AP1180+AR1180+AS1180+AT1180+AU1180</f>
        <v>74144</v>
      </c>
      <c r="AW1180" s="1">
        <f>AQ1180+AU1180</f>
        <v>0</v>
      </c>
      <c r="AX1180" s="1"/>
      <c r="AY1180" s="1"/>
      <c r="AZ1180" s="1"/>
      <c r="BA1180" s="1"/>
      <c r="BB1180" s="1">
        <f>AV1180+AX1180+AY1180+AZ1180+BA1180</f>
        <v>74144</v>
      </c>
      <c r="BC1180" s="1">
        <f>AW1180+BA1180</f>
        <v>0</v>
      </c>
      <c r="BD1180" s="1"/>
      <c r="BE1180" s="1"/>
      <c r="BF1180" s="1"/>
      <c r="BG1180" s="1"/>
      <c r="BH1180" s="1">
        <f>BB1180+BD1180+BE1180+BF1180+BG1180</f>
        <v>74144</v>
      </c>
      <c r="BI1180" s="1">
        <f>BC1180+BG1180</f>
        <v>0</v>
      </c>
      <c r="BJ1180" s="1"/>
      <c r="BK1180" s="1">
        <v>-212</v>
      </c>
      <c r="BL1180" s="1"/>
      <c r="BM1180" s="1"/>
      <c r="BN1180" s="1">
        <f>BH1180+BJ1180+BK1180+BL1180+BM1180</f>
        <v>73932</v>
      </c>
      <c r="BO1180" s="1">
        <f>BI1180+BM1180</f>
        <v>0</v>
      </c>
      <c r="BP1180" s="1"/>
      <c r="BQ1180" s="1"/>
      <c r="BR1180" s="1"/>
      <c r="BS1180" s="1"/>
      <c r="BT1180" s="1">
        <f>BN1180+BP1180+BQ1180+BR1180+BS1180</f>
        <v>73932</v>
      </c>
      <c r="BU1180" s="1">
        <f>BO1180+BS1180</f>
        <v>0</v>
      </c>
      <c r="BV1180" s="1"/>
      <c r="BW1180" s="1"/>
      <c r="BX1180" s="1"/>
      <c r="BY1180" s="1"/>
      <c r="BZ1180" s="1">
        <f>BT1180+BV1180+BW1180+BX1180+BY1180</f>
        <v>73932</v>
      </c>
      <c r="CA1180" s="1">
        <f>BU1180+BY1180</f>
        <v>0</v>
      </c>
      <c r="CB1180" s="97">
        <v>1468</v>
      </c>
      <c r="CC1180" s="97"/>
      <c r="CD1180" s="97"/>
      <c r="CE1180" s="97"/>
      <c r="CF1180" s="124">
        <f>BZ1180+CB1180+CC1180+CD1180+CE1180</f>
        <v>75400</v>
      </c>
      <c r="CG1180" s="124">
        <f>CA1180+CE1180</f>
        <v>0</v>
      </c>
      <c r="CH1180" s="97"/>
      <c r="CI1180" s="97"/>
      <c r="CJ1180" s="97"/>
      <c r="CK1180" s="97"/>
      <c r="CL1180" s="191">
        <f>CF1180+CH1180+CI1180+CJ1180+CK1180</f>
        <v>75400</v>
      </c>
      <c r="CM1180" s="191">
        <f>CG1180+CK1180</f>
        <v>0</v>
      </c>
      <c r="CN1180" s="191">
        <v>75400</v>
      </c>
      <c r="CO1180" s="218"/>
      <c r="CP1180" s="210">
        <f t="shared" si="3721"/>
        <v>100</v>
      </c>
      <c r="CQ1180" s="210"/>
    </row>
    <row r="1181" spans="1:95" s="46" customFormat="1" ht="23.25" customHeight="1">
      <c r="A1181" s="54" t="s">
        <v>78</v>
      </c>
      <c r="B1181" s="27" t="s">
        <v>229</v>
      </c>
      <c r="C1181" s="27" t="s">
        <v>14</v>
      </c>
      <c r="D1181" s="32" t="s">
        <v>79</v>
      </c>
      <c r="E1181" s="27"/>
      <c r="F1181" s="1">
        <f>F1182+F1185+F1189+F1192+F1196+F1200</f>
        <v>23079</v>
      </c>
      <c r="G1181" s="1">
        <f>G1182+G1185+G1189+G1192+G1196+G1200</f>
        <v>0</v>
      </c>
      <c r="H1181" s="1">
        <f t="shared" ref="H1181:M1181" si="3765">H1182+H1185+H1189+H1192+H1196+H1200</f>
        <v>0</v>
      </c>
      <c r="I1181" s="1">
        <f t="shared" si="3765"/>
        <v>0</v>
      </c>
      <c r="J1181" s="1">
        <f t="shared" si="3765"/>
        <v>0</v>
      </c>
      <c r="K1181" s="1">
        <f t="shared" si="3765"/>
        <v>0</v>
      </c>
      <c r="L1181" s="1">
        <f t="shared" si="3765"/>
        <v>23079</v>
      </c>
      <c r="M1181" s="1">
        <f t="shared" si="3765"/>
        <v>0</v>
      </c>
      <c r="N1181" s="1">
        <f t="shared" ref="N1181:S1181" si="3766">N1182+N1185+N1189+N1192+N1196+N1200</f>
        <v>0</v>
      </c>
      <c r="O1181" s="1">
        <f t="shared" si="3766"/>
        <v>0</v>
      </c>
      <c r="P1181" s="1">
        <f t="shared" si="3766"/>
        <v>0</v>
      </c>
      <c r="Q1181" s="1">
        <f t="shared" si="3766"/>
        <v>0</v>
      </c>
      <c r="R1181" s="1">
        <f t="shared" si="3766"/>
        <v>23079</v>
      </c>
      <c r="S1181" s="1">
        <f t="shared" si="3766"/>
        <v>0</v>
      </c>
      <c r="T1181" s="1">
        <f t="shared" ref="T1181:Y1181" si="3767">T1182+T1185+T1189+T1192+T1196+T1200</f>
        <v>0</v>
      </c>
      <c r="U1181" s="1">
        <f t="shared" si="3767"/>
        <v>0</v>
      </c>
      <c r="V1181" s="1">
        <f t="shared" si="3767"/>
        <v>0</v>
      </c>
      <c r="W1181" s="1">
        <f t="shared" si="3767"/>
        <v>0</v>
      </c>
      <c r="X1181" s="1">
        <f t="shared" si="3767"/>
        <v>23079</v>
      </c>
      <c r="Y1181" s="1">
        <f t="shared" si="3767"/>
        <v>0</v>
      </c>
      <c r="Z1181" s="1">
        <f t="shared" ref="Z1181:AE1181" si="3768">Z1182+Z1185+Z1189+Z1192+Z1196+Z1200</f>
        <v>355</v>
      </c>
      <c r="AA1181" s="1">
        <f t="shared" si="3768"/>
        <v>0</v>
      </c>
      <c r="AB1181" s="1">
        <f t="shared" si="3768"/>
        <v>0</v>
      </c>
      <c r="AC1181" s="1">
        <f t="shared" si="3768"/>
        <v>0</v>
      </c>
      <c r="AD1181" s="1">
        <f t="shared" si="3768"/>
        <v>23434</v>
      </c>
      <c r="AE1181" s="1">
        <f t="shared" si="3768"/>
        <v>0</v>
      </c>
      <c r="AF1181" s="1">
        <f t="shared" ref="AF1181:AK1181" si="3769">AF1182+AF1185+AF1189+AF1192+AF1196+AF1200</f>
        <v>15000</v>
      </c>
      <c r="AG1181" s="1">
        <f t="shared" si="3769"/>
        <v>0</v>
      </c>
      <c r="AH1181" s="1">
        <f t="shared" si="3769"/>
        <v>0</v>
      </c>
      <c r="AI1181" s="1">
        <f t="shared" si="3769"/>
        <v>0</v>
      </c>
      <c r="AJ1181" s="1">
        <f t="shared" si="3769"/>
        <v>38434</v>
      </c>
      <c r="AK1181" s="1">
        <f t="shared" si="3769"/>
        <v>0</v>
      </c>
      <c r="AL1181" s="1">
        <f t="shared" ref="AL1181:AQ1181" si="3770">AL1182+AL1185+AL1189+AL1192+AL1196+AL1200</f>
        <v>0</v>
      </c>
      <c r="AM1181" s="1">
        <f t="shared" si="3770"/>
        <v>-53</v>
      </c>
      <c r="AN1181" s="1">
        <f t="shared" si="3770"/>
        <v>0</v>
      </c>
      <c r="AO1181" s="1">
        <f t="shared" si="3770"/>
        <v>0</v>
      </c>
      <c r="AP1181" s="1">
        <f t="shared" si="3770"/>
        <v>38381</v>
      </c>
      <c r="AQ1181" s="1">
        <f t="shared" si="3770"/>
        <v>0</v>
      </c>
      <c r="AR1181" s="1">
        <f t="shared" ref="AR1181:AW1181" si="3771">AR1182+AR1185+AR1189+AR1192+AR1196+AR1200</f>
        <v>0</v>
      </c>
      <c r="AS1181" s="1">
        <f t="shared" si="3771"/>
        <v>0</v>
      </c>
      <c r="AT1181" s="1">
        <f t="shared" si="3771"/>
        <v>0</v>
      </c>
      <c r="AU1181" s="1">
        <f t="shared" si="3771"/>
        <v>0</v>
      </c>
      <c r="AV1181" s="1">
        <f t="shared" si="3771"/>
        <v>38381</v>
      </c>
      <c r="AW1181" s="1">
        <f t="shared" si="3771"/>
        <v>0</v>
      </c>
      <c r="AX1181" s="1">
        <f t="shared" ref="AX1181:BC1181" si="3772">AX1182+AX1185+AX1189+AX1192+AX1196+AX1200</f>
        <v>1724</v>
      </c>
      <c r="AY1181" s="1">
        <f t="shared" si="3772"/>
        <v>0</v>
      </c>
      <c r="AZ1181" s="1">
        <f t="shared" si="3772"/>
        <v>0</v>
      </c>
      <c r="BA1181" s="1">
        <f t="shared" si="3772"/>
        <v>0</v>
      </c>
      <c r="BB1181" s="1">
        <f t="shared" si="3772"/>
        <v>40105</v>
      </c>
      <c r="BC1181" s="1">
        <f t="shared" si="3772"/>
        <v>0</v>
      </c>
      <c r="BD1181" s="1">
        <f t="shared" ref="BD1181:BI1181" si="3773">BD1182+BD1185+BD1189+BD1192+BD1196+BD1200</f>
        <v>0</v>
      </c>
      <c r="BE1181" s="1">
        <f t="shared" si="3773"/>
        <v>0</v>
      </c>
      <c r="BF1181" s="1">
        <f t="shared" si="3773"/>
        <v>0</v>
      </c>
      <c r="BG1181" s="1">
        <f t="shared" si="3773"/>
        <v>0</v>
      </c>
      <c r="BH1181" s="1">
        <f t="shared" si="3773"/>
        <v>40105</v>
      </c>
      <c r="BI1181" s="1">
        <f t="shared" si="3773"/>
        <v>0</v>
      </c>
      <c r="BJ1181" s="1">
        <f t="shared" ref="BJ1181:BO1181" si="3774">BJ1182+BJ1185+BJ1189+BJ1192+BJ1196+BJ1200</f>
        <v>345</v>
      </c>
      <c r="BK1181" s="1">
        <f t="shared" si="3774"/>
        <v>0</v>
      </c>
      <c r="BL1181" s="1">
        <f t="shared" si="3774"/>
        <v>0</v>
      </c>
      <c r="BM1181" s="1">
        <f t="shared" si="3774"/>
        <v>0</v>
      </c>
      <c r="BN1181" s="1">
        <f t="shared" si="3774"/>
        <v>40450</v>
      </c>
      <c r="BO1181" s="1">
        <f t="shared" si="3774"/>
        <v>0</v>
      </c>
      <c r="BP1181" s="1">
        <f t="shared" ref="BP1181:BU1181" si="3775">BP1182+BP1185+BP1189+BP1192+BP1196+BP1200</f>
        <v>2550</v>
      </c>
      <c r="BQ1181" s="1">
        <f t="shared" si="3775"/>
        <v>0</v>
      </c>
      <c r="BR1181" s="1">
        <f t="shared" si="3775"/>
        <v>0</v>
      </c>
      <c r="BS1181" s="1">
        <f t="shared" si="3775"/>
        <v>0</v>
      </c>
      <c r="BT1181" s="1">
        <f t="shared" si="3775"/>
        <v>43000</v>
      </c>
      <c r="BU1181" s="1">
        <f t="shared" si="3775"/>
        <v>0</v>
      </c>
      <c r="BV1181" s="1">
        <f t="shared" ref="BV1181:CA1181" si="3776">BV1182+BV1185+BV1189+BV1192+BV1196+BV1200</f>
        <v>0</v>
      </c>
      <c r="BW1181" s="1">
        <f t="shared" si="3776"/>
        <v>0</v>
      </c>
      <c r="BX1181" s="1">
        <f t="shared" si="3776"/>
        <v>0</v>
      </c>
      <c r="BY1181" s="1">
        <f t="shared" si="3776"/>
        <v>0</v>
      </c>
      <c r="BZ1181" s="1">
        <f t="shared" si="3776"/>
        <v>43000</v>
      </c>
      <c r="CA1181" s="1">
        <f t="shared" si="3776"/>
        <v>0</v>
      </c>
      <c r="CB1181" s="97">
        <f t="shared" ref="CB1181:CG1181" si="3777">CB1182+CB1185+CB1189+CB1192+CB1196+CB1200</f>
        <v>1204</v>
      </c>
      <c r="CC1181" s="97">
        <f t="shared" si="3777"/>
        <v>-94</v>
      </c>
      <c r="CD1181" s="97">
        <f t="shared" si="3777"/>
        <v>0</v>
      </c>
      <c r="CE1181" s="97">
        <f t="shared" si="3777"/>
        <v>0</v>
      </c>
      <c r="CF1181" s="124">
        <f t="shared" si="3777"/>
        <v>44110</v>
      </c>
      <c r="CG1181" s="124">
        <f t="shared" si="3777"/>
        <v>0</v>
      </c>
      <c r="CH1181" s="97">
        <f t="shared" ref="CH1181:CL1181" si="3778">CH1182+CH1185+CH1189+CH1192+CH1196+CH1200</f>
        <v>0</v>
      </c>
      <c r="CI1181" s="97">
        <f t="shared" si="3778"/>
        <v>0</v>
      </c>
      <c r="CJ1181" s="97">
        <f t="shared" si="3778"/>
        <v>-330</v>
      </c>
      <c r="CK1181" s="97">
        <f t="shared" si="3778"/>
        <v>0</v>
      </c>
      <c r="CL1181" s="191">
        <f t="shared" si="3778"/>
        <v>43780</v>
      </c>
      <c r="CM1181" s="191">
        <f t="shared" ref="CM1181:CO1181" si="3779">CM1182+CM1185+CM1189+CM1192+CM1196+CM1200</f>
        <v>0</v>
      </c>
      <c r="CN1181" s="191">
        <f t="shared" si="3779"/>
        <v>40691</v>
      </c>
      <c r="CO1181" s="191">
        <f t="shared" si="3779"/>
        <v>0</v>
      </c>
      <c r="CP1181" s="210">
        <f t="shared" si="3721"/>
        <v>92.944266788487894</v>
      </c>
      <c r="CQ1181" s="210"/>
    </row>
    <row r="1182" spans="1:95" s="46" customFormat="1" ht="24" customHeight="1">
      <c r="A1182" s="58" t="s">
        <v>545</v>
      </c>
      <c r="B1182" s="27" t="s">
        <v>229</v>
      </c>
      <c r="C1182" s="27" t="s">
        <v>14</v>
      </c>
      <c r="D1182" s="32" t="s">
        <v>555</v>
      </c>
      <c r="E1182" s="27"/>
      <c r="F1182" s="1">
        <f>F1183</f>
        <v>5</v>
      </c>
      <c r="G1182" s="1">
        <f>G1183</f>
        <v>0</v>
      </c>
      <c r="H1182" s="1">
        <f t="shared" ref="H1182:W1183" si="3780">H1183</f>
        <v>0</v>
      </c>
      <c r="I1182" s="1">
        <f t="shared" si="3780"/>
        <v>0</v>
      </c>
      <c r="J1182" s="1">
        <f t="shared" si="3780"/>
        <v>0</v>
      </c>
      <c r="K1182" s="1">
        <f t="shared" si="3780"/>
        <v>0</v>
      </c>
      <c r="L1182" s="1">
        <f t="shared" si="3780"/>
        <v>5</v>
      </c>
      <c r="M1182" s="1">
        <f t="shared" si="3780"/>
        <v>0</v>
      </c>
      <c r="N1182" s="1">
        <f t="shared" si="3780"/>
        <v>0</v>
      </c>
      <c r="O1182" s="1">
        <f t="shared" si="3780"/>
        <v>0</v>
      </c>
      <c r="P1182" s="1">
        <f t="shared" si="3780"/>
        <v>0</v>
      </c>
      <c r="Q1182" s="1">
        <f t="shared" si="3780"/>
        <v>0</v>
      </c>
      <c r="R1182" s="1">
        <f t="shared" si="3780"/>
        <v>5</v>
      </c>
      <c r="S1182" s="1">
        <f t="shared" si="3780"/>
        <v>0</v>
      </c>
      <c r="T1182" s="1">
        <f t="shared" si="3780"/>
        <v>0</v>
      </c>
      <c r="U1182" s="1">
        <f t="shared" si="3780"/>
        <v>0</v>
      </c>
      <c r="V1182" s="1">
        <f t="shared" si="3780"/>
        <v>0</v>
      </c>
      <c r="W1182" s="1">
        <f t="shared" si="3780"/>
        <v>0</v>
      </c>
      <c r="X1182" s="1">
        <f t="shared" ref="T1182:AI1183" si="3781">X1183</f>
        <v>5</v>
      </c>
      <c r="Y1182" s="1">
        <f t="shared" si="3781"/>
        <v>0</v>
      </c>
      <c r="Z1182" s="1">
        <f t="shared" si="3781"/>
        <v>0</v>
      </c>
      <c r="AA1182" s="1">
        <f t="shared" si="3781"/>
        <v>0</v>
      </c>
      <c r="AB1182" s="1">
        <f t="shared" si="3781"/>
        <v>0</v>
      </c>
      <c r="AC1182" s="1">
        <f t="shared" si="3781"/>
        <v>0</v>
      </c>
      <c r="AD1182" s="1">
        <f t="shared" si="3781"/>
        <v>5</v>
      </c>
      <c r="AE1182" s="1">
        <f t="shared" si="3781"/>
        <v>0</v>
      </c>
      <c r="AF1182" s="1">
        <f t="shared" si="3781"/>
        <v>0</v>
      </c>
      <c r="AG1182" s="1">
        <f t="shared" si="3781"/>
        <v>0</v>
      </c>
      <c r="AH1182" s="1">
        <f t="shared" si="3781"/>
        <v>0</v>
      </c>
      <c r="AI1182" s="1">
        <f t="shared" si="3781"/>
        <v>0</v>
      </c>
      <c r="AJ1182" s="1">
        <f t="shared" ref="AF1182:BD1183" si="3782">AJ1183</f>
        <v>5</v>
      </c>
      <c r="AK1182" s="1">
        <f t="shared" si="3782"/>
        <v>0</v>
      </c>
      <c r="AL1182" s="1">
        <f t="shared" si="3782"/>
        <v>0</v>
      </c>
      <c r="AM1182" s="1">
        <f t="shared" si="3782"/>
        <v>0</v>
      </c>
      <c r="AN1182" s="1">
        <f t="shared" si="3782"/>
        <v>0</v>
      </c>
      <c r="AO1182" s="1">
        <f t="shared" si="3782"/>
        <v>0</v>
      </c>
      <c r="AP1182" s="1">
        <f t="shared" si="3782"/>
        <v>5</v>
      </c>
      <c r="AQ1182" s="1">
        <f t="shared" si="3782"/>
        <v>0</v>
      </c>
      <c r="AR1182" s="1">
        <f t="shared" si="3782"/>
        <v>0</v>
      </c>
      <c r="AS1182" s="1">
        <f t="shared" si="3782"/>
        <v>0</v>
      </c>
      <c r="AT1182" s="1">
        <f t="shared" si="3782"/>
        <v>0</v>
      </c>
      <c r="AU1182" s="1">
        <f t="shared" si="3782"/>
        <v>0</v>
      </c>
      <c r="AV1182" s="1">
        <f t="shared" si="3782"/>
        <v>5</v>
      </c>
      <c r="AW1182" s="1">
        <f t="shared" si="3782"/>
        <v>0</v>
      </c>
      <c r="AX1182" s="1">
        <f t="shared" si="3782"/>
        <v>0</v>
      </c>
      <c r="AY1182" s="1">
        <f t="shared" si="3782"/>
        <v>0</v>
      </c>
      <c r="AZ1182" s="1">
        <f t="shared" si="3782"/>
        <v>0</v>
      </c>
      <c r="BA1182" s="1">
        <f t="shared" si="3782"/>
        <v>0</v>
      </c>
      <c r="BB1182" s="1">
        <f t="shared" si="3782"/>
        <v>5</v>
      </c>
      <c r="BC1182" s="1">
        <f t="shared" ref="BB1182:BC1183" si="3783">BC1183</f>
        <v>0</v>
      </c>
      <c r="BD1182" s="1">
        <f t="shared" si="3782"/>
        <v>0</v>
      </c>
      <c r="BE1182" s="1">
        <f t="shared" ref="BE1182:BV1183" si="3784">BE1183</f>
        <v>0</v>
      </c>
      <c r="BF1182" s="1">
        <f t="shared" si="3784"/>
        <v>0</v>
      </c>
      <c r="BG1182" s="1">
        <f t="shared" si="3784"/>
        <v>0</v>
      </c>
      <c r="BH1182" s="1">
        <f t="shared" si="3784"/>
        <v>5</v>
      </c>
      <c r="BI1182" s="1">
        <f t="shared" si="3784"/>
        <v>0</v>
      </c>
      <c r="BJ1182" s="1">
        <f t="shared" si="3784"/>
        <v>0</v>
      </c>
      <c r="BK1182" s="1">
        <f t="shared" si="3784"/>
        <v>0</v>
      </c>
      <c r="BL1182" s="1">
        <f t="shared" si="3784"/>
        <v>0</v>
      </c>
      <c r="BM1182" s="1">
        <f t="shared" si="3784"/>
        <v>0</v>
      </c>
      <c r="BN1182" s="1">
        <f t="shared" si="3784"/>
        <v>5</v>
      </c>
      <c r="BO1182" s="1">
        <f t="shared" si="3784"/>
        <v>0</v>
      </c>
      <c r="BP1182" s="1">
        <f t="shared" si="3784"/>
        <v>2550</v>
      </c>
      <c r="BQ1182" s="1">
        <f t="shared" si="3784"/>
        <v>0</v>
      </c>
      <c r="BR1182" s="1">
        <f t="shared" si="3784"/>
        <v>0</v>
      </c>
      <c r="BS1182" s="1">
        <f t="shared" si="3784"/>
        <v>0</v>
      </c>
      <c r="BT1182" s="1">
        <f t="shared" si="3784"/>
        <v>2555</v>
      </c>
      <c r="BU1182" s="1">
        <f t="shared" ref="BP1182:BU1183" si="3785">BU1183</f>
        <v>0</v>
      </c>
      <c r="BV1182" s="1">
        <f t="shared" si="3784"/>
        <v>0</v>
      </c>
      <c r="BW1182" s="1">
        <f t="shared" ref="BV1182:CK1183" si="3786">BW1183</f>
        <v>0</v>
      </c>
      <c r="BX1182" s="1">
        <f t="shared" si="3786"/>
        <v>0</v>
      </c>
      <c r="BY1182" s="1">
        <f t="shared" si="3786"/>
        <v>0</v>
      </c>
      <c r="BZ1182" s="1">
        <f t="shared" si="3786"/>
        <v>2555</v>
      </c>
      <c r="CA1182" s="1">
        <f t="shared" si="3786"/>
        <v>0</v>
      </c>
      <c r="CB1182" s="97">
        <f t="shared" si="3786"/>
        <v>0</v>
      </c>
      <c r="CC1182" s="97">
        <f t="shared" si="3786"/>
        <v>-5</v>
      </c>
      <c r="CD1182" s="97">
        <f t="shared" si="3786"/>
        <v>0</v>
      </c>
      <c r="CE1182" s="97">
        <f t="shared" si="3786"/>
        <v>0</v>
      </c>
      <c r="CF1182" s="124">
        <f t="shared" si="3786"/>
        <v>2550</v>
      </c>
      <c r="CG1182" s="124">
        <f t="shared" si="3786"/>
        <v>0</v>
      </c>
      <c r="CH1182" s="97">
        <f t="shared" si="3786"/>
        <v>0</v>
      </c>
      <c r="CI1182" s="97">
        <f t="shared" si="3786"/>
        <v>0</v>
      </c>
      <c r="CJ1182" s="97">
        <f t="shared" si="3786"/>
        <v>-292</v>
      </c>
      <c r="CK1182" s="97">
        <f t="shared" si="3786"/>
        <v>0</v>
      </c>
      <c r="CL1182" s="191">
        <f t="shared" ref="CH1182:CO1183" si="3787">CL1183</f>
        <v>2258</v>
      </c>
      <c r="CM1182" s="191">
        <f t="shared" si="3787"/>
        <v>0</v>
      </c>
      <c r="CN1182" s="191">
        <f t="shared" si="3787"/>
        <v>2255</v>
      </c>
      <c r="CO1182" s="191">
        <f t="shared" si="3787"/>
        <v>0</v>
      </c>
      <c r="CP1182" s="210">
        <f t="shared" si="3721"/>
        <v>99.867139061116035</v>
      </c>
      <c r="CQ1182" s="210"/>
    </row>
    <row r="1183" spans="1:95" s="46" customFormat="1" ht="41.25" customHeight="1">
      <c r="A1183" s="54" t="s">
        <v>92</v>
      </c>
      <c r="B1183" s="27" t="s">
        <v>229</v>
      </c>
      <c r="C1183" s="27" t="s">
        <v>14</v>
      </c>
      <c r="D1183" s="32" t="s">
        <v>555</v>
      </c>
      <c r="E1183" s="30">
        <v>600</v>
      </c>
      <c r="F1183" s="1">
        <f>F1184</f>
        <v>5</v>
      </c>
      <c r="G1183" s="1">
        <f>G1184</f>
        <v>0</v>
      </c>
      <c r="H1183" s="1">
        <f t="shared" si="3780"/>
        <v>0</v>
      </c>
      <c r="I1183" s="1">
        <f t="shared" si="3780"/>
        <v>0</v>
      </c>
      <c r="J1183" s="1">
        <f t="shared" si="3780"/>
        <v>0</v>
      </c>
      <c r="K1183" s="1">
        <f t="shared" si="3780"/>
        <v>0</v>
      </c>
      <c r="L1183" s="1">
        <f t="shared" si="3780"/>
        <v>5</v>
      </c>
      <c r="M1183" s="1">
        <f t="shared" si="3780"/>
        <v>0</v>
      </c>
      <c r="N1183" s="1">
        <f t="shared" si="3780"/>
        <v>0</v>
      </c>
      <c r="O1183" s="1">
        <f t="shared" si="3780"/>
        <v>0</v>
      </c>
      <c r="P1183" s="1">
        <f t="shared" si="3780"/>
        <v>0</v>
      </c>
      <c r="Q1183" s="1">
        <f t="shared" si="3780"/>
        <v>0</v>
      </c>
      <c r="R1183" s="1">
        <f t="shared" si="3780"/>
        <v>5</v>
      </c>
      <c r="S1183" s="1">
        <f t="shared" si="3780"/>
        <v>0</v>
      </c>
      <c r="T1183" s="1">
        <f t="shared" si="3781"/>
        <v>0</v>
      </c>
      <c r="U1183" s="1">
        <f t="shared" si="3781"/>
        <v>0</v>
      </c>
      <c r="V1183" s="1">
        <f t="shared" si="3781"/>
        <v>0</v>
      </c>
      <c r="W1183" s="1">
        <f t="shared" si="3781"/>
        <v>0</v>
      </c>
      <c r="X1183" s="1">
        <f t="shared" si="3781"/>
        <v>5</v>
      </c>
      <c r="Y1183" s="1">
        <f t="shared" si="3781"/>
        <v>0</v>
      </c>
      <c r="Z1183" s="1">
        <f t="shared" si="3781"/>
        <v>0</v>
      </c>
      <c r="AA1183" s="1">
        <f t="shared" si="3781"/>
        <v>0</v>
      </c>
      <c r="AB1183" s="1">
        <f t="shared" si="3781"/>
        <v>0</v>
      </c>
      <c r="AC1183" s="1">
        <f t="shared" si="3781"/>
        <v>0</v>
      </c>
      <c r="AD1183" s="1">
        <f t="shared" si="3781"/>
        <v>5</v>
      </c>
      <c r="AE1183" s="1">
        <f t="shared" si="3781"/>
        <v>0</v>
      </c>
      <c r="AF1183" s="1">
        <f t="shared" si="3782"/>
        <v>0</v>
      </c>
      <c r="AG1183" s="1">
        <f t="shared" si="3782"/>
        <v>0</v>
      </c>
      <c r="AH1183" s="1">
        <f t="shared" si="3782"/>
        <v>0</v>
      </c>
      <c r="AI1183" s="1">
        <f t="shared" si="3782"/>
        <v>0</v>
      </c>
      <c r="AJ1183" s="1">
        <f t="shared" si="3782"/>
        <v>5</v>
      </c>
      <c r="AK1183" s="1">
        <f t="shared" si="3782"/>
        <v>0</v>
      </c>
      <c r="AL1183" s="1">
        <f t="shared" si="3782"/>
        <v>0</v>
      </c>
      <c r="AM1183" s="1">
        <f t="shared" si="3782"/>
        <v>0</v>
      </c>
      <c r="AN1183" s="1">
        <f t="shared" si="3782"/>
        <v>0</v>
      </c>
      <c r="AO1183" s="1">
        <f t="shared" si="3782"/>
        <v>0</v>
      </c>
      <c r="AP1183" s="1">
        <f t="shared" si="3782"/>
        <v>5</v>
      </c>
      <c r="AQ1183" s="1">
        <f t="shared" si="3782"/>
        <v>0</v>
      </c>
      <c r="AR1183" s="1">
        <f t="shared" si="3782"/>
        <v>0</v>
      </c>
      <c r="AS1183" s="1">
        <f t="shared" si="3782"/>
        <v>0</v>
      </c>
      <c r="AT1183" s="1">
        <f t="shared" si="3782"/>
        <v>0</v>
      </c>
      <c r="AU1183" s="1">
        <f t="shared" si="3782"/>
        <v>0</v>
      </c>
      <c r="AV1183" s="1">
        <f t="shared" si="3782"/>
        <v>5</v>
      </c>
      <c r="AW1183" s="1">
        <f t="shared" si="3782"/>
        <v>0</v>
      </c>
      <c r="AX1183" s="1">
        <f t="shared" ref="AX1183:BA1183" si="3788">AX1184</f>
        <v>0</v>
      </c>
      <c r="AY1183" s="1">
        <f t="shared" si="3788"/>
        <v>0</v>
      </c>
      <c r="AZ1183" s="1">
        <f t="shared" si="3788"/>
        <v>0</v>
      </c>
      <c r="BA1183" s="1">
        <f t="shared" si="3788"/>
        <v>0</v>
      </c>
      <c r="BB1183" s="1">
        <f t="shared" si="3783"/>
        <v>5</v>
      </c>
      <c r="BC1183" s="1">
        <f t="shared" si="3783"/>
        <v>0</v>
      </c>
      <c r="BD1183" s="1">
        <f t="shared" si="3782"/>
        <v>0</v>
      </c>
      <c r="BE1183" s="1">
        <f t="shared" si="3784"/>
        <v>0</v>
      </c>
      <c r="BF1183" s="1">
        <f t="shared" si="3784"/>
        <v>0</v>
      </c>
      <c r="BG1183" s="1">
        <f t="shared" si="3784"/>
        <v>0</v>
      </c>
      <c r="BH1183" s="1">
        <f t="shared" si="3784"/>
        <v>5</v>
      </c>
      <c r="BI1183" s="1">
        <f t="shared" si="3784"/>
        <v>0</v>
      </c>
      <c r="BJ1183" s="1">
        <f t="shared" si="3784"/>
        <v>0</v>
      </c>
      <c r="BK1183" s="1">
        <f t="shared" si="3784"/>
        <v>0</v>
      </c>
      <c r="BL1183" s="1">
        <f t="shared" si="3784"/>
        <v>0</v>
      </c>
      <c r="BM1183" s="1">
        <f t="shared" si="3784"/>
        <v>0</v>
      </c>
      <c r="BN1183" s="1">
        <f t="shared" si="3784"/>
        <v>5</v>
      </c>
      <c r="BO1183" s="1">
        <f t="shared" si="3784"/>
        <v>0</v>
      </c>
      <c r="BP1183" s="1">
        <f t="shared" si="3785"/>
        <v>2550</v>
      </c>
      <c r="BQ1183" s="1">
        <f t="shared" si="3785"/>
        <v>0</v>
      </c>
      <c r="BR1183" s="1">
        <f t="shared" si="3785"/>
        <v>0</v>
      </c>
      <c r="BS1183" s="1">
        <f t="shared" si="3785"/>
        <v>0</v>
      </c>
      <c r="BT1183" s="1">
        <f t="shared" si="3785"/>
        <v>2555</v>
      </c>
      <c r="BU1183" s="1">
        <f t="shared" si="3785"/>
        <v>0</v>
      </c>
      <c r="BV1183" s="1">
        <f t="shared" si="3786"/>
        <v>0</v>
      </c>
      <c r="BW1183" s="1">
        <f t="shared" si="3786"/>
        <v>0</v>
      </c>
      <c r="BX1183" s="1">
        <f t="shared" si="3786"/>
        <v>0</v>
      </c>
      <c r="BY1183" s="1">
        <f t="shared" si="3786"/>
        <v>0</v>
      </c>
      <c r="BZ1183" s="1">
        <f t="shared" si="3786"/>
        <v>2555</v>
      </c>
      <c r="CA1183" s="1">
        <f t="shared" si="3786"/>
        <v>0</v>
      </c>
      <c r="CB1183" s="97">
        <f t="shared" si="3786"/>
        <v>0</v>
      </c>
      <c r="CC1183" s="97">
        <f t="shared" si="3786"/>
        <v>-5</v>
      </c>
      <c r="CD1183" s="97">
        <f t="shared" si="3786"/>
        <v>0</v>
      </c>
      <c r="CE1183" s="97">
        <f t="shared" si="3786"/>
        <v>0</v>
      </c>
      <c r="CF1183" s="124">
        <f t="shared" si="3786"/>
        <v>2550</v>
      </c>
      <c r="CG1183" s="124">
        <f t="shared" si="3786"/>
        <v>0</v>
      </c>
      <c r="CH1183" s="97">
        <f t="shared" si="3787"/>
        <v>0</v>
      </c>
      <c r="CI1183" s="97">
        <f t="shared" si="3787"/>
        <v>0</v>
      </c>
      <c r="CJ1183" s="97">
        <f t="shared" si="3787"/>
        <v>-292</v>
      </c>
      <c r="CK1183" s="97">
        <f t="shared" si="3787"/>
        <v>0</v>
      </c>
      <c r="CL1183" s="191">
        <f t="shared" si="3787"/>
        <v>2258</v>
      </c>
      <c r="CM1183" s="191">
        <f t="shared" si="3787"/>
        <v>0</v>
      </c>
      <c r="CN1183" s="191">
        <f t="shared" si="3787"/>
        <v>2255</v>
      </c>
      <c r="CO1183" s="191">
        <f t="shared" si="3787"/>
        <v>0</v>
      </c>
      <c r="CP1183" s="210">
        <f t="shared" si="3721"/>
        <v>99.867139061116035</v>
      </c>
      <c r="CQ1183" s="210"/>
    </row>
    <row r="1184" spans="1:95" s="46" customFormat="1" ht="22.5" customHeight="1">
      <c r="A1184" s="2" t="s">
        <v>93</v>
      </c>
      <c r="B1184" s="27" t="s">
        <v>229</v>
      </c>
      <c r="C1184" s="27" t="s">
        <v>14</v>
      </c>
      <c r="D1184" s="32" t="s">
        <v>555</v>
      </c>
      <c r="E1184" s="30">
        <v>620</v>
      </c>
      <c r="F1184" s="1">
        <v>5</v>
      </c>
      <c r="G1184" s="1"/>
      <c r="H1184" s="1"/>
      <c r="I1184" s="1"/>
      <c r="J1184" s="1"/>
      <c r="K1184" s="1"/>
      <c r="L1184" s="1">
        <f>F1184+H1184+I1184+J1184+K1184</f>
        <v>5</v>
      </c>
      <c r="M1184" s="1">
        <f>G1184+K1184</f>
        <v>0</v>
      </c>
      <c r="N1184" s="1"/>
      <c r="O1184" s="1"/>
      <c r="P1184" s="1"/>
      <c r="Q1184" s="1"/>
      <c r="R1184" s="1">
        <f>L1184+N1184+O1184+P1184+Q1184</f>
        <v>5</v>
      </c>
      <c r="S1184" s="1">
        <f>M1184+Q1184</f>
        <v>0</v>
      </c>
      <c r="T1184" s="1"/>
      <c r="U1184" s="1"/>
      <c r="V1184" s="1"/>
      <c r="W1184" s="1"/>
      <c r="X1184" s="1">
        <f>R1184+T1184+U1184+V1184+W1184</f>
        <v>5</v>
      </c>
      <c r="Y1184" s="1">
        <f>S1184+W1184</f>
        <v>0</v>
      </c>
      <c r="Z1184" s="1"/>
      <c r="AA1184" s="1"/>
      <c r="AB1184" s="1"/>
      <c r="AC1184" s="1"/>
      <c r="AD1184" s="1">
        <f>X1184+Z1184+AA1184+AB1184+AC1184</f>
        <v>5</v>
      </c>
      <c r="AE1184" s="1">
        <f>Y1184+AC1184</f>
        <v>0</v>
      </c>
      <c r="AF1184" s="1"/>
      <c r="AG1184" s="1"/>
      <c r="AH1184" s="1"/>
      <c r="AI1184" s="1"/>
      <c r="AJ1184" s="1">
        <f>AD1184+AF1184+AG1184+AH1184+AI1184</f>
        <v>5</v>
      </c>
      <c r="AK1184" s="1">
        <f>AE1184+AI1184</f>
        <v>0</v>
      </c>
      <c r="AL1184" s="1"/>
      <c r="AM1184" s="1"/>
      <c r="AN1184" s="1"/>
      <c r="AO1184" s="1"/>
      <c r="AP1184" s="1">
        <f>AJ1184+AL1184+AM1184+AN1184+AO1184</f>
        <v>5</v>
      </c>
      <c r="AQ1184" s="1">
        <f>AK1184+AO1184</f>
        <v>0</v>
      </c>
      <c r="AR1184" s="1"/>
      <c r="AS1184" s="1"/>
      <c r="AT1184" s="1"/>
      <c r="AU1184" s="1"/>
      <c r="AV1184" s="1">
        <f>AP1184+AR1184+AS1184+AT1184+AU1184</f>
        <v>5</v>
      </c>
      <c r="AW1184" s="1">
        <f>AQ1184+AU1184</f>
        <v>0</v>
      </c>
      <c r="AX1184" s="1"/>
      <c r="AY1184" s="1"/>
      <c r="AZ1184" s="1"/>
      <c r="BA1184" s="1"/>
      <c r="BB1184" s="1">
        <f>AV1184+AX1184+AY1184+AZ1184+BA1184</f>
        <v>5</v>
      </c>
      <c r="BC1184" s="1">
        <f>AW1184+BA1184</f>
        <v>0</v>
      </c>
      <c r="BD1184" s="1"/>
      <c r="BE1184" s="1"/>
      <c r="BF1184" s="1"/>
      <c r="BG1184" s="1"/>
      <c r="BH1184" s="1">
        <f>BB1184+BD1184+BE1184+BF1184+BG1184</f>
        <v>5</v>
      </c>
      <c r="BI1184" s="1">
        <f>BC1184+BG1184</f>
        <v>0</v>
      </c>
      <c r="BJ1184" s="1"/>
      <c r="BK1184" s="1"/>
      <c r="BL1184" s="1"/>
      <c r="BM1184" s="1"/>
      <c r="BN1184" s="1">
        <f>BH1184+BJ1184+BK1184+BL1184+BM1184</f>
        <v>5</v>
      </c>
      <c r="BO1184" s="1">
        <f>BI1184+BM1184</f>
        <v>0</v>
      </c>
      <c r="BP1184" s="1">
        <v>2550</v>
      </c>
      <c r="BQ1184" s="1"/>
      <c r="BR1184" s="1"/>
      <c r="BS1184" s="1"/>
      <c r="BT1184" s="1">
        <f>BN1184+BP1184+BQ1184+BR1184+BS1184</f>
        <v>2555</v>
      </c>
      <c r="BU1184" s="1">
        <f>BO1184+BS1184</f>
        <v>0</v>
      </c>
      <c r="BV1184" s="1"/>
      <c r="BW1184" s="1"/>
      <c r="BX1184" s="1"/>
      <c r="BY1184" s="1"/>
      <c r="BZ1184" s="1">
        <f>BT1184+BV1184+BW1184+BX1184+BY1184</f>
        <v>2555</v>
      </c>
      <c r="CA1184" s="1">
        <f>BU1184+BY1184</f>
        <v>0</v>
      </c>
      <c r="CB1184" s="97"/>
      <c r="CC1184" s="97">
        <v>-5</v>
      </c>
      <c r="CD1184" s="97"/>
      <c r="CE1184" s="97"/>
      <c r="CF1184" s="124">
        <f>BZ1184+CB1184+CC1184+CD1184+CE1184</f>
        <v>2550</v>
      </c>
      <c r="CG1184" s="124">
        <f>CA1184+CE1184</f>
        <v>0</v>
      </c>
      <c r="CH1184" s="97"/>
      <c r="CI1184" s="97"/>
      <c r="CJ1184" s="97">
        <v>-292</v>
      </c>
      <c r="CK1184" s="97"/>
      <c r="CL1184" s="191">
        <f>CF1184+CH1184+CI1184+CJ1184+CK1184</f>
        <v>2258</v>
      </c>
      <c r="CM1184" s="191">
        <f>CG1184+CK1184</f>
        <v>0</v>
      </c>
      <c r="CN1184" s="191">
        <v>2255</v>
      </c>
      <c r="CO1184" s="218"/>
      <c r="CP1184" s="210">
        <f t="shared" si="3721"/>
        <v>99.867139061116035</v>
      </c>
      <c r="CQ1184" s="210"/>
    </row>
    <row r="1185" spans="1:95" s="46" customFormat="1" ht="24" customHeight="1">
      <c r="A1185" s="2" t="s">
        <v>547</v>
      </c>
      <c r="B1185" s="27" t="s">
        <v>229</v>
      </c>
      <c r="C1185" s="27" t="s">
        <v>14</v>
      </c>
      <c r="D1185" s="32" t="s">
        <v>556</v>
      </c>
      <c r="E1185" s="27"/>
      <c r="F1185" s="1">
        <f>F1186</f>
        <v>30</v>
      </c>
      <c r="G1185" s="1">
        <f>G1186</f>
        <v>0</v>
      </c>
      <c r="H1185" s="1">
        <f t="shared" ref="H1185:BS1185" si="3789">H1186</f>
        <v>0</v>
      </c>
      <c r="I1185" s="1">
        <f t="shared" si="3789"/>
        <v>0</v>
      </c>
      <c r="J1185" s="1">
        <f t="shared" si="3789"/>
        <v>0</v>
      </c>
      <c r="K1185" s="1">
        <f t="shared" si="3789"/>
        <v>0</v>
      </c>
      <c r="L1185" s="1">
        <f t="shared" si="3789"/>
        <v>30</v>
      </c>
      <c r="M1185" s="1">
        <f t="shared" si="3789"/>
        <v>0</v>
      </c>
      <c r="N1185" s="1">
        <f t="shared" si="3789"/>
        <v>0</v>
      </c>
      <c r="O1185" s="1">
        <f t="shared" si="3789"/>
        <v>0</v>
      </c>
      <c r="P1185" s="1">
        <f t="shared" si="3789"/>
        <v>0</v>
      </c>
      <c r="Q1185" s="1">
        <f t="shared" si="3789"/>
        <v>0</v>
      </c>
      <c r="R1185" s="1">
        <f t="shared" si="3789"/>
        <v>30</v>
      </c>
      <c r="S1185" s="1">
        <f t="shared" si="3789"/>
        <v>0</v>
      </c>
      <c r="T1185" s="1">
        <f t="shared" si="3789"/>
        <v>0</v>
      </c>
      <c r="U1185" s="1">
        <f t="shared" si="3789"/>
        <v>0</v>
      </c>
      <c r="V1185" s="1">
        <f t="shared" si="3789"/>
        <v>0</v>
      </c>
      <c r="W1185" s="1">
        <f t="shared" si="3789"/>
        <v>0</v>
      </c>
      <c r="X1185" s="1">
        <f t="shared" si="3789"/>
        <v>30</v>
      </c>
      <c r="Y1185" s="1">
        <f t="shared" si="3789"/>
        <v>0</v>
      </c>
      <c r="Z1185" s="1">
        <f t="shared" si="3789"/>
        <v>0</v>
      </c>
      <c r="AA1185" s="1">
        <f t="shared" si="3789"/>
        <v>0</v>
      </c>
      <c r="AB1185" s="1">
        <f t="shared" si="3789"/>
        <v>0</v>
      </c>
      <c r="AC1185" s="1">
        <f t="shared" si="3789"/>
        <v>0</v>
      </c>
      <c r="AD1185" s="1">
        <f t="shared" si="3789"/>
        <v>30</v>
      </c>
      <c r="AE1185" s="1">
        <f t="shared" si="3789"/>
        <v>0</v>
      </c>
      <c r="AF1185" s="1">
        <f t="shared" si="3789"/>
        <v>15000</v>
      </c>
      <c r="AG1185" s="1">
        <f t="shared" si="3789"/>
        <v>0</v>
      </c>
      <c r="AH1185" s="1">
        <f t="shared" si="3789"/>
        <v>0</v>
      </c>
      <c r="AI1185" s="1">
        <f t="shared" si="3789"/>
        <v>0</v>
      </c>
      <c r="AJ1185" s="1">
        <f t="shared" si="3789"/>
        <v>15030</v>
      </c>
      <c r="AK1185" s="1">
        <f t="shared" si="3789"/>
        <v>0</v>
      </c>
      <c r="AL1185" s="1">
        <f t="shared" si="3789"/>
        <v>0</v>
      </c>
      <c r="AM1185" s="1">
        <f t="shared" si="3789"/>
        <v>0</v>
      </c>
      <c r="AN1185" s="1">
        <f t="shared" si="3789"/>
        <v>0</v>
      </c>
      <c r="AO1185" s="1">
        <f t="shared" si="3789"/>
        <v>0</v>
      </c>
      <c r="AP1185" s="1">
        <f t="shared" si="3789"/>
        <v>15030</v>
      </c>
      <c r="AQ1185" s="1">
        <f t="shared" si="3789"/>
        <v>0</v>
      </c>
      <c r="AR1185" s="1">
        <f t="shared" si="3789"/>
        <v>0</v>
      </c>
      <c r="AS1185" s="1">
        <f t="shared" si="3789"/>
        <v>0</v>
      </c>
      <c r="AT1185" s="1">
        <f t="shared" si="3789"/>
        <v>0</v>
      </c>
      <c r="AU1185" s="1">
        <f t="shared" si="3789"/>
        <v>0</v>
      </c>
      <c r="AV1185" s="1">
        <f t="shared" si="3789"/>
        <v>15030</v>
      </c>
      <c r="AW1185" s="1">
        <f t="shared" si="3789"/>
        <v>0</v>
      </c>
      <c r="AX1185" s="1">
        <f t="shared" si="3789"/>
        <v>1724</v>
      </c>
      <c r="AY1185" s="1">
        <f t="shared" si="3789"/>
        <v>876</v>
      </c>
      <c r="AZ1185" s="1">
        <f t="shared" si="3789"/>
        <v>0</v>
      </c>
      <c r="BA1185" s="1">
        <f t="shared" si="3789"/>
        <v>0</v>
      </c>
      <c r="BB1185" s="1">
        <f t="shared" si="3789"/>
        <v>17630</v>
      </c>
      <c r="BC1185" s="1">
        <f t="shared" si="3789"/>
        <v>0</v>
      </c>
      <c r="BD1185" s="1">
        <f t="shared" si="3789"/>
        <v>0</v>
      </c>
      <c r="BE1185" s="1">
        <f t="shared" si="3789"/>
        <v>0</v>
      </c>
      <c r="BF1185" s="1">
        <f t="shared" si="3789"/>
        <v>0</v>
      </c>
      <c r="BG1185" s="1">
        <f t="shared" si="3789"/>
        <v>0</v>
      </c>
      <c r="BH1185" s="1">
        <f t="shared" si="3789"/>
        <v>17630</v>
      </c>
      <c r="BI1185" s="1">
        <f t="shared" si="3789"/>
        <v>0</v>
      </c>
      <c r="BJ1185" s="1">
        <f t="shared" si="3789"/>
        <v>0</v>
      </c>
      <c r="BK1185" s="1">
        <f t="shared" si="3789"/>
        <v>0</v>
      </c>
      <c r="BL1185" s="1">
        <f t="shared" si="3789"/>
        <v>0</v>
      </c>
      <c r="BM1185" s="1">
        <f t="shared" si="3789"/>
        <v>0</v>
      </c>
      <c r="BN1185" s="1">
        <f t="shared" si="3789"/>
        <v>17630</v>
      </c>
      <c r="BO1185" s="1">
        <f t="shared" si="3789"/>
        <v>0</v>
      </c>
      <c r="BP1185" s="1">
        <f t="shared" si="3789"/>
        <v>0</v>
      </c>
      <c r="BQ1185" s="1">
        <f t="shared" si="3789"/>
        <v>0</v>
      </c>
      <c r="BR1185" s="1">
        <f t="shared" si="3789"/>
        <v>0</v>
      </c>
      <c r="BS1185" s="1">
        <f t="shared" si="3789"/>
        <v>0</v>
      </c>
      <c r="BT1185" s="1">
        <f t="shared" ref="BT1185:CO1185" si="3790">BT1186</f>
        <v>17630</v>
      </c>
      <c r="BU1185" s="1">
        <f t="shared" si="3790"/>
        <v>0</v>
      </c>
      <c r="BV1185" s="1">
        <f t="shared" si="3790"/>
        <v>0</v>
      </c>
      <c r="BW1185" s="1">
        <f t="shared" si="3790"/>
        <v>0</v>
      </c>
      <c r="BX1185" s="1">
        <f t="shared" si="3790"/>
        <v>0</v>
      </c>
      <c r="BY1185" s="1">
        <f t="shared" si="3790"/>
        <v>0</v>
      </c>
      <c r="BZ1185" s="1">
        <f t="shared" si="3790"/>
        <v>17630</v>
      </c>
      <c r="CA1185" s="1">
        <f t="shared" si="3790"/>
        <v>0</v>
      </c>
      <c r="CB1185" s="97">
        <f t="shared" si="3790"/>
        <v>837</v>
      </c>
      <c r="CC1185" s="97">
        <f t="shared" si="3790"/>
        <v>-19</v>
      </c>
      <c r="CD1185" s="97">
        <f t="shared" si="3790"/>
        <v>0</v>
      </c>
      <c r="CE1185" s="97">
        <f t="shared" si="3790"/>
        <v>0</v>
      </c>
      <c r="CF1185" s="124">
        <f t="shared" si="3790"/>
        <v>18448</v>
      </c>
      <c r="CG1185" s="124">
        <f t="shared" si="3790"/>
        <v>0</v>
      </c>
      <c r="CH1185" s="97">
        <f t="shared" si="3790"/>
        <v>0</v>
      </c>
      <c r="CI1185" s="97">
        <f t="shared" si="3790"/>
        <v>0</v>
      </c>
      <c r="CJ1185" s="97">
        <f t="shared" si="3790"/>
        <v>-38</v>
      </c>
      <c r="CK1185" s="97">
        <f t="shared" si="3790"/>
        <v>0</v>
      </c>
      <c r="CL1185" s="191">
        <f t="shared" si="3790"/>
        <v>18410</v>
      </c>
      <c r="CM1185" s="191">
        <f t="shared" si="3790"/>
        <v>0</v>
      </c>
      <c r="CN1185" s="191">
        <f t="shared" si="3790"/>
        <v>18408</v>
      </c>
      <c r="CO1185" s="191">
        <f t="shared" si="3790"/>
        <v>0</v>
      </c>
      <c r="CP1185" s="210">
        <f t="shared" si="3721"/>
        <v>99.989136338946224</v>
      </c>
      <c r="CQ1185" s="210"/>
    </row>
    <row r="1186" spans="1:95" s="46" customFormat="1" ht="38.25" customHeight="1">
      <c r="A1186" s="54" t="s">
        <v>92</v>
      </c>
      <c r="B1186" s="27" t="s">
        <v>229</v>
      </c>
      <c r="C1186" s="27" t="s">
        <v>14</v>
      </c>
      <c r="D1186" s="32" t="s">
        <v>556</v>
      </c>
      <c r="E1186" s="30">
        <v>600</v>
      </c>
      <c r="F1186" s="1">
        <f>F1187+F1188</f>
        <v>30</v>
      </c>
      <c r="G1186" s="1">
        <f>G1187+G1188</f>
        <v>0</v>
      </c>
      <c r="H1186" s="1">
        <f t="shared" ref="H1186:M1186" si="3791">H1187+H1188</f>
        <v>0</v>
      </c>
      <c r="I1186" s="1">
        <f t="shared" si="3791"/>
        <v>0</v>
      </c>
      <c r="J1186" s="1">
        <f t="shared" si="3791"/>
        <v>0</v>
      </c>
      <c r="K1186" s="1">
        <f t="shared" si="3791"/>
        <v>0</v>
      </c>
      <c r="L1186" s="1">
        <f t="shared" si="3791"/>
        <v>30</v>
      </c>
      <c r="M1186" s="1">
        <f t="shared" si="3791"/>
        <v>0</v>
      </c>
      <c r="N1186" s="1">
        <f t="shared" ref="N1186:S1186" si="3792">N1187+N1188</f>
        <v>0</v>
      </c>
      <c r="O1186" s="1">
        <f t="shared" si="3792"/>
        <v>0</v>
      </c>
      <c r="P1186" s="1">
        <f t="shared" si="3792"/>
        <v>0</v>
      </c>
      <c r="Q1186" s="1">
        <f t="shared" si="3792"/>
        <v>0</v>
      </c>
      <c r="R1186" s="1">
        <f t="shared" si="3792"/>
        <v>30</v>
      </c>
      <c r="S1186" s="1">
        <f t="shared" si="3792"/>
        <v>0</v>
      </c>
      <c r="T1186" s="1">
        <f t="shared" ref="T1186:Y1186" si="3793">T1187+T1188</f>
        <v>0</v>
      </c>
      <c r="U1186" s="1">
        <f t="shared" si="3793"/>
        <v>0</v>
      </c>
      <c r="V1186" s="1">
        <f t="shared" si="3793"/>
        <v>0</v>
      </c>
      <c r="W1186" s="1">
        <f t="shared" si="3793"/>
        <v>0</v>
      </c>
      <c r="X1186" s="1">
        <f t="shared" si="3793"/>
        <v>30</v>
      </c>
      <c r="Y1186" s="1">
        <f t="shared" si="3793"/>
        <v>0</v>
      </c>
      <c r="Z1186" s="1">
        <f t="shared" ref="Z1186:AE1186" si="3794">Z1187+Z1188</f>
        <v>0</v>
      </c>
      <c r="AA1186" s="1">
        <f t="shared" si="3794"/>
        <v>0</v>
      </c>
      <c r="AB1186" s="1">
        <f t="shared" si="3794"/>
        <v>0</v>
      </c>
      <c r="AC1186" s="1">
        <f t="shared" si="3794"/>
        <v>0</v>
      </c>
      <c r="AD1186" s="1">
        <f t="shared" si="3794"/>
        <v>30</v>
      </c>
      <c r="AE1186" s="1">
        <f t="shared" si="3794"/>
        <v>0</v>
      </c>
      <c r="AF1186" s="1">
        <f t="shared" ref="AF1186:AK1186" si="3795">AF1187+AF1188</f>
        <v>15000</v>
      </c>
      <c r="AG1186" s="1">
        <f t="shared" si="3795"/>
        <v>0</v>
      </c>
      <c r="AH1186" s="1">
        <f t="shared" si="3795"/>
        <v>0</v>
      </c>
      <c r="AI1186" s="1">
        <f t="shared" si="3795"/>
        <v>0</v>
      </c>
      <c r="AJ1186" s="1">
        <f t="shared" si="3795"/>
        <v>15030</v>
      </c>
      <c r="AK1186" s="1">
        <f t="shared" si="3795"/>
        <v>0</v>
      </c>
      <c r="AL1186" s="1">
        <f t="shared" ref="AL1186:AQ1186" si="3796">AL1187+AL1188</f>
        <v>0</v>
      </c>
      <c r="AM1186" s="1">
        <f t="shared" si="3796"/>
        <v>0</v>
      </c>
      <c r="AN1186" s="1">
        <f t="shared" si="3796"/>
        <v>0</v>
      </c>
      <c r="AO1186" s="1">
        <f t="shared" si="3796"/>
        <v>0</v>
      </c>
      <c r="AP1186" s="1">
        <f t="shared" si="3796"/>
        <v>15030</v>
      </c>
      <c r="AQ1186" s="1">
        <f t="shared" si="3796"/>
        <v>0</v>
      </c>
      <c r="AR1186" s="1">
        <f t="shared" ref="AR1186:AW1186" si="3797">AR1187+AR1188</f>
        <v>0</v>
      </c>
      <c r="AS1186" s="1">
        <f t="shared" si="3797"/>
        <v>0</v>
      </c>
      <c r="AT1186" s="1">
        <f t="shared" si="3797"/>
        <v>0</v>
      </c>
      <c r="AU1186" s="1">
        <f t="shared" si="3797"/>
        <v>0</v>
      </c>
      <c r="AV1186" s="1">
        <f t="shared" si="3797"/>
        <v>15030</v>
      </c>
      <c r="AW1186" s="1">
        <f t="shared" si="3797"/>
        <v>0</v>
      </c>
      <c r="AX1186" s="1">
        <f t="shared" ref="AX1186:BC1186" si="3798">AX1187+AX1188</f>
        <v>1724</v>
      </c>
      <c r="AY1186" s="1">
        <f t="shared" si="3798"/>
        <v>876</v>
      </c>
      <c r="AZ1186" s="1">
        <f t="shared" si="3798"/>
        <v>0</v>
      </c>
      <c r="BA1186" s="1">
        <f t="shared" si="3798"/>
        <v>0</v>
      </c>
      <c r="BB1186" s="1">
        <f t="shared" si="3798"/>
        <v>17630</v>
      </c>
      <c r="BC1186" s="1">
        <f t="shared" si="3798"/>
        <v>0</v>
      </c>
      <c r="BD1186" s="1">
        <f t="shared" ref="BD1186:BI1186" si="3799">BD1187+BD1188</f>
        <v>0</v>
      </c>
      <c r="BE1186" s="1">
        <f t="shared" si="3799"/>
        <v>0</v>
      </c>
      <c r="BF1186" s="1">
        <f t="shared" si="3799"/>
        <v>0</v>
      </c>
      <c r="BG1186" s="1">
        <f t="shared" si="3799"/>
        <v>0</v>
      </c>
      <c r="BH1186" s="1">
        <f t="shared" si="3799"/>
        <v>17630</v>
      </c>
      <c r="BI1186" s="1">
        <f t="shared" si="3799"/>
        <v>0</v>
      </c>
      <c r="BJ1186" s="1">
        <f t="shared" ref="BJ1186:BO1186" si="3800">BJ1187+BJ1188</f>
        <v>0</v>
      </c>
      <c r="BK1186" s="1">
        <f t="shared" si="3800"/>
        <v>0</v>
      </c>
      <c r="BL1186" s="1">
        <f t="shared" si="3800"/>
        <v>0</v>
      </c>
      <c r="BM1186" s="1">
        <f t="shared" si="3800"/>
        <v>0</v>
      </c>
      <c r="BN1186" s="1">
        <f t="shared" si="3800"/>
        <v>17630</v>
      </c>
      <c r="BO1186" s="1">
        <f t="shared" si="3800"/>
        <v>0</v>
      </c>
      <c r="BP1186" s="1">
        <f t="shared" ref="BP1186:BU1186" si="3801">BP1187+BP1188</f>
        <v>0</v>
      </c>
      <c r="BQ1186" s="1">
        <f t="shared" si="3801"/>
        <v>0</v>
      </c>
      <c r="BR1186" s="1">
        <f t="shared" si="3801"/>
        <v>0</v>
      </c>
      <c r="BS1186" s="1">
        <f t="shared" si="3801"/>
        <v>0</v>
      </c>
      <c r="BT1186" s="1">
        <f t="shared" si="3801"/>
        <v>17630</v>
      </c>
      <c r="BU1186" s="1">
        <f t="shared" si="3801"/>
        <v>0</v>
      </c>
      <c r="BV1186" s="1">
        <f t="shared" ref="BV1186:CA1186" si="3802">BV1187+BV1188</f>
        <v>0</v>
      </c>
      <c r="BW1186" s="1">
        <f t="shared" si="3802"/>
        <v>0</v>
      </c>
      <c r="BX1186" s="1">
        <f t="shared" si="3802"/>
        <v>0</v>
      </c>
      <c r="BY1186" s="1">
        <f t="shared" si="3802"/>
        <v>0</v>
      </c>
      <c r="BZ1186" s="1">
        <f t="shared" si="3802"/>
        <v>17630</v>
      </c>
      <c r="CA1186" s="1">
        <f t="shared" si="3802"/>
        <v>0</v>
      </c>
      <c r="CB1186" s="97">
        <f t="shared" ref="CB1186:CG1186" si="3803">CB1187+CB1188</f>
        <v>837</v>
      </c>
      <c r="CC1186" s="97">
        <f t="shared" si="3803"/>
        <v>-19</v>
      </c>
      <c r="CD1186" s="97">
        <f t="shared" si="3803"/>
        <v>0</v>
      </c>
      <c r="CE1186" s="97">
        <f t="shared" si="3803"/>
        <v>0</v>
      </c>
      <c r="CF1186" s="124">
        <f t="shared" si="3803"/>
        <v>18448</v>
      </c>
      <c r="CG1186" s="124">
        <f t="shared" si="3803"/>
        <v>0</v>
      </c>
      <c r="CH1186" s="97">
        <f t="shared" ref="CH1186:CL1186" si="3804">CH1187+CH1188</f>
        <v>0</v>
      </c>
      <c r="CI1186" s="97">
        <f t="shared" si="3804"/>
        <v>0</v>
      </c>
      <c r="CJ1186" s="97">
        <f t="shared" si="3804"/>
        <v>-38</v>
      </c>
      <c r="CK1186" s="97">
        <f t="shared" si="3804"/>
        <v>0</v>
      </c>
      <c r="CL1186" s="191">
        <f t="shared" si="3804"/>
        <v>18410</v>
      </c>
      <c r="CM1186" s="191">
        <f t="shared" ref="CM1186:CO1186" si="3805">CM1187+CM1188</f>
        <v>0</v>
      </c>
      <c r="CN1186" s="191">
        <f t="shared" si="3805"/>
        <v>18408</v>
      </c>
      <c r="CO1186" s="191">
        <f t="shared" si="3805"/>
        <v>0</v>
      </c>
      <c r="CP1186" s="210">
        <f t="shared" si="3721"/>
        <v>99.989136338946224</v>
      </c>
      <c r="CQ1186" s="210"/>
    </row>
    <row r="1187" spans="1:95" s="46" customFormat="1" ht="20.25" customHeight="1">
      <c r="A1187" s="2" t="s">
        <v>174</v>
      </c>
      <c r="B1187" s="27" t="s">
        <v>229</v>
      </c>
      <c r="C1187" s="27" t="s">
        <v>14</v>
      </c>
      <c r="D1187" s="32" t="s">
        <v>556</v>
      </c>
      <c r="E1187" s="30">
        <v>610</v>
      </c>
      <c r="F1187" s="1">
        <v>9</v>
      </c>
      <c r="G1187" s="1"/>
      <c r="H1187" s="1"/>
      <c r="I1187" s="1"/>
      <c r="J1187" s="1"/>
      <c r="K1187" s="1"/>
      <c r="L1187" s="1">
        <f>F1187+H1187+I1187+J1187+K1187</f>
        <v>9</v>
      </c>
      <c r="M1187" s="1">
        <f>G1187+K1187</f>
        <v>0</v>
      </c>
      <c r="N1187" s="1"/>
      <c r="O1187" s="1"/>
      <c r="P1187" s="1"/>
      <c r="Q1187" s="1"/>
      <c r="R1187" s="1">
        <f>L1187+N1187+O1187+P1187+Q1187</f>
        <v>9</v>
      </c>
      <c r="S1187" s="1">
        <f>M1187+Q1187</f>
        <v>0</v>
      </c>
      <c r="T1187" s="1"/>
      <c r="U1187" s="1"/>
      <c r="V1187" s="1"/>
      <c r="W1187" s="1"/>
      <c r="X1187" s="1">
        <f>R1187+T1187+U1187+V1187+W1187</f>
        <v>9</v>
      </c>
      <c r="Y1187" s="1">
        <f>S1187+W1187</f>
        <v>0</v>
      </c>
      <c r="Z1187" s="1"/>
      <c r="AA1187" s="1"/>
      <c r="AB1187" s="1"/>
      <c r="AC1187" s="1"/>
      <c r="AD1187" s="1">
        <f>X1187+Z1187+AA1187+AB1187+AC1187</f>
        <v>9</v>
      </c>
      <c r="AE1187" s="1">
        <f>Y1187+AC1187</f>
        <v>0</v>
      </c>
      <c r="AF1187" s="1"/>
      <c r="AG1187" s="1"/>
      <c r="AH1187" s="1"/>
      <c r="AI1187" s="1"/>
      <c r="AJ1187" s="1">
        <f>AD1187+AF1187+AG1187+AH1187+AI1187</f>
        <v>9</v>
      </c>
      <c r="AK1187" s="1">
        <f>AE1187+AI1187</f>
        <v>0</v>
      </c>
      <c r="AL1187" s="1"/>
      <c r="AM1187" s="1"/>
      <c r="AN1187" s="1"/>
      <c r="AO1187" s="1"/>
      <c r="AP1187" s="1">
        <f>AJ1187+AL1187+AM1187+AN1187+AO1187</f>
        <v>9</v>
      </c>
      <c r="AQ1187" s="1">
        <f>AK1187+AO1187</f>
        <v>0</v>
      </c>
      <c r="AR1187" s="1"/>
      <c r="AS1187" s="1"/>
      <c r="AT1187" s="1"/>
      <c r="AU1187" s="1"/>
      <c r="AV1187" s="1">
        <f>AP1187+AR1187+AS1187+AT1187+AU1187</f>
        <v>9</v>
      </c>
      <c r="AW1187" s="1">
        <f>AQ1187+AU1187</f>
        <v>0</v>
      </c>
      <c r="AX1187" s="1"/>
      <c r="AY1187" s="1"/>
      <c r="AZ1187" s="1"/>
      <c r="BA1187" s="1"/>
      <c r="BB1187" s="1">
        <f>AV1187+AX1187+AY1187+AZ1187+BA1187</f>
        <v>9</v>
      </c>
      <c r="BC1187" s="1">
        <f>AW1187+BA1187</f>
        <v>0</v>
      </c>
      <c r="BD1187" s="1"/>
      <c r="BE1187" s="1"/>
      <c r="BF1187" s="1"/>
      <c r="BG1187" s="1"/>
      <c r="BH1187" s="1">
        <f>BB1187+BD1187+BE1187+BF1187+BG1187</f>
        <v>9</v>
      </c>
      <c r="BI1187" s="1">
        <f>BC1187+BG1187</f>
        <v>0</v>
      </c>
      <c r="BJ1187" s="1"/>
      <c r="BK1187" s="1"/>
      <c r="BL1187" s="1"/>
      <c r="BM1187" s="1"/>
      <c r="BN1187" s="1">
        <f>BH1187+BJ1187+BK1187+BL1187+BM1187</f>
        <v>9</v>
      </c>
      <c r="BO1187" s="1">
        <f>BI1187+BM1187</f>
        <v>0</v>
      </c>
      <c r="BP1187" s="1"/>
      <c r="BQ1187" s="1"/>
      <c r="BR1187" s="1"/>
      <c r="BS1187" s="1"/>
      <c r="BT1187" s="1">
        <f>BN1187+BP1187+BQ1187+BR1187+BS1187</f>
        <v>9</v>
      </c>
      <c r="BU1187" s="1">
        <f>BO1187+BS1187</f>
        <v>0</v>
      </c>
      <c r="BV1187" s="1"/>
      <c r="BW1187" s="1"/>
      <c r="BX1187" s="1"/>
      <c r="BY1187" s="1"/>
      <c r="BZ1187" s="1">
        <f>BT1187+BV1187+BW1187+BX1187+BY1187</f>
        <v>9</v>
      </c>
      <c r="CA1187" s="1">
        <f>BU1187+BY1187</f>
        <v>0</v>
      </c>
      <c r="CB1187" s="97"/>
      <c r="CC1187" s="97">
        <v>-5</v>
      </c>
      <c r="CD1187" s="97"/>
      <c r="CE1187" s="97"/>
      <c r="CF1187" s="124">
        <f>BZ1187+CB1187+CC1187+CD1187+CE1187</f>
        <v>4</v>
      </c>
      <c r="CG1187" s="124">
        <f>CA1187+CE1187</f>
        <v>0</v>
      </c>
      <c r="CH1187" s="97"/>
      <c r="CI1187" s="97"/>
      <c r="CJ1187" s="97"/>
      <c r="CK1187" s="97"/>
      <c r="CL1187" s="191">
        <f>CF1187+CH1187+CI1187+CJ1187+CK1187</f>
        <v>4</v>
      </c>
      <c r="CM1187" s="191">
        <f>CG1187+CK1187</f>
        <v>0</v>
      </c>
      <c r="CN1187" s="191">
        <v>3</v>
      </c>
      <c r="CO1187" s="218"/>
      <c r="CP1187" s="210">
        <f t="shared" si="3721"/>
        <v>75</v>
      </c>
      <c r="CQ1187" s="210"/>
    </row>
    <row r="1188" spans="1:95" s="46" customFormat="1" ht="21" customHeight="1">
      <c r="A1188" s="2" t="s">
        <v>93</v>
      </c>
      <c r="B1188" s="27" t="s">
        <v>229</v>
      </c>
      <c r="C1188" s="27" t="s">
        <v>14</v>
      </c>
      <c r="D1188" s="32" t="s">
        <v>556</v>
      </c>
      <c r="E1188" s="30">
        <v>620</v>
      </c>
      <c r="F1188" s="1">
        <v>21</v>
      </c>
      <c r="G1188" s="1"/>
      <c r="H1188" s="1"/>
      <c r="I1188" s="1"/>
      <c r="J1188" s="1"/>
      <c r="K1188" s="1"/>
      <c r="L1188" s="1">
        <f>F1188+H1188+I1188+J1188+K1188</f>
        <v>21</v>
      </c>
      <c r="M1188" s="1">
        <f>G1188+K1188</f>
        <v>0</v>
      </c>
      <c r="N1188" s="1"/>
      <c r="O1188" s="1"/>
      <c r="P1188" s="1"/>
      <c r="Q1188" s="1"/>
      <c r="R1188" s="1">
        <f>L1188+N1188+O1188+P1188+Q1188</f>
        <v>21</v>
      </c>
      <c r="S1188" s="1">
        <f>M1188+Q1188</f>
        <v>0</v>
      </c>
      <c r="T1188" s="1"/>
      <c r="U1188" s="1"/>
      <c r="V1188" s="1"/>
      <c r="W1188" s="1"/>
      <c r="X1188" s="1">
        <f>R1188+T1188+U1188+V1188+W1188</f>
        <v>21</v>
      </c>
      <c r="Y1188" s="1">
        <f>S1188+W1188</f>
        <v>0</v>
      </c>
      <c r="Z1188" s="1"/>
      <c r="AA1188" s="1"/>
      <c r="AB1188" s="1"/>
      <c r="AC1188" s="1"/>
      <c r="AD1188" s="1">
        <f>X1188+Z1188+AA1188+AB1188+AC1188</f>
        <v>21</v>
      </c>
      <c r="AE1188" s="1">
        <f>Y1188+AC1188</f>
        <v>0</v>
      </c>
      <c r="AF1188" s="1">
        <v>15000</v>
      </c>
      <c r="AG1188" s="1"/>
      <c r="AH1188" s="1"/>
      <c r="AI1188" s="1"/>
      <c r="AJ1188" s="1">
        <f>AD1188+AF1188+AG1188+AH1188+AI1188</f>
        <v>15021</v>
      </c>
      <c r="AK1188" s="1">
        <f>AE1188+AI1188</f>
        <v>0</v>
      </c>
      <c r="AL1188" s="1"/>
      <c r="AM1188" s="1"/>
      <c r="AN1188" s="1"/>
      <c r="AO1188" s="1"/>
      <c r="AP1188" s="1">
        <f>AJ1188+AL1188+AM1188+AN1188+AO1188</f>
        <v>15021</v>
      </c>
      <c r="AQ1188" s="1">
        <f>AK1188+AO1188</f>
        <v>0</v>
      </c>
      <c r="AR1188" s="1"/>
      <c r="AS1188" s="1"/>
      <c r="AT1188" s="1"/>
      <c r="AU1188" s="1"/>
      <c r="AV1188" s="1">
        <f>AP1188+AR1188+AS1188+AT1188+AU1188</f>
        <v>15021</v>
      </c>
      <c r="AW1188" s="1">
        <f>AQ1188+AU1188</f>
        <v>0</v>
      </c>
      <c r="AX1188" s="1">
        <v>1724</v>
      </c>
      <c r="AY1188" s="1">
        <v>876</v>
      </c>
      <c r="AZ1188" s="1"/>
      <c r="BA1188" s="1"/>
      <c r="BB1188" s="1">
        <f>AV1188+AX1188+AY1188+AZ1188+BA1188</f>
        <v>17621</v>
      </c>
      <c r="BC1188" s="1">
        <f>AW1188+BA1188</f>
        <v>0</v>
      </c>
      <c r="BD1188" s="1"/>
      <c r="BE1188" s="1"/>
      <c r="BF1188" s="1"/>
      <c r="BG1188" s="1"/>
      <c r="BH1188" s="1">
        <f>BB1188+BD1188+BE1188+BF1188+BG1188</f>
        <v>17621</v>
      </c>
      <c r="BI1188" s="1">
        <f>BC1188+BG1188</f>
        <v>0</v>
      </c>
      <c r="BJ1188" s="1"/>
      <c r="BK1188" s="1"/>
      <c r="BL1188" s="1"/>
      <c r="BM1188" s="1"/>
      <c r="BN1188" s="1">
        <f>BH1188+BJ1188+BK1188+BL1188+BM1188</f>
        <v>17621</v>
      </c>
      <c r="BO1188" s="1">
        <f>BI1188+BM1188</f>
        <v>0</v>
      </c>
      <c r="BP1188" s="1"/>
      <c r="BQ1188" s="1"/>
      <c r="BR1188" s="1"/>
      <c r="BS1188" s="1"/>
      <c r="BT1188" s="1">
        <f>BN1188+BP1188+BQ1188+BR1188+BS1188</f>
        <v>17621</v>
      </c>
      <c r="BU1188" s="1">
        <f>BO1188+BS1188</f>
        <v>0</v>
      </c>
      <c r="BV1188" s="1"/>
      <c r="BW1188" s="1"/>
      <c r="BX1188" s="1"/>
      <c r="BY1188" s="1"/>
      <c r="BZ1188" s="1">
        <f>BT1188+BV1188+BW1188+BX1188+BY1188</f>
        <v>17621</v>
      </c>
      <c r="CA1188" s="1">
        <f>BU1188+BY1188</f>
        <v>0</v>
      </c>
      <c r="CB1188" s="97">
        <f>435+402</f>
        <v>837</v>
      </c>
      <c r="CC1188" s="97">
        <v>-14</v>
      </c>
      <c r="CD1188" s="97"/>
      <c r="CE1188" s="97"/>
      <c r="CF1188" s="124">
        <f>BZ1188+CB1188+CC1188+CD1188+CE1188</f>
        <v>18444</v>
      </c>
      <c r="CG1188" s="124">
        <f>CA1188+CE1188</f>
        <v>0</v>
      </c>
      <c r="CH1188" s="97"/>
      <c r="CI1188" s="97"/>
      <c r="CJ1188" s="97">
        <v>-38</v>
      </c>
      <c r="CK1188" s="97"/>
      <c r="CL1188" s="191">
        <f>CF1188+CH1188+CI1188+CJ1188+CK1188</f>
        <v>18406</v>
      </c>
      <c r="CM1188" s="191">
        <f>CG1188+CK1188</f>
        <v>0</v>
      </c>
      <c r="CN1188" s="191">
        <v>18405</v>
      </c>
      <c r="CO1188" s="218"/>
      <c r="CP1188" s="210">
        <f t="shared" si="3721"/>
        <v>99.994566989025316</v>
      </c>
      <c r="CQ1188" s="210"/>
    </row>
    <row r="1189" spans="1:95" s="46" customFormat="1" ht="21" customHeight="1">
      <c r="A1189" s="2" t="s">
        <v>549</v>
      </c>
      <c r="B1189" s="27" t="s">
        <v>229</v>
      </c>
      <c r="C1189" s="27" t="s">
        <v>14</v>
      </c>
      <c r="D1189" s="32" t="s">
        <v>557</v>
      </c>
      <c r="E1189" s="27"/>
      <c r="F1189" s="1">
        <f>F1190</f>
        <v>462</v>
      </c>
      <c r="G1189" s="1">
        <f>G1190</f>
        <v>0</v>
      </c>
      <c r="H1189" s="1">
        <f t="shared" ref="H1189:W1190" si="3806">H1190</f>
        <v>0</v>
      </c>
      <c r="I1189" s="1">
        <f t="shared" si="3806"/>
        <v>0</v>
      </c>
      <c r="J1189" s="1">
        <f t="shared" si="3806"/>
        <v>0</v>
      </c>
      <c r="K1189" s="1">
        <f t="shared" si="3806"/>
        <v>0</v>
      </c>
      <c r="L1189" s="1">
        <f t="shared" si="3806"/>
        <v>462</v>
      </c>
      <c r="M1189" s="1">
        <f t="shared" si="3806"/>
        <v>0</v>
      </c>
      <c r="N1189" s="1">
        <f t="shared" si="3806"/>
        <v>0</v>
      </c>
      <c r="O1189" s="1">
        <f t="shared" si="3806"/>
        <v>0</v>
      </c>
      <c r="P1189" s="1">
        <f t="shared" si="3806"/>
        <v>0</v>
      </c>
      <c r="Q1189" s="1">
        <f t="shared" si="3806"/>
        <v>0</v>
      </c>
      <c r="R1189" s="1">
        <f t="shared" si="3806"/>
        <v>462</v>
      </c>
      <c r="S1189" s="1">
        <f t="shared" si="3806"/>
        <v>0</v>
      </c>
      <c r="T1189" s="1">
        <f t="shared" si="3806"/>
        <v>0</v>
      </c>
      <c r="U1189" s="1">
        <f t="shared" si="3806"/>
        <v>0</v>
      </c>
      <c r="V1189" s="1">
        <f t="shared" si="3806"/>
        <v>0</v>
      </c>
      <c r="W1189" s="1">
        <f t="shared" si="3806"/>
        <v>0</v>
      </c>
      <c r="X1189" s="1">
        <f t="shared" ref="T1189:AI1190" si="3807">X1190</f>
        <v>462</v>
      </c>
      <c r="Y1189" s="1">
        <f t="shared" si="3807"/>
        <v>0</v>
      </c>
      <c r="Z1189" s="1">
        <f t="shared" si="3807"/>
        <v>0</v>
      </c>
      <c r="AA1189" s="1">
        <f t="shared" si="3807"/>
        <v>0</v>
      </c>
      <c r="AB1189" s="1">
        <f t="shared" si="3807"/>
        <v>0</v>
      </c>
      <c r="AC1189" s="1">
        <f t="shared" si="3807"/>
        <v>0</v>
      </c>
      <c r="AD1189" s="1">
        <f t="shared" si="3807"/>
        <v>462</v>
      </c>
      <c r="AE1189" s="1">
        <f t="shared" si="3807"/>
        <v>0</v>
      </c>
      <c r="AF1189" s="1">
        <f t="shared" si="3807"/>
        <v>0</v>
      </c>
      <c r="AG1189" s="1">
        <f t="shared" si="3807"/>
        <v>0</v>
      </c>
      <c r="AH1189" s="1">
        <f t="shared" si="3807"/>
        <v>0</v>
      </c>
      <c r="AI1189" s="1">
        <f t="shared" si="3807"/>
        <v>0</v>
      </c>
      <c r="AJ1189" s="1">
        <f t="shared" ref="AF1189:BD1190" si="3808">AJ1190</f>
        <v>462</v>
      </c>
      <c r="AK1189" s="1">
        <f t="shared" si="3808"/>
        <v>0</v>
      </c>
      <c r="AL1189" s="1">
        <f t="shared" si="3808"/>
        <v>0</v>
      </c>
      <c r="AM1189" s="1">
        <f t="shared" si="3808"/>
        <v>0</v>
      </c>
      <c r="AN1189" s="1">
        <f t="shared" si="3808"/>
        <v>0</v>
      </c>
      <c r="AO1189" s="1">
        <f t="shared" si="3808"/>
        <v>0</v>
      </c>
      <c r="AP1189" s="1">
        <f t="shared" si="3808"/>
        <v>462</v>
      </c>
      <c r="AQ1189" s="1">
        <f t="shared" si="3808"/>
        <v>0</v>
      </c>
      <c r="AR1189" s="1">
        <f t="shared" si="3808"/>
        <v>0</v>
      </c>
      <c r="AS1189" s="1">
        <f t="shared" si="3808"/>
        <v>0</v>
      </c>
      <c r="AT1189" s="1">
        <f t="shared" si="3808"/>
        <v>0</v>
      </c>
      <c r="AU1189" s="1">
        <f t="shared" si="3808"/>
        <v>0</v>
      </c>
      <c r="AV1189" s="1">
        <f t="shared" si="3808"/>
        <v>462</v>
      </c>
      <c r="AW1189" s="1">
        <f t="shared" si="3808"/>
        <v>0</v>
      </c>
      <c r="AX1189" s="1">
        <f t="shared" si="3808"/>
        <v>0</v>
      </c>
      <c r="AY1189" s="1">
        <f t="shared" si="3808"/>
        <v>0</v>
      </c>
      <c r="AZ1189" s="1">
        <f t="shared" si="3808"/>
        <v>0</v>
      </c>
      <c r="BA1189" s="1">
        <f t="shared" si="3808"/>
        <v>0</v>
      </c>
      <c r="BB1189" s="1">
        <f t="shared" si="3808"/>
        <v>462</v>
      </c>
      <c r="BC1189" s="1">
        <f t="shared" ref="BB1189:BC1190" si="3809">BC1190</f>
        <v>0</v>
      </c>
      <c r="BD1189" s="1">
        <f t="shared" si="3808"/>
        <v>0</v>
      </c>
      <c r="BE1189" s="1">
        <f t="shared" ref="BE1189:BV1190" si="3810">BE1190</f>
        <v>0</v>
      </c>
      <c r="BF1189" s="1">
        <f t="shared" si="3810"/>
        <v>0</v>
      </c>
      <c r="BG1189" s="1">
        <f t="shared" si="3810"/>
        <v>0</v>
      </c>
      <c r="BH1189" s="1">
        <f t="shared" si="3810"/>
        <v>462</v>
      </c>
      <c r="BI1189" s="1">
        <f t="shared" si="3810"/>
        <v>0</v>
      </c>
      <c r="BJ1189" s="1">
        <f t="shared" si="3810"/>
        <v>0</v>
      </c>
      <c r="BK1189" s="1">
        <f t="shared" si="3810"/>
        <v>0</v>
      </c>
      <c r="BL1189" s="1">
        <f t="shared" si="3810"/>
        <v>0</v>
      </c>
      <c r="BM1189" s="1">
        <f t="shared" si="3810"/>
        <v>0</v>
      </c>
      <c r="BN1189" s="1">
        <f t="shared" si="3810"/>
        <v>462</v>
      </c>
      <c r="BO1189" s="1">
        <f t="shared" si="3810"/>
        <v>0</v>
      </c>
      <c r="BP1189" s="1">
        <f t="shared" si="3810"/>
        <v>0</v>
      </c>
      <c r="BQ1189" s="1">
        <f t="shared" si="3810"/>
        <v>0</v>
      </c>
      <c r="BR1189" s="1">
        <f t="shared" si="3810"/>
        <v>0</v>
      </c>
      <c r="BS1189" s="1">
        <f t="shared" si="3810"/>
        <v>0</v>
      </c>
      <c r="BT1189" s="1">
        <f t="shared" si="3810"/>
        <v>462</v>
      </c>
      <c r="BU1189" s="1">
        <f t="shared" ref="BP1189:BU1190" si="3811">BU1190</f>
        <v>0</v>
      </c>
      <c r="BV1189" s="1">
        <f t="shared" si="3810"/>
        <v>0</v>
      </c>
      <c r="BW1189" s="1">
        <f t="shared" ref="BV1189:CK1190" si="3812">BW1190</f>
        <v>0</v>
      </c>
      <c r="BX1189" s="1">
        <f t="shared" si="3812"/>
        <v>0</v>
      </c>
      <c r="BY1189" s="1">
        <f t="shared" si="3812"/>
        <v>0</v>
      </c>
      <c r="BZ1189" s="1">
        <f t="shared" si="3812"/>
        <v>462</v>
      </c>
      <c r="CA1189" s="1">
        <f t="shared" si="3812"/>
        <v>0</v>
      </c>
      <c r="CB1189" s="97">
        <f t="shared" si="3812"/>
        <v>0</v>
      </c>
      <c r="CC1189" s="97">
        <f t="shared" si="3812"/>
        <v>-6</v>
      </c>
      <c r="CD1189" s="97">
        <f t="shared" si="3812"/>
        <v>0</v>
      </c>
      <c r="CE1189" s="97">
        <f t="shared" si="3812"/>
        <v>0</v>
      </c>
      <c r="CF1189" s="124">
        <f t="shared" si="3812"/>
        <v>456</v>
      </c>
      <c r="CG1189" s="124">
        <f t="shared" si="3812"/>
        <v>0</v>
      </c>
      <c r="CH1189" s="97">
        <f t="shared" si="3812"/>
        <v>0</v>
      </c>
      <c r="CI1189" s="97">
        <f t="shared" si="3812"/>
        <v>0</v>
      </c>
      <c r="CJ1189" s="97">
        <f t="shared" si="3812"/>
        <v>0</v>
      </c>
      <c r="CK1189" s="97">
        <f t="shared" si="3812"/>
        <v>0</v>
      </c>
      <c r="CL1189" s="191">
        <f t="shared" ref="CH1189:CO1190" si="3813">CL1190</f>
        <v>456</v>
      </c>
      <c r="CM1189" s="191">
        <f t="shared" si="3813"/>
        <v>0</v>
      </c>
      <c r="CN1189" s="191">
        <f t="shared" si="3813"/>
        <v>455</v>
      </c>
      <c r="CO1189" s="191">
        <f t="shared" si="3813"/>
        <v>0</v>
      </c>
      <c r="CP1189" s="210">
        <f t="shared" si="3721"/>
        <v>99.780701754385973</v>
      </c>
      <c r="CQ1189" s="210"/>
    </row>
    <row r="1190" spans="1:95" s="46" customFormat="1" ht="38.25" customHeight="1">
      <c r="A1190" s="54" t="s">
        <v>92</v>
      </c>
      <c r="B1190" s="27" t="s">
        <v>229</v>
      </c>
      <c r="C1190" s="27" t="s">
        <v>14</v>
      </c>
      <c r="D1190" s="32" t="s">
        <v>557</v>
      </c>
      <c r="E1190" s="30">
        <v>600</v>
      </c>
      <c r="F1190" s="1">
        <f>F1191</f>
        <v>462</v>
      </c>
      <c r="G1190" s="1">
        <f>G1191</f>
        <v>0</v>
      </c>
      <c r="H1190" s="1">
        <f t="shared" si="3806"/>
        <v>0</v>
      </c>
      <c r="I1190" s="1">
        <f t="shared" si="3806"/>
        <v>0</v>
      </c>
      <c r="J1190" s="1">
        <f t="shared" si="3806"/>
        <v>0</v>
      </c>
      <c r="K1190" s="1">
        <f t="shared" si="3806"/>
        <v>0</v>
      </c>
      <c r="L1190" s="1">
        <f t="shared" si="3806"/>
        <v>462</v>
      </c>
      <c r="M1190" s="1">
        <f t="shared" si="3806"/>
        <v>0</v>
      </c>
      <c r="N1190" s="1">
        <f t="shared" si="3806"/>
        <v>0</v>
      </c>
      <c r="O1190" s="1">
        <f t="shared" si="3806"/>
        <v>0</v>
      </c>
      <c r="P1190" s="1">
        <f t="shared" si="3806"/>
        <v>0</v>
      </c>
      <c r="Q1190" s="1">
        <f t="shared" si="3806"/>
        <v>0</v>
      </c>
      <c r="R1190" s="1">
        <f t="shared" si="3806"/>
        <v>462</v>
      </c>
      <c r="S1190" s="1">
        <f t="shared" si="3806"/>
        <v>0</v>
      </c>
      <c r="T1190" s="1">
        <f t="shared" si="3807"/>
        <v>0</v>
      </c>
      <c r="U1190" s="1">
        <f t="shared" si="3807"/>
        <v>0</v>
      </c>
      <c r="V1190" s="1">
        <f t="shared" si="3807"/>
        <v>0</v>
      </c>
      <c r="W1190" s="1">
        <f t="shared" si="3807"/>
        <v>0</v>
      </c>
      <c r="X1190" s="1">
        <f t="shared" si="3807"/>
        <v>462</v>
      </c>
      <c r="Y1190" s="1">
        <f t="shared" si="3807"/>
        <v>0</v>
      </c>
      <c r="Z1190" s="1">
        <f t="shared" si="3807"/>
        <v>0</v>
      </c>
      <c r="AA1190" s="1">
        <f t="shared" si="3807"/>
        <v>0</v>
      </c>
      <c r="AB1190" s="1">
        <f t="shared" si="3807"/>
        <v>0</v>
      </c>
      <c r="AC1190" s="1">
        <f t="shared" si="3807"/>
        <v>0</v>
      </c>
      <c r="AD1190" s="1">
        <f t="shared" si="3807"/>
        <v>462</v>
      </c>
      <c r="AE1190" s="1">
        <f t="shared" si="3807"/>
        <v>0</v>
      </c>
      <c r="AF1190" s="1">
        <f t="shared" si="3808"/>
        <v>0</v>
      </c>
      <c r="AG1190" s="1">
        <f t="shared" si="3808"/>
        <v>0</v>
      </c>
      <c r="AH1190" s="1">
        <f t="shared" si="3808"/>
        <v>0</v>
      </c>
      <c r="AI1190" s="1">
        <f t="shared" si="3808"/>
        <v>0</v>
      </c>
      <c r="AJ1190" s="1">
        <f t="shared" si="3808"/>
        <v>462</v>
      </c>
      <c r="AK1190" s="1">
        <f t="shared" si="3808"/>
        <v>0</v>
      </c>
      <c r="AL1190" s="1">
        <f t="shared" si="3808"/>
        <v>0</v>
      </c>
      <c r="AM1190" s="1">
        <f t="shared" si="3808"/>
        <v>0</v>
      </c>
      <c r="AN1190" s="1">
        <f t="shared" si="3808"/>
        <v>0</v>
      </c>
      <c r="AO1190" s="1">
        <f t="shared" si="3808"/>
        <v>0</v>
      </c>
      <c r="AP1190" s="1">
        <f t="shared" si="3808"/>
        <v>462</v>
      </c>
      <c r="AQ1190" s="1">
        <f t="shared" si="3808"/>
        <v>0</v>
      </c>
      <c r="AR1190" s="1">
        <f t="shared" si="3808"/>
        <v>0</v>
      </c>
      <c r="AS1190" s="1">
        <f t="shared" si="3808"/>
        <v>0</v>
      </c>
      <c r="AT1190" s="1">
        <f t="shared" si="3808"/>
        <v>0</v>
      </c>
      <c r="AU1190" s="1">
        <f t="shared" si="3808"/>
        <v>0</v>
      </c>
      <c r="AV1190" s="1">
        <f t="shared" si="3808"/>
        <v>462</v>
      </c>
      <c r="AW1190" s="1">
        <f t="shared" si="3808"/>
        <v>0</v>
      </c>
      <c r="AX1190" s="1">
        <f t="shared" ref="AX1190:BA1190" si="3814">AX1191</f>
        <v>0</v>
      </c>
      <c r="AY1190" s="1">
        <f t="shared" si="3814"/>
        <v>0</v>
      </c>
      <c r="AZ1190" s="1">
        <f t="shared" si="3814"/>
        <v>0</v>
      </c>
      <c r="BA1190" s="1">
        <f t="shared" si="3814"/>
        <v>0</v>
      </c>
      <c r="BB1190" s="1">
        <f t="shared" si="3809"/>
        <v>462</v>
      </c>
      <c r="BC1190" s="1">
        <f t="shared" si="3809"/>
        <v>0</v>
      </c>
      <c r="BD1190" s="1">
        <f t="shared" si="3808"/>
        <v>0</v>
      </c>
      <c r="BE1190" s="1">
        <f t="shared" si="3810"/>
        <v>0</v>
      </c>
      <c r="BF1190" s="1">
        <f t="shared" si="3810"/>
        <v>0</v>
      </c>
      <c r="BG1190" s="1">
        <f t="shared" si="3810"/>
        <v>0</v>
      </c>
      <c r="BH1190" s="1">
        <f t="shared" si="3810"/>
        <v>462</v>
      </c>
      <c r="BI1190" s="1">
        <f t="shared" si="3810"/>
        <v>0</v>
      </c>
      <c r="BJ1190" s="1">
        <f t="shared" si="3810"/>
        <v>0</v>
      </c>
      <c r="BK1190" s="1">
        <f t="shared" si="3810"/>
        <v>0</v>
      </c>
      <c r="BL1190" s="1">
        <f t="shared" si="3810"/>
        <v>0</v>
      </c>
      <c r="BM1190" s="1">
        <f t="shared" si="3810"/>
        <v>0</v>
      </c>
      <c r="BN1190" s="1">
        <f t="shared" si="3810"/>
        <v>462</v>
      </c>
      <c r="BO1190" s="1">
        <f t="shared" si="3810"/>
        <v>0</v>
      </c>
      <c r="BP1190" s="1">
        <f t="shared" si="3811"/>
        <v>0</v>
      </c>
      <c r="BQ1190" s="1">
        <f t="shared" si="3811"/>
        <v>0</v>
      </c>
      <c r="BR1190" s="1">
        <f t="shared" si="3811"/>
        <v>0</v>
      </c>
      <c r="BS1190" s="1">
        <f t="shared" si="3811"/>
        <v>0</v>
      </c>
      <c r="BT1190" s="1">
        <f t="shared" si="3811"/>
        <v>462</v>
      </c>
      <c r="BU1190" s="1">
        <f t="shared" si="3811"/>
        <v>0</v>
      </c>
      <c r="BV1190" s="1">
        <f t="shared" si="3812"/>
        <v>0</v>
      </c>
      <c r="BW1190" s="1">
        <f t="shared" si="3812"/>
        <v>0</v>
      </c>
      <c r="BX1190" s="1">
        <f t="shared" si="3812"/>
        <v>0</v>
      </c>
      <c r="BY1190" s="1">
        <f t="shared" si="3812"/>
        <v>0</v>
      </c>
      <c r="BZ1190" s="1">
        <f t="shared" si="3812"/>
        <v>462</v>
      </c>
      <c r="CA1190" s="1">
        <f t="shared" si="3812"/>
        <v>0</v>
      </c>
      <c r="CB1190" s="97">
        <f t="shared" si="3812"/>
        <v>0</v>
      </c>
      <c r="CC1190" s="97">
        <f t="shared" si="3812"/>
        <v>-6</v>
      </c>
      <c r="CD1190" s="97">
        <f t="shared" si="3812"/>
        <v>0</v>
      </c>
      <c r="CE1190" s="97">
        <f t="shared" si="3812"/>
        <v>0</v>
      </c>
      <c r="CF1190" s="124">
        <f t="shared" si="3812"/>
        <v>456</v>
      </c>
      <c r="CG1190" s="124">
        <f t="shared" si="3812"/>
        <v>0</v>
      </c>
      <c r="CH1190" s="97">
        <f t="shared" si="3813"/>
        <v>0</v>
      </c>
      <c r="CI1190" s="97">
        <f t="shared" si="3813"/>
        <v>0</v>
      </c>
      <c r="CJ1190" s="97">
        <f t="shared" si="3813"/>
        <v>0</v>
      </c>
      <c r="CK1190" s="97">
        <f t="shared" si="3813"/>
        <v>0</v>
      </c>
      <c r="CL1190" s="191">
        <f t="shared" si="3813"/>
        <v>456</v>
      </c>
      <c r="CM1190" s="191">
        <f t="shared" si="3813"/>
        <v>0</v>
      </c>
      <c r="CN1190" s="191">
        <f t="shared" si="3813"/>
        <v>455</v>
      </c>
      <c r="CO1190" s="191">
        <f t="shared" si="3813"/>
        <v>0</v>
      </c>
      <c r="CP1190" s="210">
        <f t="shared" si="3721"/>
        <v>99.780701754385973</v>
      </c>
      <c r="CQ1190" s="210"/>
    </row>
    <row r="1191" spans="1:95" s="46" customFormat="1" ht="23.25" customHeight="1">
      <c r="A1191" s="2" t="s">
        <v>174</v>
      </c>
      <c r="B1191" s="27" t="s">
        <v>229</v>
      </c>
      <c r="C1191" s="27" t="s">
        <v>14</v>
      </c>
      <c r="D1191" s="32" t="s">
        <v>557</v>
      </c>
      <c r="E1191" s="30">
        <v>610</v>
      </c>
      <c r="F1191" s="1">
        <v>462</v>
      </c>
      <c r="G1191" s="1"/>
      <c r="H1191" s="1"/>
      <c r="I1191" s="1"/>
      <c r="J1191" s="1"/>
      <c r="K1191" s="1"/>
      <c r="L1191" s="1">
        <f>F1191+H1191+I1191+J1191+K1191</f>
        <v>462</v>
      </c>
      <c r="M1191" s="1">
        <f>G1191+K1191</f>
        <v>0</v>
      </c>
      <c r="N1191" s="1"/>
      <c r="O1191" s="1"/>
      <c r="P1191" s="1"/>
      <c r="Q1191" s="1"/>
      <c r="R1191" s="1">
        <f>L1191+N1191+O1191+P1191+Q1191</f>
        <v>462</v>
      </c>
      <c r="S1191" s="1">
        <f>M1191+Q1191</f>
        <v>0</v>
      </c>
      <c r="T1191" s="1"/>
      <c r="U1191" s="1"/>
      <c r="V1191" s="1"/>
      <c r="W1191" s="1"/>
      <c r="X1191" s="1">
        <f>R1191+T1191+U1191+V1191+W1191</f>
        <v>462</v>
      </c>
      <c r="Y1191" s="1">
        <f>S1191+W1191</f>
        <v>0</v>
      </c>
      <c r="Z1191" s="1"/>
      <c r="AA1191" s="1"/>
      <c r="AB1191" s="1"/>
      <c r="AC1191" s="1"/>
      <c r="AD1191" s="1">
        <f>X1191+Z1191+AA1191+AB1191+AC1191</f>
        <v>462</v>
      </c>
      <c r="AE1191" s="1">
        <f>Y1191+AC1191</f>
        <v>0</v>
      </c>
      <c r="AF1191" s="1"/>
      <c r="AG1191" s="1"/>
      <c r="AH1191" s="1"/>
      <c r="AI1191" s="1"/>
      <c r="AJ1191" s="1">
        <f>AD1191+AF1191+AG1191+AH1191+AI1191</f>
        <v>462</v>
      </c>
      <c r="AK1191" s="1">
        <f>AE1191+AI1191</f>
        <v>0</v>
      </c>
      <c r="AL1191" s="1"/>
      <c r="AM1191" s="1"/>
      <c r="AN1191" s="1"/>
      <c r="AO1191" s="1"/>
      <c r="AP1191" s="1">
        <f>AJ1191+AL1191+AM1191+AN1191+AO1191</f>
        <v>462</v>
      </c>
      <c r="AQ1191" s="1">
        <f>AK1191+AO1191</f>
        <v>0</v>
      </c>
      <c r="AR1191" s="1"/>
      <c r="AS1191" s="1"/>
      <c r="AT1191" s="1"/>
      <c r="AU1191" s="1"/>
      <c r="AV1191" s="1">
        <f>AP1191+AR1191+AS1191+AT1191+AU1191</f>
        <v>462</v>
      </c>
      <c r="AW1191" s="1">
        <f>AQ1191+AU1191</f>
        <v>0</v>
      </c>
      <c r="AX1191" s="1"/>
      <c r="AY1191" s="1"/>
      <c r="AZ1191" s="1"/>
      <c r="BA1191" s="1"/>
      <c r="BB1191" s="1">
        <f>AV1191+AX1191+AY1191+AZ1191+BA1191</f>
        <v>462</v>
      </c>
      <c r="BC1191" s="1">
        <f>AW1191+BA1191</f>
        <v>0</v>
      </c>
      <c r="BD1191" s="1"/>
      <c r="BE1191" s="1"/>
      <c r="BF1191" s="1"/>
      <c r="BG1191" s="1"/>
      <c r="BH1191" s="1">
        <f>BB1191+BD1191+BE1191+BF1191+BG1191</f>
        <v>462</v>
      </c>
      <c r="BI1191" s="1">
        <f>BC1191+BG1191</f>
        <v>0</v>
      </c>
      <c r="BJ1191" s="1"/>
      <c r="BK1191" s="1"/>
      <c r="BL1191" s="1"/>
      <c r="BM1191" s="1"/>
      <c r="BN1191" s="1">
        <f>BH1191+BJ1191+BK1191+BL1191+BM1191</f>
        <v>462</v>
      </c>
      <c r="BO1191" s="1">
        <f>BI1191+BM1191</f>
        <v>0</v>
      </c>
      <c r="BP1191" s="1"/>
      <c r="BQ1191" s="1"/>
      <c r="BR1191" s="1"/>
      <c r="BS1191" s="1"/>
      <c r="BT1191" s="1">
        <f>BN1191+BP1191+BQ1191+BR1191+BS1191</f>
        <v>462</v>
      </c>
      <c r="BU1191" s="1">
        <f>BO1191+BS1191</f>
        <v>0</v>
      </c>
      <c r="BV1191" s="1"/>
      <c r="BW1191" s="1"/>
      <c r="BX1191" s="1"/>
      <c r="BY1191" s="1"/>
      <c r="BZ1191" s="1">
        <f>BT1191+BV1191+BW1191+BX1191+BY1191</f>
        <v>462</v>
      </c>
      <c r="CA1191" s="1">
        <f>BU1191+BY1191</f>
        <v>0</v>
      </c>
      <c r="CB1191" s="97"/>
      <c r="CC1191" s="97">
        <v>-6</v>
      </c>
      <c r="CD1191" s="97"/>
      <c r="CE1191" s="97"/>
      <c r="CF1191" s="124">
        <f>BZ1191+CB1191+CC1191+CD1191+CE1191</f>
        <v>456</v>
      </c>
      <c r="CG1191" s="124">
        <f>CA1191+CE1191</f>
        <v>0</v>
      </c>
      <c r="CH1191" s="97"/>
      <c r="CI1191" s="97"/>
      <c r="CJ1191" s="97"/>
      <c r="CK1191" s="97"/>
      <c r="CL1191" s="191">
        <f>CF1191+CH1191+CI1191+CJ1191+CK1191</f>
        <v>456</v>
      </c>
      <c r="CM1191" s="191">
        <f>CG1191+CK1191</f>
        <v>0</v>
      </c>
      <c r="CN1191" s="191">
        <v>455</v>
      </c>
      <c r="CO1191" s="218"/>
      <c r="CP1191" s="210">
        <f t="shared" si="3721"/>
        <v>99.780701754385973</v>
      </c>
      <c r="CQ1191" s="210"/>
    </row>
    <row r="1192" spans="1:95" s="46" customFormat="1" ht="20.25" customHeight="1">
      <c r="A1192" s="2" t="s">
        <v>551</v>
      </c>
      <c r="B1192" s="27" t="s">
        <v>229</v>
      </c>
      <c r="C1192" s="27" t="s">
        <v>14</v>
      </c>
      <c r="D1192" s="32" t="s">
        <v>558</v>
      </c>
      <c r="E1192" s="27"/>
      <c r="F1192" s="1">
        <f>F1193</f>
        <v>2526</v>
      </c>
      <c r="G1192" s="1">
        <f>G1193</f>
        <v>0</v>
      </c>
      <c r="H1192" s="1">
        <f t="shared" ref="H1192:BS1192" si="3815">H1193</f>
        <v>0</v>
      </c>
      <c r="I1192" s="1">
        <f t="shared" si="3815"/>
        <v>0</v>
      </c>
      <c r="J1192" s="1">
        <f t="shared" si="3815"/>
        <v>0</v>
      </c>
      <c r="K1192" s="1">
        <f t="shared" si="3815"/>
        <v>0</v>
      </c>
      <c r="L1192" s="1">
        <f t="shared" si="3815"/>
        <v>2526</v>
      </c>
      <c r="M1192" s="1">
        <f t="shared" si="3815"/>
        <v>0</v>
      </c>
      <c r="N1192" s="1">
        <f t="shared" si="3815"/>
        <v>0</v>
      </c>
      <c r="O1192" s="1">
        <f t="shared" si="3815"/>
        <v>0</v>
      </c>
      <c r="P1192" s="1">
        <f t="shared" si="3815"/>
        <v>0</v>
      </c>
      <c r="Q1192" s="1">
        <f t="shared" si="3815"/>
        <v>0</v>
      </c>
      <c r="R1192" s="1">
        <f t="shared" si="3815"/>
        <v>2526</v>
      </c>
      <c r="S1192" s="1">
        <f t="shared" si="3815"/>
        <v>0</v>
      </c>
      <c r="T1192" s="1">
        <f t="shared" si="3815"/>
        <v>0</v>
      </c>
      <c r="U1192" s="1">
        <f t="shared" si="3815"/>
        <v>0</v>
      </c>
      <c r="V1192" s="1">
        <f t="shared" si="3815"/>
        <v>0</v>
      </c>
      <c r="W1192" s="1">
        <f t="shared" si="3815"/>
        <v>0</v>
      </c>
      <c r="X1192" s="1">
        <f t="shared" si="3815"/>
        <v>2526</v>
      </c>
      <c r="Y1192" s="1">
        <f t="shared" si="3815"/>
        <v>0</v>
      </c>
      <c r="Z1192" s="1">
        <f t="shared" si="3815"/>
        <v>355</v>
      </c>
      <c r="AA1192" s="1">
        <f t="shared" si="3815"/>
        <v>0</v>
      </c>
      <c r="AB1192" s="1">
        <f t="shared" si="3815"/>
        <v>0</v>
      </c>
      <c r="AC1192" s="1">
        <f t="shared" si="3815"/>
        <v>0</v>
      </c>
      <c r="AD1192" s="1">
        <f t="shared" si="3815"/>
        <v>2881</v>
      </c>
      <c r="AE1192" s="1">
        <f t="shared" si="3815"/>
        <v>0</v>
      </c>
      <c r="AF1192" s="1">
        <f t="shared" si="3815"/>
        <v>0</v>
      </c>
      <c r="AG1192" s="1">
        <f t="shared" si="3815"/>
        <v>0</v>
      </c>
      <c r="AH1192" s="1">
        <f t="shared" si="3815"/>
        <v>0</v>
      </c>
      <c r="AI1192" s="1">
        <f t="shared" si="3815"/>
        <v>0</v>
      </c>
      <c r="AJ1192" s="1">
        <f t="shared" si="3815"/>
        <v>2881</v>
      </c>
      <c r="AK1192" s="1">
        <f t="shared" si="3815"/>
        <v>0</v>
      </c>
      <c r="AL1192" s="1">
        <f t="shared" si="3815"/>
        <v>0</v>
      </c>
      <c r="AM1192" s="1">
        <f t="shared" si="3815"/>
        <v>-53</v>
      </c>
      <c r="AN1192" s="1">
        <f t="shared" si="3815"/>
        <v>0</v>
      </c>
      <c r="AO1192" s="1">
        <f t="shared" si="3815"/>
        <v>0</v>
      </c>
      <c r="AP1192" s="1">
        <f t="shared" si="3815"/>
        <v>2828</v>
      </c>
      <c r="AQ1192" s="1">
        <f t="shared" si="3815"/>
        <v>0</v>
      </c>
      <c r="AR1192" s="1">
        <f t="shared" si="3815"/>
        <v>0</v>
      </c>
      <c r="AS1192" s="1">
        <f t="shared" si="3815"/>
        <v>0</v>
      </c>
      <c r="AT1192" s="1">
        <f t="shared" si="3815"/>
        <v>0</v>
      </c>
      <c r="AU1192" s="1">
        <f t="shared" si="3815"/>
        <v>0</v>
      </c>
      <c r="AV1192" s="1">
        <f t="shared" si="3815"/>
        <v>2828</v>
      </c>
      <c r="AW1192" s="1">
        <f t="shared" si="3815"/>
        <v>0</v>
      </c>
      <c r="AX1192" s="1">
        <f t="shared" si="3815"/>
        <v>0</v>
      </c>
      <c r="AY1192" s="1">
        <f t="shared" si="3815"/>
        <v>-876</v>
      </c>
      <c r="AZ1192" s="1">
        <f t="shared" si="3815"/>
        <v>0</v>
      </c>
      <c r="BA1192" s="1">
        <f t="shared" si="3815"/>
        <v>0</v>
      </c>
      <c r="BB1192" s="1">
        <f t="shared" si="3815"/>
        <v>1952</v>
      </c>
      <c r="BC1192" s="1">
        <f t="shared" si="3815"/>
        <v>0</v>
      </c>
      <c r="BD1192" s="1">
        <f t="shared" si="3815"/>
        <v>0</v>
      </c>
      <c r="BE1192" s="1">
        <f t="shared" si="3815"/>
        <v>0</v>
      </c>
      <c r="BF1192" s="1">
        <f t="shared" si="3815"/>
        <v>0</v>
      </c>
      <c r="BG1192" s="1">
        <f t="shared" si="3815"/>
        <v>0</v>
      </c>
      <c r="BH1192" s="1">
        <f t="shared" si="3815"/>
        <v>1952</v>
      </c>
      <c r="BI1192" s="1">
        <f t="shared" si="3815"/>
        <v>0</v>
      </c>
      <c r="BJ1192" s="1">
        <f t="shared" si="3815"/>
        <v>0</v>
      </c>
      <c r="BK1192" s="1">
        <f t="shared" si="3815"/>
        <v>0</v>
      </c>
      <c r="BL1192" s="1">
        <f t="shared" si="3815"/>
        <v>0</v>
      </c>
      <c r="BM1192" s="1">
        <f t="shared" si="3815"/>
        <v>0</v>
      </c>
      <c r="BN1192" s="1">
        <f t="shared" si="3815"/>
        <v>1952</v>
      </c>
      <c r="BO1192" s="1">
        <f t="shared" si="3815"/>
        <v>0</v>
      </c>
      <c r="BP1192" s="1">
        <f t="shared" si="3815"/>
        <v>0</v>
      </c>
      <c r="BQ1192" s="1">
        <f t="shared" si="3815"/>
        <v>0</v>
      </c>
      <c r="BR1192" s="1">
        <f t="shared" si="3815"/>
        <v>0</v>
      </c>
      <c r="BS1192" s="1">
        <f t="shared" si="3815"/>
        <v>0</v>
      </c>
      <c r="BT1192" s="1">
        <f t="shared" ref="BT1192:CO1192" si="3816">BT1193</f>
        <v>1952</v>
      </c>
      <c r="BU1192" s="1">
        <f t="shared" si="3816"/>
        <v>0</v>
      </c>
      <c r="BV1192" s="1">
        <f t="shared" si="3816"/>
        <v>0</v>
      </c>
      <c r="BW1192" s="1">
        <f t="shared" si="3816"/>
        <v>0</v>
      </c>
      <c r="BX1192" s="1">
        <f t="shared" si="3816"/>
        <v>0</v>
      </c>
      <c r="BY1192" s="1">
        <f t="shared" si="3816"/>
        <v>0</v>
      </c>
      <c r="BZ1192" s="1">
        <f t="shared" si="3816"/>
        <v>1952</v>
      </c>
      <c r="CA1192" s="1">
        <f t="shared" si="3816"/>
        <v>0</v>
      </c>
      <c r="CB1192" s="97">
        <f t="shared" si="3816"/>
        <v>367</v>
      </c>
      <c r="CC1192" s="97">
        <f t="shared" si="3816"/>
        <v>-14</v>
      </c>
      <c r="CD1192" s="97">
        <f t="shared" si="3816"/>
        <v>0</v>
      </c>
      <c r="CE1192" s="97">
        <f t="shared" si="3816"/>
        <v>0</v>
      </c>
      <c r="CF1192" s="124">
        <f t="shared" si="3816"/>
        <v>2305</v>
      </c>
      <c r="CG1192" s="124">
        <f t="shared" si="3816"/>
        <v>0</v>
      </c>
      <c r="CH1192" s="97">
        <f t="shared" si="3816"/>
        <v>0</v>
      </c>
      <c r="CI1192" s="97">
        <f t="shared" si="3816"/>
        <v>0</v>
      </c>
      <c r="CJ1192" s="97">
        <f t="shared" si="3816"/>
        <v>0</v>
      </c>
      <c r="CK1192" s="97">
        <f t="shared" si="3816"/>
        <v>0</v>
      </c>
      <c r="CL1192" s="191">
        <f t="shared" si="3816"/>
        <v>2305</v>
      </c>
      <c r="CM1192" s="191">
        <f t="shared" si="3816"/>
        <v>0</v>
      </c>
      <c r="CN1192" s="191">
        <f t="shared" si="3816"/>
        <v>2284</v>
      </c>
      <c r="CO1192" s="191">
        <f t="shared" si="3816"/>
        <v>0</v>
      </c>
      <c r="CP1192" s="210">
        <f t="shared" si="3721"/>
        <v>99.08893709327549</v>
      </c>
      <c r="CQ1192" s="210"/>
    </row>
    <row r="1193" spans="1:95" s="46" customFormat="1" ht="39.75" customHeight="1">
      <c r="A1193" s="54" t="s">
        <v>92</v>
      </c>
      <c r="B1193" s="27" t="s">
        <v>229</v>
      </c>
      <c r="C1193" s="27" t="s">
        <v>14</v>
      </c>
      <c r="D1193" s="32" t="s">
        <v>558</v>
      </c>
      <c r="E1193" s="30">
        <v>600</v>
      </c>
      <c r="F1193" s="1">
        <f>F1194+F1195</f>
        <v>2526</v>
      </c>
      <c r="G1193" s="1">
        <f>G1194+G1195</f>
        <v>0</v>
      </c>
      <c r="H1193" s="1">
        <f t="shared" ref="H1193:M1193" si="3817">H1194+H1195</f>
        <v>0</v>
      </c>
      <c r="I1193" s="1">
        <f t="shared" si="3817"/>
        <v>0</v>
      </c>
      <c r="J1193" s="1">
        <f t="shared" si="3817"/>
        <v>0</v>
      </c>
      <c r="K1193" s="1">
        <f t="shared" si="3817"/>
        <v>0</v>
      </c>
      <c r="L1193" s="1">
        <f t="shared" si="3817"/>
        <v>2526</v>
      </c>
      <c r="M1193" s="1">
        <f t="shared" si="3817"/>
        <v>0</v>
      </c>
      <c r="N1193" s="1">
        <f t="shared" ref="N1193:S1193" si="3818">N1194+N1195</f>
        <v>0</v>
      </c>
      <c r="O1193" s="1">
        <f t="shared" si="3818"/>
        <v>0</v>
      </c>
      <c r="P1193" s="1">
        <f t="shared" si="3818"/>
        <v>0</v>
      </c>
      <c r="Q1193" s="1">
        <f t="shared" si="3818"/>
        <v>0</v>
      </c>
      <c r="R1193" s="1">
        <f t="shared" si="3818"/>
        <v>2526</v>
      </c>
      <c r="S1193" s="1">
        <f t="shared" si="3818"/>
        <v>0</v>
      </c>
      <c r="T1193" s="1">
        <f t="shared" ref="T1193:Y1193" si="3819">T1194+T1195</f>
        <v>0</v>
      </c>
      <c r="U1193" s="1">
        <f t="shared" si="3819"/>
        <v>0</v>
      </c>
      <c r="V1193" s="1">
        <f t="shared" si="3819"/>
        <v>0</v>
      </c>
      <c r="W1193" s="1">
        <f t="shared" si="3819"/>
        <v>0</v>
      </c>
      <c r="X1193" s="1">
        <f t="shared" si="3819"/>
        <v>2526</v>
      </c>
      <c r="Y1193" s="1">
        <f t="shared" si="3819"/>
        <v>0</v>
      </c>
      <c r="Z1193" s="1">
        <f t="shared" ref="Z1193:AE1193" si="3820">Z1194+Z1195</f>
        <v>355</v>
      </c>
      <c r="AA1193" s="1">
        <f t="shared" si="3820"/>
        <v>0</v>
      </c>
      <c r="AB1193" s="1">
        <f t="shared" si="3820"/>
        <v>0</v>
      </c>
      <c r="AC1193" s="1">
        <f t="shared" si="3820"/>
        <v>0</v>
      </c>
      <c r="AD1193" s="1">
        <f t="shared" si="3820"/>
        <v>2881</v>
      </c>
      <c r="AE1193" s="1">
        <f t="shared" si="3820"/>
        <v>0</v>
      </c>
      <c r="AF1193" s="1">
        <f t="shared" ref="AF1193:AK1193" si="3821">AF1194+AF1195</f>
        <v>0</v>
      </c>
      <c r="AG1193" s="1">
        <f t="shared" si="3821"/>
        <v>0</v>
      </c>
      <c r="AH1193" s="1">
        <f t="shared" si="3821"/>
        <v>0</v>
      </c>
      <c r="AI1193" s="1">
        <f t="shared" si="3821"/>
        <v>0</v>
      </c>
      <c r="AJ1193" s="1">
        <f t="shared" si="3821"/>
        <v>2881</v>
      </c>
      <c r="AK1193" s="1">
        <f t="shared" si="3821"/>
        <v>0</v>
      </c>
      <c r="AL1193" s="1">
        <f t="shared" ref="AL1193:AQ1193" si="3822">AL1194+AL1195</f>
        <v>0</v>
      </c>
      <c r="AM1193" s="1">
        <f t="shared" si="3822"/>
        <v>-53</v>
      </c>
      <c r="AN1193" s="1">
        <f t="shared" si="3822"/>
        <v>0</v>
      </c>
      <c r="AO1193" s="1">
        <f t="shared" si="3822"/>
        <v>0</v>
      </c>
      <c r="AP1193" s="1">
        <f t="shared" si="3822"/>
        <v>2828</v>
      </c>
      <c r="AQ1193" s="1">
        <f t="shared" si="3822"/>
        <v>0</v>
      </c>
      <c r="AR1193" s="1">
        <f t="shared" ref="AR1193:AW1193" si="3823">AR1194+AR1195</f>
        <v>0</v>
      </c>
      <c r="AS1193" s="1">
        <f t="shared" si="3823"/>
        <v>0</v>
      </c>
      <c r="AT1193" s="1">
        <f t="shared" si="3823"/>
        <v>0</v>
      </c>
      <c r="AU1193" s="1">
        <f t="shared" si="3823"/>
        <v>0</v>
      </c>
      <c r="AV1193" s="1">
        <f t="shared" si="3823"/>
        <v>2828</v>
      </c>
      <c r="AW1193" s="1">
        <f t="shared" si="3823"/>
        <v>0</v>
      </c>
      <c r="AX1193" s="1">
        <f t="shared" ref="AX1193:BC1193" si="3824">AX1194+AX1195</f>
        <v>0</v>
      </c>
      <c r="AY1193" s="1">
        <f t="shared" si="3824"/>
        <v>-876</v>
      </c>
      <c r="AZ1193" s="1">
        <f t="shared" si="3824"/>
        <v>0</v>
      </c>
      <c r="BA1193" s="1">
        <f t="shared" si="3824"/>
        <v>0</v>
      </c>
      <c r="BB1193" s="1">
        <f t="shared" si="3824"/>
        <v>1952</v>
      </c>
      <c r="BC1193" s="1">
        <f t="shared" si="3824"/>
        <v>0</v>
      </c>
      <c r="BD1193" s="1">
        <f t="shared" ref="BD1193:BI1193" si="3825">BD1194+BD1195</f>
        <v>0</v>
      </c>
      <c r="BE1193" s="1">
        <f t="shared" si="3825"/>
        <v>0</v>
      </c>
      <c r="BF1193" s="1">
        <f t="shared" si="3825"/>
        <v>0</v>
      </c>
      <c r="BG1193" s="1">
        <f t="shared" si="3825"/>
        <v>0</v>
      </c>
      <c r="BH1193" s="1">
        <f t="shared" si="3825"/>
        <v>1952</v>
      </c>
      <c r="BI1193" s="1">
        <f t="shared" si="3825"/>
        <v>0</v>
      </c>
      <c r="BJ1193" s="1">
        <f t="shared" ref="BJ1193:BO1193" si="3826">BJ1194+BJ1195</f>
        <v>0</v>
      </c>
      <c r="BK1193" s="1">
        <f t="shared" si="3826"/>
        <v>0</v>
      </c>
      <c r="BL1193" s="1">
        <f t="shared" si="3826"/>
        <v>0</v>
      </c>
      <c r="BM1193" s="1">
        <f t="shared" si="3826"/>
        <v>0</v>
      </c>
      <c r="BN1193" s="1">
        <f t="shared" si="3826"/>
        <v>1952</v>
      </c>
      <c r="BO1193" s="1">
        <f t="shared" si="3826"/>
        <v>0</v>
      </c>
      <c r="BP1193" s="1">
        <f t="shared" ref="BP1193:BU1193" si="3827">BP1194+BP1195</f>
        <v>0</v>
      </c>
      <c r="BQ1193" s="1">
        <f t="shared" si="3827"/>
        <v>0</v>
      </c>
      <c r="BR1193" s="1">
        <f t="shared" si="3827"/>
        <v>0</v>
      </c>
      <c r="BS1193" s="1">
        <f t="shared" si="3827"/>
        <v>0</v>
      </c>
      <c r="BT1193" s="1">
        <f t="shared" si="3827"/>
        <v>1952</v>
      </c>
      <c r="BU1193" s="1">
        <f t="shared" si="3827"/>
        <v>0</v>
      </c>
      <c r="BV1193" s="1">
        <f t="shared" ref="BV1193:CA1193" si="3828">BV1194+BV1195</f>
        <v>0</v>
      </c>
      <c r="BW1193" s="1">
        <f t="shared" si="3828"/>
        <v>0</v>
      </c>
      <c r="BX1193" s="1">
        <f t="shared" si="3828"/>
        <v>0</v>
      </c>
      <c r="BY1193" s="1">
        <f t="shared" si="3828"/>
        <v>0</v>
      </c>
      <c r="BZ1193" s="1">
        <f t="shared" si="3828"/>
        <v>1952</v>
      </c>
      <c r="CA1193" s="1">
        <f t="shared" si="3828"/>
        <v>0</v>
      </c>
      <c r="CB1193" s="97">
        <f t="shared" ref="CB1193:CG1193" si="3829">CB1194+CB1195</f>
        <v>367</v>
      </c>
      <c r="CC1193" s="97">
        <f t="shared" si="3829"/>
        <v>-14</v>
      </c>
      <c r="CD1193" s="97">
        <f t="shared" si="3829"/>
        <v>0</v>
      </c>
      <c r="CE1193" s="97">
        <f t="shared" si="3829"/>
        <v>0</v>
      </c>
      <c r="CF1193" s="124">
        <f t="shared" si="3829"/>
        <v>2305</v>
      </c>
      <c r="CG1193" s="124">
        <f t="shared" si="3829"/>
        <v>0</v>
      </c>
      <c r="CH1193" s="97">
        <f t="shared" ref="CH1193:CL1193" si="3830">CH1194+CH1195</f>
        <v>0</v>
      </c>
      <c r="CI1193" s="97">
        <f t="shared" si="3830"/>
        <v>0</v>
      </c>
      <c r="CJ1193" s="97">
        <f t="shared" si="3830"/>
        <v>0</v>
      </c>
      <c r="CK1193" s="97">
        <f t="shared" si="3830"/>
        <v>0</v>
      </c>
      <c r="CL1193" s="191">
        <f t="shared" si="3830"/>
        <v>2305</v>
      </c>
      <c r="CM1193" s="191">
        <f t="shared" ref="CM1193:CO1193" si="3831">CM1194+CM1195</f>
        <v>0</v>
      </c>
      <c r="CN1193" s="191">
        <f t="shared" si="3831"/>
        <v>2284</v>
      </c>
      <c r="CO1193" s="191">
        <f t="shared" si="3831"/>
        <v>0</v>
      </c>
      <c r="CP1193" s="210">
        <f t="shared" si="3721"/>
        <v>99.08893709327549</v>
      </c>
      <c r="CQ1193" s="210"/>
    </row>
    <row r="1194" spans="1:95" s="46" customFormat="1" ht="20.25" customHeight="1">
      <c r="A1194" s="2" t="s">
        <v>174</v>
      </c>
      <c r="B1194" s="27" t="s">
        <v>229</v>
      </c>
      <c r="C1194" s="27" t="s">
        <v>14</v>
      </c>
      <c r="D1194" s="32" t="s">
        <v>558</v>
      </c>
      <c r="E1194" s="30">
        <v>610</v>
      </c>
      <c r="F1194" s="1">
        <v>1597</v>
      </c>
      <c r="G1194" s="1"/>
      <c r="H1194" s="1"/>
      <c r="I1194" s="1"/>
      <c r="J1194" s="1"/>
      <c r="K1194" s="1"/>
      <c r="L1194" s="1">
        <f>F1194+H1194+I1194+J1194+K1194</f>
        <v>1597</v>
      </c>
      <c r="M1194" s="1">
        <f>G1194+K1194</f>
        <v>0</v>
      </c>
      <c r="N1194" s="1"/>
      <c r="O1194" s="1"/>
      <c r="P1194" s="1"/>
      <c r="Q1194" s="1"/>
      <c r="R1194" s="1">
        <f>L1194+N1194+O1194+P1194+Q1194</f>
        <v>1597</v>
      </c>
      <c r="S1194" s="1">
        <f>M1194+Q1194</f>
        <v>0</v>
      </c>
      <c r="T1194" s="1"/>
      <c r="U1194" s="1"/>
      <c r="V1194" s="1"/>
      <c r="W1194" s="1"/>
      <c r="X1194" s="1">
        <f>R1194+T1194+U1194+V1194+W1194</f>
        <v>1597</v>
      </c>
      <c r="Y1194" s="1">
        <f>S1194+W1194</f>
        <v>0</v>
      </c>
      <c r="Z1194" s="1">
        <v>355</v>
      </c>
      <c r="AA1194" s="1"/>
      <c r="AB1194" s="1"/>
      <c r="AC1194" s="1"/>
      <c r="AD1194" s="1">
        <f>X1194+Z1194+AA1194+AB1194+AC1194</f>
        <v>1952</v>
      </c>
      <c r="AE1194" s="1">
        <f>Y1194+AC1194</f>
        <v>0</v>
      </c>
      <c r="AF1194" s="1"/>
      <c r="AG1194" s="1"/>
      <c r="AH1194" s="1"/>
      <c r="AI1194" s="1"/>
      <c r="AJ1194" s="1">
        <f>AD1194+AF1194+AG1194+AH1194+AI1194</f>
        <v>1952</v>
      </c>
      <c r="AK1194" s="1">
        <f>AE1194+AI1194</f>
        <v>0</v>
      </c>
      <c r="AL1194" s="1"/>
      <c r="AM1194" s="1"/>
      <c r="AN1194" s="1"/>
      <c r="AO1194" s="1"/>
      <c r="AP1194" s="1">
        <f>AJ1194+AL1194+AM1194+AN1194+AO1194</f>
        <v>1952</v>
      </c>
      <c r="AQ1194" s="1">
        <f>AK1194+AO1194</f>
        <v>0</v>
      </c>
      <c r="AR1194" s="1"/>
      <c r="AS1194" s="1"/>
      <c r="AT1194" s="1"/>
      <c r="AU1194" s="1"/>
      <c r="AV1194" s="1">
        <f>AP1194+AR1194+AS1194+AT1194+AU1194</f>
        <v>1952</v>
      </c>
      <c r="AW1194" s="1">
        <f>AQ1194+AU1194</f>
        <v>0</v>
      </c>
      <c r="AX1194" s="1"/>
      <c r="AY1194" s="1"/>
      <c r="AZ1194" s="1"/>
      <c r="BA1194" s="1"/>
      <c r="BB1194" s="1">
        <f>AV1194+AX1194+AY1194+AZ1194+BA1194</f>
        <v>1952</v>
      </c>
      <c r="BC1194" s="1">
        <f>AW1194+BA1194</f>
        <v>0</v>
      </c>
      <c r="BD1194" s="1"/>
      <c r="BE1194" s="1"/>
      <c r="BF1194" s="1"/>
      <c r="BG1194" s="1"/>
      <c r="BH1194" s="1">
        <f>BB1194+BD1194+BE1194+BF1194+BG1194</f>
        <v>1952</v>
      </c>
      <c r="BI1194" s="1">
        <f>BC1194+BG1194</f>
        <v>0</v>
      </c>
      <c r="BJ1194" s="1"/>
      <c r="BK1194" s="1"/>
      <c r="BL1194" s="1"/>
      <c r="BM1194" s="1"/>
      <c r="BN1194" s="1">
        <f>BH1194+BJ1194+BK1194+BL1194+BM1194</f>
        <v>1952</v>
      </c>
      <c r="BO1194" s="1">
        <f>BI1194+BM1194</f>
        <v>0</v>
      </c>
      <c r="BP1194" s="1"/>
      <c r="BQ1194" s="1"/>
      <c r="BR1194" s="1"/>
      <c r="BS1194" s="1"/>
      <c r="BT1194" s="1">
        <f>BN1194+BP1194+BQ1194+BR1194+BS1194</f>
        <v>1952</v>
      </c>
      <c r="BU1194" s="1">
        <f>BO1194+BS1194</f>
        <v>0</v>
      </c>
      <c r="BV1194" s="1"/>
      <c r="BW1194" s="1"/>
      <c r="BX1194" s="1"/>
      <c r="BY1194" s="1"/>
      <c r="BZ1194" s="1">
        <f>BT1194+BV1194+BW1194+BX1194+BY1194</f>
        <v>1952</v>
      </c>
      <c r="CA1194" s="1">
        <f>BU1194+BY1194</f>
        <v>0</v>
      </c>
      <c r="CB1194" s="97">
        <v>367</v>
      </c>
      <c r="CC1194" s="97">
        <v>-14</v>
      </c>
      <c r="CD1194" s="97"/>
      <c r="CE1194" s="97"/>
      <c r="CF1194" s="124">
        <f>BZ1194+CB1194+CC1194+CD1194+CE1194</f>
        <v>2305</v>
      </c>
      <c r="CG1194" s="124">
        <f>CA1194+CE1194</f>
        <v>0</v>
      </c>
      <c r="CH1194" s="97"/>
      <c r="CI1194" s="97"/>
      <c r="CJ1194" s="97"/>
      <c r="CK1194" s="97"/>
      <c r="CL1194" s="191">
        <f>CF1194+CH1194+CI1194+CJ1194+CK1194</f>
        <v>2305</v>
      </c>
      <c r="CM1194" s="191">
        <f>CG1194+CK1194</f>
        <v>0</v>
      </c>
      <c r="CN1194" s="191">
        <v>2284</v>
      </c>
      <c r="CO1194" s="218"/>
      <c r="CP1194" s="210">
        <f t="shared" si="3721"/>
        <v>99.08893709327549</v>
      </c>
      <c r="CQ1194" s="210"/>
    </row>
    <row r="1195" spans="1:95" s="166" customFormat="1" ht="20.25" hidden="1">
      <c r="A1195" s="113" t="s">
        <v>93</v>
      </c>
      <c r="B1195" s="114" t="s">
        <v>229</v>
      </c>
      <c r="C1195" s="114" t="s">
        <v>14</v>
      </c>
      <c r="D1195" s="157" t="s">
        <v>558</v>
      </c>
      <c r="E1195" s="115">
        <v>620</v>
      </c>
      <c r="F1195" s="116">
        <v>929</v>
      </c>
      <c r="G1195" s="116"/>
      <c r="H1195" s="116"/>
      <c r="I1195" s="116"/>
      <c r="J1195" s="116"/>
      <c r="K1195" s="116"/>
      <c r="L1195" s="116">
        <f>F1195+H1195+I1195+J1195+K1195</f>
        <v>929</v>
      </c>
      <c r="M1195" s="116">
        <f>G1195+K1195</f>
        <v>0</v>
      </c>
      <c r="N1195" s="116"/>
      <c r="O1195" s="116"/>
      <c r="P1195" s="116"/>
      <c r="Q1195" s="116"/>
      <c r="R1195" s="116">
        <f>L1195+N1195+O1195+P1195+Q1195</f>
        <v>929</v>
      </c>
      <c r="S1195" s="116">
        <f>M1195+Q1195</f>
        <v>0</v>
      </c>
      <c r="T1195" s="116"/>
      <c r="U1195" s="116"/>
      <c r="V1195" s="116"/>
      <c r="W1195" s="116"/>
      <c r="X1195" s="116">
        <f>R1195+T1195+U1195+V1195+W1195</f>
        <v>929</v>
      </c>
      <c r="Y1195" s="116">
        <f>S1195+W1195</f>
        <v>0</v>
      </c>
      <c r="Z1195" s="116"/>
      <c r="AA1195" s="116"/>
      <c r="AB1195" s="116"/>
      <c r="AC1195" s="116"/>
      <c r="AD1195" s="116">
        <f>X1195+Z1195+AA1195+AB1195+AC1195</f>
        <v>929</v>
      </c>
      <c r="AE1195" s="116">
        <f>Y1195+AC1195</f>
        <v>0</v>
      </c>
      <c r="AF1195" s="116"/>
      <c r="AG1195" s="116"/>
      <c r="AH1195" s="116"/>
      <c r="AI1195" s="116"/>
      <c r="AJ1195" s="116">
        <f>AD1195+AF1195+AG1195+AH1195+AI1195</f>
        <v>929</v>
      </c>
      <c r="AK1195" s="116">
        <f>AE1195+AI1195</f>
        <v>0</v>
      </c>
      <c r="AL1195" s="116"/>
      <c r="AM1195" s="116">
        <v>-53</v>
      </c>
      <c r="AN1195" s="116"/>
      <c r="AO1195" s="116"/>
      <c r="AP1195" s="116">
        <f>AJ1195+AL1195+AM1195+AN1195+AO1195</f>
        <v>876</v>
      </c>
      <c r="AQ1195" s="116">
        <f>AK1195+AO1195</f>
        <v>0</v>
      </c>
      <c r="AR1195" s="116"/>
      <c r="AS1195" s="116"/>
      <c r="AT1195" s="116"/>
      <c r="AU1195" s="116"/>
      <c r="AV1195" s="116">
        <f>AP1195+AR1195+AS1195+AT1195+AU1195</f>
        <v>876</v>
      </c>
      <c r="AW1195" s="116">
        <f>AQ1195+AU1195</f>
        <v>0</v>
      </c>
      <c r="AX1195" s="116"/>
      <c r="AY1195" s="116">
        <v>-876</v>
      </c>
      <c r="AZ1195" s="116"/>
      <c r="BA1195" s="116"/>
      <c r="BB1195" s="116">
        <f>AV1195+AX1195+AY1195+AZ1195+BA1195</f>
        <v>0</v>
      </c>
      <c r="BC1195" s="116">
        <f>AW1195+BA1195</f>
        <v>0</v>
      </c>
      <c r="BD1195" s="116"/>
      <c r="BE1195" s="116"/>
      <c r="BF1195" s="116"/>
      <c r="BG1195" s="116"/>
      <c r="BH1195" s="116">
        <f>BB1195+BD1195+BE1195+BF1195+BG1195</f>
        <v>0</v>
      </c>
      <c r="BI1195" s="116">
        <f>BC1195+BG1195</f>
        <v>0</v>
      </c>
      <c r="BJ1195" s="116"/>
      <c r="BK1195" s="116"/>
      <c r="BL1195" s="116"/>
      <c r="BM1195" s="116"/>
      <c r="BN1195" s="116">
        <f>BH1195+BJ1195+BK1195+BL1195+BM1195</f>
        <v>0</v>
      </c>
      <c r="BO1195" s="116">
        <f>BI1195+BM1195</f>
        <v>0</v>
      </c>
      <c r="BP1195" s="116"/>
      <c r="BQ1195" s="116"/>
      <c r="BR1195" s="116"/>
      <c r="BS1195" s="116"/>
      <c r="BT1195" s="116">
        <f>BN1195+BP1195+BQ1195+BR1195+BS1195</f>
        <v>0</v>
      </c>
      <c r="BU1195" s="116">
        <f>BO1195+BS1195</f>
        <v>0</v>
      </c>
      <c r="BV1195" s="116"/>
      <c r="BW1195" s="116"/>
      <c r="BX1195" s="116"/>
      <c r="BY1195" s="116"/>
      <c r="BZ1195" s="116">
        <f>BT1195+BV1195+BW1195+BX1195+BY1195</f>
        <v>0</v>
      </c>
      <c r="CA1195" s="116">
        <f>BU1195+BY1195</f>
        <v>0</v>
      </c>
      <c r="CB1195" s="116"/>
      <c r="CC1195" s="116"/>
      <c r="CD1195" s="116"/>
      <c r="CE1195" s="116"/>
      <c r="CF1195" s="116">
        <f>BZ1195+CB1195+CC1195+CD1195+CE1195</f>
        <v>0</v>
      </c>
      <c r="CG1195" s="116">
        <f>CA1195+CE1195</f>
        <v>0</v>
      </c>
      <c r="CH1195" s="116"/>
      <c r="CI1195" s="116"/>
      <c r="CJ1195" s="116"/>
      <c r="CK1195" s="116"/>
      <c r="CL1195" s="191">
        <f>CF1195+CH1195+CI1195+CJ1195+CK1195</f>
        <v>0</v>
      </c>
      <c r="CM1195" s="191">
        <f>CG1195+CK1195</f>
        <v>0</v>
      </c>
      <c r="CN1195" s="191"/>
      <c r="CO1195" s="218"/>
      <c r="CP1195" s="210" t="e">
        <f t="shared" si="3721"/>
        <v>#DIV/0!</v>
      </c>
      <c r="CQ1195" s="210"/>
    </row>
    <row r="1196" spans="1:95" s="46" customFormat="1" ht="33.75">
      <c r="A1196" s="54" t="s">
        <v>553</v>
      </c>
      <c r="B1196" s="27" t="s">
        <v>229</v>
      </c>
      <c r="C1196" s="27" t="s">
        <v>14</v>
      </c>
      <c r="D1196" s="32" t="s">
        <v>559</v>
      </c>
      <c r="E1196" s="27"/>
      <c r="F1196" s="1">
        <f>F1197</f>
        <v>4139</v>
      </c>
      <c r="G1196" s="1">
        <f>G1197</f>
        <v>0</v>
      </c>
      <c r="H1196" s="1">
        <f t="shared" ref="H1196:BS1196" si="3832">H1197</f>
        <v>0</v>
      </c>
      <c r="I1196" s="1">
        <f t="shared" si="3832"/>
        <v>0</v>
      </c>
      <c r="J1196" s="1">
        <f t="shared" si="3832"/>
        <v>0</v>
      </c>
      <c r="K1196" s="1">
        <f t="shared" si="3832"/>
        <v>0</v>
      </c>
      <c r="L1196" s="1">
        <f t="shared" si="3832"/>
        <v>4139</v>
      </c>
      <c r="M1196" s="1">
        <f t="shared" si="3832"/>
        <v>0</v>
      </c>
      <c r="N1196" s="1">
        <f t="shared" si="3832"/>
        <v>0</v>
      </c>
      <c r="O1196" s="1">
        <f t="shared" si="3832"/>
        <v>0</v>
      </c>
      <c r="P1196" s="1">
        <f t="shared" si="3832"/>
        <v>0</v>
      </c>
      <c r="Q1196" s="1">
        <f t="shared" si="3832"/>
        <v>0</v>
      </c>
      <c r="R1196" s="1">
        <f t="shared" si="3832"/>
        <v>4139</v>
      </c>
      <c r="S1196" s="1">
        <f t="shared" si="3832"/>
        <v>0</v>
      </c>
      <c r="T1196" s="1">
        <f t="shared" si="3832"/>
        <v>0</v>
      </c>
      <c r="U1196" s="1">
        <f t="shared" si="3832"/>
        <v>0</v>
      </c>
      <c r="V1196" s="1">
        <f t="shared" si="3832"/>
        <v>0</v>
      </c>
      <c r="W1196" s="1">
        <f t="shared" si="3832"/>
        <v>0</v>
      </c>
      <c r="X1196" s="1">
        <f t="shared" si="3832"/>
        <v>4139</v>
      </c>
      <c r="Y1196" s="1">
        <f t="shared" si="3832"/>
        <v>0</v>
      </c>
      <c r="Z1196" s="1">
        <f t="shared" si="3832"/>
        <v>0</v>
      </c>
      <c r="AA1196" s="1">
        <f t="shared" si="3832"/>
        <v>0</v>
      </c>
      <c r="AB1196" s="1">
        <f t="shared" si="3832"/>
        <v>0</v>
      </c>
      <c r="AC1196" s="1">
        <f t="shared" si="3832"/>
        <v>0</v>
      </c>
      <c r="AD1196" s="1">
        <f t="shared" si="3832"/>
        <v>4139</v>
      </c>
      <c r="AE1196" s="1">
        <f t="shared" si="3832"/>
        <v>0</v>
      </c>
      <c r="AF1196" s="1">
        <f t="shared" si="3832"/>
        <v>0</v>
      </c>
      <c r="AG1196" s="1">
        <f t="shared" si="3832"/>
        <v>0</v>
      </c>
      <c r="AH1196" s="1">
        <f t="shared" si="3832"/>
        <v>0</v>
      </c>
      <c r="AI1196" s="1">
        <f t="shared" si="3832"/>
        <v>0</v>
      </c>
      <c r="AJ1196" s="1">
        <f t="shared" si="3832"/>
        <v>4139</v>
      </c>
      <c r="AK1196" s="1">
        <f t="shared" si="3832"/>
        <v>0</v>
      </c>
      <c r="AL1196" s="1">
        <f t="shared" si="3832"/>
        <v>0</v>
      </c>
      <c r="AM1196" s="1">
        <f t="shared" si="3832"/>
        <v>0</v>
      </c>
      <c r="AN1196" s="1">
        <f t="shared" si="3832"/>
        <v>0</v>
      </c>
      <c r="AO1196" s="1">
        <f t="shared" si="3832"/>
        <v>0</v>
      </c>
      <c r="AP1196" s="1">
        <f t="shared" si="3832"/>
        <v>4139</v>
      </c>
      <c r="AQ1196" s="1">
        <f t="shared" si="3832"/>
        <v>0</v>
      </c>
      <c r="AR1196" s="1">
        <f t="shared" si="3832"/>
        <v>0</v>
      </c>
      <c r="AS1196" s="1">
        <f t="shared" si="3832"/>
        <v>0</v>
      </c>
      <c r="AT1196" s="1">
        <f t="shared" si="3832"/>
        <v>0</v>
      </c>
      <c r="AU1196" s="1">
        <f t="shared" si="3832"/>
        <v>0</v>
      </c>
      <c r="AV1196" s="1">
        <f t="shared" si="3832"/>
        <v>4139</v>
      </c>
      <c r="AW1196" s="1">
        <f t="shared" si="3832"/>
        <v>0</v>
      </c>
      <c r="AX1196" s="1">
        <f t="shared" si="3832"/>
        <v>0</v>
      </c>
      <c r="AY1196" s="1">
        <f t="shared" si="3832"/>
        <v>0</v>
      </c>
      <c r="AZ1196" s="1">
        <f t="shared" si="3832"/>
        <v>0</v>
      </c>
      <c r="BA1196" s="1">
        <f t="shared" si="3832"/>
        <v>0</v>
      </c>
      <c r="BB1196" s="1">
        <f t="shared" si="3832"/>
        <v>4139</v>
      </c>
      <c r="BC1196" s="1">
        <f t="shared" si="3832"/>
        <v>0</v>
      </c>
      <c r="BD1196" s="1">
        <f t="shared" si="3832"/>
        <v>0</v>
      </c>
      <c r="BE1196" s="1">
        <f t="shared" si="3832"/>
        <v>0</v>
      </c>
      <c r="BF1196" s="1">
        <f t="shared" si="3832"/>
        <v>0</v>
      </c>
      <c r="BG1196" s="1">
        <f t="shared" si="3832"/>
        <v>0</v>
      </c>
      <c r="BH1196" s="1">
        <f t="shared" si="3832"/>
        <v>4139</v>
      </c>
      <c r="BI1196" s="1">
        <f t="shared" si="3832"/>
        <v>0</v>
      </c>
      <c r="BJ1196" s="1">
        <f t="shared" si="3832"/>
        <v>345</v>
      </c>
      <c r="BK1196" s="1">
        <f t="shared" si="3832"/>
        <v>0</v>
      </c>
      <c r="BL1196" s="1">
        <f t="shared" si="3832"/>
        <v>0</v>
      </c>
      <c r="BM1196" s="1">
        <f t="shared" si="3832"/>
        <v>0</v>
      </c>
      <c r="BN1196" s="1">
        <f t="shared" si="3832"/>
        <v>4484</v>
      </c>
      <c r="BO1196" s="1">
        <f t="shared" si="3832"/>
        <v>0</v>
      </c>
      <c r="BP1196" s="1">
        <f t="shared" si="3832"/>
        <v>0</v>
      </c>
      <c r="BQ1196" s="1">
        <f t="shared" si="3832"/>
        <v>0</v>
      </c>
      <c r="BR1196" s="1">
        <f t="shared" si="3832"/>
        <v>0</v>
      </c>
      <c r="BS1196" s="1">
        <f t="shared" si="3832"/>
        <v>0</v>
      </c>
      <c r="BT1196" s="1">
        <f t="shared" ref="BT1196:CO1196" si="3833">BT1197</f>
        <v>4484</v>
      </c>
      <c r="BU1196" s="1">
        <f t="shared" si="3833"/>
        <v>0</v>
      </c>
      <c r="BV1196" s="1">
        <f t="shared" si="3833"/>
        <v>0</v>
      </c>
      <c r="BW1196" s="1">
        <f t="shared" si="3833"/>
        <v>0</v>
      </c>
      <c r="BX1196" s="1">
        <f t="shared" si="3833"/>
        <v>0</v>
      </c>
      <c r="BY1196" s="1">
        <f t="shared" si="3833"/>
        <v>0</v>
      </c>
      <c r="BZ1196" s="1">
        <f t="shared" si="3833"/>
        <v>4484</v>
      </c>
      <c r="CA1196" s="1">
        <f t="shared" si="3833"/>
        <v>0</v>
      </c>
      <c r="CB1196" s="97">
        <f t="shared" si="3833"/>
        <v>0</v>
      </c>
      <c r="CC1196" s="97">
        <f t="shared" si="3833"/>
        <v>-50</v>
      </c>
      <c r="CD1196" s="97">
        <f t="shared" si="3833"/>
        <v>0</v>
      </c>
      <c r="CE1196" s="97">
        <f t="shared" si="3833"/>
        <v>0</v>
      </c>
      <c r="CF1196" s="124">
        <f t="shared" si="3833"/>
        <v>4434</v>
      </c>
      <c r="CG1196" s="124">
        <f t="shared" si="3833"/>
        <v>0</v>
      </c>
      <c r="CH1196" s="97">
        <f t="shared" si="3833"/>
        <v>0</v>
      </c>
      <c r="CI1196" s="97">
        <f t="shared" si="3833"/>
        <v>0</v>
      </c>
      <c r="CJ1196" s="97">
        <f t="shared" si="3833"/>
        <v>0</v>
      </c>
      <c r="CK1196" s="97">
        <f t="shared" si="3833"/>
        <v>0</v>
      </c>
      <c r="CL1196" s="191">
        <f t="shared" si="3833"/>
        <v>4434</v>
      </c>
      <c r="CM1196" s="191">
        <f t="shared" si="3833"/>
        <v>0</v>
      </c>
      <c r="CN1196" s="191">
        <f t="shared" si="3833"/>
        <v>4432</v>
      </c>
      <c r="CO1196" s="191">
        <f t="shared" si="3833"/>
        <v>0</v>
      </c>
      <c r="CP1196" s="210">
        <f t="shared" si="3721"/>
        <v>99.954894000902115</v>
      </c>
      <c r="CQ1196" s="210"/>
    </row>
    <row r="1197" spans="1:95" s="46" customFormat="1" ht="38.25" customHeight="1">
      <c r="A1197" s="54" t="s">
        <v>92</v>
      </c>
      <c r="B1197" s="27" t="s">
        <v>229</v>
      </c>
      <c r="C1197" s="27" t="s">
        <v>14</v>
      </c>
      <c r="D1197" s="32" t="s">
        <v>559</v>
      </c>
      <c r="E1197" s="30">
        <v>600</v>
      </c>
      <c r="F1197" s="1">
        <f>F1198+F1199</f>
        <v>4139</v>
      </c>
      <c r="G1197" s="1">
        <f>G1198+G1199</f>
        <v>0</v>
      </c>
      <c r="H1197" s="1">
        <f t="shared" ref="H1197:M1197" si="3834">H1198+H1199</f>
        <v>0</v>
      </c>
      <c r="I1197" s="1">
        <f t="shared" si="3834"/>
        <v>0</v>
      </c>
      <c r="J1197" s="1">
        <f t="shared" si="3834"/>
        <v>0</v>
      </c>
      <c r="K1197" s="1">
        <f t="shared" si="3834"/>
        <v>0</v>
      </c>
      <c r="L1197" s="1">
        <f t="shared" si="3834"/>
        <v>4139</v>
      </c>
      <c r="M1197" s="1">
        <f t="shared" si="3834"/>
        <v>0</v>
      </c>
      <c r="N1197" s="1">
        <f t="shared" ref="N1197:S1197" si="3835">N1198+N1199</f>
        <v>0</v>
      </c>
      <c r="O1197" s="1">
        <f t="shared" si="3835"/>
        <v>0</v>
      </c>
      <c r="P1197" s="1">
        <f t="shared" si="3835"/>
        <v>0</v>
      </c>
      <c r="Q1197" s="1">
        <f t="shared" si="3835"/>
        <v>0</v>
      </c>
      <c r="R1197" s="1">
        <f t="shared" si="3835"/>
        <v>4139</v>
      </c>
      <c r="S1197" s="1">
        <f t="shared" si="3835"/>
        <v>0</v>
      </c>
      <c r="T1197" s="1">
        <f t="shared" ref="T1197:Y1197" si="3836">T1198+T1199</f>
        <v>0</v>
      </c>
      <c r="U1197" s="1">
        <f t="shared" si="3836"/>
        <v>0</v>
      </c>
      <c r="V1197" s="1">
        <f t="shared" si="3836"/>
        <v>0</v>
      </c>
      <c r="W1197" s="1">
        <f t="shared" si="3836"/>
        <v>0</v>
      </c>
      <c r="X1197" s="1">
        <f t="shared" si="3836"/>
        <v>4139</v>
      </c>
      <c r="Y1197" s="1">
        <f t="shared" si="3836"/>
        <v>0</v>
      </c>
      <c r="Z1197" s="1">
        <f t="shared" ref="Z1197:AE1197" si="3837">Z1198+Z1199</f>
        <v>0</v>
      </c>
      <c r="AA1197" s="1">
        <f t="shared" si="3837"/>
        <v>0</v>
      </c>
      <c r="AB1197" s="1">
        <f t="shared" si="3837"/>
        <v>0</v>
      </c>
      <c r="AC1197" s="1">
        <f t="shared" si="3837"/>
        <v>0</v>
      </c>
      <c r="AD1197" s="1">
        <f t="shared" si="3837"/>
        <v>4139</v>
      </c>
      <c r="AE1197" s="1">
        <f t="shared" si="3837"/>
        <v>0</v>
      </c>
      <c r="AF1197" s="1">
        <f t="shared" ref="AF1197:AK1197" si="3838">AF1198+AF1199</f>
        <v>0</v>
      </c>
      <c r="AG1197" s="1">
        <f t="shared" si="3838"/>
        <v>0</v>
      </c>
      <c r="AH1197" s="1">
        <f t="shared" si="3838"/>
        <v>0</v>
      </c>
      <c r="AI1197" s="1">
        <f t="shared" si="3838"/>
        <v>0</v>
      </c>
      <c r="AJ1197" s="1">
        <f t="shared" si="3838"/>
        <v>4139</v>
      </c>
      <c r="AK1197" s="1">
        <f t="shared" si="3838"/>
        <v>0</v>
      </c>
      <c r="AL1197" s="1">
        <f t="shared" ref="AL1197:AQ1197" si="3839">AL1198+AL1199</f>
        <v>0</v>
      </c>
      <c r="AM1197" s="1">
        <f t="shared" si="3839"/>
        <v>0</v>
      </c>
      <c r="AN1197" s="1">
        <f t="shared" si="3839"/>
        <v>0</v>
      </c>
      <c r="AO1197" s="1">
        <f t="shared" si="3839"/>
        <v>0</v>
      </c>
      <c r="AP1197" s="1">
        <f t="shared" si="3839"/>
        <v>4139</v>
      </c>
      <c r="AQ1197" s="1">
        <f t="shared" si="3839"/>
        <v>0</v>
      </c>
      <c r="AR1197" s="1">
        <f t="shared" ref="AR1197:AW1197" si="3840">AR1198+AR1199</f>
        <v>0</v>
      </c>
      <c r="AS1197" s="1">
        <f t="shared" si="3840"/>
        <v>0</v>
      </c>
      <c r="AT1197" s="1">
        <f t="shared" si="3840"/>
        <v>0</v>
      </c>
      <c r="AU1197" s="1">
        <f t="shared" si="3840"/>
        <v>0</v>
      </c>
      <c r="AV1197" s="1">
        <f t="shared" si="3840"/>
        <v>4139</v>
      </c>
      <c r="AW1197" s="1">
        <f t="shared" si="3840"/>
        <v>0</v>
      </c>
      <c r="AX1197" s="1">
        <f t="shared" ref="AX1197:BC1197" si="3841">AX1198+AX1199</f>
        <v>0</v>
      </c>
      <c r="AY1197" s="1">
        <f t="shared" si="3841"/>
        <v>0</v>
      </c>
      <c r="AZ1197" s="1">
        <f t="shared" si="3841"/>
        <v>0</v>
      </c>
      <c r="BA1197" s="1">
        <f t="shared" si="3841"/>
        <v>0</v>
      </c>
      <c r="BB1197" s="1">
        <f t="shared" si="3841"/>
        <v>4139</v>
      </c>
      <c r="BC1197" s="1">
        <f t="shared" si="3841"/>
        <v>0</v>
      </c>
      <c r="BD1197" s="1">
        <f t="shared" ref="BD1197:BI1197" si="3842">BD1198+BD1199</f>
        <v>0</v>
      </c>
      <c r="BE1197" s="1">
        <f t="shared" si="3842"/>
        <v>0</v>
      </c>
      <c r="BF1197" s="1">
        <f t="shared" si="3842"/>
        <v>0</v>
      </c>
      <c r="BG1197" s="1">
        <f t="shared" si="3842"/>
        <v>0</v>
      </c>
      <c r="BH1197" s="1">
        <f t="shared" si="3842"/>
        <v>4139</v>
      </c>
      <c r="BI1197" s="1">
        <f t="shared" si="3842"/>
        <v>0</v>
      </c>
      <c r="BJ1197" s="1">
        <f t="shared" ref="BJ1197:BO1197" si="3843">BJ1198+BJ1199</f>
        <v>345</v>
      </c>
      <c r="BK1197" s="1">
        <f t="shared" si="3843"/>
        <v>0</v>
      </c>
      <c r="BL1197" s="1">
        <f t="shared" si="3843"/>
        <v>0</v>
      </c>
      <c r="BM1197" s="1">
        <f t="shared" si="3843"/>
        <v>0</v>
      </c>
      <c r="BN1197" s="1">
        <f t="shared" si="3843"/>
        <v>4484</v>
      </c>
      <c r="BO1197" s="1">
        <f t="shared" si="3843"/>
        <v>0</v>
      </c>
      <c r="BP1197" s="1">
        <f t="shared" ref="BP1197:BU1197" si="3844">BP1198+BP1199</f>
        <v>0</v>
      </c>
      <c r="BQ1197" s="1">
        <f t="shared" si="3844"/>
        <v>0</v>
      </c>
      <c r="BR1197" s="1">
        <f t="shared" si="3844"/>
        <v>0</v>
      </c>
      <c r="BS1197" s="1">
        <f t="shared" si="3844"/>
        <v>0</v>
      </c>
      <c r="BT1197" s="1">
        <f t="shared" si="3844"/>
        <v>4484</v>
      </c>
      <c r="BU1197" s="1">
        <f t="shared" si="3844"/>
        <v>0</v>
      </c>
      <c r="BV1197" s="1">
        <f t="shared" ref="BV1197:CA1197" si="3845">BV1198+BV1199</f>
        <v>0</v>
      </c>
      <c r="BW1197" s="1">
        <f t="shared" si="3845"/>
        <v>0</v>
      </c>
      <c r="BX1197" s="1">
        <f t="shared" si="3845"/>
        <v>0</v>
      </c>
      <c r="BY1197" s="1">
        <f t="shared" si="3845"/>
        <v>0</v>
      </c>
      <c r="BZ1197" s="1">
        <f t="shared" si="3845"/>
        <v>4484</v>
      </c>
      <c r="CA1197" s="1">
        <f t="shared" si="3845"/>
        <v>0</v>
      </c>
      <c r="CB1197" s="97">
        <f t="shared" ref="CB1197:CG1197" si="3846">CB1198+CB1199</f>
        <v>0</v>
      </c>
      <c r="CC1197" s="97">
        <f t="shared" si="3846"/>
        <v>-50</v>
      </c>
      <c r="CD1197" s="97">
        <f t="shared" si="3846"/>
        <v>0</v>
      </c>
      <c r="CE1197" s="97">
        <f t="shared" si="3846"/>
        <v>0</v>
      </c>
      <c r="CF1197" s="124">
        <f t="shared" si="3846"/>
        <v>4434</v>
      </c>
      <c r="CG1197" s="124">
        <f t="shared" si="3846"/>
        <v>0</v>
      </c>
      <c r="CH1197" s="97">
        <f t="shared" ref="CH1197:CL1197" si="3847">CH1198+CH1199</f>
        <v>0</v>
      </c>
      <c r="CI1197" s="97">
        <f t="shared" si="3847"/>
        <v>0</v>
      </c>
      <c r="CJ1197" s="97">
        <f t="shared" si="3847"/>
        <v>0</v>
      </c>
      <c r="CK1197" s="97">
        <f t="shared" si="3847"/>
        <v>0</v>
      </c>
      <c r="CL1197" s="191">
        <f t="shared" si="3847"/>
        <v>4434</v>
      </c>
      <c r="CM1197" s="191">
        <f t="shared" ref="CM1197:CO1197" si="3848">CM1198+CM1199</f>
        <v>0</v>
      </c>
      <c r="CN1197" s="191">
        <f t="shared" si="3848"/>
        <v>4432</v>
      </c>
      <c r="CO1197" s="191">
        <f t="shared" si="3848"/>
        <v>0</v>
      </c>
      <c r="CP1197" s="210">
        <f t="shared" si="3721"/>
        <v>99.954894000902115</v>
      </c>
      <c r="CQ1197" s="210"/>
    </row>
    <row r="1198" spans="1:95" s="46" customFormat="1" ht="21" customHeight="1">
      <c r="A1198" s="54" t="s">
        <v>174</v>
      </c>
      <c r="B1198" s="27" t="s">
        <v>229</v>
      </c>
      <c r="C1198" s="27" t="s">
        <v>14</v>
      </c>
      <c r="D1198" s="32" t="s">
        <v>559</v>
      </c>
      <c r="E1198" s="30">
        <v>610</v>
      </c>
      <c r="F1198" s="1">
        <f>45+2175</f>
        <v>2220</v>
      </c>
      <c r="G1198" s="1"/>
      <c r="H1198" s="1"/>
      <c r="I1198" s="1"/>
      <c r="J1198" s="1"/>
      <c r="K1198" s="1"/>
      <c r="L1198" s="1">
        <f>F1198+H1198+I1198+J1198+K1198</f>
        <v>2220</v>
      </c>
      <c r="M1198" s="1">
        <f>G1198+K1198</f>
        <v>0</v>
      </c>
      <c r="N1198" s="1"/>
      <c r="O1198" s="1"/>
      <c r="P1198" s="1"/>
      <c r="Q1198" s="1"/>
      <c r="R1198" s="1">
        <f>L1198+N1198+O1198+P1198+Q1198</f>
        <v>2220</v>
      </c>
      <c r="S1198" s="1">
        <f>M1198+Q1198</f>
        <v>0</v>
      </c>
      <c r="T1198" s="1"/>
      <c r="U1198" s="1"/>
      <c r="V1198" s="1"/>
      <c r="W1198" s="1"/>
      <c r="X1198" s="1">
        <f>R1198+T1198+U1198+V1198+W1198</f>
        <v>2220</v>
      </c>
      <c r="Y1198" s="1">
        <f>S1198+W1198</f>
        <v>0</v>
      </c>
      <c r="Z1198" s="1"/>
      <c r="AA1198" s="1"/>
      <c r="AB1198" s="1"/>
      <c r="AC1198" s="1"/>
      <c r="AD1198" s="1">
        <f>X1198+Z1198+AA1198+AB1198+AC1198</f>
        <v>2220</v>
      </c>
      <c r="AE1198" s="1">
        <f>Y1198+AC1198</f>
        <v>0</v>
      </c>
      <c r="AF1198" s="1"/>
      <c r="AG1198" s="1"/>
      <c r="AH1198" s="1"/>
      <c r="AI1198" s="1"/>
      <c r="AJ1198" s="1">
        <f>AD1198+AF1198+AG1198+AH1198+AI1198</f>
        <v>2220</v>
      </c>
      <c r="AK1198" s="1">
        <f>AE1198+AI1198</f>
        <v>0</v>
      </c>
      <c r="AL1198" s="1"/>
      <c r="AM1198" s="1"/>
      <c r="AN1198" s="1"/>
      <c r="AO1198" s="1"/>
      <c r="AP1198" s="1">
        <f>AJ1198+AL1198+AM1198+AN1198+AO1198</f>
        <v>2220</v>
      </c>
      <c r="AQ1198" s="1">
        <f>AK1198+AO1198</f>
        <v>0</v>
      </c>
      <c r="AR1198" s="1"/>
      <c r="AS1198" s="1"/>
      <c r="AT1198" s="1"/>
      <c r="AU1198" s="1"/>
      <c r="AV1198" s="1">
        <f>AP1198+AR1198+AS1198+AT1198+AU1198</f>
        <v>2220</v>
      </c>
      <c r="AW1198" s="1">
        <f>AQ1198+AU1198</f>
        <v>0</v>
      </c>
      <c r="AX1198" s="1"/>
      <c r="AY1198" s="1"/>
      <c r="AZ1198" s="1"/>
      <c r="BA1198" s="1"/>
      <c r="BB1198" s="1">
        <f>AV1198+AX1198+AY1198+AZ1198+BA1198</f>
        <v>2220</v>
      </c>
      <c r="BC1198" s="1">
        <f>AW1198+BA1198</f>
        <v>0</v>
      </c>
      <c r="BD1198" s="1"/>
      <c r="BE1198" s="1"/>
      <c r="BF1198" s="1"/>
      <c r="BG1198" s="1"/>
      <c r="BH1198" s="1">
        <f>BB1198+BD1198+BE1198+BF1198+BG1198</f>
        <v>2220</v>
      </c>
      <c r="BI1198" s="1">
        <f>BC1198+BG1198</f>
        <v>0</v>
      </c>
      <c r="BJ1198" s="1">
        <v>345</v>
      </c>
      <c r="BK1198" s="1"/>
      <c r="BL1198" s="1"/>
      <c r="BM1198" s="1"/>
      <c r="BN1198" s="1">
        <f>BH1198+BJ1198+BK1198+BL1198+BM1198</f>
        <v>2565</v>
      </c>
      <c r="BO1198" s="1">
        <f>BI1198+BM1198</f>
        <v>0</v>
      </c>
      <c r="BP1198" s="1"/>
      <c r="BQ1198" s="1"/>
      <c r="BR1198" s="1"/>
      <c r="BS1198" s="1"/>
      <c r="BT1198" s="1">
        <f>BN1198+BP1198+BQ1198+BR1198+BS1198</f>
        <v>2565</v>
      </c>
      <c r="BU1198" s="1">
        <f>BO1198+BS1198</f>
        <v>0</v>
      </c>
      <c r="BV1198" s="1"/>
      <c r="BW1198" s="1"/>
      <c r="BX1198" s="1"/>
      <c r="BY1198" s="1"/>
      <c r="BZ1198" s="1">
        <f>BT1198+BV1198+BW1198+BX1198+BY1198</f>
        <v>2565</v>
      </c>
      <c r="CA1198" s="1">
        <f>BU1198+BY1198</f>
        <v>0</v>
      </c>
      <c r="CB1198" s="97"/>
      <c r="CC1198" s="97">
        <v>-20</v>
      </c>
      <c r="CD1198" s="97"/>
      <c r="CE1198" s="97"/>
      <c r="CF1198" s="124">
        <f>BZ1198+CB1198+CC1198+CD1198+CE1198</f>
        <v>2545</v>
      </c>
      <c r="CG1198" s="124">
        <f>CA1198+CE1198</f>
        <v>0</v>
      </c>
      <c r="CH1198" s="97"/>
      <c r="CI1198" s="97"/>
      <c r="CJ1198" s="97"/>
      <c r="CK1198" s="97"/>
      <c r="CL1198" s="191">
        <f>CF1198+CH1198+CI1198+CJ1198+CK1198</f>
        <v>2545</v>
      </c>
      <c r="CM1198" s="191">
        <f>CG1198+CK1198</f>
        <v>0</v>
      </c>
      <c r="CN1198" s="191">
        <v>2544</v>
      </c>
      <c r="CO1198" s="218"/>
      <c r="CP1198" s="210">
        <f t="shared" si="3721"/>
        <v>99.960707269155208</v>
      </c>
      <c r="CQ1198" s="210"/>
    </row>
    <row r="1199" spans="1:95" s="46" customFormat="1" ht="20.25" customHeight="1">
      <c r="A1199" s="54" t="s">
        <v>93</v>
      </c>
      <c r="B1199" s="27" t="s">
        <v>229</v>
      </c>
      <c r="C1199" s="27" t="s">
        <v>14</v>
      </c>
      <c r="D1199" s="32" t="s">
        <v>559</v>
      </c>
      <c r="E1199" s="30">
        <v>620</v>
      </c>
      <c r="F1199" s="1">
        <f>2919-1000</f>
        <v>1919</v>
      </c>
      <c r="G1199" s="1"/>
      <c r="H1199" s="1"/>
      <c r="I1199" s="1"/>
      <c r="J1199" s="1"/>
      <c r="K1199" s="1"/>
      <c r="L1199" s="1">
        <f>F1199+H1199+I1199+J1199+K1199</f>
        <v>1919</v>
      </c>
      <c r="M1199" s="1">
        <f>G1199+K1199</f>
        <v>0</v>
      </c>
      <c r="N1199" s="1"/>
      <c r="O1199" s="1"/>
      <c r="P1199" s="1"/>
      <c r="Q1199" s="1"/>
      <c r="R1199" s="1">
        <f>L1199+N1199+O1199+P1199+Q1199</f>
        <v>1919</v>
      </c>
      <c r="S1199" s="1">
        <f>M1199+Q1199</f>
        <v>0</v>
      </c>
      <c r="T1199" s="1"/>
      <c r="U1199" s="1"/>
      <c r="V1199" s="1"/>
      <c r="W1199" s="1"/>
      <c r="X1199" s="1">
        <f>R1199+T1199+U1199+V1199+W1199</f>
        <v>1919</v>
      </c>
      <c r="Y1199" s="1">
        <f>S1199+W1199</f>
        <v>0</v>
      </c>
      <c r="Z1199" s="1"/>
      <c r="AA1199" s="1"/>
      <c r="AB1199" s="1"/>
      <c r="AC1199" s="1"/>
      <c r="AD1199" s="1">
        <f>X1199+Z1199+AA1199+AB1199+AC1199</f>
        <v>1919</v>
      </c>
      <c r="AE1199" s="1">
        <f>Y1199+AC1199</f>
        <v>0</v>
      </c>
      <c r="AF1199" s="1"/>
      <c r="AG1199" s="1"/>
      <c r="AH1199" s="1"/>
      <c r="AI1199" s="1"/>
      <c r="AJ1199" s="1">
        <f>AD1199+AF1199+AG1199+AH1199+AI1199</f>
        <v>1919</v>
      </c>
      <c r="AK1199" s="1">
        <f>AE1199+AI1199</f>
        <v>0</v>
      </c>
      <c r="AL1199" s="1"/>
      <c r="AM1199" s="1"/>
      <c r="AN1199" s="1"/>
      <c r="AO1199" s="1"/>
      <c r="AP1199" s="1">
        <f>AJ1199+AL1199+AM1199+AN1199+AO1199</f>
        <v>1919</v>
      </c>
      <c r="AQ1199" s="1">
        <f>AK1199+AO1199</f>
        <v>0</v>
      </c>
      <c r="AR1199" s="1"/>
      <c r="AS1199" s="1"/>
      <c r="AT1199" s="1"/>
      <c r="AU1199" s="1"/>
      <c r="AV1199" s="1">
        <f>AP1199+AR1199+AS1199+AT1199+AU1199</f>
        <v>1919</v>
      </c>
      <c r="AW1199" s="1">
        <f>AQ1199+AU1199</f>
        <v>0</v>
      </c>
      <c r="AX1199" s="1"/>
      <c r="AY1199" s="1"/>
      <c r="AZ1199" s="1"/>
      <c r="BA1199" s="1"/>
      <c r="BB1199" s="1">
        <f>AV1199+AX1199+AY1199+AZ1199+BA1199</f>
        <v>1919</v>
      </c>
      <c r="BC1199" s="1">
        <f>AW1199+BA1199</f>
        <v>0</v>
      </c>
      <c r="BD1199" s="1"/>
      <c r="BE1199" s="1"/>
      <c r="BF1199" s="1"/>
      <c r="BG1199" s="1"/>
      <c r="BH1199" s="1">
        <f>BB1199+BD1199+BE1199+BF1199+BG1199</f>
        <v>1919</v>
      </c>
      <c r="BI1199" s="1">
        <f>BC1199+BG1199</f>
        <v>0</v>
      </c>
      <c r="BJ1199" s="1"/>
      <c r="BK1199" s="1"/>
      <c r="BL1199" s="1"/>
      <c r="BM1199" s="1"/>
      <c r="BN1199" s="1">
        <f>BH1199+BJ1199+BK1199+BL1199+BM1199</f>
        <v>1919</v>
      </c>
      <c r="BO1199" s="1">
        <f>BI1199+BM1199</f>
        <v>0</v>
      </c>
      <c r="BP1199" s="1"/>
      <c r="BQ1199" s="1"/>
      <c r="BR1199" s="1"/>
      <c r="BS1199" s="1"/>
      <c r="BT1199" s="1">
        <f>BN1199+BP1199+BQ1199+BR1199+BS1199</f>
        <v>1919</v>
      </c>
      <c r="BU1199" s="1">
        <f>BO1199+BS1199</f>
        <v>0</v>
      </c>
      <c r="BV1199" s="1"/>
      <c r="BW1199" s="1"/>
      <c r="BX1199" s="1"/>
      <c r="BY1199" s="1"/>
      <c r="BZ1199" s="1">
        <f>BT1199+BV1199+BW1199+BX1199+BY1199</f>
        <v>1919</v>
      </c>
      <c r="CA1199" s="1">
        <f>BU1199+BY1199</f>
        <v>0</v>
      </c>
      <c r="CB1199" s="97"/>
      <c r="CC1199" s="97">
        <f>-6-24</f>
        <v>-30</v>
      </c>
      <c r="CD1199" s="97"/>
      <c r="CE1199" s="97"/>
      <c r="CF1199" s="124">
        <f>BZ1199+CB1199+CC1199+CD1199+CE1199</f>
        <v>1889</v>
      </c>
      <c r="CG1199" s="124">
        <f>CA1199+CE1199</f>
        <v>0</v>
      </c>
      <c r="CH1199" s="97"/>
      <c r="CI1199" s="97"/>
      <c r="CJ1199" s="97"/>
      <c r="CK1199" s="97"/>
      <c r="CL1199" s="191">
        <f>CF1199+CH1199+CI1199+CJ1199+CK1199</f>
        <v>1889</v>
      </c>
      <c r="CM1199" s="191">
        <f>CG1199+CK1199</f>
        <v>0</v>
      </c>
      <c r="CN1199" s="191">
        <v>1888</v>
      </c>
      <c r="CO1199" s="218"/>
      <c r="CP1199" s="210">
        <f t="shared" si="3721"/>
        <v>99.947061937533093</v>
      </c>
      <c r="CQ1199" s="210"/>
    </row>
    <row r="1200" spans="1:95" s="46" customFormat="1" ht="21.75" customHeight="1">
      <c r="A1200" s="54" t="s">
        <v>284</v>
      </c>
      <c r="B1200" s="27" t="s">
        <v>229</v>
      </c>
      <c r="C1200" s="27" t="s">
        <v>14</v>
      </c>
      <c r="D1200" s="32" t="s">
        <v>560</v>
      </c>
      <c r="E1200" s="27"/>
      <c r="F1200" s="1">
        <f>F1201+F1207</f>
        <v>15917</v>
      </c>
      <c r="G1200" s="1"/>
      <c r="H1200" s="1">
        <f t="shared" ref="H1200:M1200" si="3849">H1201+H1207</f>
        <v>0</v>
      </c>
      <c r="I1200" s="1">
        <f t="shared" si="3849"/>
        <v>0</v>
      </c>
      <c r="J1200" s="1">
        <f t="shared" si="3849"/>
        <v>0</v>
      </c>
      <c r="K1200" s="1">
        <f t="shared" si="3849"/>
        <v>0</v>
      </c>
      <c r="L1200" s="1">
        <f t="shared" si="3849"/>
        <v>15917</v>
      </c>
      <c r="M1200" s="1">
        <f t="shared" si="3849"/>
        <v>0</v>
      </c>
      <c r="N1200" s="1">
        <f t="shared" ref="N1200:S1200" si="3850">N1201+N1207</f>
        <v>0</v>
      </c>
      <c r="O1200" s="1">
        <f t="shared" si="3850"/>
        <v>0</v>
      </c>
      <c r="P1200" s="1">
        <f t="shared" si="3850"/>
        <v>0</v>
      </c>
      <c r="Q1200" s="1">
        <f t="shared" si="3850"/>
        <v>0</v>
      </c>
      <c r="R1200" s="1">
        <f t="shared" si="3850"/>
        <v>15917</v>
      </c>
      <c r="S1200" s="1">
        <f t="shared" si="3850"/>
        <v>0</v>
      </c>
      <c r="T1200" s="1">
        <f t="shared" ref="T1200:Y1200" si="3851">T1201+T1207</f>
        <v>0</v>
      </c>
      <c r="U1200" s="1">
        <f t="shared" si="3851"/>
        <v>0</v>
      </c>
      <c r="V1200" s="1">
        <f t="shared" si="3851"/>
        <v>0</v>
      </c>
      <c r="W1200" s="1">
        <f t="shared" si="3851"/>
        <v>0</v>
      </c>
      <c r="X1200" s="1">
        <f t="shared" si="3851"/>
        <v>15917</v>
      </c>
      <c r="Y1200" s="1">
        <f t="shared" si="3851"/>
        <v>0</v>
      </c>
      <c r="Z1200" s="1">
        <f t="shared" ref="Z1200:AE1200" si="3852">Z1201+Z1207</f>
        <v>0</v>
      </c>
      <c r="AA1200" s="1">
        <f t="shared" si="3852"/>
        <v>0</v>
      </c>
      <c r="AB1200" s="1">
        <f t="shared" si="3852"/>
        <v>0</v>
      </c>
      <c r="AC1200" s="1">
        <f t="shared" si="3852"/>
        <v>0</v>
      </c>
      <c r="AD1200" s="1">
        <f t="shared" si="3852"/>
        <v>15917</v>
      </c>
      <c r="AE1200" s="1">
        <f t="shared" si="3852"/>
        <v>0</v>
      </c>
      <c r="AF1200" s="1">
        <f t="shared" ref="AF1200:AK1200" si="3853">AF1201+AF1207</f>
        <v>0</v>
      </c>
      <c r="AG1200" s="1">
        <f t="shared" si="3853"/>
        <v>0</v>
      </c>
      <c r="AH1200" s="1">
        <f t="shared" si="3853"/>
        <v>0</v>
      </c>
      <c r="AI1200" s="1">
        <f t="shared" si="3853"/>
        <v>0</v>
      </c>
      <c r="AJ1200" s="1">
        <f t="shared" si="3853"/>
        <v>15917</v>
      </c>
      <c r="AK1200" s="1">
        <f t="shared" si="3853"/>
        <v>0</v>
      </c>
      <c r="AL1200" s="1">
        <f t="shared" ref="AL1200:AQ1200" si="3854">AL1201+AL1207</f>
        <v>0</v>
      </c>
      <c r="AM1200" s="1">
        <f t="shared" si="3854"/>
        <v>0</v>
      </c>
      <c r="AN1200" s="1">
        <f t="shared" si="3854"/>
        <v>0</v>
      </c>
      <c r="AO1200" s="1">
        <f t="shared" si="3854"/>
        <v>0</v>
      </c>
      <c r="AP1200" s="1">
        <f t="shared" si="3854"/>
        <v>15917</v>
      </c>
      <c r="AQ1200" s="1">
        <f t="shared" si="3854"/>
        <v>0</v>
      </c>
      <c r="AR1200" s="1">
        <f t="shared" ref="AR1200:AW1200" si="3855">AR1201+AR1207</f>
        <v>0</v>
      </c>
      <c r="AS1200" s="1">
        <f t="shared" si="3855"/>
        <v>0</v>
      </c>
      <c r="AT1200" s="1">
        <f t="shared" si="3855"/>
        <v>0</v>
      </c>
      <c r="AU1200" s="1">
        <f t="shared" si="3855"/>
        <v>0</v>
      </c>
      <c r="AV1200" s="1">
        <f t="shared" si="3855"/>
        <v>15917</v>
      </c>
      <c r="AW1200" s="1">
        <f t="shared" si="3855"/>
        <v>0</v>
      </c>
      <c r="AX1200" s="1">
        <f t="shared" ref="AX1200:BC1200" si="3856">AX1201+AX1207</f>
        <v>0</v>
      </c>
      <c r="AY1200" s="1">
        <f t="shared" si="3856"/>
        <v>0</v>
      </c>
      <c r="AZ1200" s="1">
        <f t="shared" si="3856"/>
        <v>0</v>
      </c>
      <c r="BA1200" s="1">
        <f t="shared" si="3856"/>
        <v>0</v>
      </c>
      <c r="BB1200" s="1">
        <f t="shared" si="3856"/>
        <v>15917</v>
      </c>
      <c r="BC1200" s="1">
        <f t="shared" si="3856"/>
        <v>0</v>
      </c>
      <c r="BD1200" s="1">
        <f t="shared" ref="BD1200:BI1200" si="3857">BD1201+BD1207</f>
        <v>0</v>
      </c>
      <c r="BE1200" s="1">
        <f t="shared" si="3857"/>
        <v>0</v>
      </c>
      <c r="BF1200" s="1">
        <f t="shared" si="3857"/>
        <v>0</v>
      </c>
      <c r="BG1200" s="1">
        <f t="shared" si="3857"/>
        <v>0</v>
      </c>
      <c r="BH1200" s="1">
        <f t="shared" si="3857"/>
        <v>15917</v>
      </c>
      <c r="BI1200" s="1">
        <f t="shared" si="3857"/>
        <v>0</v>
      </c>
      <c r="BJ1200" s="1">
        <f t="shared" ref="BJ1200:BO1200" si="3858">BJ1201+BJ1207</f>
        <v>0</v>
      </c>
      <c r="BK1200" s="1">
        <f t="shared" si="3858"/>
        <v>0</v>
      </c>
      <c r="BL1200" s="1">
        <f t="shared" si="3858"/>
        <v>0</v>
      </c>
      <c r="BM1200" s="1">
        <f t="shared" si="3858"/>
        <v>0</v>
      </c>
      <c r="BN1200" s="1">
        <f t="shared" si="3858"/>
        <v>15917</v>
      </c>
      <c r="BO1200" s="1">
        <f t="shared" si="3858"/>
        <v>0</v>
      </c>
      <c r="BP1200" s="1">
        <f t="shared" ref="BP1200:BU1200" si="3859">BP1201+BP1207</f>
        <v>0</v>
      </c>
      <c r="BQ1200" s="1">
        <f t="shared" si="3859"/>
        <v>0</v>
      </c>
      <c r="BR1200" s="1">
        <f t="shared" si="3859"/>
        <v>0</v>
      </c>
      <c r="BS1200" s="1">
        <f t="shared" si="3859"/>
        <v>0</v>
      </c>
      <c r="BT1200" s="1">
        <f t="shared" si="3859"/>
        <v>15917</v>
      </c>
      <c r="BU1200" s="1">
        <f t="shared" si="3859"/>
        <v>0</v>
      </c>
      <c r="BV1200" s="1">
        <f t="shared" ref="BV1200:CA1200" si="3860">BV1201+BV1207</f>
        <v>0</v>
      </c>
      <c r="BW1200" s="1">
        <f t="shared" si="3860"/>
        <v>0</v>
      </c>
      <c r="BX1200" s="1">
        <f t="shared" si="3860"/>
        <v>0</v>
      </c>
      <c r="BY1200" s="1">
        <f t="shared" si="3860"/>
        <v>0</v>
      </c>
      <c r="BZ1200" s="1">
        <f t="shared" si="3860"/>
        <v>15917</v>
      </c>
      <c r="CA1200" s="1">
        <f t="shared" si="3860"/>
        <v>0</v>
      </c>
      <c r="CB1200" s="97">
        <f t="shared" ref="CB1200:CG1200" si="3861">CB1201+CB1207</f>
        <v>0</v>
      </c>
      <c r="CC1200" s="97">
        <f t="shared" si="3861"/>
        <v>0</v>
      </c>
      <c r="CD1200" s="97">
        <f t="shared" si="3861"/>
        <v>0</v>
      </c>
      <c r="CE1200" s="97">
        <f t="shared" si="3861"/>
        <v>0</v>
      </c>
      <c r="CF1200" s="124">
        <f t="shared" si="3861"/>
        <v>15917</v>
      </c>
      <c r="CG1200" s="124">
        <f t="shared" si="3861"/>
        <v>0</v>
      </c>
      <c r="CH1200" s="97">
        <f t="shared" ref="CH1200:CL1200" si="3862">CH1201+CH1207</f>
        <v>0</v>
      </c>
      <c r="CI1200" s="97">
        <f t="shared" si="3862"/>
        <v>0</v>
      </c>
      <c r="CJ1200" s="97">
        <f t="shared" si="3862"/>
        <v>0</v>
      </c>
      <c r="CK1200" s="97">
        <f t="shared" si="3862"/>
        <v>0</v>
      </c>
      <c r="CL1200" s="191">
        <f t="shared" si="3862"/>
        <v>15917</v>
      </c>
      <c r="CM1200" s="191">
        <f t="shared" ref="CM1200:CO1200" si="3863">CM1201+CM1207</f>
        <v>0</v>
      </c>
      <c r="CN1200" s="191">
        <f t="shared" si="3863"/>
        <v>12857</v>
      </c>
      <c r="CO1200" s="191">
        <f t="shared" si="3863"/>
        <v>0</v>
      </c>
      <c r="CP1200" s="210">
        <f t="shared" si="3721"/>
        <v>80.775271722058179</v>
      </c>
      <c r="CQ1200" s="210"/>
    </row>
    <row r="1201" spans="1:95" s="46" customFormat="1" ht="33.75">
      <c r="A1201" s="2" t="s">
        <v>35</v>
      </c>
      <c r="B1201" s="27" t="s">
        <v>229</v>
      </c>
      <c r="C1201" s="27" t="s">
        <v>14</v>
      </c>
      <c r="D1201" s="32" t="s">
        <v>560</v>
      </c>
      <c r="E1201" s="5">
        <v>200</v>
      </c>
      <c r="F1201" s="1">
        <f>F1202</f>
        <v>3645</v>
      </c>
      <c r="G1201" s="1"/>
      <c r="H1201" s="1">
        <f t="shared" ref="H1201:BS1201" si="3864">H1202</f>
        <v>0</v>
      </c>
      <c r="I1201" s="1">
        <f t="shared" si="3864"/>
        <v>0</v>
      </c>
      <c r="J1201" s="1">
        <f t="shared" si="3864"/>
        <v>0</v>
      </c>
      <c r="K1201" s="1">
        <f t="shared" si="3864"/>
        <v>0</v>
      </c>
      <c r="L1201" s="1">
        <f t="shared" si="3864"/>
        <v>3645</v>
      </c>
      <c r="M1201" s="1">
        <f t="shared" si="3864"/>
        <v>0</v>
      </c>
      <c r="N1201" s="1">
        <f t="shared" si="3864"/>
        <v>0</v>
      </c>
      <c r="O1201" s="1">
        <f t="shared" si="3864"/>
        <v>0</v>
      </c>
      <c r="P1201" s="1">
        <f t="shared" si="3864"/>
        <v>0</v>
      </c>
      <c r="Q1201" s="1">
        <f t="shared" si="3864"/>
        <v>0</v>
      </c>
      <c r="R1201" s="1">
        <f t="shared" si="3864"/>
        <v>3645</v>
      </c>
      <c r="S1201" s="1">
        <f t="shared" si="3864"/>
        <v>0</v>
      </c>
      <c r="T1201" s="1">
        <f t="shared" si="3864"/>
        <v>0</v>
      </c>
      <c r="U1201" s="1">
        <f t="shared" si="3864"/>
        <v>0</v>
      </c>
      <c r="V1201" s="1">
        <f t="shared" si="3864"/>
        <v>0</v>
      </c>
      <c r="W1201" s="1">
        <f t="shared" si="3864"/>
        <v>0</v>
      </c>
      <c r="X1201" s="1">
        <f t="shared" si="3864"/>
        <v>3645</v>
      </c>
      <c r="Y1201" s="1">
        <f t="shared" si="3864"/>
        <v>0</v>
      </c>
      <c r="Z1201" s="1">
        <f t="shared" si="3864"/>
        <v>0</v>
      </c>
      <c r="AA1201" s="1">
        <f t="shared" si="3864"/>
        <v>0</v>
      </c>
      <c r="AB1201" s="1">
        <f t="shared" si="3864"/>
        <v>0</v>
      </c>
      <c r="AC1201" s="1">
        <f t="shared" si="3864"/>
        <v>0</v>
      </c>
      <c r="AD1201" s="1">
        <f t="shared" si="3864"/>
        <v>3645</v>
      </c>
      <c r="AE1201" s="1">
        <f t="shared" si="3864"/>
        <v>0</v>
      </c>
      <c r="AF1201" s="1">
        <f t="shared" si="3864"/>
        <v>0</v>
      </c>
      <c r="AG1201" s="1">
        <f t="shared" si="3864"/>
        <v>0</v>
      </c>
      <c r="AH1201" s="1">
        <f t="shared" si="3864"/>
        <v>0</v>
      </c>
      <c r="AI1201" s="1">
        <f t="shared" si="3864"/>
        <v>0</v>
      </c>
      <c r="AJ1201" s="1">
        <f t="shared" si="3864"/>
        <v>3645</v>
      </c>
      <c r="AK1201" s="1">
        <f t="shared" si="3864"/>
        <v>0</v>
      </c>
      <c r="AL1201" s="1">
        <f t="shared" si="3864"/>
        <v>0</v>
      </c>
      <c r="AM1201" s="1">
        <f t="shared" si="3864"/>
        <v>0</v>
      </c>
      <c r="AN1201" s="1">
        <f t="shared" si="3864"/>
        <v>0</v>
      </c>
      <c r="AO1201" s="1">
        <f t="shared" si="3864"/>
        <v>0</v>
      </c>
      <c r="AP1201" s="1">
        <f t="shared" si="3864"/>
        <v>3645</v>
      </c>
      <c r="AQ1201" s="1">
        <f t="shared" si="3864"/>
        <v>0</v>
      </c>
      <c r="AR1201" s="1">
        <f t="shared" si="3864"/>
        <v>0</v>
      </c>
      <c r="AS1201" s="1">
        <f t="shared" si="3864"/>
        <v>0</v>
      </c>
      <c r="AT1201" s="1">
        <f t="shared" si="3864"/>
        <v>0</v>
      </c>
      <c r="AU1201" s="1">
        <f t="shared" si="3864"/>
        <v>0</v>
      </c>
      <c r="AV1201" s="1">
        <f t="shared" si="3864"/>
        <v>3645</v>
      </c>
      <c r="AW1201" s="1">
        <f t="shared" si="3864"/>
        <v>0</v>
      </c>
      <c r="AX1201" s="1">
        <f t="shared" si="3864"/>
        <v>0</v>
      </c>
      <c r="AY1201" s="1">
        <f t="shared" si="3864"/>
        <v>0</v>
      </c>
      <c r="AZ1201" s="1">
        <f t="shared" si="3864"/>
        <v>0</v>
      </c>
      <c r="BA1201" s="1">
        <f t="shared" si="3864"/>
        <v>0</v>
      </c>
      <c r="BB1201" s="1">
        <f t="shared" si="3864"/>
        <v>3645</v>
      </c>
      <c r="BC1201" s="1">
        <f t="shared" si="3864"/>
        <v>0</v>
      </c>
      <c r="BD1201" s="1">
        <f t="shared" si="3864"/>
        <v>0</v>
      </c>
      <c r="BE1201" s="1">
        <f t="shared" si="3864"/>
        <v>0</v>
      </c>
      <c r="BF1201" s="1">
        <f t="shared" si="3864"/>
        <v>0</v>
      </c>
      <c r="BG1201" s="1">
        <f t="shared" si="3864"/>
        <v>0</v>
      </c>
      <c r="BH1201" s="1">
        <f t="shared" si="3864"/>
        <v>3645</v>
      </c>
      <c r="BI1201" s="1">
        <f t="shared" si="3864"/>
        <v>0</v>
      </c>
      <c r="BJ1201" s="1">
        <f t="shared" si="3864"/>
        <v>0</v>
      </c>
      <c r="BK1201" s="1">
        <f t="shared" si="3864"/>
        <v>0</v>
      </c>
      <c r="BL1201" s="1">
        <f t="shared" si="3864"/>
        <v>0</v>
      </c>
      <c r="BM1201" s="1">
        <f t="shared" si="3864"/>
        <v>0</v>
      </c>
      <c r="BN1201" s="1">
        <f t="shared" si="3864"/>
        <v>3645</v>
      </c>
      <c r="BO1201" s="1">
        <f t="shared" si="3864"/>
        <v>0</v>
      </c>
      <c r="BP1201" s="1">
        <f t="shared" si="3864"/>
        <v>0</v>
      </c>
      <c r="BQ1201" s="1">
        <f t="shared" si="3864"/>
        <v>0</v>
      </c>
      <c r="BR1201" s="1">
        <f t="shared" si="3864"/>
        <v>0</v>
      </c>
      <c r="BS1201" s="1">
        <f t="shared" si="3864"/>
        <v>0</v>
      </c>
      <c r="BT1201" s="1">
        <f t="shared" ref="BT1201:CO1201" si="3865">BT1202</f>
        <v>3645</v>
      </c>
      <c r="BU1201" s="1">
        <f t="shared" si="3865"/>
        <v>0</v>
      </c>
      <c r="BV1201" s="1">
        <f t="shared" si="3865"/>
        <v>0</v>
      </c>
      <c r="BW1201" s="1">
        <f t="shared" si="3865"/>
        <v>0</v>
      </c>
      <c r="BX1201" s="1">
        <f t="shared" si="3865"/>
        <v>0</v>
      </c>
      <c r="BY1201" s="1">
        <f t="shared" si="3865"/>
        <v>0</v>
      </c>
      <c r="BZ1201" s="1">
        <f t="shared" si="3865"/>
        <v>3645</v>
      </c>
      <c r="CA1201" s="1">
        <f t="shared" si="3865"/>
        <v>0</v>
      </c>
      <c r="CB1201" s="97">
        <f t="shared" si="3865"/>
        <v>0</v>
      </c>
      <c r="CC1201" s="97">
        <f t="shared" si="3865"/>
        <v>0</v>
      </c>
      <c r="CD1201" s="97">
        <f t="shared" si="3865"/>
        <v>0</v>
      </c>
      <c r="CE1201" s="97">
        <f t="shared" si="3865"/>
        <v>0</v>
      </c>
      <c r="CF1201" s="124">
        <f t="shared" si="3865"/>
        <v>3645</v>
      </c>
      <c r="CG1201" s="124">
        <f t="shared" si="3865"/>
        <v>0</v>
      </c>
      <c r="CH1201" s="97">
        <f t="shared" si="3865"/>
        <v>0</v>
      </c>
      <c r="CI1201" s="97">
        <f t="shared" si="3865"/>
        <v>0</v>
      </c>
      <c r="CJ1201" s="97">
        <f t="shared" si="3865"/>
        <v>0</v>
      </c>
      <c r="CK1201" s="97">
        <f t="shared" si="3865"/>
        <v>0</v>
      </c>
      <c r="CL1201" s="191">
        <f t="shared" si="3865"/>
        <v>3645</v>
      </c>
      <c r="CM1201" s="191">
        <f t="shared" si="3865"/>
        <v>0</v>
      </c>
      <c r="CN1201" s="191">
        <f t="shared" si="3865"/>
        <v>585</v>
      </c>
      <c r="CO1201" s="191">
        <f t="shared" si="3865"/>
        <v>0</v>
      </c>
      <c r="CP1201" s="210">
        <f t="shared" si="3721"/>
        <v>16.049382716049383</v>
      </c>
      <c r="CQ1201" s="210"/>
    </row>
    <row r="1202" spans="1:95" s="46" customFormat="1" ht="42" customHeight="1">
      <c r="A1202" s="54" t="s">
        <v>36</v>
      </c>
      <c r="B1202" s="27" t="s">
        <v>229</v>
      </c>
      <c r="C1202" s="27" t="s">
        <v>14</v>
      </c>
      <c r="D1202" s="32" t="s">
        <v>560</v>
      </c>
      <c r="E1202" s="5">
        <v>240</v>
      </c>
      <c r="F1202" s="1">
        <f>3645</f>
        <v>3645</v>
      </c>
      <c r="G1202" s="1"/>
      <c r="H1202" s="1"/>
      <c r="I1202" s="1"/>
      <c r="J1202" s="1"/>
      <c r="K1202" s="1"/>
      <c r="L1202" s="1">
        <f>F1202+H1202+I1202+J1202+K1202</f>
        <v>3645</v>
      </c>
      <c r="M1202" s="1">
        <f>G1202+K1202</f>
        <v>0</v>
      </c>
      <c r="N1202" s="1"/>
      <c r="O1202" s="1"/>
      <c r="P1202" s="1"/>
      <c r="Q1202" s="1"/>
      <c r="R1202" s="1">
        <f>L1202+N1202+O1202+P1202+Q1202</f>
        <v>3645</v>
      </c>
      <c r="S1202" s="1">
        <f>M1202+Q1202</f>
        <v>0</v>
      </c>
      <c r="T1202" s="1"/>
      <c r="U1202" s="1"/>
      <c r="V1202" s="1"/>
      <c r="W1202" s="1"/>
      <c r="X1202" s="1">
        <f>R1202+T1202+U1202+V1202+W1202</f>
        <v>3645</v>
      </c>
      <c r="Y1202" s="1">
        <f>S1202+W1202</f>
        <v>0</v>
      </c>
      <c r="Z1202" s="1"/>
      <c r="AA1202" s="1"/>
      <c r="AB1202" s="1"/>
      <c r="AC1202" s="1"/>
      <c r="AD1202" s="1">
        <f>X1202+Z1202+AA1202+AB1202+AC1202</f>
        <v>3645</v>
      </c>
      <c r="AE1202" s="1">
        <f>Y1202+AC1202</f>
        <v>0</v>
      </c>
      <c r="AF1202" s="1"/>
      <c r="AG1202" s="1"/>
      <c r="AH1202" s="1"/>
      <c r="AI1202" s="1"/>
      <c r="AJ1202" s="1">
        <f>AD1202+AF1202+AG1202+AH1202+AI1202</f>
        <v>3645</v>
      </c>
      <c r="AK1202" s="1">
        <f>AE1202+AI1202</f>
        <v>0</v>
      </c>
      <c r="AL1202" s="1"/>
      <c r="AM1202" s="1"/>
      <c r="AN1202" s="1"/>
      <c r="AO1202" s="1"/>
      <c r="AP1202" s="1">
        <f>AJ1202+AL1202+AM1202+AN1202+AO1202</f>
        <v>3645</v>
      </c>
      <c r="AQ1202" s="1">
        <f>AK1202+AO1202</f>
        <v>0</v>
      </c>
      <c r="AR1202" s="1"/>
      <c r="AS1202" s="1"/>
      <c r="AT1202" s="1"/>
      <c r="AU1202" s="1"/>
      <c r="AV1202" s="1">
        <f>AP1202+AR1202+AS1202+AT1202+AU1202</f>
        <v>3645</v>
      </c>
      <c r="AW1202" s="1">
        <f>AQ1202+AU1202</f>
        <v>0</v>
      </c>
      <c r="AX1202" s="1"/>
      <c r="AY1202" s="1"/>
      <c r="AZ1202" s="1"/>
      <c r="BA1202" s="1"/>
      <c r="BB1202" s="1">
        <f>AV1202+AX1202+AY1202+AZ1202+BA1202</f>
        <v>3645</v>
      </c>
      <c r="BC1202" s="1">
        <f>AW1202+BA1202</f>
        <v>0</v>
      </c>
      <c r="BD1202" s="1"/>
      <c r="BE1202" s="1"/>
      <c r="BF1202" s="1"/>
      <c r="BG1202" s="1"/>
      <c r="BH1202" s="1">
        <f>BB1202+BD1202+BE1202+BF1202+BG1202</f>
        <v>3645</v>
      </c>
      <c r="BI1202" s="1">
        <f>BC1202+BG1202</f>
        <v>0</v>
      </c>
      <c r="BJ1202" s="1"/>
      <c r="BK1202" s="1"/>
      <c r="BL1202" s="1"/>
      <c r="BM1202" s="1"/>
      <c r="BN1202" s="1">
        <f>BH1202+BJ1202+BK1202+BL1202+BM1202</f>
        <v>3645</v>
      </c>
      <c r="BO1202" s="1">
        <f>BI1202+BM1202</f>
        <v>0</v>
      </c>
      <c r="BP1202" s="1"/>
      <c r="BQ1202" s="1"/>
      <c r="BR1202" s="1"/>
      <c r="BS1202" s="1"/>
      <c r="BT1202" s="1">
        <f>BN1202+BP1202+BQ1202+BR1202+BS1202</f>
        <v>3645</v>
      </c>
      <c r="BU1202" s="1">
        <f>BO1202+BS1202</f>
        <v>0</v>
      </c>
      <c r="BV1202" s="1"/>
      <c r="BW1202" s="1"/>
      <c r="BX1202" s="1"/>
      <c r="BY1202" s="1"/>
      <c r="BZ1202" s="1">
        <f>BT1202+BV1202+BW1202+BX1202+BY1202</f>
        <v>3645</v>
      </c>
      <c r="CA1202" s="1">
        <f>BU1202+BY1202</f>
        <v>0</v>
      </c>
      <c r="CB1202" s="97"/>
      <c r="CC1202" s="97"/>
      <c r="CD1202" s="97"/>
      <c r="CE1202" s="97"/>
      <c r="CF1202" s="124">
        <f>BZ1202+CB1202+CC1202+CD1202+CE1202</f>
        <v>3645</v>
      </c>
      <c r="CG1202" s="124">
        <f>CA1202+CE1202</f>
        <v>0</v>
      </c>
      <c r="CH1202" s="97"/>
      <c r="CI1202" s="97"/>
      <c r="CJ1202" s="97"/>
      <c r="CK1202" s="97"/>
      <c r="CL1202" s="191">
        <f>CF1202+CH1202+CI1202+CJ1202+CK1202</f>
        <v>3645</v>
      </c>
      <c r="CM1202" s="191">
        <f>CG1202+CK1202</f>
        <v>0</v>
      </c>
      <c r="CN1202" s="191">
        <v>585</v>
      </c>
      <c r="CO1202" s="218"/>
      <c r="CP1202" s="210">
        <f t="shared" si="3721"/>
        <v>16.049382716049383</v>
      </c>
      <c r="CQ1202" s="210"/>
    </row>
    <row r="1203" spans="1:95" s="166" customFormat="1" ht="44.25" hidden="1" customHeight="1">
      <c r="A1203" s="140" t="s">
        <v>237</v>
      </c>
      <c r="B1203" s="114" t="s">
        <v>229</v>
      </c>
      <c r="C1203" s="114" t="s">
        <v>14</v>
      </c>
      <c r="D1203" s="157" t="s">
        <v>561</v>
      </c>
      <c r="E1203" s="114"/>
      <c r="F1203" s="116">
        <f t="shared" ref="F1203:U1205" si="3866">F1204</f>
        <v>0</v>
      </c>
      <c r="G1203" s="116">
        <f t="shared" si="3866"/>
        <v>0</v>
      </c>
      <c r="H1203" s="116">
        <f t="shared" si="3866"/>
        <v>0</v>
      </c>
      <c r="I1203" s="116">
        <f t="shared" si="3866"/>
        <v>0</v>
      </c>
      <c r="J1203" s="116">
        <f t="shared" si="3866"/>
        <v>0</v>
      </c>
      <c r="K1203" s="116">
        <f t="shared" si="3866"/>
        <v>0</v>
      </c>
      <c r="L1203" s="116">
        <f t="shared" si="3866"/>
        <v>0</v>
      </c>
      <c r="M1203" s="116">
        <f t="shared" si="3866"/>
        <v>0</v>
      </c>
      <c r="N1203" s="116">
        <f t="shared" si="3866"/>
        <v>0</v>
      </c>
      <c r="O1203" s="116">
        <f t="shared" si="3866"/>
        <v>0</v>
      </c>
      <c r="P1203" s="116">
        <f t="shared" si="3866"/>
        <v>0</v>
      </c>
      <c r="Q1203" s="116">
        <f t="shared" si="3866"/>
        <v>0</v>
      </c>
      <c r="R1203" s="116">
        <f t="shared" si="3866"/>
        <v>0</v>
      </c>
      <c r="S1203" s="116">
        <f t="shared" si="3866"/>
        <v>0</v>
      </c>
      <c r="T1203" s="116">
        <f t="shared" si="3866"/>
        <v>0</v>
      </c>
      <c r="U1203" s="116">
        <f t="shared" si="3866"/>
        <v>0</v>
      </c>
      <c r="V1203" s="116">
        <f t="shared" ref="T1203:AI1205" si="3867">V1204</f>
        <v>0</v>
      </c>
      <c r="W1203" s="116">
        <f t="shared" si="3867"/>
        <v>0</v>
      </c>
      <c r="X1203" s="116">
        <f t="shared" si="3867"/>
        <v>0</v>
      </c>
      <c r="Y1203" s="116">
        <f t="shared" si="3867"/>
        <v>0</v>
      </c>
      <c r="Z1203" s="116">
        <f t="shared" si="3867"/>
        <v>0</v>
      </c>
      <c r="AA1203" s="116">
        <f t="shared" si="3867"/>
        <v>0</v>
      </c>
      <c r="AB1203" s="116">
        <f t="shared" si="3867"/>
        <v>0</v>
      </c>
      <c r="AC1203" s="116">
        <f t="shared" si="3867"/>
        <v>0</v>
      </c>
      <c r="AD1203" s="116">
        <f t="shared" si="3867"/>
        <v>0</v>
      </c>
      <c r="AE1203" s="116">
        <f t="shared" si="3867"/>
        <v>0</v>
      </c>
      <c r="AF1203" s="116">
        <f t="shared" si="3867"/>
        <v>0</v>
      </c>
      <c r="AG1203" s="116">
        <f t="shared" si="3867"/>
        <v>0</v>
      </c>
      <c r="AH1203" s="116">
        <f t="shared" si="3867"/>
        <v>0</v>
      </c>
      <c r="AI1203" s="116">
        <f t="shared" si="3867"/>
        <v>0</v>
      </c>
      <c r="AJ1203" s="116">
        <f t="shared" ref="AF1203:BD1205" si="3868">AJ1204</f>
        <v>0</v>
      </c>
      <c r="AK1203" s="116">
        <f t="shared" si="3868"/>
        <v>0</v>
      </c>
      <c r="AL1203" s="116">
        <f t="shared" si="3868"/>
        <v>0</v>
      </c>
      <c r="AM1203" s="116">
        <f t="shared" si="3868"/>
        <v>0</v>
      </c>
      <c r="AN1203" s="116">
        <f t="shared" si="3868"/>
        <v>0</v>
      </c>
      <c r="AO1203" s="116">
        <f t="shared" si="3868"/>
        <v>0</v>
      </c>
      <c r="AP1203" s="116">
        <f t="shared" si="3868"/>
        <v>0</v>
      </c>
      <c r="AQ1203" s="116">
        <f t="shared" si="3868"/>
        <v>0</v>
      </c>
      <c r="AR1203" s="116">
        <f t="shared" si="3868"/>
        <v>0</v>
      </c>
      <c r="AS1203" s="116">
        <f t="shared" si="3868"/>
        <v>0</v>
      </c>
      <c r="AT1203" s="116">
        <f t="shared" si="3868"/>
        <v>0</v>
      </c>
      <c r="AU1203" s="116">
        <f t="shared" si="3868"/>
        <v>0</v>
      </c>
      <c r="AV1203" s="116">
        <f t="shared" si="3868"/>
        <v>0</v>
      </c>
      <c r="AW1203" s="116">
        <f t="shared" si="3868"/>
        <v>0</v>
      </c>
      <c r="AX1203" s="116">
        <f t="shared" si="3868"/>
        <v>0</v>
      </c>
      <c r="AY1203" s="116">
        <f t="shared" si="3868"/>
        <v>0</v>
      </c>
      <c r="AZ1203" s="116">
        <f t="shared" si="3868"/>
        <v>0</v>
      </c>
      <c r="BA1203" s="116">
        <f t="shared" si="3868"/>
        <v>0</v>
      </c>
      <c r="BB1203" s="116">
        <f t="shared" si="3868"/>
        <v>0</v>
      </c>
      <c r="BC1203" s="116">
        <f t="shared" ref="BB1203:BC1205" si="3869">BC1204</f>
        <v>0</v>
      </c>
      <c r="BD1203" s="116">
        <f t="shared" si="3868"/>
        <v>0</v>
      </c>
      <c r="BE1203" s="116">
        <f t="shared" ref="BD1203:BS1205" si="3870">BE1204</f>
        <v>0</v>
      </c>
      <c r="BF1203" s="116">
        <f t="shared" si="3870"/>
        <v>0</v>
      </c>
      <c r="BG1203" s="116">
        <f t="shared" si="3870"/>
        <v>0</v>
      </c>
      <c r="BH1203" s="116">
        <f t="shared" si="3870"/>
        <v>0</v>
      </c>
      <c r="BI1203" s="116">
        <f t="shared" si="3870"/>
        <v>0</v>
      </c>
      <c r="BJ1203" s="116">
        <f t="shared" si="3870"/>
        <v>0</v>
      </c>
      <c r="BK1203" s="116">
        <f t="shared" si="3870"/>
        <v>0</v>
      </c>
      <c r="BL1203" s="116">
        <f t="shared" si="3870"/>
        <v>0</v>
      </c>
      <c r="BM1203" s="116">
        <f t="shared" si="3870"/>
        <v>0</v>
      </c>
      <c r="BN1203" s="116">
        <f t="shared" si="3870"/>
        <v>0</v>
      </c>
      <c r="BO1203" s="116">
        <f t="shared" si="3870"/>
        <v>0</v>
      </c>
      <c r="BP1203" s="116">
        <f t="shared" si="3870"/>
        <v>0</v>
      </c>
      <c r="BQ1203" s="116">
        <f t="shared" si="3870"/>
        <v>0</v>
      </c>
      <c r="BR1203" s="116">
        <f t="shared" si="3870"/>
        <v>0</v>
      </c>
      <c r="BS1203" s="116">
        <f t="shared" si="3870"/>
        <v>0</v>
      </c>
      <c r="BT1203" s="116">
        <f t="shared" ref="BP1203:CE1205" si="3871">BT1204</f>
        <v>0</v>
      </c>
      <c r="BU1203" s="116">
        <f t="shared" si="3871"/>
        <v>0</v>
      </c>
      <c r="BV1203" s="116">
        <f t="shared" si="3871"/>
        <v>0</v>
      </c>
      <c r="BW1203" s="116">
        <f t="shared" si="3871"/>
        <v>0</v>
      </c>
      <c r="BX1203" s="116">
        <f t="shared" si="3871"/>
        <v>0</v>
      </c>
      <c r="BY1203" s="116">
        <f t="shared" si="3871"/>
        <v>0</v>
      </c>
      <c r="BZ1203" s="116">
        <f t="shared" si="3871"/>
        <v>0</v>
      </c>
      <c r="CA1203" s="116">
        <f t="shared" si="3871"/>
        <v>0</v>
      </c>
      <c r="CB1203" s="116">
        <f t="shared" si="3871"/>
        <v>0</v>
      </c>
      <c r="CC1203" s="116">
        <f t="shared" si="3871"/>
        <v>0</v>
      </c>
      <c r="CD1203" s="116">
        <f t="shared" si="3871"/>
        <v>0</v>
      </c>
      <c r="CE1203" s="116">
        <f t="shared" si="3871"/>
        <v>0</v>
      </c>
      <c r="CF1203" s="116">
        <f t="shared" ref="CB1203:CM1205" si="3872">CF1204</f>
        <v>0</v>
      </c>
      <c r="CG1203" s="116">
        <f t="shared" si="3872"/>
        <v>0</v>
      </c>
      <c r="CH1203" s="116">
        <f t="shared" si="3872"/>
        <v>0</v>
      </c>
      <c r="CI1203" s="116">
        <f t="shared" si="3872"/>
        <v>0</v>
      </c>
      <c r="CJ1203" s="116">
        <f t="shared" si="3872"/>
        <v>0</v>
      </c>
      <c r="CK1203" s="116">
        <f t="shared" si="3872"/>
        <v>0</v>
      </c>
      <c r="CL1203" s="191">
        <f t="shared" si="3872"/>
        <v>0</v>
      </c>
      <c r="CM1203" s="191">
        <f t="shared" si="3872"/>
        <v>0</v>
      </c>
      <c r="CN1203" s="191"/>
      <c r="CO1203" s="218"/>
      <c r="CP1203" s="210" t="e">
        <f t="shared" si="3721"/>
        <v>#DIV/0!</v>
      </c>
      <c r="CQ1203" s="210"/>
    </row>
    <row r="1204" spans="1:95" s="166" customFormat="1" ht="44.25" hidden="1" customHeight="1">
      <c r="A1204" s="140" t="s">
        <v>562</v>
      </c>
      <c r="B1204" s="114" t="s">
        <v>229</v>
      </c>
      <c r="C1204" s="114" t="s">
        <v>14</v>
      </c>
      <c r="D1204" s="157" t="s">
        <v>563</v>
      </c>
      <c r="E1204" s="114"/>
      <c r="F1204" s="116">
        <f t="shared" si="3866"/>
        <v>0</v>
      </c>
      <c r="G1204" s="116">
        <f t="shared" si="3866"/>
        <v>0</v>
      </c>
      <c r="H1204" s="116">
        <f t="shared" si="3866"/>
        <v>0</v>
      </c>
      <c r="I1204" s="116">
        <f t="shared" si="3866"/>
        <v>0</v>
      </c>
      <c r="J1204" s="116">
        <f t="shared" si="3866"/>
        <v>0</v>
      </c>
      <c r="K1204" s="116">
        <f t="shared" si="3866"/>
        <v>0</v>
      </c>
      <c r="L1204" s="116">
        <f t="shared" si="3866"/>
        <v>0</v>
      </c>
      <c r="M1204" s="116">
        <f t="shared" si="3866"/>
        <v>0</v>
      </c>
      <c r="N1204" s="116">
        <f t="shared" si="3866"/>
        <v>0</v>
      </c>
      <c r="O1204" s="116">
        <f t="shared" si="3866"/>
        <v>0</v>
      </c>
      <c r="P1204" s="116">
        <f t="shared" si="3866"/>
        <v>0</v>
      </c>
      <c r="Q1204" s="116">
        <f t="shared" si="3866"/>
        <v>0</v>
      </c>
      <c r="R1204" s="116">
        <f t="shared" si="3866"/>
        <v>0</v>
      </c>
      <c r="S1204" s="116">
        <f t="shared" si="3866"/>
        <v>0</v>
      </c>
      <c r="T1204" s="116">
        <f t="shared" si="3867"/>
        <v>0</v>
      </c>
      <c r="U1204" s="116">
        <f t="shared" si="3867"/>
        <v>0</v>
      </c>
      <c r="V1204" s="116">
        <f t="shared" si="3867"/>
        <v>0</v>
      </c>
      <c r="W1204" s="116">
        <f t="shared" si="3867"/>
        <v>0</v>
      </c>
      <c r="X1204" s="116">
        <f t="shared" si="3867"/>
        <v>0</v>
      </c>
      <c r="Y1204" s="116">
        <f t="shared" si="3867"/>
        <v>0</v>
      </c>
      <c r="Z1204" s="116">
        <f t="shared" si="3867"/>
        <v>0</v>
      </c>
      <c r="AA1204" s="116">
        <f t="shared" si="3867"/>
        <v>0</v>
      </c>
      <c r="AB1204" s="116">
        <f t="shared" si="3867"/>
        <v>0</v>
      </c>
      <c r="AC1204" s="116">
        <f t="shared" si="3867"/>
        <v>0</v>
      </c>
      <c r="AD1204" s="116">
        <f t="shared" si="3867"/>
        <v>0</v>
      </c>
      <c r="AE1204" s="116">
        <f t="shared" si="3867"/>
        <v>0</v>
      </c>
      <c r="AF1204" s="116">
        <f t="shared" si="3868"/>
        <v>0</v>
      </c>
      <c r="AG1204" s="116">
        <f t="shared" si="3868"/>
        <v>0</v>
      </c>
      <c r="AH1204" s="116">
        <f t="shared" si="3868"/>
        <v>0</v>
      </c>
      <c r="AI1204" s="116">
        <f t="shared" si="3868"/>
        <v>0</v>
      </c>
      <c r="AJ1204" s="116">
        <f t="shared" si="3868"/>
        <v>0</v>
      </c>
      <c r="AK1204" s="116">
        <f t="shared" si="3868"/>
        <v>0</v>
      </c>
      <c r="AL1204" s="116">
        <f t="shared" si="3868"/>
        <v>0</v>
      </c>
      <c r="AM1204" s="116">
        <f t="shared" si="3868"/>
        <v>0</v>
      </c>
      <c r="AN1204" s="116">
        <f t="shared" si="3868"/>
        <v>0</v>
      </c>
      <c r="AO1204" s="116">
        <f t="shared" si="3868"/>
        <v>0</v>
      </c>
      <c r="AP1204" s="116">
        <f t="shared" si="3868"/>
        <v>0</v>
      </c>
      <c r="AQ1204" s="116">
        <f t="shared" si="3868"/>
        <v>0</v>
      </c>
      <c r="AR1204" s="116">
        <f t="shared" si="3868"/>
        <v>0</v>
      </c>
      <c r="AS1204" s="116">
        <f t="shared" si="3868"/>
        <v>0</v>
      </c>
      <c r="AT1204" s="116">
        <f t="shared" si="3868"/>
        <v>0</v>
      </c>
      <c r="AU1204" s="116">
        <f t="shared" si="3868"/>
        <v>0</v>
      </c>
      <c r="AV1204" s="116">
        <f t="shared" si="3868"/>
        <v>0</v>
      </c>
      <c r="AW1204" s="116">
        <f t="shared" si="3868"/>
        <v>0</v>
      </c>
      <c r="AX1204" s="116">
        <f t="shared" ref="AX1204:BA1205" si="3873">AX1205</f>
        <v>0</v>
      </c>
      <c r="AY1204" s="116">
        <f t="shared" si="3873"/>
        <v>0</v>
      </c>
      <c r="AZ1204" s="116">
        <f t="shared" si="3873"/>
        <v>0</v>
      </c>
      <c r="BA1204" s="116">
        <f t="shared" si="3873"/>
        <v>0</v>
      </c>
      <c r="BB1204" s="116">
        <f t="shared" si="3869"/>
        <v>0</v>
      </c>
      <c r="BC1204" s="116">
        <f t="shared" si="3869"/>
        <v>0</v>
      </c>
      <c r="BD1204" s="116">
        <f t="shared" si="3868"/>
        <v>0</v>
      </c>
      <c r="BE1204" s="116">
        <f t="shared" si="3870"/>
        <v>0</v>
      </c>
      <c r="BF1204" s="116">
        <f t="shared" si="3870"/>
        <v>0</v>
      </c>
      <c r="BG1204" s="116">
        <f t="shared" si="3870"/>
        <v>0</v>
      </c>
      <c r="BH1204" s="116">
        <f t="shared" si="3870"/>
        <v>0</v>
      </c>
      <c r="BI1204" s="116">
        <f t="shared" si="3870"/>
        <v>0</v>
      </c>
      <c r="BJ1204" s="116">
        <f t="shared" si="3870"/>
        <v>0</v>
      </c>
      <c r="BK1204" s="116">
        <f t="shared" si="3870"/>
        <v>0</v>
      </c>
      <c r="BL1204" s="116">
        <f t="shared" si="3870"/>
        <v>0</v>
      </c>
      <c r="BM1204" s="116">
        <f t="shared" si="3870"/>
        <v>0</v>
      </c>
      <c r="BN1204" s="116">
        <f t="shared" si="3870"/>
        <v>0</v>
      </c>
      <c r="BO1204" s="116">
        <f t="shared" si="3870"/>
        <v>0</v>
      </c>
      <c r="BP1204" s="116">
        <f t="shared" si="3871"/>
        <v>0</v>
      </c>
      <c r="BQ1204" s="116">
        <f t="shared" si="3871"/>
        <v>0</v>
      </c>
      <c r="BR1204" s="116">
        <f t="shared" si="3871"/>
        <v>0</v>
      </c>
      <c r="BS1204" s="116">
        <f t="shared" si="3871"/>
        <v>0</v>
      </c>
      <c r="BT1204" s="116">
        <f t="shared" si="3871"/>
        <v>0</v>
      </c>
      <c r="BU1204" s="116">
        <f t="shared" si="3871"/>
        <v>0</v>
      </c>
      <c r="BV1204" s="116">
        <f t="shared" si="3871"/>
        <v>0</v>
      </c>
      <c r="BW1204" s="116">
        <f t="shared" si="3871"/>
        <v>0</v>
      </c>
      <c r="BX1204" s="116">
        <f t="shared" si="3871"/>
        <v>0</v>
      </c>
      <c r="BY1204" s="116">
        <f t="shared" si="3871"/>
        <v>0</v>
      </c>
      <c r="BZ1204" s="116">
        <f t="shared" si="3871"/>
        <v>0</v>
      </c>
      <c r="CA1204" s="116">
        <f t="shared" si="3871"/>
        <v>0</v>
      </c>
      <c r="CB1204" s="116">
        <f t="shared" si="3872"/>
        <v>0</v>
      </c>
      <c r="CC1204" s="116">
        <f t="shared" si="3872"/>
        <v>0</v>
      </c>
      <c r="CD1204" s="116">
        <f t="shared" si="3872"/>
        <v>0</v>
      </c>
      <c r="CE1204" s="116">
        <f t="shared" si="3872"/>
        <v>0</v>
      </c>
      <c r="CF1204" s="116">
        <f t="shared" si="3872"/>
        <v>0</v>
      </c>
      <c r="CG1204" s="116">
        <f t="shared" si="3872"/>
        <v>0</v>
      </c>
      <c r="CH1204" s="116">
        <f t="shared" si="3872"/>
        <v>0</v>
      </c>
      <c r="CI1204" s="116">
        <f t="shared" si="3872"/>
        <v>0</v>
      </c>
      <c r="CJ1204" s="116">
        <f t="shared" si="3872"/>
        <v>0</v>
      </c>
      <c r="CK1204" s="116">
        <f t="shared" si="3872"/>
        <v>0</v>
      </c>
      <c r="CL1204" s="191">
        <f t="shared" si="3872"/>
        <v>0</v>
      </c>
      <c r="CM1204" s="191">
        <f t="shared" si="3872"/>
        <v>0</v>
      </c>
      <c r="CN1204" s="191"/>
      <c r="CO1204" s="218"/>
      <c r="CP1204" s="210" t="e">
        <f t="shared" si="3721"/>
        <v>#DIV/0!</v>
      </c>
      <c r="CQ1204" s="210"/>
    </row>
    <row r="1205" spans="1:95" s="166" customFormat="1" ht="44.25" hidden="1" customHeight="1">
      <c r="A1205" s="113" t="s">
        <v>40</v>
      </c>
      <c r="B1205" s="114" t="s">
        <v>229</v>
      </c>
      <c r="C1205" s="114" t="s">
        <v>14</v>
      </c>
      <c r="D1205" s="157" t="s">
        <v>563</v>
      </c>
      <c r="E1205" s="115">
        <v>800</v>
      </c>
      <c r="F1205" s="116">
        <f t="shared" si="3866"/>
        <v>0</v>
      </c>
      <c r="G1205" s="116">
        <f t="shared" si="3866"/>
        <v>0</v>
      </c>
      <c r="H1205" s="116">
        <f t="shared" si="3866"/>
        <v>0</v>
      </c>
      <c r="I1205" s="116">
        <f t="shared" si="3866"/>
        <v>0</v>
      </c>
      <c r="J1205" s="116">
        <f t="shared" si="3866"/>
        <v>0</v>
      </c>
      <c r="K1205" s="116">
        <f t="shared" si="3866"/>
        <v>0</v>
      </c>
      <c r="L1205" s="116">
        <f t="shared" si="3866"/>
        <v>0</v>
      </c>
      <c r="M1205" s="116">
        <f t="shared" si="3866"/>
        <v>0</v>
      </c>
      <c r="N1205" s="116">
        <f t="shared" si="3866"/>
        <v>0</v>
      </c>
      <c r="O1205" s="116">
        <f t="shared" si="3866"/>
        <v>0</v>
      </c>
      <c r="P1205" s="116">
        <f t="shared" si="3866"/>
        <v>0</v>
      </c>
      <c r="Q1205" s="116">
        <f t="shared" si="3866"/>
        <v>0</v>
      </c>
      <c r="R1205" s="116">
        <f t="shared" si="3866"/>
        <v>0</v>
      </c>
      <c r="S1205" s="116">
        <f t="shared" si="3866"/>
        <v>0</v>
      </c>
      <c r="T1205" s="116">
        <f t="shared" si="3867"/>
        <v>0</v>
      </c>
      <c r="U1205" s="116">
        <f t="shared" si="3867"/>
        <v>0</v>
      </c>
      <c r="V1205" s="116">
        <f t="shared" si="3867"/>
        <v>0</v>
      </c>
      <c r="W1205" s="116">
        <f t="shared" si="3867"/>
        <v>0</v>
      </c>
      <c r="X1205" s="116">
        <f t="shared" si="3867"/>
        <v>0</v>
      </c>
      <c r="Y1205" s="116">
        <f t="shared" si="3867"/>
        <v>0</v>
      </c>
      <c r="Z1205" s="116">
        <f t="shared" si="3867"/>
        <v>0</v>
      </c>
      <c r="AA1205" s="116">
        <f t="shared" si="3867"/>
        <v>0</v>
      </c>
      <c r="AB1205" s="116">
        <f t="shared" si="3867"/>
        <v>0</v>
      </c>
      <c r="AC1205" s="116">
        <f t="shared" si="3867"/>
        <v>0</v>
      </c>
      <c r="AD1205" s="116">
        <f t="shared" si="3867"/>
        <v>0</v>
      </c>
      <c r="AE1205" s="116">
        <f t="shared" si="3867"/>
        <v>0</v>
      </c>
      <c r="AF1205" s="116">
        <f t="shared" si="3868"/>
        <v>0</v>
      </c>
      <c r="AG1205" s="116">
        <f t="shared" si="3868"/>
        <v>0</v>
      </c>
      <c r="AH1205" s="116">
        <f t="shared" si="3868"/>
        <v>0</v>
      </c>
      <c r="AI1205" s="116">
        <f t="shared" si="3868"/>
        <v>0</v>
      </c>
      <c r="AJ1205" s="116">
        <f t="shared" si="3868"/>
        <v>0</v>
      </c>
      <c r="AK1205" s="116">
        <f t="shared" si="3868"/>
        <v>0</v>
      </c>
      <c r="AL1205" s="116">
        <f t="shared" si="3868"/>
        <v>0</v>
      </c>
      <c r="AM1205" s="116">
        <f t="shared" si="3868"/>
        <v>0</v>
      </c>
      <c r="AN1205" s="116">
        <f t="shared" si="3868"/>
        <v>0</v>
      </c>
      <c r="AO1205" s="116">
        <f t="shared" si="3868"/>
        <v>0</v>
      </c>
      <c r="AP1205" s="116">
        <f t="shared" si="3868"/>
        <v>0</v>
      </c>
      <c r="AQ1205" s="116">
        <f t="shared" si="3868"/>
        <v>0</v>
      </c>
      <c r="AR1205" s="116">
        <f t="shared" si="3868"/>
        <v>0</v>
      </c>
      <c r="AS1205" s="116">
        <f t="shared" si="3868"/>
        <v>0</v>
      </c>
      <c r="AT1205" s="116">
        <f t="shared" si="3868"/>
        <v>0</v>
      </c>
      <c r="AU1205" s="116">
        <f t="shared" si="3868"/>
        <v>0</v>
      </c>
      <c r="AV1205" s="116">
        <f t="shared" si="3868"/>
        <v>0</v>
      </c>
      <c r="AW1205" s="116">
        <f t="shared" si="3868"/>
        <v>0</v>
      </c>
      <c r="AX1205" s="116">
        <f t="shared" si="3873"/>
        <v>0</v>
      </c>
      <c r="AY1205" s="116">
        <f t="shared" si="3873"/>
        <v>0</v>
      </c>
      <c r="AZ1205" s="116">
        <f t="shared" si="3873"/>
        <v>0</v>
      </c>
      <c r="BA1205" s="116">
        <f t="shared" si="3873"/>
        <v>0</v>
      </c>
      <c r="BB1205" s="116">
        <f t="shared" si="3869"/>
        <v>0</v>
      </c>
      <c r="BC1205" s="116">
        <f t="shared" si="3869"/>
        <v>0</v>
      </c>
      <c r="BD1205" s="116">
        <f t="shared" si="3870"/>
        <v>0</v>
      </c>
      <c r="BE1205" s="116">
        <f t="shared" si="3870"/>
        <v>0</v>
      </c>
      <c r="BF1205" s="116">
        <f t="shared" si="3870"/>
        <v>0</v>
      </c>
      <c r="BG1205" s="116">
        <f t="shared" si="3870"/>
        <v>0</v>
      </c>
      <c r="BH1205" s="116">
        <f t="shared" si="3870"/>
        <v>0</v>
      </c>
      <c r="BI1205" s="116">
        <f t="shared" si="3870"/>
        <v>0</v>
      </c>
      <c r="BJ1205" s="116">
        <f t="shared" si="3870"/>
        <v>0</v>
      </c>
      <c r="BK1205" s="116">
        <f t="shared" si="3870"/>
        <v>0</v>
      </c>
      <c r="BL1205" s="116">
        <f t="shared" si="3870"/>
        <v>0</v>
      </c>
      <c r="BM1205" s="116">
        <f t="shared" si="3870"/>
        <v>0</v>
      </c>
      <c r="BN1205" s="116">
        <f t="shared" si="3870"/>
        <v>0</v>
      </c>
      <c r="BO1205" s="116">
        <f t="shared" si="3870"/>
        <v>0</v>
      </c>
      <c r="BP1205" s="116">
        <f t="shared" si="3871"/>
        <v>0</v>
      </c>
      <c r="BQ1205" s="116">
        <f t="shared" si="3871"/>
        <v>0</v>
      </c>
      <c r="BR1205" s="116">
        <f t="shared" si="3871"/>
        <v>0</v>
      </c>
      <c r="BS1205" s="116">
        <f t="shared" si="3871"/>
        <v>0</v>
      </c>
      <c r="BT1205" s="116">
        <f t="shared" si="3871"/>
        <v>0</v>
      </c>
      <c r="BU1205" s="116">
        <f t="shared" si="3871"/>
        <v>0</v>
      </c>
      <c r="BV1205" s="116">
        <f t="shared" si="3871"/>
        <v>0</v>
      </c>
      <c r="BW1205" s="116">
        <f t="shared" si="3871"/>
        <v>0</v>
      </c>
      <c r="BX1205" s="116">
        <f t="shared" si="3871"/>
        <v>0</v>
      </c>
      <c r="BY1205" s="116">
        <f t="shared" si="3871"/>
        <v>0</v>
      </c>
      <c r="BZ1205" s="116">
        <f t="shared" si="3871"/>
        <v>0</v>
      </c>
      <c r="CA1205" s="116">
        <f t="shared" si="3871"/>
        <v>0</v>
      </c>
      <c r="CB1205" s="116">
        <f t="shared" si="3872"/>
        <v>0</v>
      </c>
      <c r="CC1205" s="116">
        <f t="shared" si="3872"/>
        <v>0</v>
      </c>
      <c r="CD1205" s="116">
        <f t="shared" si="3872"/>
        <v>0</v>
      </c>
      <c r="CE1205" s="116">
        <f t="shared" si="3872"/>
        <v>0</v>
      </c>
      <c r="CF1205" s="116">
        <f t="shared" si="3872"/>
        <v>0</v>
      </c>
      <c r="CG1205" s="116">
        <f t="shared" si="3872"/>
        <v>0</v>
      </c>
      <c r="CH1205" s="116">
        <f t="shared" si="3872"/>
        <v>0</v>
      </c>
      <c r="CI1205" s="116">
        <f t="shared" si="3872"/>
        <v>0</v>
      </c>
      <c r="CJ1205" s="116">
        <f t="shared" si="3872"/>
        <v>0</v>
      </c>
      <c r="CK1205" s="116">
        <f t="shared" si="3872"/>
        <v>0</v>
      </c>
      <c r="CL1205" s="191">
        <f t="shared" si="3872"/>
        <v>0</v>
      </c>
      <c r="CM1205" s="191">
        <f t="shared" si="3872"/>
        <v>0</v>
      </c>
      <c r="CN1205" s="191"/>
      <c r="CO1205" s="218"/>
      <c r="CP1205" s="210" t="e">
        <f t="shared" si="3721"/>
        <v>#DIV/0!</v>
      </c>
      <c r="CQ1205" s="210"/>
    </row>
    <row r="1206" spans="1:95" s="166" customFormat="1" ht="44.25" hidden="1" customHeight="1">
      <c r="A1206" s="113" t="s">
        <v>241</v>
      </c>
      <c r="B1206" s="114" t="s">
        <v>229</v>
      </c>
      <c r="C1206" s="114" t="s">
        <v>14</v>
      </c>
      <c r="D1206" s="157" t="s">
        <v>563</v>
      </c>
      <c r="E1206" s="115">
        <v>810</v>
      </c>
      <c r="F1206" s="116"/>
      <c r="G1206" s="116"/>
      <c r="H1206" s="116"/>
      <c r="I1206" s="116"/>
      <c r="J1206" s="116"/>
      <c r="K1206" s="116"/>
      <c r="L1206" s="116">
        <f>F1206+H1206+I1206+J1206+K1206</f>
        <v>0</v>
      </c>
      <c r="M1206" s="116">
        <f>G1206+K1206</f>
        <v>0</v>
      </c>
      <c r="N1206" s="116"/>
      <c r="O1206" s="116"/>
      <c r="P1206" s="116"/>
      <c r="Q1206" s="116"/>
      <c r="R1206" s="116">
        <f>L1206+N1206+O1206+P1206+Q1206</f>
        <v>0</v>
      </c>
      <c r="S1206" s="116">
        <f>M1206+Q1206</f>
        <v>0</v>
      </c>
      <c r="T1206" s="116"/>
      <c r="U1206" s="116"/>
      <c r="V1206" s="116"/>
      <c r="W1206" s="116"/>
      <c r="X1206" s="116">
        <f>R1206+T1206+U1206+V1206+W1206</f>
        <v>0</v>
      </c>
      <c r="Y1206" s="116">
        <f>S1206+W1206</f>
        <v>0</v>
      </c>
      <c r="Z1206" s="116"/>
      <c r="AA1206" s="116"/>
      <c r="AB1206" s="116"/>
      <c r="AC1206" s="116"/>
      <c r="AD1206" s="116">
        <f>X1206+Z1206+AA1206+AB1206+AC1206</f>
        <v>0</v>
      </c>
      <c r="AE1206" s="116">
        <f>Y1206+AC1206</f>
        <v>0</v>
      </c>
      <c r="AF1206" s="116"/>
      <c r="AG1206" s="116"/>
      <c r="AH1206" s="116"/>
      <c r="AI1206" s="116"/>
      <c r="AJ1206" s="116">
        <f>AD1206+AF1206+AG1206+AH1206+AI1206</f>
        <v>0</v>
      </c>
      <c r="AK1206" s="116">
        <f>AE1206+AI1206</f>
        <v>0</v>
      </c>
      <c r="AL1206" s="116"/>
      <c r="AM1206" s="116"/>
      <c r="AN1206" s="116"/>
      <c r="AO1206" s="116"/>
      <c r="AP1206" s="116">
        <f>AJ1206+AL1206+AM1206+AN1206+AO1206</f>
        <v>0</v>
      </c>
      <c r="AQ1206" s="116">
        <f>AK1206+AO1206</f>
        <v>0</v>
      </c>
      <c r="AR1206" s="116"/>
      <c r="AS1206" s="116"/>
      <c r="AT1206" s="116"/>
      <c r="AU1206" s="116"/>
      <c r="AV1206" s="116">
        <f>AP1206+AR1206+AS1206+AT1206+AU1206</f>
        <v>0</v>
      </c>
      <c r="AW1206" s="116">
        <f>AQ1206+AU1206</f>
        <v>0</v>
      </c>
      <c r="AX1206" s="116"/>
      <c r="AY1206" s="116"/>
      <c r="AZ1206" s="116"/>
      <c r="BA1206" s="116"/>
      <c r="BB1206" s="116">
        <f>AV1206+AX1206+AY1206+AZ1206+BA1206</f>
        <v>0</v>
      </c>
      <c r="BC1206" s="116">
        <f>AW1206+BA1206</f>
        <v>0</v>
      </c>
      <c r="BD1206" s="116"/>
      <c r="BE1206" s="116"/>
      <c r="BF1206" s="116"/>
      <c r="BG1206" s="116"/>
      <c r="BH1206" s="116">
        <f>BB1206+BD1206+BE1206+BF1206+BG1206</f>
        <v>0</v>
      </c>
      <c r="BI1206" s="116">
        <f>BC1206+BG1206</f>
        <v>0</v>
      </c>
      <c r="BJ1206" s="116"/>
      <c r="BK1206" s="116"/>
      <c r="BL1206" s="116"/>
      <c r="BM1206" s="116"/>
      <c r="BN1206" s="116">
        <f>BH1206+BJ1206+BK1206+BL1206+BM1206</f>
        <v>0</v>
      </c>
      <c r="BO1206" s="116">
        <f>BI1206+BM1206</f>
        <v>0</v>
      </c>
      <c r="BP1206" s="116"/>
      <c r="BQ1206" s="116"/>
      <c r="BR1206" s="116"/>
      <c r="BS1206" s="116"/>
      <c r="BT1206" s="116">
        <f>BN1206+BP1206+BQ1206+BR1206+BS1206</f>
        <v>0</v>
      </c>
      <c r="BU1206" s="116">
        <f>BO1206+BS1206</f>
        <v>0</v>
      </c>
      <c r="BV1206" s="116"/>
      <c r="BW1206" s="116"/>
      <c r="BX1206" s="116"/>
      <c r="BY1206" s="116"/>
      <c r="BZ1206" s="116">
        <f>BT1206+BV1206+BW1206+BX1206+BY1206</f>
        <v>0</v>
      </c>
      <c r="CA1206" s="116">
        <f>BU1206+BY1206</f>
        <v>0</v>
      </c>
      <c r="CB1206" s="116"/>
      <c r="CC1206" s="116"/>
      <c r="CD1206" s="116"/>
      <c r="CE1206" s="116"/>
      <c r="CF1206" s="116">
        <f>BZ1206+CB1206+CC1206+CD1206+CE1206</f>
        <v>0</v>
      </c>
      <c r="CG1206" s="116">
        <f>CA1206+CE1206</f>
        <v>0</v>
      </c>
      <c r="CH1206" s="116"/>
      <c r="CI1206" s="116"/>
      <c r="CJ1206" s="116"/>
      <c r="CK1206" s="116"/>
      <c r="CL1206" s="191">
        <f>CF1206+CH1206+CI1206+CJ1206+CK1206</f>
        <v>0</v>
      </c>
      <c r="CM1206" s="191">
        <f>CG1206+CK1206</f>
        <v>0</v>
      </c>
      <c r="CN1206" s="191"/>
      <c r="CO1206" s="218"/>
      <c r="CP1206" s="210" t="e">
        <f t="shared" si="3721"/>
        <v>#DIV/0!</v>
      </c>
      <c r="CQ1206" s="210"/>
    </row>
    <row r="1207" spans="1:95" s="46" customFormat="1" ht="33.75">
      <c r="A1207" s="2" t="s">
        <v>265</v>
      </c>
      <c r="B1207" s="27" t="s">
        <v>229</v>
      </c>
      <c r="C1207" s="27" t="s">
        <v>14</v>
      </c>
      <c r="D1207" s="32" t="s">
        <v>560</v>
      </c>
      <c r="E1207" s="30">
        <v>400</v>
      </c>
      <c r="F1207" s="1">
        <f>F1208</f>
        <v>12272</v>
      </c>
      <c r="G1207" s="1"/>
      <c r="H1207" s="1">
        <f t="shared" ref="H1207:BS1207" si="3874">H1208</f>
        <v>0</v>
      </c>
      <c r="I1207" s="1">
        <f t="shared" si="3874"/>
        <v>0</v>
      </c>
      <c r="J1207" s="1">
        <f t="shared" si="3874"/>
        <v>0</v>
      </c>
      <c r="K1207" s="1">
        <f t="shared" si="3874"/>
        <v>0</v>
      </c>
      <c r="L1207" s="1">
        <f t="shared" si="3874"/>
        <v>12272</v>
      </c>
      <c r="M1207" s="1">
        <f t="shared" si="3874"/>
        <v>0</v>
      </c>
      <c r="N1207" s="1">
        <f t="shared" si="3874"/>
        <v>0</v>
      </c>
      <c r="O1207" s="1">
        <f t="shared" si="3874"/>
        <v>0</v>
      </c>
      <c r="P1207" s="1">
        <f t="shared" si="3874"/>
        <v>0</v>
      </c>
      <c r="Q1207" s="1">
        <f t="shared" si="3874"/>
        <v>0</v>
      </c>
      <c r="R1207" s="1">
        <f t="shared" si="3874"/>
        <v>12272</v>
      </c>
      <c r="S1207" s="1">
        <f t="shared" si="3874"/>
        <v>0</v>
      </c>
      <c r="T1207" s="1">
        <f t="shared" si="3874"/>
        <v>0</v>
      </c>
      <c r="U1207" s="1">
        <f t="shared" si="3874"/>
        <v>0</v>
      </c>
      <c r="V1207" s="1">
        <f t="shared" si="3874"/>
        <v>0</v>
      </c>
      <c r="W1207" s="1">
        <f t="shared" si="3874"/>
        <v>0</v>
      </c>
      <c r="X1207" s="1">
        <f t="shared" si="3874"/>
        <v>12272</v>
      </c>
      <c r="Y1207" s="1">
        <f t="shared" si="3874"/>
        <v>0</v>
      </c>
      <c r="Z1207" s="1">
        <f t="shared" si="3874"/>
        <v>0</v>
      </c>
      <c r="AA1207" s="1">
        <f t="shared" si="3874"/>
        <v>0</v>
      </c>
      <c r="AB1207" s="1">
        <f t="shared" si="3874"/>
        <v>0</v>
      </c>
      <c r="AC1207" s="1">
        <f t="shared" si="3874"/>
        <v>0</v>
      </c>
      <c r="AD1207" s="1">
        <f t="shared" si="3874"/>
        <v>12272</v>
      </c>
      <c r="AE1207" s="1">
        <f t="shared" si="3874"/>
        <v>0</v>
      </c>
      <c r="AF1207" s="1">
        <f t="shared" si="3874"/>
        <v>0</v>
      </c>
      <c r="AG1207" s="1">
        <f t="shared" si="3874"/>
        <v>0</v>
      </c>
      <c r="AH1207" s="1">
        <f t="shared" si="3874"/>
        <v>0</v>
      </c>
      <c r="AI1207" s="1">
        <f t="shared" si="3874"/>
        <v>0</v>
      </c>
      <c r="AJ1207" s="1">
        <f t="shared" si="3874"/>
        <v>12272</v>
      </c>
      <c r="AK1207" s="1">
        <f t="shared" si="3874"/>
        <v>0</v>
      </c>
      <c r="AL1207" s="1">
        <f t="shared" si="3874"/>
        <v>0</v>
      </c>
      <c r="AM1207" s="1">
        <f t="shared" si="3874"/>
        <v>0</v>
      </c>
      <c r="AN1207" s="1">
        <f t="shared" si="3874"/>
        <v>0</v>
      </c>
      <c r="AO1207" s="1">
        <f t="shared" si="3874"/>
        <v>0</v>
      </c>
      <c r="AP1207" s="1">
        <f t="shared" si="3874"/>
        <v>12272</v>
      </c>
      <c r="AQ1207" s="1">
        <f t="shared" si="3874"/>
        <v>0</v>
      </c>
      <c r="AR1207" s="1">
        <f t="shared" si="3874"/>
        <v>0</v>
      </c>
      <c r="AS1207" s="1">
        <f t="shared" si="3874"/>
        <v>0</v>
      </c>
      <c r="AT1207" s="1">
        <f t="shared" si="3874"/>
        <v>0</v>
      </c>
      <c r="AU1207" s="1">
        <f t="shared" si="3874"/>
        <v>0</v>
      </c>
      <c r="AV1207" s="1">
        <f t="shared" si="3874"/>
        <v>12272</v>
      </c>
      <c r="AW1207" s="1">
        <f t="shared" si="3874"/>
        <v>0</v>
      </c>
      <c r="AX1207" s="1">
        <f t="shared" si="3874"/>
        <v>0</v>
      </c>
      <c r="AY1207" s="1">
        <f t="shared" si="3874"/>
        <v>0</v>
      </c>
      <c r="AZ1207" s="1">
        <f t="shared" si="3874"/>
        <v>0</v>
      </c>
      <c r="BA1207" s="1">
        <f t="shared" si="3874"/>
        <v>0</v>
      </c>
      <c r="BB1207" s="1">
        <f t="shared" si="3874"/>
        <v>12272</v>
      </c>
      <c r="BC1207" s="1">
        <f t="shared" si="3874"/>
        <v>0</v>
      </c>
      <c r="BD1207" s="1">
        <f t="shared" si="3874"/>
        <v>0</v>
      </c>
      <c r="BE1207" s="1">
        <f t="shared" si="3874"/>
        <v>0</v>
      </c>
      <c r="BF1207" s="1">
        <f t="shared" si="3874"/>
        <v>0</v>
      </c>
      <c r="BG1207" s="1">
        <f t="shared" si="3874"/>
        <v>0</v>
      </c>
      <c r="BH1207" s="1">
        <f t="shared" si="3874"/>
        <v>12272</v>
      </c>
      <c r="BI1207" s="1">
        <f t="shared" si="3874"/>
        <v>0</v>
      </c>
      <c r="BJ1207" s="1">
        <f t="shared" si="3874"/>
        <v>0</v>
      </c>
      <c r="BK1207" s="1">
        <f t="shared" si="3874"/>
        <v>0</v>
      </c>
      <c r="BL1207" s="1">
        <f t="shared" si="3874"/>
        <v>0</v>
      </c>
      <c r="BM1207" s="1">
        <f t="shared" si="3874"/>
        <v>0</v>
      </c>
      <c r="BN1207" s="1">
        <f t="shared" si="3874"/>
        <v>12272</v>
      </c>
      <c r="BO1207" s="1">
        <f t="shared" si="3874"/>
        <v>0</v>
      </c>
      <c r="BP1207" s="1">
        <f t="shared" si="3874"/>
        <v>0</v>
      </c>
      <c r="BQ1207" s="1">
        <f t="shared" si="3874"/>
        <v>0</v>
      </c>
      <c r="BR1207" s="1">
        <f t="shared" si="3874"/>
        <v>0</v>
      </c>
      <c r="BS1207" s="1">
        <f t="shared" si="3874"/>
        <v>0</v>
      </c>
      <c r="BT1207" s="1">
        <f t="shared" ref="BT1207:CO1207" si="3875">BT1208</f>
        <v>12272</v>
      </c>
      <c r="BU1207" s="1">
        <f t="shared" si="3875"/>
        <v>0</v>
      </c>
      <c r="BV1207" s="1">
        <f t="shared" si="3875"/>
        <v>0</v>
      </c>
      <c r="BW1207" s="1">
        <f t="shared" si="3875"/>
        <v>0</v>
      </c>
      <c r="BX1207" s="1">
        <f t="shared" si="3875"/>
        <v>0</v>
      </c>
      <c r="BY1207" s="1">
        <f t="shared" si="3875"/>
        <v>0</v>
      </c>
      <c r="BZ1207" s="1">
        <f t="shared" si="3875"/>
        <v>12272</v>
      </c>
      <c r="CA1207" s="1">
        <f t="shared" si="3875"/>
        <v>0</v>
      </c>
      <c r="CB1207" s="97">
        <f t="shared" si="3875"/>
        <v>0</v>
      </c>
      <c r="CC1207" s="97">
        <f t="shared" si="3875"/>
        <v>0</v>
      </c>
      <c r="CD1207" s="97">
        <f t="shared" si="3875"/>
        <v>0</v>
      </c>
      <c r="CE1207" s="97">
        <f t="shared" si="3875"/>
        <v>0</v>
      </c>
      <c r="CF1207" s="124">
        <f t="shared" si="3875"/>
        <v>12272</v>
      </c>
      <c r="CG1207" s="124">
        <f t="shared" si="3875"/>
        <v>0</v>
      </c>
      <c r="CH1207" s="97">
        <f t="shared" si="3875"/>
        <v>0</v>
      </c>
      <c r="CI1207" s="97">
        <f t="shared" si="3875"/>
        <v>0</v>
      </c>
      <c r="CJ1207" s="97">
        <f t="shared" si="3875"/>
        <v>0</v>
      </c>
      <c r="CK1207" s="97">
        <f t="shared" si="3875"/>
        <v>0</v>
      </c>
      <c r="CL1207" s="191">
        <f t="shared" si="3875"/>
        <v>12272</v>
      </c>
      <c r="CM1207" s="191">
        <f t="shared" si="3875"/>
        <v>0</v>
      </c>
      <c r="CN1207" s="191">
        <f t="shared" si="3875"/>
        <v>12272</v>
      </c>
      <c r="CO1207" s="191">
        <f t="shared" si="3875"/>
        <v>0</v>
      </c>
      <c r="CP1207" s="210">
        <f t="shared" si="3721"/>
        <v>100</v>
      </c>
      <c r="CQ1207" s="210"/>
    </row>
    <row r="1208" spans="1:95" s="46" customFormat="1" ht="20.25" customHeight="1">
      <c r="A1208" s="2" t="s">
        <v>263</v>
      </c>
      <c r="B1208" s="27" t="s">
        <v>229</v>
      </c>
      <c r="C1208" s="27" t="s">
        <v>14</v>
      </c>
      <c r="D1208" s="32" t="s">
        <v>560</v>
      </c>
      <c r="E1208" s="30">
        <v>410</v>
      </c>
      <c r="F1208" s="1">
        <v>12272</v>
      </c>
      <c r="G1208" s="1"/>
      <c r="H1208" s="1"/>
      <c r="I1208" s="1"/>
      <c r="J1208" s="1"/>
      <c r="K1208" s="1"/>
      <c r="L1208" s="1">
        <f>F1208+H1208+I1208+J1208+K1208</f>
        <v>12272</v>
      </c>
      <c r="M1208" s="1">
        <f>G1208+K1208</f>
        <v>0</v>
      </c>
      <c r="N1208" s="1"/>
      <c r="O1208" s="1"/>
      <c r="P1208" s="1"/>
      <c r="Q1208" s="1"/>
      <c r="R1208" s="1">
        <f>L1208+N1208+O1208+P1208+Q1208</f>
        <v>12272</v>
      </c>
      <c r="S1208" s="1">
        <f>M1208+Q1208</f>
        <v>0</v>
      </c>
      <c r="T1208" s="1"/>
      <c r="U1208" s="1"/>
      <c r="V1208" s="1"/>
      <c r="W1208" s="1"/>
      <c r="X1208" s="1">
        <f>R1208+T1208+U1208+V1208+W1208</f>
        <v>12272</v>
      </c>
      <c r="Y1208" s="1">
        <f>S1208+W1208</f>
        <v>0</v>
      </c>
      <c r="Z1208" s="1"/>
      <c r="AA1208" s="1"/>
      <c r="AB1208" s="1"/>
      <c r="AC1208" s="1"/>
      <c r="AD1208" s="1">
        <f>X1208+Z1208+AA1208+AB1208+AC1208</f>
        <v>12272</v>
      </c>
      <c r="AE1208" s="1">
        <f>Y1208+AC1208</f>
        <v>0</v>
      </c>
      <c r="AF1208" s="1"/>
      <c r="AG1208" s="1"/>
      <c r="AH1208" s="1"/>
      <c r="AI1208" s="1"/>
      <c r="AJ1208" s="1">
        <f>AD1208+AF1208+AG1208+AH1208+AI1208</f>
        <v>12272</v>
      </c>
      <c r="AK1208" s="1">
        <f>AE1208+AI1208</f>
        <v>0</v>
      </c>
      <c r="AL1208" s="1"/>
      <c r="AM1208" s="1"/>
      <c r="AN1208" s="1"/>
      <c r="AO1208" s="1"/>
      <c r="AP1208" s="1">
        <f>AJ1208+AL1208+AM1208+AN1208+AO1208</f>
        <v>12272</v>
      </c>
      <c r="AQ1208" s="1">
        <f>AK1208+AO1208</f>
        <v>0</v>
      </c>
      <c r="AR1208" s="1"/>
      <c r="AS1208" s="1"/>
      <c r="AT1208" s="1"/>
      <c r="AU1208" s="1"/>
      <c r="AV1208" s="1">
        <f>AP1208+AR1208+AS1208+AT1208+AU1208</f>
        <v>12272</v>
      </c>
      <c r="AW1208" s="1">
        <f>AQ1208+AU1208</f>
        <v>0</v>
      </c>
      <c r="AX1208" s="1"/>
      <c r="AY1208" s="1"/>
      <c r="AZ1208" s="1"/>
      <c r="BA1208" s="1"/>
      <c r="BB1208" s="1">
        <f>AV1208+AX1208+AY1208+AZ1208+BA1208</f>
        <v>12272</v>
      </c>
      <c r="BC1208" s="1">
        <f>AW1208+BA1208</f>
        <v>0</v>
      </c>
      <c r="BD1208" s="1"/>
      <c r="BE1208" s="1"/>
      <c r="BF1208" s="1"/>
      <c r="BG1208" s="1"/>
      <c r="BH1208" s="1">
        <f>BB1208+BD1208+BE1208+BF1208+BG1208</f>
        <v>12272</v>
      </c>
      <c r="BI1208" s="1">
        <f>BC1208+BG1208</f>
        <v>0</v>
      </c>
      <c r="BJ1208" s="1"/>
      <c r="BK1208" s="1"/>
      <c r="BL1208" s="1"/>
      <c r="BM1208" s="1"/>
      <c r="BN1208" s="1">
        <f>BH1208+BJ1208+BK1208+BL1208+BM1208</f>
        <v>12272</v>
      </c>
      <c r="BO1208" s="1">
        <f>BI1208+BM1208</f>
        <v>0</v>
      </c>
      <c r="BP1208" s="1"/>
      <c r="BQ1208" s="1"/>
      <c r="BR1208" s="1"/>
      <c r="BS1208" s="1"/>
      <c r="BT1208" s="1">
        <f>BN1208+BP1208+BQ1208+BR1208+BS1208</f>
        <v>12272</v>
      </c>
      <c r="BU1208" s="1">
        <f>BO1208+BS1208</f>
        <v>0</v>
      </c>
      <c r="BV1208" s="1"/>
      <c r="BW1208" s="1"/>
      <c r="BX1208" s="1"/>
      <c r="BY1208" s="1"/>
      <c r="BZ1208" s="1">
        <f>BT1208+BV1208+BW1208+BX1208+BY1208</f>
        <v>12272</v>
      </c>
      <c r="CA1208" s="1">
        <f>BU1208+BY1208</f>
        <v>0</v>
      </c>
      <c r="CB1208" s="97"/>
      <c r="CC1208" s="97"/>
      <c r="CD1208" s="97"/>
      <c r="CE1208" s="97"/>
      <c r="CF1208" s="124">
        <f>BZ1208+CB1208+CC1208+CD1208+CE1208</f>
        <v>12272</v>
      </c>
      <c r="CG1208" s="124">
        <f>CA1208+CE1208</f>
        <v>0</v>
      </c>
      <c r="CH1208" s="97"/>
      <c r="CI1208" s="97"/>
      <c r="CJ1208" s="97"/>
      <c r="CK1208" s="97"/>
      <c r="CL1208" s="191">
        <f>CF1208+CH1208+CI1208+CJ1208+CK1208</f>
        <v>12272</v>
      </c>
      <c r="CM1208" s="191">
        <f>CG1208+CK1208</f>
        <v>0</v>
      </c>
      <c r="CN1208" s="191">
        <v>12272</v>
      </c>
      <c r="CO1208" s="218"/>
      <c r="CP1208" s="210">
        <f t="shared" si="3721"/>
        <v>100</v>
      </c>
      <c r="CQ1208" s="210"/>
    </row>
    <row r="1209" spans="1:95" s="46" customFormat="1" ht="54" customHeight="1">
      <c r="A1209" s="2" t="s">
        <v>237</v>
      </c>
      <c r="B1209" s="27" t="s">
        <v>229</v>
      </c>
      <c r="C1209" s="27" t="s">
        <v>14</v>
      </c>
      <c r="D1209" s="27" t="s">
        <v>561</v>
      </c>
      <c r="E1209" s="27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>
        <f t="shared" ref="Z1209:AC1213" si="3876">Z1210</f>
        <v>2500</v>
      </c>
      <c r="AA1209" s="1">
        <f t="shared" si="3876"/>
        <v>0</v>
      </c>
      <c r="AB1209" s="1">
        <f t="shared" si="3876"/>
        <v>0</v>
      </c>
      <c r="AC1209" s="1">
        <f t="shared" si="3876"/>
        <v>0</v>
      </c>
      <c r="AD1209" s="1">
        <f t="shared" ref="AD1209:AY1213" si="3877">AD1210</f>
        <v>2500</v>
      </c>
      <c r="AE1209" s="1">
        <f t="shared" si="3877"/>
        <v>0</v>
      </c>
      <c r="AF1209" s="1">
        <f t="shared" si="3877"/>
        <v>0</v>
      </c>
      <c r="AG1209" s="1">
        <f t="shared" si="3877"/>
        <v>0</v>
      </c>
      <c r="AH1209" s="1">
        <f t="shared" si="3877"/>
        <v>0</v>
      </c>
      <c r="AI1209" s="1">
        <f t="shared" si="3877"/>
        <v>0</v>
      </c>
      <c r="AJ1209" s="1">
        <f t="shared" si="3877"/>
        <v>2500</v>
      </c>
      <c r="AK1209" s="1">
        <f t="shared" si="3877"/>
        <v>0</v>
      </c>
      <c r="AL1209" s="1">
        <f t="shared" si="3877"/>
        <v>0</v>
      </c>
      <c r="AM1209" s="1">
        <f t="shared" si="3877"/>
        <v>0</v>
      </c>
      <c r="AN1209" s="1">
        <f t="shared" si="3877"/>
        <v>0</v>
      </c>
      <c r="AO1209" s="1">
        <f t="shared" si="3877"/>
        <v>0</v>
      </c>
      <c r="AP1209" s="1">
        <f t="shared" si="3877"/>
        <v>2500</v>
      </c>
      <c r="AQ1209" s="1">
        <f t="shared" si="3877"/>
        <v>0</v>
      </c>
      <c r="AR1209" s="1">
        <f t="shared" si="3877"/>
        <v>0</v>
      </c>
      <c r="AS1209" s="1">
        <f t="shared" si="3877"/>
        <v>0</v>
      </c>
      <c r="AT1209" s="1">
        <f t="shared" si="3877"/>
        <v>0</v>
      </c>
      <c r="AU1209" s="1">
        <f t="shared" si="3877"/>
        <v>0</v>
      </c>
      <c r="AV1209" s="1">
        <f t="shared" si="3877"/>
        <v>2500</v>
      </c>
      <c r="AW1209" s="1">
        <f t="shared" si="3877"/>
        <v>0</v>
      </c>
      <c r="AX1209" s="1">
        <f t="shared" si="3877"/>
        <v>0</v>
      </c>
      <c r="AY1209" s="1">
        <f t="shared" si="3877"/>
        <v>0</v>
      </c>
      <c r="AZ1209" s="1">
        <f t="shared" ref="AX1209:BM1213" si="3878">AZ1210</f>
        <v>0</v>
      </c>
      <c r="BA1209" s="1">
        <f t="shared" si="3878"/>
        <v>0</v>
      </c>
      <c r="BB1209" s="1">
        <f t="shared" si="3878"/>
        <v>2500</v>
      </c>
      <c r="BC1209" s="1">
        <f t="shared" si="3878"/>
        <v>0</v>
      </c>
      <c r="BD1209" s="1">
        <f t="shared" si="3878"/>
        <v>0</v>
      </c>
      <c r="BE1209" s="1">
        <f t="shared" si="3878"/>
        <v>0</v>
      </c>
      <c r="BF1209" s="1">
        <f t="shared" si="3878"/>
        <v>0</v>
      </c>
      <c r="BG1209" s="1">
        <f t="shared" si="3878"/>
        <v>0</v>
      </c>
      <c r="BH1209" s="1">
        <f t="shared" si="3878"/>
        <v>2500</v>
      </c>
      <c r="BI1209" s="1">
        <f t="shared" si="3878"/>
        <v>0</v>
      </c>
      <c r="BJ1209" s="1">
        <f t="shared" si="3878"/>
        <v>0</v>
      </c>
      <c r="BK1209" s="1">
        <f t="shared" si="3878"/>
        <v>0</v>
      </c>
      <c r="BL1209" s="1">
        <f t="shared" si="3878"/>
        <v>0</v>
      </c>
      <c r="BM1209" s="1">
        <f t="shared" si="3878"/>
        <v>0</v>
      </c>
      <c r="BN1209" s="1">
        <f t="shared" ref="BJ1209:BY1213" si="3879">BN1210</f>
        <v>2500</v>
      </c>
      <c r="BO1209" s="1">
        <f t="shared" si="3879"/>
        <v>0</v>
      </c>
      <c r="BP1209" s="1">
        <f>BP1210</f>
        <v>0</v>
      </c>
      <c r="BQ1209" s="1">
        <f t="shared" si="3879"/>
        <v>-178</v>
      </c>
      <c r="BR1209" s="1">
        <f t="shared" si="3879"/>
        <v>0</v>
      </c>
      <c r="BS1209" s="1">
        <f t="shared" si="3879"/>
        <v>0</v>
      </c>
      <c r="BT1209" s="1">
        <f t="shared" si="3879"/>
        <v>2322</v>
      </c>
      <c r="BU1209" s="1">
        <f t="shared" si="3879"/>
        <v>0</v>
      </c>
      <c r="BV1209" s="1">
        <f t="shared" si="3879"/>
        <v>0</v>
      </c>
      <c r="BW1209" s="1">
        <f t="shared" si="3879"/>
        <v>0</v>
      </c>
      <c r="BX1209" s="1">
        <f t="shared" si="3879"/>
        <v>0</v>
      </c>
      <c r="BY1209" s="1">
        <f t="shared" si="3879"/>
        <v>0</v>
      </c>
      <c r="BZ1209" s="1">
        <f t="shared" ref="BV1209:CK1213" si="3880">BZ1210</f>
        <v>2322</v>
      </c>
      <c r="CA1209" s="1">
        <f t="shared" si="3880"/>
        <v>0</v>
      </c>
      <c r="CB1209" s="97">
        <f t="shared" si="3880"/>
        <v>0</v>
      </c>
      <c r="CC1209" s="97">
        <f t="shared" si="3880"/>
        <v>-104</v>
      </c>
      <c r="CD1209" s="97">
        <f t="shared" si="3880"/>
        <v>0</v>
      </c>
      <c r="CE1209" s="97">
        <f t="shared" si="3880"/>
        <v>0</v>
      </c>
      <c r="CF1209" s="124">
        <f t="shared" si="3880"/>
        <v>2218</v>
      </c>
      <c r="CG1209" s="124">
        <f t="shared" si="3880"/>
        <v>0</v>
      </c>
      <c r="CH1209" s="97">
        <f t="shared" si="3880"/>
        <v>0</v>
      </c>
      <c r="CI1209" s="97">
        <f t="shared" si="3880"/>
        <v>0</v>
      </c>
      <c r="CJ1209" s="97">
        <f t="shared" si="3880"/>
        <v>0</v>
      </c>
      <c r="CK1209" s="97">
        <f t="shared" si="3880"/>
        <v>0</v>
      </c>
      <c r="CL1209" s="191">
        <f t="shared" ref="CH1209:CO1213" si="3881">CL1210</f>
        <v>2218</v>
      </c>
      <c r="CM1209" s="191">
        <f t="shared" si="3881"/>
        <v>0</v>
      </c>
      <c r="CN1209" s="191">
        <f t="shared" si="3881"/>
        <v>2217</v>
      </c>
      <c r="CO1209" s="191">
        <f t="shared" si="3881"/>
        <v>0</v>
      </c>
      <c r="CP1209" s="210">
        <f t="shared" si="3721"/>
        <v>99.954914337240751</v>
      </c>
      <c r="CQ1209" s="210"/>
    </row>
    <row r="1210" spans="1:95" s="46" customFormat="1" ht="21.75" customHeight="1">
      <c r="A1210" s="33" t="s">
        <v>562</v>
      </c>
      <c r="B1210" s="27" t="s">
        <v>229</v>
      </c>
      <c r="C1210" s="27" t="s">
        <v>14</v>
      </c>
      <c r="D1210" s="27" t="s">
        <v>563</v>
      </c>
      <c r="E1210" s="27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>
        <f t="shared" ref="Z1210:BO1210" si="3882">Z1213</f>
        <v>2500</v>
      </c>
      <c r="AA1210" s="1">
        <f t="shared" si="3882"/>
        <v>0</v>
      </c>
      <c r="AB1210" s="1">
        <f t="shared" si="3882"/>
        <v>0</v>
      </c>
      <c r="AC1210" s="1">
        <f t="shared" si="3882"/>
        <v>0</v>
      </c>
      <c r="AD1210" s="1">
        <f t="shared" si="3882"/>
        <v>2500</v>
      </c>
      <c r="AE1210" s="1">
        <f t="shared" si="3882"/>
        <v>0</v>
      </c>
      <c r="AF1210" s="1">
        <f t="shared" si="3882"/>
        <v>0</v>
      </c>
      <c r="AG1210" s="1">
        <f t="shared" si="3882"/>
        <v>0</v>
      </c>
      <c r="AH1210" s="1">
        <f t="shared" si="3882"/>
        <v>0</v>
      </c>
      <c r="AI1210" s="1">
        <f t="shared" si="3882"/>
        <v>0</v>
      </c>
      <c r="AJ1210" s="1">
        <f t="shared" si="3882"/>
        <v>2500</v>
      </c>
      <c r="AK1210" s="1">
        <f t="shared" si="3882"/>
        <v>0</v>
      </c>
      <c r="AL1210" s="1">
        <f t="shared" si="3882"/>
        <v>0</v>
      </c>
      <c r="AM1210" s="1">
        <f t="shared" si="3882"/>
        <v>0</v>
      </c>
      <c r="AN1210" s="1">
        <f t="shared" si="3882"/>
        <v>0</v>
      </c>
      <c r="AO1210" s="1">
        <f t="shared" si="3882"/>
        <v>0</v>
      </c>
      <c r="AP1210" s="1">
        <f t="shared" si="3882"/>
        <v>2500</v>
      </c>
      <c r="AQ1210" s="1">
        <f t="shared" si="3882"/>
        <v>0</v>
      </c>
      <c r="AR1210" s="1">
        <f t="shared" si="3882"/>
        <v>0</v>
      </c>
      <c r="AS1210" s="1">
        <f t="shared" si="3882"/>
        <v>0</v>
      </c>
      <c r="AT1210" s="1">
        <f t="shared" si="3882"/>
        <v>0</v>
      </c>
      <c r="AU1210" s="1">
        <f t="shared" si="3882"/>
        <v>0</v>
      </c>
      <c r="AV1210" s="1">
        <f t="shared" si="3882"/>
        <v>2500</v>
      </c>
      <c r="AW1210" s="1">
        <f t="shared" si="3882"/>
        <v>0</v>
      </c>
      <c r="AX1210" s="1">
        <f t="shared" si="3882"/>
        <v>0</v>
      </c>
      <c r="AY1210" s="1">
        <f t="shared" si="3882"/>
        <v>0</v>
      </c>
      <c r="AZ1210" s="1">
        <f t="shared" si="3882"/>
        <v>0</v>
      </c>
      <c r="BA1210" s="1">
        <f t="shared" si="3882"/>
        <v>0</v>
      </c>
      <c r="BB1210" s="1">
        <f t="shared" si="3882"/>
        <v>2500</v>
      </c>
      <c r="BC1210" s="1">
        <f t="shared" si="3882"/>
        <v>0</v>
      </c>
      <c r="BD1210" s="1">
        <f t="shared" si="3882"/>
        <v>0</v>
      </c>
      <c r="BE1210" s="1">
        <f t="shared" si="3882"/>
        <v>0</v>
      </c>
      <c r="BF1210" s="1">
        <f t="shared" si="3882"/>
        <v>0</v>
      </c>
      <c r="BG1210" s="1">
        <f t="shared" si="3882"/>
        <v>0</v>
      </c>
      <c r="BH1210" s="1">
        <f t="shared" si="3882"/>
        <v>2500</v>
      </c>
      <c r="BI1210" s="1">
        <f t="shared" si="3882"/>
        <v>0</v>
      </c>
      <c r="BJ1210" s="1">
        <f t="shared" si="3882"/>
        <v>0</v>
      </c>
      <c r="BK1210" s="1">
        <f t="shared" si="3882"/>
        <v>0</v>
      </c>
      <c r="BL1210" s="1">
        <f t="shared" si="3882"/>
        <v>0</v>
      </c>
      <c r="BM1210" s="1">
        <f t="shared" si="3882"/>
        <v>0</v>
      </c>
      <c r="BN1210" s="1">
        <f t="shared" si="3882"/>
        <v>2500</v>
      </c>
      <c r="BO1210" s="1">
        <f t="shared" si="3882"/>
        <v>0</v>
      </c>
      <c r="BP1210" s="1">
        <f>BP1213+BP1211</f>
        <v>0</v>
      </c>
      <c r="BQ1210" s="1">
        <f t="shared" ref="BQ1210:BU1210" si="3883">BQ1213+BQ1211</f>
        <v>-178</v>
      </c>
      <c r="BR1210" s="1">
        <f t="shared" si="3883"/>
        <v>0</v>
      </c>
      <c r="BS1210" s="1">
        <f t="shared" si="3883"/>
        <v>0</v>
      </c>
      <c r="BT1210" s="1">
        <f>BT1213+BT1211</f>
        <v>2322</v>
      </c>
      <c r="BU1210" s="1">
        <f t="shared" si="3883"/>
        <v>0</v>
      </c>
      <c r="BV1210" s="1">
        <f t="shared" ref="BV1210:BY1210" si="3884">BV1213</f>
        <v>0</v>
      </c>
      <c r="BW1210" s="1">
        <f t="shared" si="3884"/>
        <v>0</v>
      </c>
      <c r="BX1210" s="1">
        <f t="shared" si="3884"/>
        <v>0</v>
      </c>
      <c r="BY1210" s="1">
        <f t="shared" si="3884"/>
        <v>0</v>
      </c>
      <c r="BZ1210" s="1">
        <f>BZ1213+BZ1211</f>
        <v>2322</v>
      </c>
      <c r="CA1210" s="1">
        <f>CA1213+CA1211</f>
        <v>0</v>
      </c>
      <c r="CB1210" s="97">
        <f t="shared" ref="CB1210:CE1210" si="3885">CB1213</f>
        <v>0</v>
      </c>
      <c r="CC1210" s="97">
        <f t="shared" si="3885"/>
        <v>-104</v>
      </c>
      <c r="CD1210" s="97">
        <f t="shared" si="3885"/>
        <v>0</v>
      </c>
      <c r="CE1210" s="97">
        <f t="shared" si="3885"/>
        <v>0</v>
      </c>
      <c r="CF1210" s="124">
        <f>CF1213+CF1211</f>
        <v>2218</v>
      </c>
      <c r="CG1210" s="124">
        <f>CG1213+CG1211</f>
        <v>0</v>
      </c>
      <c r="CH1210" s="97">
        <f t="shared" ref="CH1210:CK1210" si="3886">CH1213</f>
        <v>0</v>
      </c>
      <c r="CI1210" s="97">
        <f t="shared" si="3886"/>
        <v>0</v>
      </c>
      <c r="CJ1210" s="97">
        <f t="shared" si="3886"/>
        <v>0</v>
      </c>
      <c r="CK1210" s="97">
        <f t="shared" si="3886"/>
        <v>0</v>
      </c>
      <c r="CL1210" s="191">
        <f>CL1213+CL1211</f>
        <v>2218</v>
      </c>
      <c r="CM1210" s="191">
        <f t="shared" ref="CM1210:CO1210" si="3887">CM1213+CM1211</f>
        <v>0</v>
      </c>
      <c r="CN1210" s="191">
        <f t="shared" si="3887"/>
        <v>2217</v>
      </c>
      <c r="CO1210" s="191">
        <f t="shared" si="3887"/>
        <v>0</v>
      </c>
      <c r="CP1210" s="210">
        <f t="shared" si="3721"/>
        <v>99.954914337240751</v>
      </c>
      <c r="CQ1210" s="210"/>
    </row>
    <row r="1211" spans="1:95" s="46" customFormat="1" ht="39" customHeight="1">
      <c r="A1211" s="77" t="s">
        <v>92</v>
      </c>
      <c r="B1211" s="27" t="s">
        <v>229</v>
      </c>
      <c r="C1211" s="27" t="s">
        <v>14</v>
      </c>
      <c r="D1211" s="27" t="s">
        <v>563</v>
      </c>
      <c r="E1211" s="27" t="s">
        <v>800</v>
      </c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>
        <f>BP1212</f>
        <v>0</v>
      </c>
      <c r="BQ1211" s="1">
        <f t="shared" ref="BQ1211:BS1211" si="3888">BQ1212</f>
        <v>303</v>
      </c>
      <c r="BR1211" s="1">
        <f t="shared" si="3888"/>
        <v>0</v>
      </c>
      <c r="BS1211" s="1">
        <f t="shared" si="3888"/>
        <v>0</v>
      </c>
      <c r="BT1211" s="1">
        <f>BT1212</f>
        <v>303</v>
      </c>
      <c r="BU1211" s="1">
        <f t="shared" ref="BU1211" si="3889">BU1212</f>
        <v>0</v>
      </c>
      <c r="BV1211" s="1"/>
      <c r="BW1211" s="1"/>
      <c r="BX1211" s="1"/>
      <c r="BY1211" s="1"/>
      <c r="BZ1211" s="1">
        <f>BZ1212</f>
        <v>303</v>
      </c>
      <c r="CA1211" s="1">
        <f>CA1212</f>
        <v>0</v>
      </c>
      <c r="CB1211" s="97"/>
      <c r="CC1211" s="97"/>
      <c r="CD1211" s="97"/>
      <c r="CE1211" s="97"/>
      <c r="CF1211" s="124">
        <f>CF1212</f>
        <v>303</v>
      </c>
      <c r="CG1211" s="124">
        <f>CG1212</f>
        <v>0</v>
      </c>
      <c r="CH1211" s="97"/>
      <c r="CI1211" s="97"/>
      <c r="CJ1211" s="97"/>
      <c r="CK1211" s="97"/>
      <c r="CL1211" s="191">
        <f>CL1212</f>
        <v>303</v>
      </c>
      <c r="CM1211" s="191">
        <f t="shared" ref="CM1211:CO1211" si="3890">CM1212</f>
        <v>0</v>
      </c>
      <c r="CN1211" s="191">
        <f t="shared" si="3890"/>
        <v>303</v>
      </c>
      <c r="CO1211" s="191">
        <f t="shared" si="3890"/>
        <v>0</v>
      </c>
      <c r="CP1211" s="210">
        <f t="shared" si="3721"/>
        <v>100</v>
      </c>
      <c r="CQ1211" s="210"/>
    </row>
    <row r="1212" spans="1:95" s="46" customFormat="1" ht="66.75">
      <c r="A1212" s="2" t="s">
        <v>170</v>
      </c>
      <c r="B1212" s="27" t="s">
        <v>229</v>
      </c>
      <c r="C1212" s="27" t="s">
        <v>14</v>
      </c>
      <c r="D1212" s="27" t="s">
        <v>563</v>
      </c>
      <c r="E1212" s="27" t="s">
        <v>838</v>
      </c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>
        <v>303</v>
      </c>
      <c r="BR1212" s="1"/>
      <c r="BS1212" s="1"/>
      <c r="BT1212" s="1">
        <f>BN1212+BP1212+BQ1212+BR1212+BS1212</f>
        <v>303</v>
      </c>
      <c r="BU1212" s="1">
        <f>BO1212+BS1212</f>
        <v>0</v>
      </c>
      <c r="BV1212" s="1"/>
      <c r="BW1212" s="1"/>
      <c r="BX1212" s="1"/>
      <c r="BY1212" s="1"/>
      <c r="BZ1212" s="1">
        <f>BT1212+BV1212+BW1212+BX1212+BY1212</f>
        <v>303</v>
      </c>
      <c r="CA1212" s="1">
        <f>BU1212+BY1212</f>
        <v>0</v>
      </c>
      <c r="CB1212" s="97"/>
      <c r="CC1212" s="97"/>
      <c r="CD1212" s="97"/>
      <c r="CE1212" s="97"/>
      <c r="CF1212" s="124">
        <f>BZ1212+CB1212+CC1212+CD1212+CE1212</f>
        <v>303</v>
      </c>
      <c r="CG1212" s="124">
        <f>CA1212+CE1212</f>
        <v>0</v>
      </c>
      <c r="CH1212" s="97"/>
      <c r="CI1212" s="97"/>
      <c r="CJ1212" s="97"/>
      <c r="CK1212" s="97"/>
      <c r="CL1212" s="191">
        <f>CF1212+CH1212+CI1212+CJ1212+CK1212</f>
        <v>303</v>
      </c>
      <c r="CM1212" s="191">
        <f>CG1212+CK1212</f>
        <v>0</v>
      </c>
      <c r="CN1212" s="191">
        <v>303</v>
      </c>
      <c r="CO1212" s="218"/>
      <c r="CP1212" s="210">
        <f t="shared" si="3721"/>
        <v>100</v>
      </c>
      <c r="CQ1212" s="210"/>
    </row>
    <row r="1213" spans="1:95" s="46" customFormat="1" ht="22.5" customHeight="1">
      <c r="A1213" s="33" t="s">
        <v>40</v>
      </c>
      <c r="B1213" s="27" t="s">
        <v>229</v>
      </c>
      <c r="C1213" s="27" t="s">
        <v>14</v>
      </c>
      <c r="D1213" s="27" t="s">
        <v>563</v>
      </c>
      <c r="E1213" s="27" t="s">
        <v>788</v>
      </c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>
        <f t="shared" si="3876"/>
        <v>2500</v>
      </c>
      <c r="AA1213" s="1">
        <f t="shared" si="3876"/>
        <v>0</v>
      </c>
      <c r="AB1213" s="1">
        <f t="shared" si="3876"/>
        <v>0</v>
      </c>
      <c r="AC1213" s="1">
        <f t="shared" si="3876"/>
        <v>0</v>
      </c>
      <c r="AD1213" s="1">
        <f t="shared" si="3877"/>
        <v>2500</v>
      </c>
      <c r="AE1213" s="1">
        <f t="shared" si="3877"/>
        <v>0</v>
      </c>
      <c r="AF1213" s="1">
        <f t="shared" si="3877"/>
        <v>0</v>
      </c>
      <c r="AG1213" s="1">
        <f t="shared" si="3877"/>
        <v>0</v>
      </c>
      <c r="AH1213" s="1">
        <f t="shared" si="3877"/>
        <v>0</v>
      </c>
      <c r="AI1213" s="1">
        <f t="shared" si="3877"/>
        <v>0</v>
      </c>
      <c r="AJ1213" s="1">
        <f t="shared" si="3877"/>
        <v>2500</v>
      </c>
      <c r="AK1213" s="1">
        <f t="shared" si="3877"/>
        <v>0</v>
      </c>
      <c r="AL1213" s="1">
        <f t="shared" si="3877"/>
        <v>0</v>
      </c>
      <c r="AM1213" s="1">
        <f t="shared" si="3877"/>
        <v>0</v>
      </c>
      <c r="AN1213" s="1">
        <f t="shared" si="3877"/>
        <v>0</v>
      </c>
      <c r="AO1213" s="1">
        <f t="shared" si="3877"/>
        <v>0</v>
      </c>
      <c r="AP1213" s="1">
        <f t="shared" si="3877"/>
        <v>2500</v>
      </c>
      <c r="AQ1213" s="1">
        <f t="shared" si="3877"/>
        <v>0</v>
      </c>
      <c r="AR1213" s="1">
        <f t="shared" si="3877"/>
        <v>0</v>
      </c>
      <c r="AS1213" s="1">
        <f t="shared" si="3877"/>
        <v>0</v>
      </c>
      <c r="AT1213" s="1">
        <f t="shared" si="3877"/>
        <v>0</v>
      </c>
      <c r="AU1213" s="1">
        <f t="shared" si="3877"/>
        <v>0</v>
      </c>
      <c r="AV1213" s="1">
        <f t="shared" si="3877"/>
        <v>2500</v>
      </c>
      <c r="AW1213" s="1">
        <f t="shared" si="3877"/>
        <v>0</v>
      </c>
      <c r="AX1213" s="1">
        <f t="shared" si="3878"/>
        <v>0</v>
      </c>
      <c r="AY1213" s="1">
        <f t="shared" si="3878"/>
        <v>0</v>
      </c>
      <c r="AZ1213" s="1">
        <f t="shared" si="3878"/>
        <v>0</v>
      </c>
      <c r="BA1213" s="1">
        <f t="shared" si="3878"/>
        <v>0</v>
      </c>
      <c r="BB1213" s="1">
        <f t="shared" si="3878"/>
        <v>2500</v>
      </c>
      <c r="BC1213" s="1">
        <f t="shared" si="3878"/>
        <v>0</v>
      </c>
      <c r="BD1213" s="1">
        <f t="shared" si="3878"/>
        <v>0</v>
      </c>
      <c r="BE1213" s="1">
        <f t="shared" si="3878"/>
        <v>0</v>
      </c>
      <c r="BF1213" s="1">
        <f t="shared" si="3878"/>
        <v>0</v>
      </c>
      <c r="BG1213" s="1">
        <f t="shared" si="3878"/>
        <v>0</v>
      </c>
      <c r="BH1213" s="1">
        <f t="shared" si="3878"/>
        <v>2500</v>
      </c>
      <c r="BI1213" s="1">
        <f t="shared" si="3878"/>
        <v>0</v>
      </c>
      <c r="BJ1213" s="1">
        <f t="shared" si="3879"/>
        <v>0</v>
      </c>
      <c r="BK1213" s="1">
        <f t="shared" si="3879"/>
        <v>0</v>
      </c>
      <c r="BL1213" s="1">
        <f t="shared" si="3879"/>
        <v>0</v>
      </c>
      <c r="BM1213" s="1">
        <f t="shared" si="3879"/>
        <v>0</v>
      </c>
      <c r="BN1213" s="1">
        <f t="shared" si="3879"/>
        <v>2500</v>
      </c>
      <c r="BO1213" s="1">
        <f t="shared" si="3879"/>
        <v>0</v>
      </c>
      <c r="BP1213" s="1">
        <f t="shared" si="3879"/>
        <v>0</v>
      </c>
      <c r="BQ1213" s="1">
        <f t="shared" si="3879"/>
        <v>-481</v>
      </c>
      <c r="BR1213" s="1">
        <f t="shared" si="3879"/>
        <v>0</v>
      </c>
      <c r="BS1213" s="1">
        <f t="shared" si="3879"/>
        <v>0</v>
      </c>
      <c r="BT1213" s="1">
        <f t="shared" si="3879"/>
        <v>2019</v>
      </c>
      <c r="BU1213" s="1">
        <f t="shared" si="3879"/>
        <v>0</v>
      </c>
      <c r="BV1213" s="1">
        <f t="shared" si="3880"/>
        <v>0</v>
      </c>
      <c r="BW1213" s="1">
        <f t="shared" si="3880"/>
        <v>0</v>
      </c>
      <c r="BX1213" s="1">
        <f t="shared" si="3880"/>
        <v>0</v>
      </c>
      <c r="BY1213" s="1">
        <f t="shared" si="3880"/>
        <v>0</v>
      </c>
      <c r="BZ1213" s="1">
        <f t="shared" si="3880"/>
        <v>2019</v>
      </c>
      <c r="CA1213" s="1">
        <f t="shared" si="3880"/>
        <v>0</v>
      </c>
      <c r="CB1213" s="97">
        <f t="shared" si="3880"/>
        <v>0</v>
      </c>
      <c r="CC1213" s="97">
        <f t="shared" si="3880"/>
        <v>-104</v>
      </c>
      <c r="CD1213" s="97">
        <f t="shared" si="3880"/>
        <v>0</v>
      </c>
      <c r="CE1213" s="97">
        <f t="shared" si="3880"/>
        <v>0</v>
      </c>
      <c r="CF1213" s="124">
        <f>CF1214</f>
        <v>1915</v>
      </c>
      <c r="CG1213" s="124">
        <f t="shared" si="3880"/>
        <v>0</v>
      </c>
      <c r="CH1213" s="97">
        <f t="shared" si="3881"/>
        <v>0</v>
      </c>
      <c r="CI1213" s="97">
        <f t="shared" si="3881"/>
        <v>0</v>
      </c>
      <c r="CJ1213" s="97">
        <f t="shared" si="3881"/>
        <v>0</v>
      </c>
      <c r="CK1213" s="97">
        <f t="shared" si="3881"/>
        <v>0</v>
      </c>
      <c r="CL1213" s="191">
        <f>CL1214</f>
        <v>1915</v>
      </c>
      <c r="CM1213" s="191">
        <f t="shared" ref="CM1213:CO1213" si="3891">CM1214</f>
        <v>0</v>
      </c>
      <c r="CN1213" s="191">
        <f t="shared" si="3891"/>
        <v>1914</v>
      </c>
      <c r="CO1213" s="191">
        <f t="shared" si="3891"/>
        <v>0</v>
      </c>
      <c r="CP1213" s="210">
        <f t="shared" si="3721"/>
        <v>99.947780678851174</v>
      </c>
      <c r="CQ1213" s="210"/>
    </row>
    <row r="1214" spans="1:95" s="46" customFormat="1" ht="66.75">
      <c r="A1214" s="2" t="s">
        <v>241</v>
      </c>
      <c r="B1214" s="27" t="s">
        <v>229</v>
      </c>
      <c r="C1214" s="27" t="s">
        <v>14</v>
      </c>
      <c r="D1214" s="27" t="s">
        <v>563</v>
      </c>
      <c r="E1214" s="36">
        <v>810</v>
      </c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>
        <v>2500</v>
      </c>
      <c r="AA1214" s="1"/>
      <c r="AB1214" s="1"/>
      <c r="AC1214" s="1"/>
      <c r="AD1214" s="1">
        <f>X1214+Z1214+AA1214+AB1214+AC1214</f>
        <v>2500</v>
      </c>
      <c r="AE1214" s="1">
        <f>Y1214+AC1214</f>
        <v>0</v>
      </c>
      <c r="AF1214" s="1"/>
      <c r="AG1214" s="1"/>
      <c r="AH1214" s="1"/>
      <c r="AI1214" s="1"/>
      <c r="AJ1214" s="1">
        <f>AD1214+AF1214+AG1214+AH1214+AI1214</f>
        <v>2500</v>
      </c>
      <c r="AK1214" s="1">
        <f>AE1214+AI1214</f>
        <v>0</v>
      </c>
      <c r="AL1214" s="1"/>
      <c r="AM1214" s="1"/>
      <c r="AN1214" s="1"/>
      <c r="AO1214" s="1"/>
      <c r="AP1214" s="1">
        <f>AJ1214+AL1214+AM1214+AN1214+AO1214</f>
        <v>2500</v>
      </c>
      <c r="AQ1214" s="1">
        <f>AK1214+AO1214</f>
        <v>0</v>
      </c>
      <c r="AR1214" s="1"/>
      <c r="AS1214" s="1"/>
      <c r="AT1214" s="1"/>
      <c r="AU1214" s="1"/>
      <c r="AV1214" s="1">
        <f>AP1214+AR1214+AS1214+AT1214+AU1214</f>
        <v>2500</v>
      </c>
      <c r="AW1214" s="1">
        <f>AQ1214+AU1214</f>
        <v>0</v>
      </c>
      <c r="AX1214" s="1"/>
      <c r="AY1214" s="1"/>
      <c r="AZ1214" s="1"/>
      <c r="BA1214" s="1"/>
      <c r="BB1214" s="1">
        <f>AV1214+AX1214+AY1214+AZ1214+BA1214</f>
        <v>2500</v>
      </c>
      <c r="BC1214" s="1">
        <f>AW1214+BA1214</f>
        <v>0</v>
      </c>
      <c r="BD1214" s="1"/>
      <c r="BE1214" s="1"/>
      <c r="BF1214" s="1"/>
      <c r="BG1214" s="1"/>
      <c r="BH1214" s="1">
        <f>BB1214+BD1214+BE1214+BF1214+BG1214</f>
        <v>2500</v>
      </c>
      <c r="BI1214" s="1">
        <f>BC1214+BG1214</f>
        <v>0</v>
      </c>
      <c r="BJ1214" s="1"/>
      <c r="BK1214" s="1"/>
      <c r="BL1214" s="1"/>
      <c r="BM1214" s="1"/>
      <c r="BN1214" s="1">
        <f>BH1214+BJ1214+BK1214+BL1214+BM1214</f>
        <v>2500</v>
      </c>
      <c r="BO1214" s="1">
        <f>BI1214+BM1214</f>
        <v>0</v>
      </c>
      <c r="BP1214" s="1"/>
      <c r="BQ1214" s="1">
        <f>-178-303</f>
        <v>-481</v>
      </c>
      <c r="BR1214" s="1"/>
      <c r="BS1214" s="1"/>
      <c r="BT1214" s="1">
        <f>BN1214+BP1214+BQ1214+BR1214+BS1214</f>
        <v>2019</v>
      </c>
      <c r="BU1214" s="1">
        <f>BO1214+BS1214</f>
        <v>0</v>
      </c>
      <c r="BV1214" s="1"/>
      <c r="BW1214" s="1"/>
      <c r="BX1214" s="1"/>
      <c r="BY1214" s="1">
        <f>BS1214+BU1214+BV1214+BW1214+BX1214</f>
        <v>0</v>
      </c>
      <c r="BZ1214" s="1">
        <f>BT1214+BX1214</f>
        <v>2019</v>
      </c>
      <c r="CA1214" s="1">
        <f>BU1214+BY1214</f>
        <v>0</v>
      </c>
      <c r="CB1214" s="97"/>
      <c r="CC1214" s="97">
        <v>-104</v>
      </c>
      <c r="CD1214" s="97"/>
      <c r="CE1214" s="97"/>
      <c r="CF1214" s="124">
        <f>BZ1214+CB1214+CC1214+CD1214+CE1214</f>
        <v>1915</v>
      </c>
      <c r="CG1214" s="124">
        <f>CA1214+CE1214</f>
        <v>0</v>
      </c>
      <c r="CH1214" s="97"/>
      <c r="CI1214" s="97"/>
      <c r="CJ1214" s="97"/>
      <c r="CK1214" s="97"/>
      <c r="CL1214" s="191">
        <f>CF1214+CH1214+CI1214+CJ1214+CK1214</f>
        <v>1915</v>
      </c>
      <c r="CM1214" s="191">
        <f>CG1214+CK1214</f>
        <v>0</v>
      </c>
      <c r="CN1214" s="191">
        <v>1914</v>
      </c>
      <c r="CO1214" s="218"/>
      <c r="CP1214" s="210">
        <f t="shared" si="3721"/>
        <v>99.947780678851174</v>
      </c>
      <c r="CQ1214" s="210"/>
    </row>
    <row r="1215" spans="1:95" s="46" customFormat="1" ht="39" customHeight="1">
      <c r="A1215" s="54" t="s">
        <v>564</v>
      </c>
      <c r="B1215" s="27" t="s">
        <v>229</v>
      </c>
      <c r="C1215" s="27" t="s">
        <v>14</v>
      </c>
      <c r="D1215" s="27" t="s">
        <v>565</v>
      </c>
      <c r="E1215" s="36"/>
      <c r="F1215" s="1">
        <f>F1216</f>
        <v>369</v>
      </c>
      <c r="G1215" s="1">
        <f>G1216</f>
        <v>0</v>
      </c>
      <c r="H1215" s="1">
        <f t="shared" ref="H1215:BS1215" si="3892">H1216</f>
        <v>0</v>
      </c>
      <c r="I1215" s="1">
        <f t="shared" si="3892"/>
        <v>0</v>
      </c>
      <c r="J1215" s="1">
        <f t="shared" si="3892"/>
        <v>0</v>
      </c>
      <c r="K1215" s="1">
        <f t="shared" si="3892"/>
        <v>0</v>
      </c>
      <c r="L1215" s="1">
        <f t="shared" si="3892"/>
        <v>369</v>
      </c>
      <c r="M1215" s="1">
        <f t="shared" si="3892"/>
        <v>0</v>
      </c>
      <c r="N1215" s="1">
        <f t="shared" si="3892"/>
        <v>0</v>
      </c>
      <c r="O1215" s="1">
        <f t="shared" si="3892"/>
        <v>0</v>
      </c>
      <c r="P1215" s="1">
        <f t="shared" si="3892"/>
        <v>0</v>
      </c>
      <c r="Q1215" s="1">
        <f t="shared" si="3892"/>
        <v>0</v>
      </c>
      <c r="R1215" s="1">
        <f t="shared" si="3892"/>
        <v>369</v>
      </c>
      <c r="S1215" s="1">
        <f t="shared" si="3892"/>
        <v>0</v>
      </c>
      <c r="T1215" s="1">
        <f t="shared" si="3892"/>
        <v>0</v>
      </c>
      <c r="U1215" s="1">
        <f t="shared" si="3892"/>
        <v>0</v>
      </c>
      <c r="V1215" s="1">
        <f t="shared" si="3892"/>
        <v>0</v>
      </c>
      <c r="W1215" s="1">
        <f t="shared" si="3892"/>
        <v>0</v>
      </c>
      <c r="X1215" s="1">
        <f t="shared" si="3892"/>
        <v>369</v>
      </c>
      <c r="Y1215" s="1">
        <f t="shared" si="3892"/>
        <v>0</v>
      </c>
      <c r="Z1215" s="1">
        <f t="shared" si="3892"/>
        <v>0</v>
      </c>
      <c r="AA1215" s="1">
        <f t="shared" si="3892"/>
        <v>-27</v>
      </c>
      <c r="AB1215" s="1">
        <f t="shared" si="3892"/>
        <v>0</v>
      </c>
      <c r="AC1215" s="1">
        <f t="shared" si="3892"/>
        <v>6500</v>
      </c>
      <c r="AD1215" s="1">
        <f t="shared" si="3892"/>
        <v>6842</v>
      </c>
      <c r="AE1215" s="1">
        <f t="shared" si="3892"/>
        <v>6500</v>
      </c>
      <c r="AF1215" s="1">
        <f t="shared" si="3892"/>
        <v>0</v>
      </c>
      <c r="AG1215" s="1">
        <f t="shared" si="3892"/>
        <v>0</v>
      </c>
      <c r="AH1215" s="1">
        <f t="shared" si="3892"/>
        <v>0</v>
      </c>
      <c r="AI1215" s="1">
        <f t="shared" si="3892"/>
        <v>0</v>
      </c>
      <c r="AJ1215" s="1">
        <f t="shared" si="3892"/>
        <v>6842</v>
      </c>
      <c r="AK1215" s="1">
        <f t="shared" si="3892"/>
        <v>6500</v>
      </c>
      <c r="AL1215" s="1">
        <f t="shared" si="3892"/>
        <v>0</v>
      </c>
      <c r="AM1215" s="1">
        <f t="shared" si="3892"/>
        <v>0</v>
      </c>
      <c r="AN1215" s="1">
        <f t="shared" si="3892"/>
        <v>0</v>
      </c>
      <c r="AO1215" s="1">
        <f t="shared" si="3892"/>
        <v>0</v>
      </c>
      <c r="AP1215" s="1">
        <f t="shared" si="3892"/>
        <v>6842</v>
      </c>
      <c r="AQ1215" s="1">
        <f t="shared" si="3892"/>
        <v>6500</v>
      </c>
      <c r="AR1215" s="1">
        <f t="shared" si="3892"/>
        <v>0</v>
      </c>
      <c r="AS1215" s="1">
        <f t="shared" si="3892"/>
        <v>0</v>
      </c>
      <c r="AT1215" s="1">
        <f t="shared" si="3892"/>
        <v>0</v>
      </c>
      <c r="AU1215" s="1">
        <f t="shared" si="3892"/>
        <v>0</v>
      </c>
      <c r="AV1215" s="1">
        <f t="shared" si="3892"/>
        <v>6842</v>
      </c>
      <c r="AW1215" s="1">
        <f t="shared" si="3892"/>
        <v>6500</v>
      </c>
      <c r="AX1215" s="1">
        <f t="shared" si="3892"/>
        <v>0</v>
      </c>
      <c r="AY1215" s="1">
        <f t="shared" si="3892"/>
        <v>0</v>
      </c>
      <c r="AZ1215" s="1">
        <f t="shared" si="3892"/>
        <v>0</v>
      </c>
      <c r="BA1215" s="1">
        <f t="shared" si="3892"/>
        <v>0</v>
      </c>
      <c r="BB1215" s="1">
        <f t="shared" si="3892"/>
        <v>6842</v>
      </c>
      <c r="BC1215" s="1">
        <f t="shared" si="3892"/>
        <v>6500</v>
      </c>
      <c r="BD1215" s="1">
        <f t="shared" si="3892"/>
        <v>0</v>
      </c>
      <c r="BE1215" s="1">
        <f t="shared" si="3892"/>
        <v>0</v>
      </c>
      <c r="BF1215" s="1">
        <f t="shared" si="3892"/>
        <v>0</v>
      </c>
      <c r="BG1215" s="1">
        <f t="shared" si="3892"/>
        <v>0</v>
      </c>
      <c r="BH1215" s="1">
        <f t="shared" si="3892"/>
        <v>6842</v>
      </c>
      <c r="BI1215" s="1">
        <f t="shared" si="3892"/>
        <v>6500</v>
      </c>
      <c r="BJ1215" s="1">
        <f t="shared" si="3892"/>
        <v>0</v>
      </c>
      <c r="BK1215" s="1">
        <f t="shared" si="3892"/>
        <v>0</v>
      </c>
      <c r="BL1215" s="1">
        <f t="shared" si="3892"/>
        <v>0</v>
      </c>
      <c r="BM1215" s="1">
        <f t="shared" si="3892"/>
        <v>0</v>
      </c>
      <c r="BN1215" s="1">
        <f t="shared" si="3892"/>
        <v>6842</v>
      </c>
      <c r="BO1215" s="1">
        <f t="shared" si="3892"/>
        <v>6500</v>
      </c>
      <c r="BP1215" s="1">
        <f t="shared" si="3892"/>
        <v>0</v>
      </c>
      <c r="BQ1215" s="1">
        <f t="shared" si="3892"/>
        <v>0</v>
      </c>
      <c r="BR1215" s="1">
        <f t="shared" si="3892"/>
        <v>0</v>
      </c>
      <c r="BS1215" s="1">
        <f t="shared" si="3892"/>
        <v>0</v>
      </c>
      <c r="BT1215" s="1">
        <f t="shared" ref="BT1215:CO1215" si="3893">BT1216</f>
        <v>6842</v>
      </c>
      <c r="BU1215" s="1">
        <f t="shared" si="3893"/>
        <v>6500</v>
      </c>
      <c r="BV1215" s="1">
        <f t="shared" si="3893"/>
        <v>0</v>
      </c>
      <c r="BW1215" s="1">
        <f t="shared" si="3893"/>
        <v>0</v>
      </c>
      <c r="BX1215" s="1">
        <f t="shared" si="3893"/>
        <v>0</v>
      </c>
      <c r="BY1215" s="1">
        <f t="shared" si="3893"/>
        <v>0</v>
      </c>
      <c r="BZ1215" s="1">
        <f t="shared" si="3893"/>
        <v>6842</v>
      </c>
      <c r="CA1215" s="1">
        <f t="shared" si="3893"/>
        <v>6500</v>
      </c>
      <c r="CB1215" s="97">
        <f t="shared" si="3893"/>
        <v>0</v>
      </c>
      <c r="CC1215" s="97">
        <f t="shared" si="3893"/>
        <v>0</v>
      </c>
      <c r="CD1215" s="97">
        <f t="shared" si="3893"/>
        <v>0</v>
      </c>
      <c r="CE1215" s="97">
        <f t="shared" si="3893"/>
        <v>0</v>
      </c>
      <c r="CF1215" s="124">
        <f t="shared" si="3893"/>
        <v>6842</v>
      </c>
      <c r="CG1215" s="124">
        <f t="shared" si="3893"/>
        <v>6500</v>
      </c>
      <c r="CH1215" s="97">
        <f t="shared" si="3893"/>
        <v>0</v>
      </c>
      <c r="CI1215" s="97">
        <f t="shared" si="3893"/>
        <v>-33</v>
      </c>
      <c r="CJ1215" s="97">
        <f t="shared" si="3893"/>
        <v>0</v>
      </c>
      <c r="CK1215" s="97">
        <f t="shared" si="3893"/>
        <v>-636</v>
      </c>
      <c r="CL1215" s="191">
        <f t="shared" si="3893"/>
        <v>6173</v>
      </c>
      <c r="CM1215" s="191">
        <f t="shared" si="3893"/>
        <v>5864</v>
      </c>
      <c r="CN1215" s="191">
        <f t="shared" si="3893"/>
        <v>6173</v>
      </c>
      <c r="CO1215" s="191">
        <f t="shared" si="3893"/>
        <v>5864</v>
      </c>
      <c r="CP1215" s="210">
        <f t="shared" si="3721"/>
        <v>100</v>
      </c>
      <c r="CQ1215" s="210">
        <f t="shared" ref="CQ1215:CQ1232" si="3894">CO1215/CM1215*100</f>
        <v>100</v>
      </c>
    </row>
    <row r="1216" spans="1:95" s="46" customFormat="1" ht="41.25" customHeight="1">
      <c r="A1216" s="54" t="s">
        <v>92</v>
      </c>
      <c r="B1216" s="27" t="s">
        <v>229</v>
      </c>
      <c r="C1216" s="27" t="s">
        <v>14</v>
      </c>
      <c r="D1216" s="27" t="s">
        <v>565</v>
      </c>
      <c r="E1216" s="30">
        <v>600</v>
      </c>
      <c r="F1216" s="1">
        <f>F1217+F1218</f>
        <v>369</v>
      </c>
      <c r="G1216" s="1">
        <f>G1217+G1218</f>
        <v>0</v>
      </c>
      <c r="H1216" s="1">
        <f t="shared" ref="H1216:M1216" si="3895">H1217+H1218</f>
        <v>0</v>
      </c>
      <c r="I1216" s="1">
        <f t="shared" si="3895"/>
        <v>0</v>
      </c>
      <c r="J1216" s="1">
        <f t="shared" si="3895"/>
        <v>0</v>
      </c>
      <c r="K1216" s="1">
        <f t="shared" si="3895"/>
        <v>0</v>
      </c>
      <c r="L1216" s="1">
        <f t="shared" si="3895"/>
        <v>369</v>
      </c>
      <c r="M1216" s="1">
        <f t="shared" si="3895"/>
        <v>0</v>
      </c>
      <c r="N1216" s="1">
        <f t="shared" ref="N1216:S1216" si="3896">N1217+N1218</f>
        <v>0</v>
      </c>
      <c r="O1216" s="1">
        <f t="shared" si="3896"/>
        <v>0</v>
      </c>
      <c r="P1216" s="1">
        <f t="shared" si="3896"/>
        <v>0</v>
      </c>
      <c r="Q1216" s="1">
        <f t="shared" si="3896"/>
        <v>0</v>
      </c>
      <c r="R1216" s="1">
        <f t="shared" si="3896"/>
        <v>369</v>
      </c>
      <c r="S1216" s="1">
        <f t="shared" si="3896"/>
        <v>0</v>
      </c>
      <c r="T1216" s="1">
        <f t="shared" ref="T1216:Y1216" si="3897">T1217+T1218</f>
        <v>0</v>
      </c>
      <c r="U1216" s="1">
        <f t="shared" si="3897"/>
        <v>0</v>
      </c>
      <c r="V1216" s="1">
        <f t="shared" si="3897"/>
        <v>0</v>
      </c>
      <c r="W1216" s="1">
        <f t="shared" si="3897"/>
        <v>0</v>
      </c>
      <c r="X1216" s="1">
        <f t="shared" si="3897"/>
        <v>369</v>
      </c>
      <c r="Y1216" s="1">
        <f t="shared" si="3897"/>
        <v>0</v>
      </c>
      <c r="Z1216" s="1">
        <f t="shared" ref="Z1216:AE1216" si="3898">Z1217+Z1218</f>
        <v>0</v>
      </c>
      <c r="AA1216" s="1">
        <f t="shared" si="3898"/>
        <v>-27</v>
      </c>
      <c r="AB1216" s="1">
        <f t="shared" si="3898"/>
        <v>0</v>
      </c>
      <c r="AC1216" s="1">
        <f t="shared" si="3898"/>
        <v>6500</v>
      </c>
      <c r="AD1216" s="1">
        <f t="shared" si="3898"/>
        <v>6842</v>
      </c>
      <c r="AE1216" s="1">
        <f t="shared" si="3898"/>
        <v>6500</v>
      </c>
      <c r="AF1216" s="1">
        <f t="shared" ref="AF1216:AK1216" si="3899">AF1217+AF1218</f>
        <v>0</v>
      </c>
      <c r="AG1216" s="1">
        <f t="shared" si="3899"/>
        <v>0</v>
      </c>
      <c r="AH1216" s="1">
        <f t="shared" si="3899"/>
        <v>0</v>
      </c>
      <c r="AI1216" s="1">
        <f t="shared" si="3899"/>
        <v>0</v>
      </c>
      <c r="AJ1216" s="1">
        <f t="shared" si="3899"/>
        <v>6842</v>
      </c>
      <c r="AK1216" s="1">
        <f t="shared" si="3899"/>
        <v>6500</v>
      </c>
      <c r="AL1216" s="1">
        <f t="shared" ref="AL1216:AQ1216" si="3900">AL1217+AL1218</f>
        <v>0</v>
      </c>
      <c r="AM1216" s="1">
        <f t="shared" si="3900"/>
        <v>0</v>
      </c>
      <c r="AN1216" s="1">
        <f t="shared" si="3900"/>
        <v>0</v>
      </c>
      <c r="AO1216" s="1">
        <f t="shared" si="3900"/>
        <v>0</v>
      </c>
      <c r="AP1216" s="1">
        <f t="shared" si="3900"/>
        <v>6842</v>
      </c>
      <c r="AQ1216" s="1">
        <f t="shared" si="3900"/>
        <v>6500</v>
      </c>
      <c r="AR1216" s="1">
        <f t="shared" ref="AR1216:AW1216" si="3901">AR1217+AR1218</f>
        <v>0</v>
      </c>
      <c r="AS1216" s="1">
        <f t="shared" si="3901"/>
        <v>0</v>
      </c>
      <c r="AT1216" s="1">
        <f t="shared" si="3901"/>
        <v>0</v>
      </c>
      <c r="AU1216" s="1">
        <f t="shared" si="3901"/>
        <v>0</v>
      </c>
      <c r="AV1216" s="1">
        <f t="shared" si="3901"/>
        <v>6842</v>
      </c>
      <c r="AW1216" s="1">
        <f t="shared" si="3901"/>
        <v>6500</v>
      </c>
      <c r="AX1216" s="1">
        <f t="shared" ref="AX1216:BC1216" si="3902">AX1217+AX1218</f>
        <v>0</v>
      </c>
      <c r="AY1216" s="1">
        <f t="shared" si="3902"/>
        <v>0</v>
      </c>
      <c r="AZ1216" s="1">
        <f t="shared" si="3902"/>
        <v>0</v>
      </c>
      <c r="BA1216" s="1">
        <f t="shared" si="3902"/>
        <v>0</v>
      </c>
      <c r="BB1216" s="1">
        <f t="shared" si="3902"/>
        <v>6842</v>
      </c>
      <c r="BC1216" s="1">
        <f t="shared" si="3902"/>
        <v>6500</v>
      </c>
      <c r="BD1216" s="1">
        <f t="shared" ref="BD1216:BI1216" si="3903">BD1217+BD1218</f>
        <v>0</v>
      </c>
      <c r="BE1216" s="1">
        <f t="shared" si="3903"/>
        <v>0</v>
      </c>
      <c r="BF1216" s="1">
        <f t="shared" si="3903"/>
        <v>0</v>
      </c>
      <c r="BG1216" s="1">
        <f t="shared" si="3903"/>
        <v>0</v>
      </c>
      <c r="BH1216" s="1">
        <f t="shared" si="3903"/>
        <v>6842</v>
      </c>
      <c r="BI1216" s="1">
        <f t="shared" si="3903"/>
        <v>6500</v>
      </c>
      <c r="BJ1216" s="1">
        <f t="shared" ref="BJ1216:BO1216" si="3904">BJ1217+BJ1218</f>
        <v>0</v>
      </c>
      <c r="BK1216" s="1">
        <f t="shared" si="3904"/>
        <v>0</v>
      </c>
      <c r="BL1216" s="1">
        <f t="shared" si="3904"/>
        <v>0</v>
      </c>
      <c r="BM1216" s="1">
        <f t="shared" si="3904"/>
        <v>0</v>
      </c>
      <c r="BN1216" s="1">
        <f t="shared" si="3904"/>
        <v>6842</v>
      </c>
      <c r="BO1216" s="1">
        <f t="shared" si="3904"/>
        <v>6500</v>
      </c>
      <c r="BP1216" s="1">
        <f t="shared" ref="BP1216:BU1216" si="3905">BP1217+BP1218</f>
        <v>0</v>
      </c>
      <c r="BQ1216" s="1">
        <f t="shared" si="3905"/>
        <v>0</v>
      </c>
      <c r="BR1216" s="1">
        <f t="shared" si="3905"/>
        <v>0</v>
      </c>
      <c r="BS1216" s="1">
        <f t="shared" si="3905"/>
        <v>0</v>
      </c>
      <c r="BT1216" s="1">
        <f t="shared" si="3905"/>
        <v>6842</v>
      </c>
      <c r="BU1216" s="1">
        <f t="shared" si="3905"/>
        <v>6500</v>
      </c>
      <c r="BV1216" s="1">
        <f t="shared" ref="BV1216:CA1216" si="3906">BV1217+BV1218</f>
        <v>0</v>
      </c>
      <c r="BW1216" s="1">
        <f t="shared" si="3906"/>
        <v>0</v>
      </c>
      <c r="BX1216" s="1">
        <f t="shared" si="3906"/>
        <v>0</v>
      </c>
      <c r="BY1216" s="1">
        <f t="shared" si="3906"/>
        <v>0</v>
      </c>
      <c r="BZ1216" s="1">
        <f t="shared" si="3906"/>
        <v>6842</v>
      </c>
      <c r="CA1216" s="1">
        <f t="shared" si="3906"/>
        <v>6500</v>
      </c>
      <c r="CB1216" s="97">
        <f t="shared" ref="CB1216:CG1216" si="3907">CB1217+CB1218</f>
        <v>0</v>
      </c>
      <c r="CC1216" s="97">
        <f t="shared" si="3907"/>
        <v>0</v>
      </c>
      <c r="CD1216" s="97">
        <f t="shared" si="3907"/>
        <v>0</v>
      </c>
      <c r="CE1216" s="97">
        <f t="shared" si="3907"/>
        <v>0</v>
      </c>
      <c r="CF1216" s="124">
        <f t="shared" si="3907"/>
        <v>6842</v>
      </c>
      <c r="CG1216" s="124">
        <f t="shared" si="3907"/>
        <v>6500</v>
      </c>
      <c r="CH1216" s="97">
        <f t="shared" ref="CH1216:CM1216" si="3908">CH1217+CH1218</f>
        <v>0</v>
      </c>
      <c r="CI1216" s="97">
        <f t="shared" si="3908"/>
        <v>-33</v>
      </c>
      <c r="CJ1216" s="97">
        <f t="shared" si="3908"/>
        <v>0</v>
      </c>
      <c r="CK1216" s="97">
        <f t="shared" si="3908"/>
        <v>-636</v>
      </c>
      <c r="CL1216" s="191">
        <f t="shared" si="3908"/>
        <v>6173</v>
      </c>
      <c r="CM1216" s="191">
        <f t="shared" si="3908"/>
        <v>5864</v>
      </c>
      <c r="CN1216" s="191">
        <f t="shared" ref="CN1216:CO1216" si="3909">CN1217+CN1218</f>
        <v>6173</v>
      </c>
      <c r="CO1216" s="191">
        <f t="shared" si="3909"/>
        <v>5864</v>
      </c>
      <c r="CP1216" s="210">
        <f t="shared" si="3721"/>
        <v>100</v>
      </c>
      <c r="CQ1216" s="210">
        <f t="shared" si="3894"/>
        <v>100</v>
      </c>
    </row>
    <row r="1217" spans="1:95" s="46" customFormat="1" ht="20.25" customHeight="1">
      <c r="A1217" s="54" t="s">
        <v>174</v>
      </c>
      <c r="B1217" s="27" t="s">
        <v>229</v>
      </c>
      <c r="C1217" s="27" t="s">
        <v>14</v>
      </c>
      <c r="D1217" s="27" t="s">
        <v>565</v>
      </c>
      <c r="E1217" s="30">
        <v>610</v>
      </c>
      <c r="F1217" s="1">
        <v>200</v>
      </c>
      <c r="G1217" s="1"/>
      <c r="H1217" s="1"/>
      <c r="I1217" s="1"/>
      <c r="J1217" s="1"/>
      <c r="K1217" s="1"/>
      <c r="L1217" s="1">
        <f>F1217+H1217+I1217+J1217+K1217</f>
        <v>200</v>
      </c>
      <c r="M1217" s="1">
        <f>G1217+K1217</f>
        <v>0</v>
      </c>
      <c r="N1217" s="1"/>
      <c r="O1217" s="1"/>
      <c r="P1217" s="1"/>
      <c r="Q1217" s="1"/>
      <c r="R1217" s="1">
        <f>L1217+N1217+O1217+P1217+Q1217</f>
        <v>200</v>
      </c>
      <c r="S1217" s="1">
        <f>M1217+Q1217</f>
        <v>0</v>
      </c>
      <c r="T1217" s="1"/>
      <c r="U1217" s="1"/>
      <c r="V1217" s="1"/>
      <c r="W1217" s="1"/>
      <c r="X1217" s="1">
        <f>R1217+T1217+U1217+V1217+W1217</f>
        <v>200</v>
      </c>
      <c r="Y1217" s="1">
        <f>S1217+W1217</f>
        <v>0</v>
      </c>
      <c r="Z1217" s="1"/>
      <c r="AA1217" s="1">
        <v>-16</v>
      </c>
      <c r="AB1217" s="1"/>
      <c r="AC1217" s="1">
        <v>3500</v>
      </c>
      <c r="AD1217" s="1">
        <f>X1217+Z1217+AA1217+AB1217+AC1217</f>
        <v>3684</v>
      </c>
      <c r="AE1217" s="1">
        <f>Y1217+AC1217</f>
        <v>3500</v>
      </c>
      <c r="AF1217" s="1"/>
      <c r="AG1217" s="1"/>
      <c r="AH1217" s="1"/>
      <c r="AI1217" s="1"/>
      <c r="AJ1217" s="1">
        <f>AD1217+AF1217+AG1217+AH1217+AI1217</f>
        <v>3684</v>
      </c>
      <c r="AK1217" s="1">
        <f>AE1217+AI1217</f>
        <v>3500</v>
      </c>
      <c r="AL1217" s="1"/>
      <c r="AM1217" s="1"/>
      <c r="AN1217" s="1"/>
      <c r="AO1217" s="1"/>
      <c r="AP1217" s="1">
        <f>AJ1217+AL1217+AM1217+AN1217+AO1217</f>
        <v>3684</v>
      </c>
      <c r="AQ1217" s="1">
        <f>AK1217+AO1217</f>
        <v>3500</v>
      </c>
      <c r="AR1217" s="1"/>
      <c r="AS1217" s="1"/>
      <c r="AT1217" s="1"/>
      <c r="AU1217" s="1"/>
      <c r="AV1217" s="1">
        <f>AP1217+AR1217+AS1217+AT1217+AU1217</f>
        <v>3684</v>
      </c>
      <c r="AW1217" s="1">
        <f>AQ1217+AU1217</f>
        <v>3500</v>
      </c>
      <c r="AX1217" s="1"/>
      <c r="AY1217" s="1"/>
      <c r="AZ1217" s="1"/>
      <c r="BA1217" s="1"/>
      <c r="BB1217" s="1">
        <f>AV1217+AX1217+AY1217+AZ1217+BA1217</f>
        <v>3684</v>
      </c>
      <c r="BC1217" s="1">
        <f>AW1217+BA1217</f>
        <v>3500</v>
      </c>
      <c r="BD1217" s="1"/>
      <c r="BE1217" s="1"/>
      <c r="BF1217" s="1"/>
      <c r="BG1217" s="1"/>
      <c r="BH1217" s="1">
        <f>BB1217+BD1217+BE1217+BF1217+BG1217</f>
        <v>3684</v>
      </c>
      <c r="BI1217" s="1">
        <f>BC1217+BG1217</f>
        <v>3500</v>
      </c>
      <c r="BJ1217" s="1"/>
      <c r="BK1217" s="1"/>
      <c r="BL1217" s="1"/>
      <c r="BM1217" s="1"/>
      <c r="BN1217" s="1">
        <f>BH1217+BJ1217+BK1217+BL1217+BM1217</f>
        <v>3684</v>
      </c>
      <c r="BO1217" s="1">
        <f>BI1217+BM1217</f>
        <v>3500</v>
      </c>
      <c r="BP1217" s="1"/>
      <c r="BQ1217" s="1"/>
      <c r="BR1217" s="1"/>
      <c r="BS1217" s="1"/>
      <c r="BT1217" s="1">
        <f>BN1217+BP1217+BQ1217+BR1217+BS1217</f>
        <v>3684</v>
      </c>
      <c r="BU1217" s="1">
        <f>BO1217+BS1217</f>
        <v>3500</v>
      </c>
      <c r="BV1217" s="1"/>
      <c r="BW1217" s="1"/>
      <c r="BX1217" s="1"/>
      <c r="BY1217" s="1"/>
      <c r="BZ1217" s="1">
        <f>BT1217+BV1217+BW1217+BX1217+BY1217</f>
        <v>3684</v>
      </c>
      <c r="CA1217" s="1">
        <f>BU1217+BY1217</f>
        <v>3500</v>
      </c>
      <c r="CB1217" s="97"/>
      <c r="CC1217" s="97"/>
      <c r="CD1217" s="97"/>
      <c r="CE1217" s="97"/>
      <c r="CF1217" s="124">
        <f>BZ1217+CB1217+CC1217+CD1217+CE1217</f>
        <v>3684</v>
      </c>
      <c r="CG1217" s="124">
        <f>CA1217+CE1217</f>
        <v>3500</v>
      </c>
      <c r="CH1217" s="97"/>
      <c r="CI1217" s="97">
        <v>-29</v>
      </c>
      <c r="CJ1217" s="97"/>
      <c r="CK1217" s="97">
        <v>-556</v>
      </c>
      <c r="CL1217" s="191">
        <f>CF1217+CH1217+CI1217+CJ1217+CK1217</f>
        <v>3099</v>
      </c>
      <c r="CM1217" s="191">
        <f>CG1217+CK1217</f>
        <v>2944</v>
      </c>
      <c r="CN1217" s="191">
        <v>3099</v>
      </c>
      <c r="CO1217" s="191">
        <v>2944</v>
      </c>
      <c r="CP1217" s="210">
        <f t="shared" si="3721"/>
        <v>100</v>
      </c>
      <c r="CQ1217" s="210">
        <f t="shared" si="3894"/>
        <v>100</v>
      </c>
    </row>
    <row r="1218" spans="1:95" s="46" customFormat="1" ht="24" customHeight="1">
      <c r="A1218" s="54" t="s">
        <v>93</v>
      </c>
      <c r="B1218" s="27" t="s">
        <v>229</v>
      </c>
      <c r="C1218" s="27" t="s">
        <v>14</v>
      </c>
      <c r="D1218" s="27" t="s">
        <v>565</v>
      </c>
      <c r="E1218" s="30">
        <v>620</v>
      </c>
      <c r="F1218" s="1">
        <v>169</v>
      </c>
      <c r="G1218" s="1"/>
      <c r="H1218" s="1"/>
      <c r="I1218" s="1"/>
      <c r="J1218" s="1"/>
      <c r="K1218" s="1"/>
      <c r="L1218" s="1">
        <f>F1218+H1218+I1218+J1218+K1218</f>
        <v>169</v>
      </c>
      <c r="M1218" s="1">
        <f>G1218+K1218</f>
        <v>0</v>
      </c>
      <c r="N1218" s="1"/>
      <c r="O1218" s="1"/>
      <c r="P1218" s="1"/>
      <c r="Q1218" s="1"/>
      <c r="R1218" s="1">
        <f>L1218+N1218+O1218+P1218+Q1218</f>
        <v>169</v>
      </c>
      <c r="S1218" s="1">
        <f>M1218+Q1218</f>
        <v>0</v>
      </c>
      <c r="T1218" s="1"/>
      <c r="U1218" s="1"/>
      <c r="V1218" s="1"/>
      <c r="W1218" s="1"/>
      <c r="X1218" s="1">
        <f>R1218+T1218+U1218+V1218+W1218</f>
        <v>169</v>
      </c>
      <c r="Y1218" s="1">
        <f>S1218+W1218</f>
        <v>0</v>
      </c>
      <c r="Z1218" s="1"/>
      <c r="AA1218" s="1">
        <v>-11</v>
      </c>
      <c r="AB1218" s="1"/>
      <c r="AC1218" s="1">
        <v>3000</v>
      </c>
      <c r="AD1218" s="1">
        <f>X1218+Z1218+AA1218+AB1218+AC1218</f>
        <v>3158</v>
      </c>
      <c r="AE1218" s="1">
        <f>Y1218+AC1218</f>
        <v>3000</v>
      </c>
      <c r="AF1218" s="1"/>
      <c r="AG1218" s="1"/>
      <c r="AH1218" s="1"/>
      <c r="AI1218" s="1"/>
      <c r="AJ1218" s="1">
        <f>AD1218+AF1218+AG1218+AH1218+AI1218</f>
        <v>3158</v>
      </c>
      <c r="AK1218" s="1">
        <f>AE1218+AI1218</f>
        <v>3000</v>
      </c>
      <c r="AL1218" s="1"/>
      <c r="AM1218" s="1"/>
      <c r="AN1218" s="1"/>
      <c r="AO1218" s="1"/>
      <c r="AP1218" s="1">
        <f>AJ1218+AL1218+AM1218+AN1218+AO1218</f>
        <v>3158</v>
      </c>
      <c r="AQ1218" s="1">
        <f>AK1218+AO1218</f>
        <v>3000</v>
      </c>
      <c r="AR1218" s="1"/>
      <c r="AS1218" s="1"/>
      <c r="AT1218" s="1"/>
      <c r="AU1218" s="1"/>
      <c r="AV1218" s="1">
        <f>AP1218+AR1218+AS1218+AT1218+AU1218</f>
        <v>3158</v>
      </c>
      <c r="AW1218" s="1">
        <f>AQ1218+AU1218</f>
        <v>3000</v>
      </c>
      <c r="AX1218" s="1"/>
      <c r="AY1218" s="1"/>
      <c r="AZ1218" s="1"/>
      <c r="BA1218" s="1"/>
      <c r="BB1218" s="1">
        <f>AV1218+AX1218+AY1218+AZ1218+BA1218</f>
        <v>3158</v>
      </c>
      <c r="BC1218" s="1">
        <f>AW1218+BA1218</f>
        <v>3000</v>
      </c>
      <c r="BD1218" s="1"/>
      <c r="BE1218" s="1"/>
      <c r="BF1218" s="1"/>
      <c r="BG1218" s="1"/>
      <c r="BH1218" s="1">
        <f>BB1218+BD1218+BE1218+BF1218+BG1218</f>
        <v>3158</v>
      </c>
      <c r="BI1218" s="1">
        <f>BC1218+BG1218</f>
        <v>3000</v>
      </c>
      <c r="BJ1218" s="1"/>
      <c r="BK1218" s="1"/>
      <c r="BL1218" s="1"/>
      <c r="BM1218" s="1"/>
      <c r="BN1218" s="1">
        <f>BH1218+BJ1218+BK1218+BL1218+BM1218</f>
        <v>3158</v>
      </c>
      <c r="BO1218" s="1">
        <f>BI1218+BM1218</f>
        <v>3000</v>
      </c>
      <c r="BP1218" s="1"/>
      <c r="BQ1218" s="1"/>
      <c r="BR1218" s="1"/>
      <c r="BS1218" s="1"/>
      <c r="BT1218" s="1">
        <f>BN1218+BP1218+BQ1218+BR1218+BS1218</f>
        <v>3158</v>
      </c>
      <c r="BU1218" s="1">
        <f>BO1218+BS1218</f>
        <v>3000</v>
      </c>
      <c r="BV1218" s="1"/>
      <c r="BW1218" s="1"/>
      <c r="BX1218" s="1"/>
      <c r="BY1218" s="1"/>
      <c r="BZ1218" s="1">
        <f>BT1218+BV1218+BW1218+BX1218+BY1218</f>
        <v>3158</v>
      </c>
      <c r="CA1218" s="1">
        <f>BU1218+BY1218</f>
        <v>3000</v>
      </c>
      <c r="CB1218" s="97"/>
      <c r="CC1218" s="97"/>
      <c r="CD1218" s="97"/>
      <c r="CE1218" s="97"/>
      <c r="CF1218" s="124">
        <f>BZ1218+CB1218+CC1218+CD1218+CE1218</f>
        <v>3158</v>
      </c>
      <c r="CG1218" s="124">
        <f>CA1218+CE1218</f>
        <v>3000</v>
      </c>
      <c r="CH1218" s="97"/>
      <c r="CI1218" s="97">
        <v>-4</v>
      </c>
      <c r="CJ1218" s="97"/>
      <c r="CK1218" s="97">
        <v>-80</v>
      </c>
      <c r="CL1218" s="191">
        <f>CF1218+CH1218+CI1218+CJ1218+CK1218</f>
        <v>3074</v>
      </c>
      <c r="CM1218" s="191">
        <f>CG1218+CK1218</f>
        <v>2920</v>
      </c>
      <c r="CN1218" s="191">
        <v>3074</v>
      </c>
      <c r="CO1218" s="191">
        <v>2920</v>
      </c>
      <c r="CP1218" s="210">
        <f t="shared" si="3721"/>
        <v>100</v>
      </c>
      <c r="CQ1218" s="210">
        <f t="shared" si="3894"/>
        <v>100</v>
      </c>
    </row>
    <row r="1219" spans="1:95" s="46" customFormat="1" ht="66.75">
      <c r="A1219" s="54" t="s">
        <v>778</v>
      </c>
      <c r="B1219" s="27" t="s">
        <v>229</v>
      </c>
      <c r="C1219" s="27" t="s">
        <v>14</v>
      </c>
      <c r="D1219" s="27" t="s">
        <v>777</v>
      </c>
      <c r="E1219" s="27"/>
      <c r="F1219" s="15"/>
      <c r="G1219" s="15"/>
      <c r="H1219" s="15"/>
      <c r="I1219" s="15"/>
      <c r="J1219" s="15"/>
      <c r="K1219" s="15"/>
      <c r="L1219" s="15"/>
      <c r="M1219" s="15"/>
      <c r="N1219" s="15"/>
      <c r="O1219" s="15"/>
      <c r="P1219" s="15"/>
      <c r="Q1219" s="15"/>
      <c r="R1219" s="15"/>
      <c r="S1219" s="15"/>
      <c r="T1219" s="15"/>
      <c r="U1219" s="15"/>
      <c r="V1219" s="15"/>
      <c r="W1219" s="15"/>
      <c r="X1219" s="15"/>
      <c r="Y1219" s="15"/>
      <c r="Z1219" s="1">
        <f>Z1220</f>
        <v>32</v>
      </c>
      <c r="AA1219" s="1">
        <f t="shared" ref="AA1219:CL1219" si="3910">AA1220</f>
        <v>0</v>
      </c>
      <c r="AB1219" s="1">
        <f t="shared" si="3910"/>
        <v>0</v>
      </c>
      <c r="AC1219" s="1">
        <f t="shared" si="3910"/>
        <v>3211</v>
      </c>
      <c r="AD1219" s="1">
        <f t="shared" si="3910"/>
        <v>3243</v>
      </c>
      <c r="AE1219" s="1">
        <f t="shared" si="3910"/>
        <v>3211</v>
      </c>
      <c r="AF1219" s="1">
        <f>AF1220</f>
        <v>0</v>
      </c>
      <c r="AG1219" s="1">
        <f t="shared" si="3910"/>
        <v>0</v>
      </c>
      <c r="AH1219" s="1">
        <f t="shared" si="3910"/>
        <v>0</v>
      </c>
      <c r="AI1219" s="1">
        <f t="shared" si="3910"/>
        <v>0</v>
      </c>
      <c r="AJ1219" s="1">
        <f t="shared" si="3910"/>
        <v>3243</v>
      </c>
      <c r="AK1219" s="1">
        <f t="shared" si="3910"/>
        <v>3211</v>
      </c>
      <c r="AL1219" s="1">
        <f>AL1220</f>
        <v>0</v>
      </c>
      <c r="AM1219" s="1">
        <f t="shared" si="3910"/>
        <v>0</v>
      </c>
      <c r="AN1219" s="1">
        <f t="shared" si="3910"/>
        <v>0</v>
      </c>
      <c r="AO1219" s="1">
        <f t="shared" si="3910"/>
        <v>0</v>
      </c>
      <c r="AP1219" s="1">
        <f t="shared" si="3910"/>
        <v>3243</v>
      </c>
      <c r="AQ1219" s="1">
        <f t="shared" si="3910"/>
        <v>3211</v>
      </c>
      <c r="AR1219" s="1">
        <f>AR1220</f>
        <v>0</v>
      </c>
      <c r="AS1219" s="1">
        <f t="shared" si="3910"/>
        <v>0</v>
      </c>
      <c r="AT1219" s="1">
        <f t="shared" si="3910"/>
        <v>0</v>
      </c>
      <c r="AU1219" s="1">
        <f t="shared" si="3910"/>
        <v>0</v>
      </c>
      <c r="AV1219" s="1">
        <f t="shared" si="3910"/>
        <v>3243</v>
      </c>
      <c r="AW1219" s="1">
        <f t="shared" si="3910"/>
        <v>3211</v>
      </c>
      <c r="AX1219" s="1">
        <f>AX1220</f>
        <v>0</v>
      </c>
      <c r="AY1219" s="1">
        <f t="shared" si="3910"/>
        <v>0</v>
      </c>
      <c r="AZ1219" s="1">
        <f t="shared" si="3910"/>
        <v>0</v>
      </c>
      <c r="BA1219" s="1">
        <f t="shared" si="3910"/>
        <v>0</v>
      </c>
      <c r="BB1219" s="1">
        <f t="shared" si="3910"/>
        <v>3243</v>
      </c>
      <c r="BC1219" s="1">
        <f t="shared" si="3910"/>
        <v>3211</v>
      </c>
      <c r="BD1219" s="1">
        <f>BD1220</f>
        <v>0</v>
      </c>
      <c r="BE1219" s="1">
        <f t="shared" si="3910"/>
        <v>0</v>
      </c>
      <c r="BF1219" s="1">
        <f t="shared" si="3910"/>
        <v>0</v>
      </c>
      <c r="BG1219" s="1">
        <f t="shared" si="3910"/>
        <v>0</v>
      </c>
      <c r="BH1219" s="1">
        <f t="shared" si="3910"/>
        <v>3243</v>
      </c>
      <c r="BI1219" s="1">
        <f t="shared" si="3910"/>
        <v>3211</v>
      </c>
      <c r="BJ1219" s="1">
        <f>BJ1220</f>
        <v>0</v>
      </c>
      <c r="BK1219" s="1">
        <f t="shared" si="3910"/>
        <v>0</v>
      </c>
      <c r="BL1219" s="1">
        <f t="shared" si="3910"/>
        <v>0</v>
      </c>
      <c r="BM1219" s="1">
        <f t="shared" si="3910"/>
        <v>0</v>
      </c>
      <c r="BN1219" s="1">
        <f t="shared" si="3910"/>
        <v>3243</v>
      </c>
      <c r="BO1219" s="1">
        <f t="shared" si="3910"/>
        <v>3211</v>
      </c>
      <c r="BP1219" s="1">
        <f>BP1220</f>
        <v>0</v>
      </c>
      <c r="BQ1219" s="1">
        <f t="shared" si="3910"/>
        <v>0</v>
      </c>
      <c r="BR1219" s="1">
        <f t="shared" si="3910"/>
        <v>0</v>
      </c>
      <c r="BS1219" s="1">
        <f t="shared" si="3910"/>
        <v>0</v>
      </c>
      <c r="BT1219" s="1">
        <f t="shared" si="3910"/>
        <v>3243</v>
      </c>
      <c r="BU1219" s="1">
        <f t="shared" si="3910"/>
        <v>3211</v>
      </c>
      <c r="BV1219" s="1">
        <f>BV1220</f>
        <v>0</v>
      </c>
      <c r="BW1219" s="1">
        <f t="shared" si="3910"/>
        <v>0</v>
      </c>
      <c r="BX1219" s="1">
        <f t="shared" si="3910"/>
        <v>0</v>
      </c>
      <c r="BY1219" s="1">
        <f t="shared" si="3910"/>
        <v>0</v>
      </c>
      <c r="BZ1219" s="1">
        <f t="shared" si="3910"/>
        <v>3243</v>
      </c>
      <c r="CA1219" s="1">
        <f t="shared" si="3910"/>
        <v>3211</v>
      </c>
      <c r="CB1219" s="97">
        <f>CB1220</f>
        <v>0</v>
      </c>
      <c r="CC1219" s="97">
        <f t="shared" si="3910"/>
        <v>0</v>
      </c>
      <c r="CD1219" s="97">
        <f t="shared" si="3910"/>
        <v>0</v>
      </c>
      <c r="CE1219" s="97">
        <f t="shared" si="3910"/>
        <v>0</v>
      </c>
      <c r="CF1219" s="124">
        <f t="shared" si="3910"/>
        <v>3243</v>
      </c>
      <c r="CG1219" s="124">
        <f t="shared" si="3910"/>
        <v>3211</v>
      </c>
      <c r="CH1219" s="97">
        <f>CH1220</f>
        <v>0</v>
      </c>
      <c r="CI1219" s="97">
        <f t="shared" si="3910"/>
        <v>0</v>
      </c>
      <c r="CJ1219" s="97">
        <f t="shared" si="3910"/>
        <v>0</v>
      </c>
      <c r="CK1219" s="97">
        <f t="shared" si="3910"/>
        <v>0</v>
      </c>
      <c r="CL1219" s="191">
        <f t="shared" si="3910"/>
        <v>3243</v>
      </c>
      <c r="CM1219" s="191">
        <f t="shared" ref="CM1219:CO1219" si="3911">CM1220</f>
        <v>3211</v>
      </c>
      <c r="CN1219" s="191">
        <f t="shared" si="3911"/>
        <v>3243</v>
      </c>
      <c r="CO1219" s="191">
        <f t="shared" si="3911"/>
        <v>3211</v>
      </c>
      <c r="CP1219" s="210">
        <f t="shared" si="3721"/>
        <v>100</v>
      </c>
      <c r="CQ1219" s="210">
        <f t="shared" si="3894"/>
        <v>100</v>
      </c>
    </row>
    <row r="1220" spans="1:95" s="46" customFormat="1" ht="38.25" customHeight="1">
      <c r="A1220" s="54" t="s">
        <v>92</v>
      </c>
      <c r="B1220" s="27" t="s">
        <v>229</v>
      </c>
      <c r="C1220" s="27" t="s">
        <v>14</v>
      </c>
      <c r="D1220" s="27" t="s">
        <v>777</v>
      </c>
      <c r="E1220" s="30">
        <v>600</v>
      </c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">
        <f>Z1221+Z1222</f>
        <v>32</v>
      </c>
      <c r="AA1220" s="1">
        <f t="shared" ref="AA1220:AE1220" si="3912">AA1221+AA1222</f>
        <v>0</v>
      </c>
      <c r="AB1220" s="1">
        <f t="shared" si="3912"/>
        <v>0</v>
      </c>
      <c r="AC1220" s="1">
        <f t="shared" si="3912"/>
        <v>3211</v>
      </c>
      <c r="AD1220" s="1">
        <f t="shared" si="3912"/>
        <v>3243</v>
      </c>
      <c r="AE1220" s="1">
        <f t="shared" si="3912"/>
        <v>3211</v>
      </c>
      <c r="AF1220" s="1">
        <f>AF1221+AF1222</f>
        <v>0</v>
      </c>
      <c r="AG1220" s="1">
        <f t="shared" ref="AG1220:AK1220" si="3913">AG1221+AG1222</f>
        <v>0</v>
      </c>
      <c r="AH1220" s="1">
        <f t="shared" si="3913"/>
        <v>0</v>
      </c>
      <c r="AI1220" s="1">
        <f t="shared" si="3913"/>
        <v>0</v>
      </c>
      <c r="AJ1220" s="1">
        <f t="shared" si="3913"/>
        <v>3243</v>
      </c>
      <c r="AK1220" s="1">
        <f t="shared" si="3913"/>
        <v>3211</v>
      </c>
      <c r="AL1220" s="1">
        <f>AL1221+AL1222</f>
        <v>0</v>
      </c>
      <c r="AM1220" s="1">
        <f t="shared" ref="AM1220:AQ1220" si="3914">AM1221+AM1222</f>
        <v>0</v>
      </c>
      <c r="AN1220" s="1">
        <f t="shared" si="3914"/>
        <v>0</v>
      </c>
      <c r="AO1220" s="1">
        <f t="shared" si="3914"/>
        <v>0</v>
      </c>
      <c r="AP1220" s="1">
        <f t="shared" si="3914"/>
        <v>3243</v>
      </c>
      <c r="AQ1220" s="1">
        <f t="shared" si="3914"/>
        <v>3211</v>
      </c>
      <c r="AR1220" s="1">
        <f>AR1221+AR1222</f>
        <v>0</v>
      </c>
      <c r="AS1220" s="1">
        <f t="shared" ref="AS1220:AW1220" si="3915">AS1221+AS1222</f>
        <v>0</v>
      </c>
      <c r="AT1220" s="1">
        <f t="shared" si="3915"/>
        <v>0</v>
      </c>
      <c r="AU1220" s="1">
        <f t="shared" si="3915"/>
        <v>0</v>
      </c>
      <c r="AV1220" s="1">
        <f t="shared" si="3915"/>
        <v>3243</v>
      </c>
      <c r="AW1220" s="1">
        <f t="shared" si="3915"/>
        <v>3211</v>
      </c>
      <c r="AX1220" s="1">
        <f>AX1221+AX1222</f>
        <v>0</v>
      </c>
      <c r="AY1220" s="1">
        <f t="shared" ref="AY1220:BC1220" si="3916">AY1221+AY1222</f>
        <v>0</v>
      </c>
      <c r="AZ1220" s="1">
        <f t="shared" si="3916"/>
        <v>0</v>
      </c>
      <c r="BA1220" s="1">
        <f t="shared" si="3916"/>
        <v>0</v>
      </c>
      <c r="BB1220" s="1">
        <f t="shared" si="3916"/>
        <v>3243</v>
      </c>
      <c r="BC1220" s="1">
        <f t="shared" si="3916"/>
        <v>3211</v>
      </c>
      <c r="BD1220" s="1">
        <f>BD1221+BD1222</f>
        <v>0</v>
      </c>
      <c r="BE1220" s="1">
        <f t="shared" ref="BE1220:BI1220" si="3917">BE1221+BE1222</f>
        <v>0</v>
      </c>
      <c r="BF1220" s="1">
        <f t="shared" si="3917"/>
        <v>0</v>
      </c>
      <c r="BG1220" s="1">
        <f t="shared" si="3917"/>
        <v>0</v>
      </c>
      <c r="BH1220" s="1">
        <f t="shared" si="3917"/>
        <v>3243</v>
      </c>
      <c r="BI1220" s="1">
        <f t="shared" si="3917"/>
        <v>3211</v>
      </c>
      <c r="BJ1220" s="1">
        <f>BJ1221+BJ1222</f>
        <v>0</v>
      </c>
      <c r="BK1220" s="1">
        <f t="shared" ref="BK1220:BO1220" si="3918">BK1221+BK1222</f>
        <v>0</v>
      </c>
      <c r="BL1220" s="1">
        <f t="shared" si="3918"/>
        <v>0</v>
      </c>
      <c r="BM1220" s="1">
        <f t="shared" si="3918"/>
        <v>0</v>
      </c>
      <c r="BN1220" s="1">
        <f t="shared" si="3918"/>
        <v>3243</v>
      </c>
      <c r="BO1220" s="1">
        <f t="shared" si="3918"/>
        <v>3211</v>
      </c>
      <c r="BP1220" s="1">
        <f>BP1221+BP1222</f>
        <v>0</v>
      </c>
      <c r="BQ1220" s="1">
        <f t="shared" ref="BQ1220:BU1220" si="3919">BQ1221+BQ1222</f>
        <v>0</v>
      </c>
      <c r="BR1220" s="1">
        <f t="shared" si="3919"/>
        <v>0</v>
      </c>
      <c r="BS1220" s="1">
        <f t="shared" si="3919"/>
        <v>0</v>
      </c>
      <c r="BT1220" s="1">
        <f t="shared" si="3919"/>
        <v>3243</v>
      </c>
      <c r="BU1220" s="1">
        <f t="shared" si="3919"/>
        <v>3211</v>
      </c>
      <c r="BV1220" s="1">
        <f>BV1221+BV1222</f>
        <v>0</v>
      </c>
      <c r="BW1220" s="1">
        <f t="shared" ref="BW1220:CA1220" si="3920">BW1221+BW1222</f>
        <v>0</v>
      </c>
      <c r="BX1220" s="1">
        <f t="shared" si="3920"/>
        <v>0</v>
      </c>
      <c r="BY1220" s="1">
        <f t="shared" si="3920"/>
        <v>0</v>
      </c>
      <c r="BZ1220" s="1">
        <f t="shared" si="3920"/>
        <v>3243</v>
      </c>
      <c r="CA1220" s="1">
        <f t="shared" si="3920"/>
        <v>3211</v>
      </c>
      <c r="CB1220" s="97">
        <f>CB1221+CB1222</f>
        <v>0</v>
      </c>
      <c r="CC1220" s="97">
        <f t="shared" ref="CC1220:CG1220" si="3921">CC1221+CC1222</f>
        <v>0</v>
      </c>
      <c r="CD1220" s="97">
        <f t="shared" si="3921"/>
        <v>0</v>
      </c>
      <c r="CE1220" s="97">
        <f t="shared" si="3921"/>
        <v>0</v>
      </c>
      <c r="CF1220" s="124">
        <f t="shared" si="3921"/>
        <v>3243</v>
      </c>
      <c r="CG1220" s="124">
        <f t="shared" si="3921"/>
        <v>3211</v>
      </c>
      <c r="CH1220" s="97">
        <f>CH1221+CH1222</f>
        <v>0</v>
      </c>
      <c r="CI1220" s="97">
        <f t="shared" ref="CI1220:CM1220" si="3922">CI1221+CI1222</f>
        <v>0</v>
      </c>
      <c r="CJ1220" s="97">
        <f t="shared" si="3922"/>
        <v>0</v>
      </c>
      <c r="CK1220" s="97">
        <f t="shared" si="3922"/>
        <v>0</v>
      </c>
      <c r="CL1220" s="191">
        <f t="shared" si="3922"/>
        <v>3243</v>
      </c>
      <c r="CM1220" s="191">
        <f t="shared" si="3922"/>
        <v>3211</v>
      </c>
      <c r="CN1220" s="191">
        <f t="shared" ref="CN1220:CO1220" si="3923">CN1221+CN1222</f>
        <v>3243</v>
      </c>
      <c r="CO1220" s="191">
        <f t="shared" si="3923"/>
        <v>3211</v>
      </c>
      <c r="CP1220" s="210">
        <f t="shared" si="3721"/>
        <v>100</v>
      </c>
      <c r="CQ1220" s="210">
        <f t="shared" si="3894"/>
        <v>100</v>
      </c>
    </row>
    <row r="1221" spans="1:95" s="46" customFormat="1" ht="20.25" customHeight="1">
      <c r="A1221" s="54" t="s">
        <v>174</v>
      </c>
      <c r="B1221" s="27" t="s">
        <v>229</v>
      </c>
      <c r="C1221" s="27" t="s">
        <v>14</v>
      </c>
      <c r="D1221" s="27" t="s">
        <v>777</v>
      </c>
      <c r="E1221" s="30">
        <v>610</v>
      </c>
      <c r="F1221" s="15"/>
      <c r="G1221" s="15"/>
      <c r="H1221" s="1"/>
      <c r="I1221" s="1"/>
      <c r="J1221" s="1"/>
      <c r="K1221" s="1"/>
      <c r="L1221" s="1">
        <f>F1221+H1221+I1221+J1221+K1221</f>
        <v>0</v>
      </c>
      <c r="M1221" s="1">
        <f>G1221+K1221</f>
        <v>0</v>
      </c>
      <c r="N1221" s="1"/>
      <c r="O1221" s="1"/>
      <c r="P1221" s="1"/>
      <c r="Q1221" s="1"/>
      <c r="R1221" s="1">
        <f>L1221+N1221+O1221+P1221+Q1221</f>
        <v>0</v>
      </c>
      <c r="S1221" s="1">
        <f>M1221+Q1221</f>
        <v>0</v>
      </c>
      <c r="T1221" s="1"/>
      <c r="U1221" s="1"/>
      <c r="V1221" s="1"/>
      <c r="W1221" s="1"/>
      <c r="X1221" s="1">
        <f>R1221+T1221+U1221+V1221+W1221</f>
        <v>0</v>
      </c>
      <c r="Y1221" s="1">
        <f>S1221+W1221</f>
        <v>0</v>
      </c>
      <c r="Z1221" s="1">
        <v>28</v>
      </c>
      <c r="AA1221" s="1"/>
      <c r="AB1221" s="1"/>
      <c r="AC1221" s="1">
        <v>2819</v>
      </c>
      <c r="AD1221" s="1">
        <f>X1221+Z1221+AA1221+AB1221+AC1221</f>
        <v>2847</v>
      </c>
      <c r="AE1221" s="1">
        <f>Y1221+AC1221</f>
        <v>2819</v>
      </c>
      <c r="AF1221" s="1"/>
      <c r="AG1221" s="1"/>
      <c r="AH1221" s="1"/>
      <c r="AI1221" s="1"/>
      <c r="AJ1221" s="1">
        <f>AD1221+AF1221+AG1221+AH1221+AI1221</f>
        <v>2847</v>
      </c>
      <c r="AK1221" s="1">
        <f>AE1221+AI1221</f>
        <v>2819</v>
      </c>
      <c r="AL1221" s="1"/>
      <c r="AM1221" s="1"/>
      <c r="AN1221" s="1"/>
      <c r="AO1221" s="1"/>
      <c r="AP1221" s="1">
        <f>AJ1221+AL1221+AM1221+AN1221+AO1221</f>
        <v>2847</v>
      </c>
      <c r="AQ1221" s="1">
        <f>AK1221+AO1221</f>
        <v>2819</v>
      </c>
      <c r="AR1221" s="1"/>
      <c r="AS1221" s="1"/>
      <c r="AT1221" s="1"/>
      <c r="AU1221" s="1"/>
      <c r="AV1221" s="1">
        <f>AP1221+AR1221+AS1221+AT1221+AU1221</f>
        <v>2847</v>
      </c>
      <c r="AW1221" s="1">
        <f>AQ1221+AU1221</f>
        <v>2819</v>
      </c>
      <c r="AX1221" s="1"/>
      <c r="AY1221" s="1"/>
      <c r="AZ1221" s="1"/>
      <c r="BA1221" s="1"/>
      <c r="BB1221" s="1">
        <f>AV1221+AX1221+AY1221+AZ1221+BA1221</f>
        <v>2847</v>
      </c>
      <c r="BC1221" s="1">
        <f>AW1221+BA1221</f>
        <v>2819</v>
      </c>
      <c r="BD1221" s="1"/>
      <c r="BE1221" s="1"/>
      <c r="BF1221" s="1"/>
      <c r="BG1221" s="1"/>
      <c r="BH1221" s="1">
        <f>BB1221+BD1221+BE1221+BF1221+BG1221</f>
        <v>2847</v>
      </c>
      <c r="BI1221" s="1">
        <f>BC1221+BG1221</f>
        <v>2819</v>
      </c>
      <c r="BJ1221" s="1"/>
      <c r="BK1221" s="1"/>
      <c r="BL1221" s="1"/>
      <c r="BM1221" s="1"/>
      <c r="BN1221" s="1">
        <f>BH1221+BJ1221+BK1221+BL1221+BM1221</f>
        <v>2847</v>
      </c>
      <c r="BO1221" s="1">
        <f>BI1221+BM1221</f>
        <v>2819</v>
      </c>
      <c r="BP1221" s="1"/>
      <c r="BQ1221" s="1"/>
      <c r="BR1221" s="1"/>
      <c r="BS1221" s="1"/>
      <c r="BT1221" s="1">
        <f>BN1221+BP1221+BQ1221+BR1221+BS1221</f>
        <v>2847</v>
      </c>
      <c r="BU1221" s="1">
        <f>BO1221+BS1221</f>
        <v>2819</v>
      </c>
      <c r="BV1221" s="1"/>
      <c r="BW1221" s="1"/>
      <c r="BX1221" s="1"/>
      <c r="BY1221" s="1"/>
      <c r="BZ1221" s="1">
        <f>BT1221+BV1221+BW1221+BX1221+BY1221</f>
        <v>2847</v>
      </c>
      <c r="CA1221" s="1">
        <f>BU1221+BY1221</f>
        <v>2819</v>
      </c>
      <c r="CB1221" s="97"/>
      <c r="CC1221" s="97"/>
      <c r="CD1221" s="97"/>
      <c r="CE1221" s="97"/>
      <c r="CF1221" s="124">
        <f>BZ1221+CB1221+CC1221+CD1221+CE1221</f>
        <v>2847</v>
      </c>
      <c r="CG1221" s="124">
        <f>CA1221+CE1221</f>
        <v>2819</v>
      </c>
      <c r="CH1221" s="97"/>
      <c r="CI1221" s="97"/>
      <c r="CJ1221" s="97"/>
      <c r="CK1221" s="97"/>
      <c r="CL1221" s="191">
        <f>CF1221+CH1221+CI1221+CJ1221+CK1221</f>
        <v>2847</v>
      </c>
      <c r="CM1221" s="191">
        <f>CG1221+CK1221</f>
        <v>2819</v>
      </c>
      <c r="CN1221" s="191">
        <v>2847</v>
      </c>
      <c r="CO1221" s="191">
        <v>2819</v>
      </c>
      <c r="CP1221" s="210">
        <f t="shared" si="3721"/>
        <v>100</v>
      </c>
      <c r="CQ1221" s="210">
        <f t="shared" si="3894"/>
        <v>100</v>
      </c>
    </row>
    <row r="1222" spans="1:95" s="46" customFormat="1" ht="20.25" customHeight="1">
      <c r="A1222" s="2" t="s">
        <v>93</v>
      </c>
      <c r="B1222" s="27" t="s">
        <v>229</v>
      </c>
      <c r="C1222" s="27" t="s">
        <v>14</v>
      </c>
      <c r="D1222" s="27" t="s">
        <v>777</v>
      </c>
      <c r="E1222" s="30">
        <v>620</v>
      </c>
      <c r="F1222" s="15"/>
      <c r="G1222" s="15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>
        <v>4</v>
      </c>
      <c r="AA1222" s="1"/>
      <c r="AB1222" s="1"/>
      <c r="AC1222" s="1">
        <v>392</v>
      </c>
      <c r="AD1222" s="1">
        <f>X1222+Z1222+AA1222+AB1222+AC1222</f>
        <v>396</v>
      </c>
      <c r="AE1222" s="1">
        <f>Y1222+AC1222</f>
        <v>392</v>
      </c>
      <c r="AF1222" s="1"/>
      <c r="AG1222" s="1"/>
      <c r="AH1222" s="1"/>
      <c r="AI1222" s="1"/>
      <c r="AJ1222" s="1">
        <f>AD1222+AF1222+AG1222+AH1222+AI1222</f>
        <v>396</v>
      </c>
      <c r="AK1222" s="1">
        <f>AE1222+AI1222</f>
        <v>392</v>
      </c>
      <c r="AL1222" s="1"/>
      <c r="AM1222" s="1"/>
      <c r="AN1222" s="1"/>
      <c r="AO1222" s="1"/>
      <c r="AP1222" s="1">
        <f>AJ1222+AL1222+AM1222+AN1222+AO1222</f>
        <v>396</v>
      </c>
      <c r="AQ1222" s="1">
        <f>AK1222+AO1222</f>
        <v>392</v>
      </c>
      <c r="AR1222" s="1"/>
      <c r="AS1222" s="1"/>
      <c r="AT1222" s="1"/>
      <c r="AU1222" s="1"/>
      <c r="AV1222" s="1">
        <f>AP1222+AR1222+AS1222+AT1222+AU1222</f>
        <v>396</v>
      </c>
      <c r="AW1222" s="1">
        <f>AQ1222+AU1222</f>
        <v>392</v>
      </c>
      <c r="AX1222" s="1"/>
      <c r="AY1222" s="1"/>
      <c r="AZ1222" s="1"/>
      <c r="BA1222" s="1"/>
      <c r="BB1222" s="1">
        <f>AV1222+AX1222+AY1222+AZ1222+BA1222</f>
        <v>396</v>
      </c>
      <c r="BC1222" s="1">
        <f>AW1222+BA1222</f>
        <v>392</v>
      </c>
      <c r="BD1222" s="1"/>
      <c r="BE1222" s="1"/>
      <c r="BF1222" s="1"/>
      <c r="BG1222" s="1"/>
      <c r="BH1222" s="1">
        <f>BB1222+BD1222+BE1222+BF1222+BG1222</f>
        <v>396</v>
      </c>
      <c r="BI1222" s="1">
        <f>BC1222+BG1222</f>
        <v>392</v>
      </c>
      <c r="BJ1222" s="1"/>
      <c r="BK1222" s="1"/>
      <c r="BL1222" s="1"/>
      <c r="BM1222" s="1"/>
      <c r="BN1222" s="1">
        <f>BH1222+BJ1222+BK1222+BL1222+BM1222</f>
        <v>396</v>
      </c>
      <c r="BO1222" s="1">
        <f>BI1222+BM1222</f>
        <v>392</v>
      </c>
      <c r="BP1222" s="1"/>
      <c r="BQ1222" s="1"/>
      <c r="BR1222" s="1"/>
      <c r="BS1222" s="1"/>
      <c r="BT1222" s="1">
        <f>BN1222+BP1222+BQ1222+BR1222+BS1222</f>
        <v>396</v>
      </c>
      <c r="BU1222" s="1">
        <f>BO1222+BS1222</f>
        <v>392</v>
      </c>
      <c r="BV1222" s="1"/>
      <c r="BW1222" s="1"/>
      <c r="BX1222" s="1"/>
      <c r="BY1222" s="1"/>
      <c r="BZ1222" s="1">
        <f>BT1222+BV1222+BW1222+BX1222+BY1222</f>
        <v>396</v>
      </c>
      <c r="CA1222" s="1">
        <f>BU1222+BY1222</f>
        <v>392</v>
      </c>
      <c r="CB1222" s="97"/>
      <c r="CC1222" s="97"/>
      <c r="CD1222" s="97"/>
      <c r="CE1222" s="97"/>
      <c r="CF1222" s="124">
        <f>BZ1222+CB1222+CC1222+CD1222+CE1222</f>
        <v>396</v>
      </c>
      <c r="CG1222" s="124">
        <f>CA1222+CE1222</f>
        <v>392</v>
      </c>
      <c r="CH1222" s="97"/>
      <c r="CI1222" s="97"/>
      <c r="CJ1222" s="97"/>
      <c r="CK1222" s="97"/>
      <c r="CL1222" s="191">
        <f>CF1222+CH1222+CI1222+CJ1222+CK1222</f>
        <v>396</v>
      </c>
      <c r="CM1222" s="191">
        <f>CG1222+CK1222</f>
        <v>392</v>
      </c>
      <c r="CN1222" s="191">
        <v>396</v>
      </c>
      <c r="CO1222" s="191">
        <v>392</v>
      </c>
      <c r="CP1222" s="210">
        <f t="shared" si="3721"/>
        <v>100</v>
      </c>
      <c r="CQ1222" s="210">
        <f t="shared" si="3894"/>
        <v>100</v>
      </c>
    </row>
    <row r="1223" spans="1:95" s="166" customFormat="1" ht="44.25" hidden="1" customHeight="1">
      <c r="A1223" s="140" t="s">
        <v>566</v>
      </c>
      <c r="B1223" s="114" t="s">
        <v>229</v>
      </c>
      <c r="C1223" s="114" t="s">
        <v>14</v>
      </c>
      <c r="D1223" s="114" t="s">
        <v>567</v>
      </c>
      <c r="E1223" s="114"/>
      <c r="F1223" s="116">
        <f>F1224</f>
        <v>0</v>
      </c>
      <c r="G1223" s="116">
        <f>G1224</f>
        <v>0</v>
      </c>
      <c r="H1223" s="116">
        <f t="shared" ref="H1223:W1224" si="3924">H1224</f>
        <v>0</v>
      </c>
      <c r="I1223" s="116">
        <f t="shared" si="3924"/>
        <v>0</v>
      </c>
      <c r="J1223" s="116">
        <f t="shared" si="3924"/>
        <v>0</v>
      </c>
      <c r="K1223" s="116">
        <f t="shared" si="3924"/>
        <v>0</v>
      </c>
      <c r="L1223" s="116">
        <f t="shared" si="3924"/>
        <v>0</v>
      </c>
      <c r="M1223" s="116">
        <f t="shared" si="3924"/>
        <v>0</v>
      </c>
      <c r="N1223" s="116">
        <f t="shared" si="3924"/>
        <v>0</v>
      </c>
      <c r="O1223" s="116">
        <f t="shared" si="3924"/>
        <v>0</v>
      </c>
      <c r="P1223" s="116">
        <f t="shared" si="3924"/>
        <v>0</v>
      </c>
      <c r="Q1223" s="116">
        <f t="shared" si="3924"/>
        <v>0</v>
      </c>
      <c r="R1223" s="116">
        <f t="shared" si="3924"/>
        <v>0</v>
      </c>
      <c r="S1223" s="116">
        <f t="shared" si="3924"/>
        <v>0</v>
      </c>
      <c r="T1223" s="116">
        <f t="shared" si="3924"/>
        <v>0</v>
      </c>
      <c r="U1223" s="116">
        <f t="shared" si="3924"/>
        <v>0</v>
      </c>
      <c r="V1223" s="116">
        <f t="shared" si="3924"/>
        <v>0</v>
      </c>
      <c r="W1223" s="116">
        <f t="shared" si="3924"/>
        <v>0</v>
      </c>
      <c r="X1223" s="116">
        <f t="shared" ref="T1223:AI1224" si="3925">X1224</f>
        <v>0</v>
      </c>
      <c r="Y1223" s="116">
        <f t="shared" si="3925"/>
        <v>0</v>
      </c>
      <c r="Z1223" s="116">
        <f t="shared" si="3925"/>
        <v>0</v>
      </c>
      <c r="AA1223" s="116">
        <f t="shared" si="3925"/>
        <v>0</v>
      </c>
      <c r="AB1223" s="116">
        <f t="shared" si="3925"/>
        <v>0</v>
      </c>
      <c r="AC1223" s="116">
        <f t="shared" si="3925"/>
        <v>0</v>
      </c>
      <c r="AD1223" s="116">
        <f t="shared" si="3925"/>
        <v>0</v>
      </c>
      <c r="AE1223" s="116">
        <f t="shared" si="3925"/>
        <v>0</v>
      </c>
      <c r="AF1223" s="116">
        <f t="shared" si="3925"/>
        <v>0</v>
      </c>
      <c r="AG1223" s="116">
        <f t="shared" si="3925"/>
        <v>0</v>
      </c>
      <c r="AH1223" s="116">
        <f t="shared" si="3925"/>
        <v>0</v>
      </c>
      <c r="AI1223" s="116">
        <f t="shared" si="3925"/>
        <v>0</v>
      </c>
      <c r="AJ1223" s="116">
        <f t="shared" ref="AF1223:BD1224" si="3926">AJ1224</f>
        <v>0</v>
      </c>
      <c r="AK1223" s="116">
        <f t="shared" si="3926"/>
        <v>0</v>
      </c>
      <c r="AL1223" s="116">
        <f t="shared" si="3926"/>
        <v>0</v>
      </c>
      <c r="AM1223" s="116">
        <f t="shared" si="3926"/>
        <v>0</v>
      </c>
      <c r="AN1223" s="116">
        <f t="shared" si="3926"/>
        <v>0</v>
      </c>
      <c r="AO1223" s="116">
        <f t="shared" si="3926"/>
        <v>0</v>
      </c>
      <c r="AP1223" s="116">
        <f t="shared" si="3926"/>
        <v>0</v>
      </c>
      <c r="AQ1223" s="116">
        <f t="shared" si="3926"/>
        <v>0</v>
      </c>
      <c r="AR1223" s="116">
        <f t="shared" si="3926"/>
        <v>0</v>
      </c>
      <c r="AS1223" s="116">
        <f t="shared" si="3926"/>
        <v>0</v>
      </c>
      <c r="AT1223" s="116">
        <f t="shared" si="3926"/>
        <v>0</v>
      </c>
      <c r="AU1223" s="116">
        <f t="shared" si="3926"/>
        <v>0</v>
      </c>
      <c r="AV1223" s="116">
        <f t="shared" si="3926"/>
        <v>0</v>
      </c>
      <c r="AW1223" s="116">
        <f t="shared" si="3926"/>
        <v>0</v>
      </c>
      <c r="AX1223" s="116">
        <f t="shared" si="3926"/>
        <v>0</v>
      </c>
      <c r="AY1223" s="116">
        <f t="shared" si="3926"/>
        <v>0</v>
      </c>
      <c r="AZ1223" s="116">
        <f t="shared" si="3926"/>
        <v>0</v>
      </c>
      <c r="BA1223" s="116">
        <f t="shared" si="3926"/>
        <v>0</v>
      </c>
      <c r="BB1223" s="116">
        <f t="shared" si="3926"/>
        <v>0</v>
      </c>
      <c r="BC1223" s="116">
        <f t="shared" ref="BB1223:BC1224" si="3927">BC1224</f>
        <v>0</v>
      </c>
      <c r="BD1223" s="116">
        <f t="shared" si="3926"/>
        <v>0</v>
      </c>
      <c r="BE1223" s="116">
        <f t="shared" ref="BE1223:BV1224" si="3928">BE1224</f>
        <v>0</v>
      </c>
      <c r="BF1223" s="116">
        <f t="shared" si="3928"/>
        <v>0</v>
      </c>
      <c r="BG1223" s="116">
        <f t="shared" si="3928"/>
        <v>0</v>
      </c>
      <c r="BH1223" s="116">
        <f t="shared" si="3928"/>
        <v>0</v>
      </c>
      <c r="BI1223" s="116">
        <f t="shared" si="3928"/>
        <v>0</v>
      </c>
      <c r="BJ1223" s="116">
        <f t="shared" si="3928"/>
        <v>0</v>
      </c>
      <c r="BK1223" s="116">
        <f t="shared" si="3928"/>
        <v>0</v>
      </c>
      <c r="BL1223" s="116">
        <f t="shared" si="3928"/>
        <v>0</v>
      </c>
      <c r="BM1223" s="116">
        <f t="shared" si="3928"/>
        <v>0</v>
      </c>
      <c r="BN1223" s="116">
        <f t="shared" si="3928"/>
        <v>0</v>
      </c>
      <c r="BO1223" s="116">
        <f t="shared" si="3928"/>
        <v>0</v>
      </c>
      <c r="BP1223" s="116">
        <f t="shared" si="3928"/>
        <v>0</v>
      </c>
      <c r="BQ1223" s="116">
        <f t="shared" si="3928"/>
        <v>0</v>
      </c>
      <c r="BR1223" s="116">
        <f t="shared" si="3928"/>
        <v>0</v>
      </c>
      <c r="BS1223" s="116">
        <f t="shared" si="3928"/>
        <v>0</v>
      </c>
      <c r="BT1223" s="116">
        <f t="shared" si="3928"/>
        <v>0</v>
      </c>
      <c r="BU1223" s="116">
        <f t="shared" ref="BP1223:BU1224" si="3929">BU1224</f>
        <v>0</v>
      </c>
      <c r="BV1223" s="116">
        <f t="shared" si="3928"/>
        <v>0</v>
      </c>
      <c r="BW1223" s="116">
        <f t="shared" ref="BV1223:CK1224" si="3930">BW1224</f>
        <v>0</v>
      </c>
      <c r="BX1223" s="116">
        <f t="shared" si="3930"/>
        <v>0</v>
      </c>
      <c r="BY1223" s="116">
        <f t="shared" si="3930"/>
        <v>0</v>
      </c>
      <c r="BZ1223" s="116">
        <f t="shared" si="3930"/>
        <v>0</v>
      </c>
      <c r="CA1223" s="116">
        <f t="shared" si="3930"/>
        <v>0</v>
      </c>
      <c r="CB1223" s="116">
        <f t="shared" si="3930"/>
        <v>0</v>
      </c>
      <c r="CC1223" s="116">
        <f t="shared" si="3930"/>
        <v>0</v>
      </c>
      <c r="CD1223" s="116">
        <f t="shared" si="3930"/>
        <v>0</v>
      </c>
      <c r="CE1223" s="116">
        <f t="shared" si="3930"/>
        <v>0</v>
      </c>
      <c r="CF1223" s="116">
        <f t="shared" si="3930"/>
        <v>0</v>
      </c>
      <c r="CG1223" s="116">
        <f t="shared" si="3930"/>
        <v>0</v>
      </c>
      <c r="CH1223" s="116">
        <f t="shared" si="3930"/>
        <v>0</v>
      </c>
      <c r="CI1223" s="116">
        <f t="shared" si="3930"/>
        <v>0</v>
      </c>
      <c r="CJ1223" s="116">
        <f t="shared" si="3930"/>
        <v>0</v>
      </c>
      <c r="CK1223" s="116">
        <f t="shared" si="3930"/>
        <v>0</v>
      </c>
      <c r="CL1223" s="191">
        <f t="shared" ref="CH1223:CM1224" si="3931">CL1224</f>
        <v>0</v>
      </c>
      <c r="CM1223" s="191">
        <f t="shared" si="3931"/>
        <v>0</v>
      </c>
      <c r="CN1223" s="218"/>
      <c r="CO1223" s="218"/>
      <c r="CP1223" s="210" t="e">
        <f t="shared" si="3721"/>
        <v>#DIV/0!</v>
      </c>
      <c r="CQ1223" s="210" t="e">
        <f t="shared" si="3894"/>
        <v>#DIV/0!</v>
      </c>
    </row>
    <row r="1224" spans="1:95" s="166" customFormat="1" ht="44.25" hidden="1" customHeight="1">
      <c r="A1224" s="140" t="s">
        <v>265</v>
      </c>
      <c r="B1224" s="114" t="s">
        <v>229</v>
      </c>
      <c r="C1224" s="114" t="s">
        <v>14</v>
      </c>
      <c r="D1224" s="114" t="s">
        <v>567</v>
      </c>
      <c r="E1224" s="115">
        <v>400</v>
      </c>
      <c r="F1224" s="116">
        <f>F1225</f>
        <v>0</v>
      </c>
      <c r="G1224" s="116">
        <f>G1225</f>
        <v>0</v>
      </c>
      <c r="H1224" s="116">
        <f t="shared" si="3924"/>
        <v>0</v>
      </c>
      <c r="I1224" s="116">
        <f t="shared" si="3924"/>
        <v>0</v>
      </c>
      <c r="J1224" s="116">
        <f t="shared" si="3924"/>
        <v>0</v>
      </c>
      <c r="K1224" s="116">
        <f t="shared" si="3924"/>
        <v>0</v>
      </c>
      <c r="L1224" s="116">
        <f t="shared" si="3924"/>
        <v>0</v>
      </c>
      <c r="M1224" s="116">
        <f t="shared" si="3924"/>
        <v>0</v>
      </c>
      <c r="N1224" s="116">
        <f t="shared" si="3924"/>
        <v>0</v>
      </c>
      <c r="O1224" s="116">
        <f t="shared" si="3924"/>
        <v>0</v>
      </c>
      <c r="P1224" s="116">
        <f t="shared" si="3924"/>
        <v>0</v>
      </c>
      <c r="Q1224" s="116">
        <f t="shared" si="3924"/>
        <v>0</v>
      </c>
      <c r="R1224" s="116">
        <f t="shared" si="3924"/>
        <v>0</v>
      </c>
      <c r="S1224" s="116">
        <f t="shared" si="3924"/>
        <v>0</v>
      </c>
      <c r="T1224" s="116">
        <f t="shared" si="3925"/>
        <v>0</v>
      </c>
      <c r="U1224" s="116">
        <f t="shared" si="3925"/>
        <v>0</v>
      </c>
      <c r="V1224" s="116">
        <f t="shared" si="3925"/>
        <v>0</v>
      </c>
      <c r="W1224" s="116">
        <f t="shared" si="3925"/>
        <v>0</v>
      </c>
      <c r="X1224" s="116">
        <f t="shared" si="3925"/>
        <v>0</v>
      </c>
      <c r="Y1224" s="116">
        <f t="shared" si="3925"/>
        <v>0</v>
      </c>
      <c r="Z1224" s="116">
        <f t="shared" si="3925"/>
        <v>0</v>
      </c>
      <c r="AA1224" s="116">
        <f t="shared" si="3925"/>
        <v>0</v>
      </c>
      <c r="AB1224" s="116">
        <f t="shared" si="3925"/>
        <v>0</v>
      </c>
      <c r="AC1224" s="116">
        <f t="shared" si="3925"/>
        <v>0</v>
      </c>
      <c r="AD1224" s="116">
        <f t="shared" si="3925"/>
        <v>0</v>
      </c>
      <c r="AE1224" s="116">
        <f t="shared" si="3925"/>
        <v>0</v>
      </c>
      <c r="AF1224" s="116">
        <f t="shared" si="3926"/>
        <v>0</v>
      </c>
      <c r="AG1224" s="116">
        <f t="shared" si="3926"/>
        <v>0</v>
      </c>
      <c r="AH1224" s="116">
        <f t="shared" si="3926"/>
        <v>0</v>
      </c>
      <c r="AI1224" s="116">
        <f t="shared" si="3926"/>
        <v>0</v>
      </c>
      <c r="AJ1224" s="116">
        <f t="shared" si="3926"/>
        <v>0</v>
      </c>
      <c r="AK1224" s="116">
        <f t="shared" si="3926"/>
        <v>0</v>
      </c>
      <c r="AL1224" s="116">
        <f t="shared" si="3926"/>
        <v>0</v>
      </c>
      <c r="AM1224" s="116">
        <f t="shared" si="3926"/>
        <v>0</v>
      </c>
      <c r="AN1224" s="116">
        <f t="shared" si="3926"/>
        <v>0</v>
      </c>
      <c r="AO1224" s="116">
        <f t="shared" si="3926"/>
        <v>0</v>
      </c>
      <c r="AP1224" s="116">
        <f t="shared" si="3926"/>
        <v>0</v>
      </c>
      <c r="AQ1224" s="116">
        <f t="shared" si="3926"/>
        <v>0</v>
      </c>
      <c r="AR1224" s="116">
        <f t="shared" si="3926"/>
        <v>0</v>
      </c>
      <c r="AS1224" s="116">
        <f t="shared" si="3926"/>
        <v>0</v>
      </c>
      <c r="AT1224" s="116">
        <f t="shared" si="3926"/>
        <v>0</v>
      </c>
      <c r="AU1224" s="116">
        <f t="shared" si="3926"/>
        <v>0</v>
      </c>
      <c r="AV1224" s="116">
        <f t="shared" si="3926"/>
        <v>0</v>
      </c>
      <c r="AW1224" s="116">
        <f t="shared" si="3926"/>
        <v>0</v>
      </c>
      <c r="AX1224" s="116">
        <f t="shared" ref="AX1224:BA1224" si="3932">AX1225</f>
        <v>0</v>
      </c>
      <c r="AY1224" s="116">
        <f t="shared" si="3932"/>
        <v>0</v>
      </c>
      <c r="AZ1224" s="116">
        <f t="shared" si="3932"/>
        <v>0</v>
      </c>
      <c r="BA1224" s="116">
        <f t="shared" si="3932"/>
        <v>0</v>
      </c>
      <c r="BB1224" s="116">
        <f t="shared" si="3927"/>
        <v>0</v>
      </c>
      <c r="BC1224" s="116">
        <f t="shared" si="3927"/>
        <v>0</v>
      </c>
      <c r="BD1224" s="116">
        <f t="shared" si="3926"/>
        <v>0</v>
      </c>
      <c r="BE1224" s="116">
        <f t="shared" si="3928"/>
        <v>0</v>
      </c>
      <c r="BF1224" s="116">
        <f t="shared" si="3928"/>
        <v>0</v>
      </c>
      <c r="BG1224" s="116">
        <f t="shared" si="3928"/>
        <v>0</v>
      </c>
      <c r="BH1224" s="116">
        <f t="shared" si="3928"/>
        <v>0</v>
      </c>
      <c r="BI1224" s="116">
        <f t="shared" si="3928"/>
        <v>0</v>
      </c>
      <c r="BJ1224" s="116">
        <f t="shared" si="3928"/>
        <v>0</v>
      </c>
      <c r="BK1224" s="116">
        <f t="shared" si="3928"/>
        <v>0</v>
      </c>
      <c r="BL1224" s="116">
        <f t="shared" si="3928"/>
        <v>0</v>
      </c>
      <c r="BM1224" s="116">
        <f t="shared" si="3928"/>
        <v>0</v>
      </c>
      <c r="BN1224" s="116">
        <f t="shared" si="3928"/>
        <v>0</v>
      </c>
      <c r="BO1224" s="116">
        <f t="shared" si="3928"/>
        <v>0</v>
      </c>
      <c r="BP1224" s="116">
        <f t="shared" si="3929"/>
        <v>0</v>
      </c>
      <c r="BQ1224" s="116">
        <f t="shared" si="3929"/>
        <v>0</v>
      </c>
      <c r="BR1224" s="116">
        <f t="shared" si="3929"/>
        <v>0</v>
      </c>
      <c r="BS1224" s="116">
        <f t="shared" si="3929"/>
        <v>0</v>
      </c>
      <c r="BT1224" s="116">
        <f t="shared" si="3929"/>
        <v>0</v>
      </c>
      <c r="BU1224" s="116">
        <f t="shared" si="3929"/>
        <v>0</v>
      </c>
      <c r="BV1224" s="116">
        <f t="shared" si="3930"/>
        <v>0</v>
      </c>
      <c r="BW1224" s="116">
        <f t="shared" si="3930"/>
        <v>0</v>
      </c>
      <c r="BX1224" s="116">
        <f t="shared" si="3930"/>
        <v>0</v>
      </c>
      <c r="BY1224" s="116">
        <f t="shared" si="3930"/>
        <v>0</v>
      </c>
      <c r="BZ1224" s="116">
        <f t="shared" si="3930"/>
        <v>0</v>
      </c>
      <c r="CA1224" s="116">
        <f t="shared" si="3930"/>
        <v>0</v>
      </c>
      <c r="CB1224" s="116">
        <f t="shared" si="3930"/>
        <v>0</v>
      </c>
      <c r="CC1224" s="116">
        <f t="shared" si="3930"/>
        <v>0</v>
      </c>
      <c r="CD1224" s="116">
        <f t="shared" si="3930"/>
        <v>0</v>
      </c>
      <c r="CE1224" s="116">
        <f t="shared" si="3930"/>
        <v>0</v>
      </c>
      <c r="CF1224" s="116">
        <f t="shared" si="3930"/>
        <v>0</v>
      </c>
      <c r="CG1224" s="116">
        <f t="shared" si="3930"/>
        <v>0</v>
      </c>
      <c r="CH1224" s="116">
        <f t="shared" si="3931"/>
        <v>0</v>
      </c>
      <c r="CI1224" s="116">
        <f t="shared" si="3931"/>
        <v>0</v>
      </c>
      <c r="CJ1224" s="116">
        <f t="shared" si="3931"/>
        <v>0</v>
      </c>
      <c r="CK1224" s="116">
        <f t="shared" si="3931"/>
        <v>0</v>
      </c>
      <c r="CL1224" s="191">
        <f t="shared" si="3931"/>
        <v>0</v>
      </c>
      <c r="CM1224" s="191">
        <f t="shared" si="3931"/>
        <v>0</v>
      </c>
      <c r="CN1224" s="218"/>
      <c r="CO1224" s="218"/>
      <c r="CP1224" s="210" t="e">
        <f t="shared" si="3721"/>
        <v>#DIV/0!</v>
      </c>
      <c r="CQ1224" s="210" t="e">
        <f t="shared" si="3894"/>
        <v>#DIV/0!</v>
      </c>
    </row>
    <row r="1225" spans="1:95" s="166" customFormat="1" ht="44.25" hidden="1" customHeight="1">
      <c r="A1225" s="140" t="s">
        <v>263</v>
      </c>
      <c r="B1225" s="114" t="s">
        <v>229</v>
      </c>
      <c r="C1225" s="114" t="s">
        <v>14</v>
      </c>
      <c r="D1225" s="114" t="s">
        <v>567</v>
      </c>
      <c r="E1225" s="115">
        <v>410</v>
      </c>
      <c r="F1225" s="116"/>
      <c r="G1225" s="116"/>
      <c r="H1225" s="116"/>
      <c r="I1225" s="116"/>
      <c r="J1225" s="116"/>
      <c r="K1225" s="116"/>
      <c r="L1225" s="116">
        <f>F1225+H1225+I1225+J1225+K1225</f>
        <v>0</v>
      </c>
      <c r="M1225" s="116">
        <f>G1225+K1225</f>
        <v>0</v>
      </c>
      <c r="N1225" s="116"/>
      <c r="O1225" s="116"/>
      <c r="P1225" s="116"/>
      <c r="Q1225" s="116"/>
      <c r="R1225" s="116">
        <f>L1225+N1225+O1225+P1225+Q1225</f>
        <v>0</v>
      </c>
      <c r="S1225" s="116">
        <f>M1225+Q1225</f>
        <v>0</v>
      </c>
      <c r="T1225" s="116"/>
      <c r="U1225" s="116"/>
      <c r="V1225" s="116"/>
      <c r="W1225" s="116"/>
      <c r="X1225" s="116">
        <f>R1225+T1225+U1225+V1225+W1225</f>
        <v>0</v>
      </c>
      <c r="Y1225" s="116">
        <f>S1225+W1225</f>
        <v>0</v>
      </c>
      <c r="Z1225" s="116"/>
      <c r="AA1225" s="116"/>
      <c r="AB1225" s="116"/>
      <c r="AC1225" s="116"/>
      <c r="AD1225" s="116">
        <f>X1225+Z1225+AA1225+AB1225+AC1225</f>
        <v>0</v>
      </c>
      <c r="AE1225" s="116">
        <f>Y1225+AC1225</f>
        <v>0</v>
      </c>
      <c r="AF1225" s="116"/>
      <c r="AG1225" s="116"/>
      <c r="AH1225" s="116"/>
      <c r="AI1225" s="116"/>
      <c r="AJ1225" s="116">
        <f>AD1225+AF1225+AG1225+AH1225+AI1225</f>
        <v>0</v>
      </c>
      <c r="AK1225" s="116">
        <f>AE1225+AI1225</f>
        <v>0</v>
      </c>
      <c r="AL1225" s="116"/>
      <c r="AM1225" s="116"/>
      <c r="AN1225" s="116"/>
      <c r="AO1225" s="116"/>
      <c r="AP1225" s="116">
        <f>AJ1225+AL1225+AM1225+AN1225+AO1225</f>
        <v>0</v>
      </c>
      <c r="AQ1225" s="116">
        <f>AK1225+AO1225</f>
        <v>0</v>
      </c>
      <c r="AR1225" s="116"/>
      <c r="AS1225" s="116"/>
      <c r="AT1225" s="116"/>
      <c r="AU1225" s="116"/>
      <c r="AV1225" s="116">
        <f>AP1225+AR1225+AS1225+AT1225+AU1225</f>
        <v>0</v>
      </c>
      <c r="AW1225" s="116">
        <f>AQ1225+AU1225</f>
        <v>0</v>
      </c>
      <c r="AX1225" s="116"/>
      <c r="AY1225" s="116"/>
      <c r="AZ1225" s="116"/>
      <c r="BA1225" s="116"/>
      <c r="BB1225" s="116">
        <f>AV1225+AX1225+AY1225+AZ1225+BA1225</f>
        <v>0</v>
      </c>
      <c r="BC1225" s="116">
        <f>AW1225+BA1225</f>
        <v>0</v>
      </c>
      <c r="BD1225" s="116"/>
      <c r="BE1225" s="116"/>
      <c r="BF1225" s="116"/>
      <c r="BG1225" s="116"/>
      <c r="BH1225" s="116">
        <f>BB1225+BD1225+BE1225+BF1225+BG1225</f>
        <v>0</v>
      </c>
      <c r="BI1225" s="116">
        <f>BC1225+BG1225</f>
        <v>0</v>
      </c>
      <c r="BJ1225" s="116"/>
      <c r="BK1225" s="116"/>
      <c r="BL1225" s="116"/>
      <c r="BM1225" s="116"/>
      <c r="BN1225" s="116">
        <f>BH1225+BJ1225+BK1225+BL1225+BM1225</f>
        <v>0</v>
      </c>
      <c r="BO1225" s="116">
        <f>BI1225+BM1225</f>
        <v>0</v>
      </c>
      <c r="BP1225" s="116"/>
      <c r="BQ1225" s="116"/>
      <c r="BR1225" s="116"/>
      <c r="BS1225" s="116"/>
      <c r="BT1225" s="116">
        <f>BN1225+BP1225+BQ1225+BR1225+BS1225</f>
        <v>0</v>
      </c>
      <c r="BU1225" s="116">
        <f>BO1225+BS1225</f>
        <v>0</v>
      </c>
      <c r="BV1225" s="116"/>
      <c r="BW1225" s="116"/>
      <c r="BX1225" s="116"/>
      <c r="BY1225" s="116"/>
      <c r="BZ1225" s="116">
        <f>BT1225+BV1225+BW1225+BX1225+BY1225</f>
        <v>0</v>
      </c>
      <c r="CA1225" s="116">
        <f>BU1225+BY1225</f>
        <v>0</v>
      </c>
      <c r="CB1225" s="116"/>
      <c r="CC1225" s="116"/>
      <c r="CD1225" s="116"/>
      <c r="CE1225" s="116"/>
      <c r="CF1225" s="116">
        <f>BZ1225+CB1225+CC1225+CD1225+CE1225</f>
        <v>0</v>
      </c>
      <c r="CG1225" s="116">
        <f>CA1225+CE1225</f>
        <v>0</v>
      </c>
      <c r="CH1225" s="116"/>
      <c r="CI1225" s="116"/>
      <c r="CJ1225" s="116"/>
      <c r="CK1225" s="116"/>
      <c r="CL1225" s="191">
        <f>CF1225+CH1225+CI1225+CJ1225+CK1225</f>
        <v>0</v>
      </c>
      <c r="CM1225" s="191">
        <f>CG1225+CK1225</f>
        <v>0</v>
      </c>
      <c r="CN1225" s="218"/>
      <c r="CO1225" s="218"/>
      <c r="CP1225" s="210" t="e">
        <f t="shared" si="3721"/>
        <v>#DIV/0!</v>
      </c>
      <c r="CQ1225" s="210" t="e">
        <f t="shared" si="3894"/>
        <v>#DIV/0!</v>
      </c>
    </row>
    <row r="1226" spans="1:95" s="166" customFormat="1" ht="44.25" hidden="1" customHeight="1">
      <c r="A1226" s="140" t="s">
        <v>568</v>
      </c>
      <c r="B1226" s="114" t="s">
        <v>229</v>
      </c>
      <c r="C1226" s="114" t="s">
        <v>14</v>
      </c>
      <c r="D1226" s="114" t="s">
        <v>569</v>
      </c>
      <c r="E1226" s="114"/>
      <c r="F1226" s="116">
        <f>F1227</f>
        <v>0</v>
      </c>
      <c r="G1226" s="116">
        <f>G1227</f>
        <v>0</v>
      </c>
      <c r="H1226" s="116">
        <f t="shared" ref="H1226:W1227" si="3933">H1227</f>
        <v>0</v>
      </c>
      <c r="I1226" s="116">
        <f t="shared" si="3933"/>
        <v>0</v>
      </c>
      <c r="J1226" s="116">
        <f t="shared" si="3933"/>
        <v>0</v>
      </c>
      <c r="K1226" s="116">
        <f t="shared" si="3933"/>
        <v>0</v>
      </c>
      <c r="L1226" s="116">
        <f t="shared" si="3933"/>
        <v>0</v>
      </c>
      <c r="M1226" s="116">
        <f t="shared" si="3933"/>
        <v>0</v>
      </c>
      <c r="N1226" s="116">
        <f t="shared" si="3933"/>
        <v>0</v>
      </c>
      <c r="O1226" s="116">
        <f t="shared" si="3933"/>
        <v>0</v>
      </c>
      <c r="P1226" s="116">
        <f t="shared" si="3933"/>
        <v>0</v>
      </c>
      <c r="Q1226" s="116">
        <f t="shared" si="3933"/>
        <v>0</v>
      </c>
      <c r="R1226" s="116">
        <f t="shared" si="3933"/>
        <v>0</v>
      </c>
      <c r="S1226" s="116">
        <f t="shared" si="3933"/>
        <v>0</v>
      </c>
      <c r="T1226" s="116">
        <f t="shared" si="3933"/>
        <v>0</v>
      </c>
      <c r="U1226" s="116">
        <f t="shared" si="3933"/>
        <v>0</v>
      </c>
      <c r="V1226" s="116">
        <f t="shared" si="3933"/>
        <v>0</v>
      </c>
      <c r="W1226" s="116">
        <f t="shared" si="3933"/>
        <v>0</v>
      </c>
      <c r="X1226" s="116">
        <f t="shared" ref="T1226:AI1227" si="3934">X1227</f>
        <v>0</v>
      </c>
      <c r="Y1226" s="116">
        <f t="shared" si="3934"/>
        <v>0</v>
      </c>
      <c r="Z1226" s="116">
        <f t="shared" si="3934"/>
        <v>0</v>
      </c>
      <c r="AA1226" s="116">
        <f t="shared" si="3934"/>
        <v>0</v>
      </c>
      <c r="AB1226" s="116">
        <f t="shared" si="3934"/>
        <v>0</v>
      </c>
      <c r="AC1226" s="116">
        <f t="shared" si="3934"/>
        <v>0</v>
      </c>
      <c r="AD1226" s="116">
        <f t="shared" si="3934"/>
        <v>0</v>
      </c>
      <c r="AE1226" s="116">
        <f t="shared" si="3934"/>
        <v>0</v>
      </c>
      <c r="AF1226" s="116">
        <f t="shared" si="3934"/>
        <v>0</v>
      </c>
      <c r="AG1226" s="116">
        <f t="shared" si="3934"/>
        <v>0</v>
      </c>
      <c r="AH1226" s="116">
        <f t="shared" si="3934"/>
        <v>0</v>
      </c>
      <c r="AI1226" s="116">
        <f t="shared" si="3934"/>
        <v>0</v>
      </c>
      <c r="AJ1226" s="116">
        <f t="shared" ref="AF1226:BD1227" si="3935">AJ1227</f>
        <v>0</v>
      </c>
      <c r="AK1226" s="116">
        <f t="shared" si="3935"/>
        <v>0</v>
      </c>
      <c r="AL1226" s="116">
        <f t="shared" si="3935"/>
        <v>0</v>
      </c>
      <c r="AM1226" s="116">
        <f t="shared" si="3935"/>
        <v>0</v>
      </c>
      <c r="AN1226" s="116">
        <f t="shared" si="3935"/>
        <v>0</v>
      </c>
      <c r="AO1226" s="116">
        <f t="shared" si="3935"/>
        <v>0</v>
      </c>
      <c r="AP1226" s="116">
        <f t="shared" si="3935"/>
        <v>0</v>
      </c>
      <c r="AQ1226" s="116">
        <f t="shared" si="3935"/>
        <v>0</v>
      </c>
      <c r="AR1226" s="116">
        <f t="shared" si="3935"/>
        <v>0</v>
      </c>
      <c r="AS1226" s="116">
        <f t="shared" si="3935"/>
        <v>0</v>
      </c>
      <c r="AT1226" s="116">
        <f t="shared" si="3935"/>
        <v>0</v>
      </c>
      <c r="AU1226" s="116">
        <f t="shared" si="3935"/>
        <v>0</v>
      </c>
      <c r="AV1226" s="116">
        <f t="shared" si="3935"/>
        <v>0</v>
      </c>
      <c r="AW1226" s="116">
        <f t="shared" si="3935"/>
        <v>0</v>
      </c>
      <c r="AX1226" s="116">
        <f t="shared" si="3935"/>
        <v>0</v>
      </c>
      <c r="AY1226" s="116">
        <f t="shared" si="3935"/>
        <v>0</v>
      </c>
      <c r="AZ1226" s="116">
        <f t="shared" si="3935"/>
        <v>0</v>
      </c>
      <c r="BA1226" s="116">
        <f t="shared" si="3935"/>
        <v>0</v>
      </c>
      <c r="BB1226" s="116">
        <f t="shared" si="3935"/>
        <v>0</v>
      </c>
      <c r="BC1226" s="116">
        <f t="shared" ref="BB1226:BC1227" si="3936">BC1227</f>
        <v>0</v>
      </c>
      <c r="BD1226" s="116">
        <f t="shared" si="3935"/>
        <v>0</v>
      </c>
      <c r="BE1226" s="116">
        <f t="shared" ref="BE1226:BV1227" si="3937">BE1227</f>
        <v>0</v>
      </c>
      <c r="BF1226" s="116">
        <f t="shared" si="3937"/>
        <v>0</v>
      </c>
      <c r="BG1226" s="116">
        <f t="shared" si="3937"/>
        <v>0</v>
      </c>
      <c r="BH1226" s="116">
        <f t="shared" si="3937"/>
        <v>0</v>
      </c>
      <c r="BI1226" s="116">
        <f t="shared" si="3937"/>
        <v>0</v>
      </c>
      <c r="BJ1226" s="116">
        <f t="shared" si="3937"/>
        <v>0</v>
      </c>
      <c r="BK1226" s="116">
        <f t="shared" si="3937"/>
        <v>0</v>
      </c>
      <c r="BL1226" s="116">
        <f t="shared" si="3937"/>
        <v>0</v>
      </c>
      <c r="BM1226" s="116">
        <f t="shared" si="3937"/>
        <v>0</v>
      </c>
      <c r="BN1226" s="116">
        <f t="shared" si="3937"/>
        <v>0</v>
      </c>
      <c r="BO1226" s="116">
        <f t="shared" si="3937"/>
        <v>0</v>
      </c>
      <c r="BP1226" s="116">
        <f t="shared" si="3937"/>
        <v>0</v>
      </c>
      <c r="BQ1226" s="116">
        <f t="shared" si="3937"/>
        <v>0</v>
      </c>
      <c r="BR1226" s="116">
        <f t="shared" si="3937"/>
        <v>0</v>
      </c>
      <c r="BS1226" s="116">
        <f t="shared" si="3937"/>
        <v>0</v>
      </c>
      <c r="BT1226" s="116">
        <f t="shared" si="3937"/>
        <v>0</v>
      </c>
      <c r="BU1226" s="116">
        <f t="shared" ref="BP1226:BU1227" si="3938">BU1227</f>
        <v>0</v>
      </c>
      <c r="BV1226" s="116">
        <f t="shared" si="3937"/>
        <v>0</v>
      </c>
      <c r="BW1226" s="116">
        <f t="shared" ref="BV1226:CK1227" si="3939">BW1227</f>
        <v>0</v>
      </c>
      <c r="BX1226" s="116">
        <f t="shared" si="3939"/>
        <v>0</v>
      </c>
      <c r="BY1226" s="116">
        <f t="shared" si="3939"/>
        <v>0</v>
      </c>
      <c r="BZ1226" s="116">
        <f t="shared" si="3939"/>
        <v>0</v>
      </c>
      <c r="CA1226" s="116">
        <f t="shared" si="3939"/>
        <v>0</v>
      </c>
      <c r="CB1226" s="116">
        <f t="shared" si="3939"/>
        <v>0</v>
      </c>
      <c r="CC1226" s="116">
        <f t="shared" si="3939"/>
        <v>0</v>
      </c>
      <c r="CD1226" s="116">
        <f t="shared" si="3939"/>
        <v>0</v>
      </c>
      <c r="CE1226" s="116">
        <f t="shared" si="3939"/>
        <v>0</v>
      </c>
      <c r="CF1226" s="116">
        <f t="shared" si="3939"/>
        <v>0</v>
      </c>
      <c r="CG1226" s="116">
        <f t="shared" si="3939"/>
        <v>0</v>
      </c>
      <c r="CH1226" s="116">
        <f t="shared" si="3939"/>
        <v>0</v>
      </c>
      <c r="CI1226" s="116">
        <f t="shared" si="3939"/>
        <v>0</v>
      </c>
      <c r="CJ1226" s="116">
        <f t="shared" si="3939"/>
        <v>0</v>
      </c>
      <c r="CK1226" s="116">
        <f t="shared" si="3939"/>
        <v>0</v>
      </c>
      <c r="CL1226" s="191">
        <f t="shared" ref="CH1226:CM1227" si="3940">CL1227</f>
        <v>0</v>
      </c>
      <c r="CM1226" s="191">
        <f t="shared" si="3940"/>
        <v>0</v>
      </c>
      <c r="CN1226" s="218"/>
      <c r="CO1226" s="218"/>
      <c r="CP1226" s="210" t="e">
        <f t="shared" si="3721"/>
        <v>#DIV/0!</v>
      </c>
      <c r="CQ1226" s="210" t="e">
        <f t="shared" si="3894"/>
        <v>#DIV/0!</v>
      </c>
    </row>
    <row r="1227" spans="1:95" s="166" customFormat="1" ht="44.25" hidden="1" customHeight="1">
      <c r="A1227" s="113" t="s">
        <v>92</v>
      </c>
      <c r="B1227" s="114" t="s">
        <v>229</v>
      </c>
      <c r="C1227" s="114" t="s">
        <v>14</v>
      </c>
      <c r="D1227" s="114" t="s">
        <v>569</v>
      </c>
      <c r="E1227" s="115">
        <v>600</v>
      </c>
      <c r="F1227" s="116">
        <f>F1228</f>
        <v>0</v>
      </c>
      <c r="G1227" s="116">
        <f>G1228</f>
        <v>0</v>
      </c>
      <c r="H1227" s="116">
        <f t="shared" si="3933"/>
        <v>0</v>
      </c>
      <c r="I1227" s="116">
        <f t="shared" si="3933"/>
        <v>0</v>
      </c>
      <c r="J1227" s="116">
        <f t="shared" si="3933"/>
        <v>0</v>
      </c>
      <c r="K1227" s="116">
        <f t="shared" si="3933"/>
        <v>0</v>
      </c>
      <c r="L1227" s="116">
        <f t="shared" si="3933"/>
        <v>0</v>
      </c>
      <c r="M1227" s="116">
        <f t="shared" si="3933"/>
        <v>0</v>
      </c>
      <c r="N1227" s="116">
        <f t="shared" si="3933"/>
        <v>0</v>
      </c>
      <c r="O1227" s="116">
        <f t="shared" si="3933"/>
        <v>0</v>
      </c>
      <c r="P1227" s="116">
        <f t="shared" si="3933"/>
        <v>0</v>
      </c>
      <c r="Q1227" s="116">
        <f t="shared" si="3933"/>
        <v>0</v>
      </c>
      <c r="R1227" s="116">
        <f t="shared" si="3933"/>
        <v>0</v>
      </c>
      <c r="S1227" s="116">
        <f t="shared" si="3933"/>
        <v>0</v>
      </c>
      <c r="T1227" s="116">
        <f t="shared" si="3934"/>
        <v>0</v>
      </c>
      <c r="U1227" s="116">
        <f t="shared" si="3934"/>
        <v>0</v>
      </c>
      <c r="V1227" s="116">
        <f t="shared" si="3934"/>
        <v>0</v>
      </c>
      <c r="W1227" s="116">
        <f t="shared" si="3934"/>
        <v>0</v>
      </c>
      <c r="X1227" s="116">
        <f t="shared" si="3934"/>
        <v>0</v>
      </c>
      <c r="Y1227" s="116">
        <f t="shared" si="3934"/>
        <v>0</v>
      </c>
      <c r="Z1227" s="116">
        <f t="shared" si="3934"/>
        <v>0</v>
      </c>
      <c r="AA1227" s="116">
        <f t="shared" si="3934"/>
        <v>0</v>
      </c>
      <c r="AB1227" s="116">
        <f t="shared" si="3934"/>
        <v>0</v>
      </c>
      <c r="AC1227" s="116">
        <f t="shared" si="3934"/>
        <v>0</v>
      </c>
      <c r="AD1227" s="116">
        <f t="shared" si="3934"/>
        <v>0</v>
      </c>
      <c r="AE1227" s="116">
        <f t="shared" si="3934"/>
        <v>0</v>
      </c>
      <c r="AF1227" s="116">
        <f t="shared" si="3935"/>
        <v>0</v>
      </c>
      <c r="AG1227" s="116">
        <f t="shared" si="3935"/>
        <v>0</v>
      </c>
      <c r="AH1227" s="116">
        <f t="shared" si="3935"/>
        <v>0</v>
      </c>
      <c r="AI1227" s="116">
        <f t="shared" si="3935"/>
        <v>0</v>
      </c>
      <c r="AJ1227" s="116">
        <f t="shared" si="3935"/>
        <v>0</v>
      </c>
      <c r="AK1227" s="116">
        <f t="shared" si="3935"/>
        <v>0</v>
      </c>
      <c r="AL1227" s="116">
        <f t="shared" si="3935"/>
        <v>0</v>
      </c>
      <c r="AM1227" s="116">
        <f t="shared" si="3935"/>
        <v>0</v>
      </c>
      <c r="AN1227" s="116">
        <f t="shared" si="3935"/>
        <v>0</v>
      </c>
      <c r="AO1227" s="116">
        <f t="shared" si="3935"/>
        <v>0</v>
      </c>
      <c r="AP1227" s="116">
        <f t="shared" si="3935"/>
        <v>0</v>
      </c>
      <c r="AQ1227" s="116">
        <f t="shared" si="3935"/>
        <v>0</v>
      </c>
      <c r="AR1227" s="116">
        <f t="shared" si="3935"/>
        <v>0</v>
      </c>
      <c r="AS1227" s="116">
        <f t="shared" si="3935"/>
        <v>0</v>
      </c>
      <c r="AT1227" s="116">
        <f t="shared" si="3935"/>
        <v>0</v>
      </c>
      <c r="AU1227" s="116">
        <f t="shared" si="3935"/>
        <v>0</v>
      </c>
      <c r="AV1227" s="116">
        <f t="shared" si="3935"/>
        <v>0</v>
      </c>
      <c r="AW1227" s="116">
        <f t="shared" si="3935"/>
        <v>0</v>
      </c>
      <c r="AX1227" s="116">
        <f t="shared" ref="AX1227:BA1227" si="3941">AX1228</f>
        <v>0</v>
      </c>
      <c r="AY1227" s="116">
        <f t="shared" si="3941"/>
        <v>0</v>
      </c>
      <c r="AZ1227" s="116">
        <f t="shared" si="3941"/>
        <v>0</v>
      </c>
      <c r="BA1227" s="116">
        <f t="shared" si="3941"/>
        <v>0</v>
      </c>
      <c r="BB1227" s="116">
        <f t="shared" si="3936"/>
        <v>0</v>
      </c>
      <c r="BC1227" s="116">
        <f t="shared" si="3936"/>
        <v>0</v>
      </c>
      <c r="BD1227" s="116">
        <f t="shared" si="3935"/>
        <v>0</v>
      </c>
      <c r="BE1227" s="116">
        <f t="shared" si="3937"/>
        <v>0</v>
      </c>
      <c r="BF1227" s="116">
        <f t="shared" si="3937"/>
        <v>0</v>
      </c>
      <c r="BG1227" s="116">
        <f t="shared" si="3937"/>
        <v>0</v>
      </c>
      <c r="BH1227" s="116">
        <f t="shared" si="3937"/>
        <v>0</v>
      </c>
      <c r="BI1227" s="116">
        <f t="shared" si="3937"/>
        <v>0</v>
      </c>
      <c r="BJ1227" s="116">
        <f t="shared" si="3937"/>
        <v>0</v>
      </c>
      <c r="BK1227" s="116">
        <f t="shared" si="3937"/>
        <v>0</v>
      </c>
      <c r="BL1227" s="116">
        <f t="shared" si="3937"/>
        <v>0</v>
      </c>
      <c r="BM1227" s="116">
        <f t="shared" si="3937"/>
        <v>0</v>
      </c>
      <c r="BN1227" s="116">
        <f t="shared" si="3937"/>
        <v>0</v>
      </c>
      <c r="BO1227" s="116">
        <f t="shared" si="3937"/>
        <v>0</v>
      </c>
      <c r="BP1227" s="116">
        <f t="shared" si="3938"/>
        <v>0</v>
      </c>
      <c r="BQ1227" s="116">
        <f t="shared" si="3938"/>
        <v>0</v>
      </c>
      <c r="BR1227" s="116">
        <f t="shared" si="3938"/>
        <v>0</v>
      </c>
      <c r="BS1227" s="116">
        <f t="shared" si="3938"/>
        <v>0</v>
      </c>
      <c r="BT1227" s="116">
        <f t="shared" si="3938"/>
        <v>0</v>
      </c>
      <c r="BU1227" s="116">
        <f t="shared" si="3938"/>
        <v>0</v>
      </c>
      <c r="BV1227" s="116">
        <f t="shared" si="3939"/>
        <v>0</v>
      </c>
      <c r="BW1227" s="116">
        <f t="shared" si="3939"/>
        <v>0</v>
      </c>
      <c r="BX1227" s="116">
        <f t="shared" si="3939"/>
        <v>0</v>
      </c>
      <c r="BY1227" s="116">
        <f t="shared" si="3939"/>
        <v>0</v>
      </c>
      <c r="BZ1227" s="116">
        <f t="shared" si="3939"/>
        <v>0</v>
      </c>
      <c r="CA1227" s="116">
        <f t="shared" si="3939"/>
        <v>0</v>
      </c>
      <c r="CB1227" s="116">
        <f t="shared" si="3939"/>
        <v>0</v>
      </c>
      <c r="CC1227" s="116">
        <f t="shared" si="3939"/>
        <v>0</v>
      </c>
      <c r="CD1227" s="116">
        <f t="shared" si="3939"/>
        <v>0</v>
      </c>
      <c r="CE1227" s="116">
        <f t="shared" si="3939"/>
        <v>0</v>
      </c>
      <c r="CF1227" s="116">
        <f t="shared" si="3939"/>
        <v>0</v>
      </c>
      <c r="CG1227" s="116">
        <f t="shared" si="3939"/>
        <v>0</v>
      </c>
      <c r="CH1227" s="116">
        <f t="shared" si="3940"/>
        <v>0</v>
      </c>
      <c r="CI1227" s="116">
        <f t="shared" si="3940"/>
        <v>0</v>
      </c>
      <c r="CJ1227" s="116">
        <f t="shared" si="3940"/>
        <v>0</v>
      </c>
      <c r="CK1227" s="116">
        <f t="shared" si="3940"/>
        <v>0</v>
      </c>
      <c r="CL1227" s="191">
        <f t="shared" si="3940"/>
        <v>0</v>
      </c>
      <c r="CM1227" s="191">
        <f t="shared" si="3940"/>
        <v>0</v>
      </c>
      <c r="CN1227" s="218"/>
      <c r="CO1227" s="218"/>
      <c r="CP1227" s="210" t="e">
        <f t="shared" si="3721"/>
        <v>#DIV/0!</v>
      </c>
      <c r="CQ1227" s="210" t="e">
        <f t="shared" si="3894"/>
        <v>#DIV/0!</v>
      </c>
    </row>
    <row r="1228" spans="1:95" s="166" customFormat="1" ht="44.25" hidden="1" customHeight="1">
      <c r="A1228" s="113" t="s">
        <v>93</v>
      </c>
      <c r="B1228" s="114" t="s">
        <v>229</v>
      </c>
      <c r="C1228" s="114" t="s">
        <v>14</v>
      </c>
      <c r="D1228" s="114" t="s">
        <v>569</v>
      </c>
      <c r="E1228" s="115">
        <v>620</v>
      </c>
      <c r="F1228" s="116"/>
      <c r="G1228" s="116"/>
      <c r="H1228" s="116"/>
      <c r="I1228" s="116"/>
      <c r="J1228" s="116"/>
      <c r="K1228" s="116"/>
      <c r="L1228" s="116">
        <f>F1228+H1228+I1228+J1228+K1228</f>
        <v>0</v>
      </c>
      <c r="M1228" s="116">
        <f>G1228+K1228</f>
        <v>0</v>
      </c>
      <c r="N1228" s="116"/>
      <c r="O1228" s="116"/>
      <c r="P1228" s="116"/>
      <c r="Q1228" s="116"/>
      <c r="R1228" s="116">
        <f>L1228+N1228+O1228+P1228+Q1228</f>
        <v>0</v>
      </c>
      <c r="S1228" s="116">
        <f>M1228+Q1228</f>
        <v>0</v>
      </c>
      <c r="T1228" s="116"/>
      <c r="U1228" s="116"/>
      <c r="V1228" s="116"/>
      <c r="W1228" s="116"/>
      <c r="X1228" s="116">
        <f>R1228+T1228+U1228+V1228+W1228</f>
        <v>0</v>
      </c>
      <c r="Y1228" s="116">
        <f>S1228+W1228</f>
        <v>0</v>
      </c>
      <c r="Z1228" s="116"/>
      <c r="AA1228" s="116"/>
      <c r="AB1228" s="116"/>
      <c r="AC1228" s="116"/>
      <c r="AD1228" s="116">
        <f>X1228+Z1228+AA1228+AB1228+AC1228</f>
        <v>0</v>
      </c>
      <c r="AE1228" s="116">
        <f>Y1228+AC1228</f>
        <v>0</v>
      </c>
      <c r="AF1228" s="116"/>
      <c r="AG1228" s="116"/>
      <c r="AH1228" s="116"/>
      <c r="AI1228" s="116"/>
      <c r="AJ1228" s="116">
        <f>AD1228+AF1228+AG1228+AH1228+AI1228</f>
        <v>0</v>
      </c>
      <c r="AK1228" s="116">
        <f>AE1228+AI1228</f>
        <v>0</v>
      </c>
      <c r="AL1228" s="116"/>
      <c r="AM1228" s="116"/>
      <c r="AN1228" s="116"/>
      <c r="AO1228" s="116"/>
      <c r="AP1228" s="116">
        <f>AJ1228+AL1228+AM1228+AN1228+AO1228</f>
        <v>0</v>
      </c>
      <c r="AQ1228" s="116">
        <f>AK1228+AO1228</f>
        <v>0</v>
      </c>
      <c r="AR1228" s="116"/>
      <c r="AS1228" s="116"/>
      <c r="AT1228" s="116"/>
      <c r="AU1228" s="116"/>
      <c r="AV1228" s="116">
        <f>AP1228+AR1228+AS1228+AT1228+AU1228</f>
        <v>0</v>
      </c>
      <c r="AW1228" s="116">
        <f>AQ1228+AU1228</f>
        <v>0</v>
      </c>
      <c r="AX1228" s="116"/>
      <c r="AY1228" s="116"/>
      <c r="AZ1228" s="116"/>
      <c r="BA1228" s="116"/>
      <c r="BB1228" s="116">
        <f>AV1228+AX1228+AY1228+AZ1228+BA1228</f>
        <v>0</v>
      </c>
      <c r="BC1228" s="116">
        <f>AW1228+BA1228</f>
        <v>0</v>
      </c>
      <c r="BD1228" s="116"/>
      <c r="BE1228" s="116"/>
      <c r="BF1228" s="116"/>
      <c r="BG1228" s="116"/>
      <c r="BH1228" s="116">
        <f>BB1228+BD1228+BE1228+BF1228+BG1228</f>
        <v>0</v>
      </c>
      <c r="BI1228" s="116">
        <f>BC1228+BG1228</f>
        <v>0</v>
      </c>
      <c r="BJ1228" s="116"/>
      <c r="BK1228" s="116"/>
      <c r="BL1228" s="116"/>
      <c r="BM1228" s="116"/>
      <c r="BN1228" s="116">
        <f>BH1228+BJ1228+BK1228+BL1228+BM1228</f>
        <v>0</v>
      </c>
      <c r="BO1228" s="116">
        <f>BI1228+BM1228</f>
        <v>0</v>
      </c>
      <c r="BP1228" s="116"/>
      <c r="BQ1228" s="116"/>
      <c r="BR1228" s="116"/>
      <c r="BS1228" s="116"/>
      <c r="BT1228" s="116">
        <f>BN1228+BP1228+BQ1228+BR1228+BS1228</f>
        <v>0</v>
      </c>
      <c r="BU1228" s="116">
        <f>BO1228+BS1228</f>
        <v>0</v>
      </c>
      <c r="BV1228" s="116"/>
      <c r="BW1228" s="116"/>
      <c r="BX1228" s="116"/>
      <c r="BY1228" s="116"/>
      <c r="BZ1228" s="116">
        <f>BT1228+BV1228+BW1228+BX1228+BY1228</f>
        <v>0</v>
      </c>
      <c r="CA1228" s="116">
        <f>BU1228+BY1228</f>
        <v>0</v>
      </c>
      <c r="CB1228" s="116"/>
      <c r="CC1228" s="116"/>
      <c r="CD1228" s="116"/>
      <c r="CE1228" s="116"/>
      <c r="CF1228" s="116">
        <f>BZ1228+CB1228+CC1228+CD1228+CE1228</f>
        <v>0</v>
      </c>
      <c r="CG1228" s="116">
        <f>CA1228+CE1228</f>
        <v>0</v>
      </c>
      <c r="CH1228" s="116"/>
      <c r="CI1228" s="116"/>
      <c r="CJ1228" s="116"/>
      <c r="CK1228" s="116"/>
      <c r="CL1228" s="191">
        <f>CF1228+CH1228+CI1228+CJ1228+CK1228</f>
        <v>0</v>
      </c>
      <c r="CM1228" s="191">
        <f>CG1228+CK1228</f>
        <v>0</v>
      </c>
      <c r="CN1228" s="218"/>
      <c r="CO1228" s="218"/>
      <c r="CP1228" s="210" t="e">
        <f t="shared" si="3721"/>
        <v>#DIV/0!</v>
      </c>
      <c r="CQ1228" s="210" t="e">
        <f t="shared" si="3894"/>
        <v>#DIV/0!</v>
      </c>
    </row>
    <row r="1229" spans="1:95" s="46" customFormat="1" ht="50.25">
      <c r="A1229" s="2" t="s">
        <v>824</v>
      </c>
      <c r="B1229" s="27" t="s">
        <v>229</v>
      </c>
      <c r="C1229" s="27" t="s">
        <v>14</v>
      </c>
      <c r="D1229" s="27" t="s">
        <v>825</v>
      </c>
      <c r="E1229" s="36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>
        <f>BH1230</f>
        <v>0</v>
      </c>
      <c r="BI1229" s="1">
        <f t="shared" ref="BI1229:BX1230" si="3942">BI1230</f>
        <v>0</v>
      </c>
      <c r="BJ1229" s="1">
        <f t="shared" si="3942"/>
        <v>0</v>
      </c>
      <c r="BK1229" s="1">
        <f t="shared" si="3942"/>
        <v>0</v>
      </c>
      <c r="BL1229" s="1">
        <f t="shared" si="3942"/>
        <v>0</v>
      </c>
      <c r="BM1229" s="1">
        <f t="shared" si="3942"/>
        <v>1500</v>
      </c>
      <c r="BN1229" s="1">
        <f t="shared" si="3942"/>
        <v>1500</v>
      </c>
      <c r="BO1229" s="1">
        <f t="shared" si="3942"/>
        <v>1500</v>
      </c>
      <c r="BP1229" s="1">
        <f t="shared" si="3942"/>
        <v>0</v>
      </c>
      <c r="BQ1229" s="1">
        <f t="shared" si="3942"/>
        <v>0</v>
      </c>
      <c r="BR1229" s="1">
        <f t="shared" si="3942"/>
        <v>0</v>
      </c>
      <c r="BS1229" s="1">
        <f t="shared" si="3942"/>
        <v>0</v>
      </c>
      <c r="BT1229" s="1">
        <f t="shared" si="3942"/>
        <v>1500</v>
      </c>
      <c r="BU1229" s="1">
        <f t="shared" si="3942"/>
        <v>1500</v>
      </c>
      <c r="BV1229" s="1">
        <f t="shared" si="3942"/>
        <v>0</v>
      </c>
      <c r="BW1229" s="1">
        <f t="shared" si="3942"/>
        <v>0</v>
      </c>
      <c r="BX1229" s="1">
        <f t="shared" si="3942"/>
        <v>0</v>
      </c>
      <c r="BY1229" s="1">
        <f t="shared" ref="BV1229:CK1230" si="3943">BY1230</f>
        <v>0</v>
      </c>
      <c r="BZ1229" s="1">
        <f t="shared" si="3943"/>
        <v>1500</v>
      </c>
      <c r="CA1229" s="1">
        <f t="shared" si="3943"/>
        <v>1500</v>
      </c>
      <c r="CB1229" s="97">
        <f t="shared" si="3943"/>
        <v>0</v>
      </c>
      <c r="CC1229" s="97">
        <f t="shared" si="3943"/>
        <v>0</v>
      </c>
      <c r="CD1229" s="97">
        <f t="shared" si="3943"/>
        <v>0</v>
      </c>
      <c r="CE1229" s="97">
        <f t="shared" si="3943"/>
        <v>0</v>
      </c>
      <c r="CF1229" s="124">
        <f t="shared" si="3943"/>
        <v>1500</v>
      </c>
      <c r="CG1229" s="124">
        <f t="shared" si="3943"/>
        <v>1500</v>
      </c>
      <c r="CH1229" s="97">
        <f t="shared" si="3943"/>
        <v>0</v>
      </c>
      <c r="CI1229" s="97">
        <f t="shared" si="3943"/>
        <v>0</v>
      </c>
      <c r="CJ1229" s="97">
        <f t="shared" si="3943"/>
        <v>0</v>
      </c>
      <c r="CK1229" s="97">
        <f t="shared" si="3943"/>
        <v>0</v>
      </c>
      <c r="CL1229" s="191">
        <f t="shared" ref="CH1229:CO1230" si="3944">CL1230</f>
        <v>1500</v>
      </c>
      <c r="CM1229" s="191">
        <f t="shared" si="3944"/>
        <v>1500</v>
      </c>
      <c r="CN1229" s="191">
        <f t="shared" si="3944"/>
        <v>1500</v>
      </c>
      <c r="CO1229" s="191">
        <f t="shared" si="3944"/>
        <v>1500</v>
      </c>
      <c r="CP1229" s="210">
        <f t="shared" si="3721"/>
        <v>100</v>
      </c>
      <c r="CQ1229" s="210">
        <f t="shared" si="3894"/>
        <v>100</v>
      </c>
    </row>
    <row r="1230" spans="1:95" s="46" customFormat="1" ht="43.5" customHeight="1">
      <c r="A1230" s="54" t="s">
        <v>92</v>
      </c>
      <c r="B1230" s="27" t="s">
        <v>229</v>
      </c>
      <c r="C1230" s="27" t="s">
        <v>14</v>
      </c>
      <c r="D1230" s="27" t="s">
        <v>825</v>
      </c>
      <c r="E1230" s="30">
        <v>600</v>
      </c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>
        <f>BH1231</f>
        <v>0</v>
      </c>
      <c r="BI1230" s="1">
        <f t="shared" si="3942"/>
        <v>0</v>
      </c>
      <c r="BJ1230" s="1">
        <f t="shared" si="3942"/>
        <v>0</v>
      </c>
      <c r="BK1230" s="1">
        <f t="shared" si="3942"/>
        <v>0</v>
      </c>
      <c r="BL1230" s="1">
        <f t="shared" si="3942"/>
        <v>0</v>
      </c>
      <c r="BM1230" s="1">
        <f t="shared" si="3942"/>
        <v>1500</v>
      </c>
      <c r="BN1230" s="1">
        <f t="shared" si="3942"/>
        <v>1500</v>
      </c>
      <c r="BO1230" s="1">
        <f t="shared" si="3942"/>
        <v>1500</v>
      </c>
      <c r="BP1230" s="1">
        <f t="shared" si="3942"/>
        <v>0</v>
      </c>
      <c r="BQ1230" s="1">
        <f t="shared" si="3942"/>
        <v>0</v>
      </c>
      <c r="BR1230" s="1">
        <f t="shared" si="3942"/>
        <v>0</v>
      </c>
      <c r="BS1230" s="1">
        <f t="shared" si="3942"/>
        <v>0</v>
      </c>
      <c r="BT1230" s="1">
        <f t="shared" si="3942"/>
        <v>1500</v>
      </c>
      <c r="BU1230" s="1">
        <f t="shared" si="3942"/>
        <v>1500</v>
      </c>
      <c r="BV1230" s="1">
        <f t="shared" si="3943"/>
        <v>0</v>
      </c>
      <c r="BW1230" s="1">
        <f t="shared" si="3943"/>
        <v>0</v>
      </c>
      <c r="BX1230" s="1">
        <f t="shared" si="3943"/>
        <v>0</v>
      </c>
      <c r="BY1230" s="1">
        <f t="shared" si="3943"/>
        <v>0</v>
      </c>
      <c r="BZ1230" s="1">
        <f t="shared" si="3943"/>
        <v>1500</v>
      </c>
      <c r="CA1230" s="1">
        <f t="shared" si="3943"/>
        <v>1500</v>
      </c>
      <c r="CB1230" s="97">
        <f t="shared" si="3943"/>
        <v>0</v>
      </c>
      <c r="CC1230" s="97">
        <f t="shared" si="3943"/>
        <v>0</v>
      </c>
      <c r="CD1230" s="97">
        <f t="shared" si="3943"/>
        <v>0</v>
      </c>
      <c r="CE1230" s="97">
        <f t="shared" si="3943"/>
        <v>0</v>
      </c>
      <c r="CF1230" s="124">
        <f t="shared" si="3943"/>
        <v>1500</v>
      </c>
      <c r="CG1230" s="124">
        <f t="shared" si="3943"/>
        <v>1500</v>
      </c>
      <c r="CH1230" s="97">
        <f t="shared" si="3944"/>
        <v>0</v>
      </c>
      <c r="CI1230" s="97">
        <f t="shared" si="3944"/>
        <v>0</v>
      </c>
      <c r="CJ1230" s="97">
        <f t="shared" si="3944"/>
        <v>0</v>
      </c>
      <c r="CK1230" s="97">
        <f t="shared" si="3944"/>
        <v>0</v>
      </c>
      <c r="CL1230" s="191">
        <f t="shared" si="3944"/>
        <v>1500</v>
      </c>
      <c r="CM1230" s="191">
        <f t="shared" si="3944"/>
        <v>1500</v>
      </c>
      <c r="CN1230" s="191">
        <f t="shared" si="3944"/>
        <v>1500</v>
      </c>
      <c r="CO1230" s="191">
        <f t="shared" si="3944"/>
        <v>1500</v>
      </c>
      <c r="CP1230" s="210">
        <f t="shared" si="3721"/>
        <v>100</v>
      </c>
      <c r="CQ1230" s="210">
        <f t="shared" si="3894"/>
        <v>100</v>
      </c>
    </row>
    <row r="1231" spans="1:95" s="46" customFormat="1" ht="24.75" customHeight="1">
      <c r="A1231" s="54" t="s">
        <v>174</v>
      </c>
      <c r="B1231" s="27" t="s">
        <v>229</v>
      </c>
      <c r="C1231" s="27" t="s">
        <v>14</v>
      </c>
      <c r="D1231" s="27" t="s">
        <v>825</v>
      </c>
      <c r="E1231" s="30">
        <v>620</v>
      </c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>
        <v>1500</v>
      </c>
      <c r="BN1231" s="1">
        <f>BH1231+BJ1231+BK1231+BL1231+BM1231</f>
        <v>1500</v>
      </c>
      <c r="BO1231" s="1">
        <f>BI1231+BM1231</f>
        <v>1500</v>
      </c>
      <c r="BP1231" s="1"/>
      <c r="BQ1231" s="1"/>
      <c r="BR1231" s="1"/>
      <c r="BS1231" s="1"/>
      <c r="BT1231" s="1">
        <f>BN1231+BP1231+BQ1231+BR1231+BS1231</f>
        <v>1500</v>
      </c>
      <c r="BU1231" s="1">
        <f>BO1231+BS1231</f>
        <v>1500</v>
      </c>
      <c r="BV1231" s="1"/>
      <c r="BW1231" s="1"/>
      <c r="BX1231" s="1"/>
      <c r="BY1231" s="1"/>
      <c r="BZ1231" s="1">
        <f>BT1231+BV1231+BW1231+BX1231+BY1231</f>
        <v>1500</v>
      </c>
      <c r="CA1231" s="1">
        <f>BU1231+BY1231</f>
        <v>1500</v>
      </c>
      <c r="CB1231" s="97"/>
      <c r="CC1231" s="97"/>
      <c r="CD1231" s="97"/>
      <c r="CE1231" s="97"/>
      <c r="CF1231" s="124">
        <f>BZ1231+CB1231+CC1231+CD1231+CE1231</f>
        <v>1500</v>
      </c>
      <c r="CG1231" s="124">
        <f>CA1231+CE1231</f>
        <v>1500</v>
      </c>
      <c r="CH1231" s="97"/>
      <c r="CI1231" s="97"/>
      <c r="CJ1231" s="97"/>
      <c r="CK1231" s="97"/>
      <c r="CL1231" s="191">
        <f>CF1231+CH1231+CI1231+CJ1231+CK1231</f>
        <v>1500</v>
      </c>
      <c r="CM1231" s="191">
        <f>CG1231+CK1231</f>
        <v>1500</v>
      </c>
      <c r="CN1231" s="191">
        <v>1500</v>
      </c>
      <c r="CO1231" s="191">
        <v>1500</v>
      </c>
      <c r="CP1231" s="210">
        <f t="shared" si="3721"/>
        <v>100</v>
      </c>
      <c r="CQ1231" s="210">
        <f t="shared" si="3894"/>
        <v>100</v>
      </c>
    </row>
    <row r="1232" spans="1:95" s="46" customFormat="1" ht="83.25">
      <c r="A1232" s="2" t="s">
        <v>482</v>
      </c>
      <c r="B1232" s="4" t="s">
        <v>229</v>
      </c>
      <c r="C1232" s="4" t="s">
        <v>14</v>
      </c>
      <c r="D1232" s="4" t="s">
        <v>483</v>
      </c>
      <c r="E1232" s="27"/>
      <c r="F1232" s="1">
        <f>F1233</f>
        <v>0</v>
      </c>
      <c r="G1232" s="1">
        <f>G1233</f>
        <v>0</v>
      </c>
      <c r="H1232" s="1">
        <f t="shared" ref="H1232:BS1232" si="3945">H1233</f>
        <v>0</v>
      </c>
      <c r="I1232" s="1">
        <f t="shared" si="3945"/>
        <v>0</v>
      </c>
      <c r="J1232" s="1">
        <f t="shared" si="3945"/>
        <v>0</v>
      </c>
      <c r="K1232" s="1">
        <f t="shared" si="3945"/>
        <v>0</v>
      </c>
      <c r="L1232" s="1">
        <f t="shared" si="3945"/>
        <v>0</v>
      </c>
      <c r="M1232" s="1">
        <f t="shared" si="3945"/>
        <v>0</v>
      </c>
      <c r="N1232" s="1">
        <f t="shared" si="3945"/>
        <v>0</v>
      </c>
      <c r="O1232" s="1">
        <f t="shared" si="3945"/>
        <v>0</v>
      </c>
      <c r="P1232" s="1">
        <f t="shared" si="3945"/>
        <v>0</v>
      </c>
      <c r="Q1232" s="1">
        <f t="shared" si="3945"/>
        <v>0</v>
      </c>
      <c r="R1232" s="1">
        <f t="shared" si="3945"/>
        <v>0</v>
      </c>
      <c r="S1232" s="1">
        <f t="shared" si="3945"/>
        <v>0</v>
      </c>
      <c r="T1232" s="1">
        <f t="shared" si="3945"/>
        <v>0</v>
      </c>
      <c r="U1232" s="1">
        <f t="shared" si="3945"/>
        <v>0</v>
      </c>
      <c r="V1232" s="1">
        <f t="shared" si="3945"/>
        <v>0</v>
      </c>
      <c r="W1232" s="1">
        <f t="shared" si="3945"/>
        <v>0</v>
      </c>
      <c r="X1232" s="1">
        <f t="shared" si="3945"/>
        <v>0</v>
      </c>
      <c r="Y1232" s="1">
        <f t="shared" si="3945"/>
        <v>0</v>
      </c>
      <c r="Z1232" s="1">
        <f t="shared" si="3945"/>
        <v>1783</v>
      </c>
      <c r="AA1232" s="1">
        <f t="shared" si="3945"/>
        <v>0</v>
      </c>
      <c r="AB1232" s="1">
        <f t="shared" si="3945"/>
        <v>0</v>
      </c>
      <c r="AC1232" s="1">
        <f t="shared" si="3945"/>
        <v>6315</v>
      </c>
      <c r="AD1232" s="1">
        <f t="shared" si="3945"/>
        <v>8098</v>
      </c>
      <c r="AE1232" s="1">
        <f t="shared" si="3945"/>
        <v>6315</v>
      </c>
      <c r="AF1232" s="1">
        <f t="shared" si="3945"/>
        <v>0</v>
      </c>
      <c r="AG1232" s="1">
        <f t="shared" si="3945"/>
        <v>0</v>
      </c>
      <c r="AH1232" s="1">
        <f t="shared" si="3945"/>
        <v>0</v>
      </c>
      <c r="AI1232" s="1">
        <f t="shared" si="3945"/>
        <v>0</v>
      </c>
      <c r="AJ1232" s="1">
        <f t="shared" si="3945"/>
        <v>8098</v>
      </c>
      <c r="AK1232" s="1">
        <f t="shared" si="3945"/>
        <v>6315</v>
      </c>
      <c r="AL1232" s="1">
        <f t="shared" si="3945"/>
        <v>301</v>
      </c>
      <c r="AM1232" s="1">
        <f t="shared" si="3945"/>
        <v>53</v>
      </c>
      <c r="AN1232" s="1">
        <f t="shared" si="3945"/>
        <v>0</v>
      </c>
      <c r="AO1232" s="1">
        <f t="shared" si="3945"/>
        <v>0</v>
      </c>
      <c r="AP1232" s="1">
        <f t="shared" si="3945"/>
        <v>8452</v>
      </c>
      <c r="AQ1232" s="1">
        <f t="shared" si="3945"/>
        <v>6315</v>
      </c>
      <c r="AR1232" s="1">
        <f t="shared" si="3945"/>
        <v>0</v>
      </c>
      <c r="AS1232" s="1">
        <f t="shared" si="3945"/>
        <v>0</v>
      </c>
      <c r="AT1232" s="1">
        <f t="shared" si="3945"/>
        <v>0</v>
      </c>
      <c r="AU1232" s="1">
        <f t="shared" si="3945"/>
        <v>0</v>
      </c>
      <c r="AV1232" s="1">
        <f t="shared" si="3945"/>
        <v>8452</v>
      </c>
      <c r="AW1232" s="1">
        <f t="shared" si="3945"/>
        <v>6315</v>
      </c>
      <c r="AX1232" s="1">
        <f t="shared" si="3945"/>
        <v>0</v>
      </c>
      <c r="AY1232" s="1">
        <f t="shared" si="3945"/>
        <v>-10</v>
      </c>
      <c r="AZ1232" s="1">
        <f t="shared" si="3945"/>
        <v>0</v>
      </c>
      <c r="BA1232" s="1">
        <f t="shared" si="3945"/>
        <v>-34</v>
      </c>
      <c r="BB1232" s="1">
        <f t="shared" si="3945"/>
        <v>8408</v>
      </c>
      <c r="BC1232" s="1">
        <f t="shared" si="3945"/>
        <v>6281</v>
      </c>
      <c r="BD1232" s="1">
        <f t="shared" si="3945"/>
        <v>0</v>
      </c>
      <c r="BE1232" s="1">
        <f t="shared" si="3945"/>
        <v>0</v>
      </c>
      <c r="BF1232" s="1">
        <f t="shared" si="3945"/>
        <v>0</v>
      </c>
      <c r="BG1232" s="1">
        <f t="shared" si="3945"/>
        <v>0</v>
      </c>
      <c r="BH1232" s="1">
        <f t="shared" si="3945"/>
        <v>8408</v>
      </c>
      <c r="BI1232" s="1">
        <f t="shared" si="3945"/>
        <v>6281</v>
      </c>
      <c r="BJ1232" s="1">
        <f t="shared" si="3945"/>
        <v>0</v>
      </c>
      <c r="BK1232" s="1">
        <f t="shared" si="3945"/>
        <v>0</v>
      </c>
      <c r="BL1232" s="1">
        <f t="shared" si="3945"/>
        <v>0</v>
      </c>
      <c r="BM1232" s="1">
        <f t="shared" si="3945"/>
        <v>0</v>
      </c>
      <c r="BN1232" s="1">
        <f t="shared" si="3945"/>
        <v>8408</v>
      </c>
      <c r="BO1232" s="1">
        <f t="shared" si="3945"/>
        <v>6281</v>
      </c>
      <c r="BP1232" s="1">
        <f t="shared" si="3945"/>
        <v>0</v>
      </c>
      <c r="BQ1232" s="1">
        <f t="shared" si="3945"/>
        <v>0</v>
      </c>
      <c r="BR1232" s="1">
        <f t="shared" si="3945"/>
        <v>0</v>
      </c>
      <c r="BS1232" s="1">
        <f t="shared" si="3945"/>
        <v>0</v>
      </c>
      <c r="BT1232" s="1">
        <f t="shared" ref="BT1232:CO1232" si="3946">BT1233</f>
        <v>8408</v>
      </c>
      <c r="BU1232" s="1">
        <f t="shared" si="3946"/>
        <v>6281</v>
      </c>
      <c r="BV1232" s="1">
        <f t="shared" si="3946"/>
        <v>0</v>
      </c>
      <c r="BW1232" s="1">
        <f t="shared" si="3946"/>
        <v>0</v>
      </c>
      <c r="BX1232" s="1">
        <f t="shared" si="3946"/>
        <v>0</v>
      </c>
      <c r="BY1232" s="1">
        <f t="shared" si="3946"/>
        <v>0</v>
      </c>
      <c r="BZ1232" s="1">
        <f t="shared" si="3946"/>
        <v>8408</v>
      </c>
      <c r="CA1232" s="1">
        <f t="shared" si="3946"/>
        <v>6281</v>
      </c>
      <c r="CB1232" s="97">
        <f t="shared" si="3946"/>
        <v>0</v>
      </c>
      <c r="CC1232" s="97">
        <f t="shared" si="3946"/>
        <v>-195</v>
      </c>
      <c r="CD1232" s="97">
        <f t="shared" si="3946"/>
        <v>0</v>
      </c>
      <c r="CE1232" s="97">
        <f t="shared" si="3946"/>
        <v>-692</v>
      </c>
      <c r="CF1232" s="124">
        <f t="shared" si="3946"/>
        <v>7521</v>
      </c>
      <c r="CG1232" s="124">
        <f t="shared" si="3946"/>
        <v>5589</v>
      </c>
      <c r="CH1232" s="97">
        <f t="shared" si="3946"/>
        <v>0</v>
      </c>
      <c r="CI1232" s="97">
        <f t="shared" si="3946"/>
        <v>0</v>
      </c>
      <c r="CJ1232" s="97">
        <f t="shared" si="3946"/>
        <v>0</v>
      </c>
      <c r="CK1232" s="97">
        <f t="shared" si="3946"/>
        <v>0</v>
      </c>
      <c r="CL1232" s="191">
        <f t="shared" si="3946"/>
        <v>7521</v>
      </c>
      <c r="CM1232" s="191">
        <f t="shared" si="3946"/>
        <v>5589</v>
      </c>
      <c r="CN1232" s="191">
        <f t="shared" si="3946"/>
        <v>7521</v>
      </c>
      <c r="CO1232" s="191">
        <f t="shared" si="3946"/>
        <v>5589</v>
      </c>
      <c r="CP1232" s="210">
        <f t="shared" si="3721"/>
        <v>100</v>
      </c>
      <c r="CQ1232" s="210">
        <f t="shared" si="3894"/>
        <v>100</v>
      </c>
    </row>
    <row r="1233" spans="1:95" s="46" customFormat="1" ht="41.25" customHeight="1">
      <c r="A1233" s="2" t="s">
        <v>92</v>
      </c>
      <c r="B1233" s="4" t="s">
        <v>229</v>
      </c>
      <c r="C1233" s="4" t="s">
        <v>14</v>
      </c>
      <c r="D1233" s="4" t="s">
        <v>483</v>
      </c>
      <c r="E1233" s="30">
        <v>600</v>
      </c>
      <c r="F1233" s="1">
        <f>F1234+F1235</f>
        <v>0</v>
      </c>
      <c r="G1233" s="1">
        <f>G1234+G1235</f>
        <v>0</v>
      </c>
      <c r="H1233" s="1">
        <f t="shared" ref="H1233:M1233" si="3947">H1234+H1235</f>
        <v>0</v>
      </c>
      <c r="I1233" s="1">
        <f t="shared" si="3947"/>
        <v>0</v>
      </c>
      <c r="J1233" s="1">
        <f t="shared" si="3947"/>
        <v>0</v>
      </c>
      <c r="K1233" s="1">
        <f t="shared" si="3947"/>
        <v>0</v>
      </c>
      <c r="L1233" s="1">
        <f t="shared" si="3947"/>
        <v>0</v>
      </c>
      <c r="M1233" s="1">
        <f t="shared" si="3947"/>
        <v>0</v>
      </c>
      <c r="N1233" s="1">
        <f t="shared" ref="N1233:S1233" si="3948">N1234+N1235</f>
        <v>0</v>
      </c>
      <c r="O1233" s="1">
        <f t="shared" si="3948"/>
        <v>0</v>
      </c>
      <c r="P1233" s="1">
        <f t="shared" si="3948"/>
        <v>0</v>
      </c>
      <c r="Q1233" s="1">
        <f t="shared" si="3948"/>
        <v>0</v>
      </c>
      <c r="R1233" s="1">
        <f t="shared" si="3948"/>
        <v>0</v>
      </c>
      <c r="S1233" s="1">
        <f t="shared" si="3948"/>
        <v>0</v>
      </c>
      <c r="T1233" s="1">
        <f t="shared" ref="T1233:Y1233" si="3949">T1234+T1235</f>
        <v>0</v>
      </c>
      <c r="U1233" s="1">
        <f t="shared" si="3949"/>
        <v>0</v>
      </c>
      <c r="V1233" s="1">
        <f t="shared" si="3949"/>
        <v>0</v>
      </c>
      <c r="W1233" s="1">
        <f t="shared" si="3949"/>
        <v>0</v>
      </c>
      <c r="X1233" s="1">
        <f t="shared" si="3949"/>
        <v>0</v>
      </c>
      <c r="Y1233" s="1">
        <f t="shared" si="3949"/>
        <v>0</v>
      </c>
      <c r="Z1233" s="1">
        <f t="shared" ref="Z1233:AE1233" si="3950">Z1234+Z1235</f>
        <v>1783</v>
      </c>
      <c r="AA1233" s="1">
        <f t="shared" si="3950"/>
        <v>0</v>
      </c>
      <c r="AB1233" s="1">
        <f t="shared" si="3950"/>
        <v>0</v>
      </c>
      <c r="AC1233" s="1">
        <f t="shared" si="3950"/>
        <v>6315</v>
      </c>
      <c r="AD1233" s="1">
        <f t="shared" si="3950"/>
        <v>8098</v>
      </c>
      <c r="AE1233" s="1">
        <f t="shared" si="3950"/>
        <v>6315</v>
      </c>
      <c r="AF1233" s="1">
        <f t="shared" ref="AF1233:AK1233" si="3951">AF1234+AF1235</f>
        <v>0</v>
      </c>
      <c r="AG1233" s="1">
        <f t="shared" si="3951"/>
        <v>0</v>
      </c>
      <c r="AH1233" s="1">
        <f t="shared" si="3951"/>
        <v>0</v>
      </c>
      <c r="AI1233" s="1">
        <f t="shared" si="3951"/>
        <v>0</v>
      </c>
      <c r="AJ1233" s="1">
        <f t="shared" si="3951"/>
        <v>8098</v>
      </c>
      <c r="AK1233" s="1">
        <f t="shared" si="3951"/>
        <v>6315</v>
      </c>
      <c r="AL1233" s="1">
        <f t="shared" ref="AL1233:AQ1233" si="3952">AL1234+AL1235</f>
        <v>301</v>
      </c>
      <c r="AM1233" s="1">
        <f t="shared" si="3952"/>
        <v>53</v>
      </c>
      <c r="AN1233" s="1">
        <f t="shared" si="3952"/>
        <v>0</v>
      </c>
      <c r="AO1233" s="1">
        <f t="shared" si="3952"/>
        <v>0</v>
      </c>
      <c r="AP1233" s="1">
        <f t="shared" si="3952"/>
        <v>8452</v>
      </c>
      <c r="AQ1233" s="1">
        <f t="shared" si="3952"/>
        <v>6315</v>
      </c>
      <c r="AR1233" s="1">
        <f t="shared" ref="AR1233:AW1233" si="3953">AR1234+AR1235</f>
        <v>0</v>
      </c>
      <c r="AS1233" s="1">
        <f t="shared" si="3953"/>
        <v>0</v>
      </c>
      <c r="AT1233" s="1">
        <f t="shared" si="3953"/>
        <v>0</v>
      </c>
      <c r="AU1233" s="1">
        <f t="shared" si="3953"/>
        <v>0</v>
      </c>
      <c r="AV1233" s="1">
        <f t="shared" si="3953"/>
        <v>8452</v>
      </c>
      <c r="AW1233" s="1">
        <f t="shared" si="3953"/>
        <v>6315</v>
      </c>
      <c r="AX1233" s="1">
        <f t="shared" ref="AX1233:BC1233" si="3954">AX1234+AX1235</f>
        <v>0</v>
      </c>
      <c r="AY1233" s="1">
        <f t="shared" si="3954"/>
        <v>-10</v>
      </c>
      <c r="AZ1233" s="1">
        <f t="shared" si="3954"/>
        <v>0</v>
      </c>
      <c r="BA1233" s="1">
        <f t="shared" si="3954"/>
        <v>-34</v>
      </c>
      <c r="BB1233" s="1">
        <f t="shared" si="3954"/>
        <v>8408</v>
      </c>
      <c r="BC1233" s="1">
        <f t="shared" si="3954"/>
        <v>6281</v>
      </c>
      <c r="BD1233" s="1">
        <f t="shared" ref="BD1233:BI1233" si="3955">BD1234+BD1235</f>
        <v>0</v>
      </c>
      <c r="BE1233" s="1">
        <f t="shared" si="3955"/>
        <v>0</v>
      </c>
      <c r="BF1233" s="1">
        <f t="shared" si="3955"/>
        <v>0</v>
      </c>
      <c r="BG1233" s="1">
        <f t="shared" si="3955"/>
        <v>0</v>
      </c>
      <c r="BH1233" s="1">
        <f>BH1234+BH1235</f>
        <v>8408</v>
      </c>
      <c r="BI1233" s="1">
        <f t="shared" si="3955"/>
        <v>6281</v>
      </c>
      <c r="BJ1233" s="1">
        <f t="shared" ref="BJ1233:BO1233" si="3956">BJ1234+BJ1235</f>
        <v>0</v>
      </c>
      <c r="BK1233" s="1">
        <f t="shared" si="3956"/>
        <v>0</v>
      </c>
      <c r="BL1233" s="1">
        <f t="shared" si="3956"/>
        <v>0</v>
      </c>
      <c r="BM1233" s="1">
        <f t="shared" si="3956"/>
        <v>0</v>
      </c>
      <c r="BN1233" s="1">
        <f t="shared" si="3956"/>
        <v>8408</v>
      </c>
      <c r="BO1233" s="1">
        <f t="shared" si="3956"/>
        <v>6281</v>
      </c>
      <c r="BP1233" s="1">
        <f t="shared" ref="BP1233:BU1233" si="3957">BP1234+BP1235</f>
        <v>0</v>
      </c>
      <c r="BQ1233" s="1">
        <f t="shared" si="3957"/>
        <v>0</v>
      </c>
      <c r="BR1233" s="1">
        <f t="shared" si="3957"/>
        <v>0</v>
      </c>
      <c r="BS1233" s="1">
        <f t="shared" si="3957"/>
        <v>0</v>
      </c>
      <c r="BT1233" s="1">
        <f t="shared" si="3957"/>
        <v>8408</v>
      </c>
      <c r="BU1233" s="1">
        <f t="shared" si="3957"/>
        <v>6281</v>
      </c>
      <c r="BV1233" s="1">
        <f t="shared" ref="BV1233:CA1233" si="3958">BV1234+BV1235</f>
        <v>0</v>
      </c>
      <c r="BW1233" s="1">
        <f t="shared" si="3958"/>
        <v>0</v>
      </c>
      <c r="BX1233" s="1">
        <f t="shared" si="3958"/>
        <v>0</v>
      </c>
      <c r="BY1233" s="1">
        <f t="shared" si="3958"/>
        <v>0</v>
      </c>
      <c r="BZ1233" s="1">
        <f t="shared" si="3958"/>
        <v>8408</v>
      </c>
      <c r="CA1233" s="1">
        <f t="shared" si="3958"/>
        <v>6281</v>
      </c>
      <c r="CB1233" s="97">
        <f t="shared" ref="CB1233:CG1233" si="3959">CB1234+CB1235</f>
        <v>0</v>
      </c>
      <c r="CC1233" s="97">
        <f t="shared" si="3959"/>
        <v>-195</v>
      </c>
      <c r="CD1233" s="97">
        <f t="shared" si="3959"/>
        <v>0</v>
      </c>
      <c r="CE1233" s="97">
        <f t="shared" si="3959"/>
        <v>-692</v>
      </c>
      <c r="CF1233" s="124">
        <f t="shared" si="3959"/>
        <v>7521</v>
      </c>
      <c r="CG1233" s="124">
        <f t="shared" si="3959"/>
        <v>5589</v>
      </c>
      <c r="CH1233" s="97">
        <f t="shared" ref="CH1233:CM1233" si="3960">CH1234+CH1235</f>
        <v>0</v>
      </c>
      <c r="CI1233" s="97">
        <f t="shared" si="3960"/>
        <v>0</v>
      </c>
      <c r="CJ1233" s="97">
        <f t="shared" si="3960"/>
        <v>0</v>
      </c>
      <c r="CK1233" s="97">
        <f t="shared" si="3960"/>
        <v>0</v>
      </c>
      <c r="CL1233" s="191">
        <f t="shared" si="3960"/>
        <v>7521</v>
      </c>
      <c r="CM1233" s="191">
        <f t="shared" si="3960"/>
        <v>5589</v>
      </c>
      <c r="CN1233" s="191">
        <f t="shared" ref="CN1233:CO1233" si="3961">CN1234+CN1235</f>
        <v>7521</v>
      </c>
      <c r="CO1233" s="191">
        <f t="shared" si="3961"/>
        <v>5589</v>
      </c>
      <c r="CP1233" s="210">
        <f t="shared" ref="CP1233:CP1296" si="3962">CN1233/CL1233*100</f>
        <v>100</v>
      </c>
      <c r="CQ1233" s="210">
        <f t="shared" ref="CQ1233:CQ1291" si="3963">CO1233/CM1233*100</f>
        <v>100</v>
      </c>
    </row>
    <row r="1234" spans="1:95" s="46" customFormat="1" ht="20.25">
      <c r="A1234" s="2" t="s">
        <v>174</v>
      </c>
      <c r="B1234" s="4" t="s">
        <v>229</v>
      </c>
      <c r="C1234" s="4" t="s">
        <v>14</v>
      </c>
      <c r="D1234" s="4" t="s">
        <v>483</v>
      </c>
      <c r="E1234" s="30">
        <v>610</v>
      </c>
      <c r="F1234" s="1"/>
      <c r="G1234" s="1"/>
      <c r="H1234" s="1"/>
      <c r="I1234" s="1"/>
      <c r="J1234" s="1"/>
      <c r="K1234" s="1"/>
      <c r="L1234" s="1">
        <f>F1234+H1234+I1234+J1234+K1234</f>
        <v>0</v>
      </c>
      <c r="M1234" s="1">
        <f>G1234+K1234</f>
        <v>0</v>
      </c>
      <c r="N1234" s="1"/>
      <c r="O1234" s="1"/>
      <c r="P1234" s="1"/>
      <c r="Q1234" s="1"/>
      <c r="R1234" s="1">
        <f>L1234+N1234+O1234+P1234+Q1234</f>
        <v>0</v>
      </c>
      <c r="S1234" s="1">
        <f>M1234+Q1234</f>
        <v>0</v>
      </c>
      <c r="T1234" s="1"/>
      <c r="U1234" s="1"/>
      <c r="V1234" s="1"/>
      <c r="W1234" s="1"/>
      <c r="X1234" s="1">
        <f>R1234+T1234+U1234+V1234+W1234</f>
        <v>0</v>
      </c>
      <c r="Y1234" s="1">
        <f>S1234+W1234</f>
        <v>0</v>
      </c>
      <c r="Z1234" s="1">
        <v>316</v>
      </c>
      <c r="AA1234" s="1"/>
      <c r="AB1234" s="1"/>
      <c r="AC1234" s="1">
        <v>1119</v>
      </c>
      <c r="AD1234" s="1">
        <f>X1234+Z1234+AA1234+AB1234+AC1234</f>
        <v>1435</v>
      </c>
      <c r="AE1234" s="1">
        <f>Y1234+AC1234</f>
        <v>1119</v>
      </c>
      <c r="AF1234" s="1"/>
      <c r="AG1234" s="1"/>
      <c r="AH1234" s="1"/>
      <c r="AI1234" s="1"/>
      <c r="AJ1234" s="1">
        <f>AD1234+AF1234+AG1234+AH1234+AI1234</f>
        <v>1435</v>
      </c>
      <c r="AK1234" s="1">
        <f>AE1234+AI1234</f>
        <v>1119</v>
      </c>
      <c r="AL1234" s="1">
        <v>301</v>
      </c>
      <c r="AM1234" s="1">
        <v>53</v>
      </c>
      <c r="AN1234" s="1"/>
      <c r="AO1234" s="1"/>
      <c r="AP1234" s="1">
        <f>AJ1234+AL1234+AM1234+AN1234+AO1234</f>
        <v>1789</v>
      </c>
      <c r="AQ1234" s="1">
        <f>AK1234+AO1234</f>
        <v>1119</v>
      </c>
      <c r="AR1234" s="1"/>
      <c r="AS1234" s="1"/>
      <c r="AT1234" s="1"/>
      <c r="AU1234" s="1"/>
      <c r="AV1234" s="1">
        <f>AP1234+AR1234+AS1234+AT1234+AU1234</f>
        <v>1789</v>
      </c>
      <c r="AW1234" s="1">
        <f>AQ1234+AU1234</f>
        <v>1119</v>
      </c>
      <c r="AX1234" s="1"/>
      <c r="AY1234" s="1"/>
      <c r="AZ1234" s="1"/>
      <c r="BA1234" s="1"/>
      <c r="BB1234" s="1">
        <f>AV1234+AX1234+AY1234+AZ1234+BA1234</f>
        <v>1789</v>
      </c>
      <c r="BC1234" s="1">
        <f>AW1234+BA1234</f>
        <v>1119</v>
      </c>
      <c r="BD1234" s="1"/>
      <c r="BE1234" s="1"/>
      <c r="BF1234" s="1"/>
      <c r="BG1234" s="1"/>
      <c r="BH1234" s="1">
        <f>BB1234+BD1234+BE1234+BF1234+BG1234</f>
        <v>1789</v>
      </c>
      <c r="BI1234" s="1">
        <f>BC1234+BG1234</f>
        <v>1119</v>
      </c>
      <c r="BJ1234" s="1"/>
      <c r="BK1234" s="1"/>
      <c r="BL1234" s="1"/>
      <c r="BM1234" s="1"/>
      <c r="BN1234" s="1">
        <f>BH1234+BJ1234+BK1234+BL1234+BM1234</f>
        <v>1789</v>
      </c>
      <c r="BO1234" s="1">
        <f>BI1234+BM1234</f>
        <v>1119</v>
      </c>
      <c r="BP1234" s="1"/>
      <c r="BQ1234" s="1"/>
      <c r="BR1234" s="1"/>
      <c r="BS1234" s="1"/>
      <c r="BT1234" s="1">
        <f>BN1234+BP1234+BQ1234+BR1234+BS1234</f>
        <v>1789</v>
      </c>
      <c r="BU1234" s="1">
        <f>BO1234+BS1234</f>
        <v>1119</v>
      </c>
      <c r="BV1234" s="1"/>
      <c r="BW1234" s="1"/>
      <c r="BX1234" s="1"/>
      <c r="BY1234" s="1"/>
      <c r="BZ1234" s="1">
        <f>BT1234+BV1234+BW1234+BX1234+BY1234</f>
        <v>1789</v>
      </c>
      <c r="CA1234" s="1">
        <f>BU1234+BY1234</f>
        <v>1119</v>
      </c>
      <c r="CB1234" s="97"/>
      <c r="CC1234" s="97"/>
      <c r="CD1234" s="97"/>
      <c r="CE1234" s="97"/>
      <c r="CF1234" s="124">
        <f>BZ1234+CB1234+CC1234+CD1234+CE1234</f>
        <v>1789</v>
      </c>
      <c r="CG1234" s="124">
        <f>CA1234+CE1234</f>
        <v>1119</v>
      </c>
      <c r="CH1234" s="97"/>
      <c r="CI1234" s="97"/>
      <c r="CJ1234" s="97"/>
      <c r="CK1234" s="97"/>
      <c r="CL1234" s="191">
        <f>CF1234+CH1234+CI1234+CJ1234+CK1234</f>
        <v>1789</v>
      </c>
      <c r="CM1234" s="191">
        <f>CG1234+CK1234</f>
        <v>1119</v>
      </c>
      <c r="CN1234" s="191">
        <v>1789</v>
      </c>
      <c r="CO1234" s="191">
        <v>1119</v>
      </c>
      <c r="CP1234" s="210">
        <f t="shared" si="3962"/>
        <v>100</v>
      </c>
      <c r="CQ1234" s="210">
        <f t="shared" si="3963"/>
        <v>100</v>
      </c>
    </row>
    <row r="1235" spans="1:95" s="46" customFormat="1" ht="20.25">
      <c r="A1235" s="2" t="s">
        <v>93</v>
      </c>
      <c r="B1235" s="4" t="s">
        <v>229</v>
      </c>
      <c r="C1235" s="4" t="s">
        <v>14</v>
      </c>
      <c r="D1235" s="4" t="s">
        <v>483</v>
      </c>
      <c r="E1235" s="30">
        <v>620</v>
      </c>
      <c r="F1235" s="1"/>
      <c r="G1235" s="1"/>
      <c r="H1235" s="1"/>
      <c r="I1235" s="1"/>
      <c r="J1235" s="1"/>
      <c r="K1235" s="1"/>
      <c r="L1235" s="1">
        <f>F1235+H1235+I1235+J1235+K1235</f>
        <v>0</v>
      </c>
      <c r="M1235" s="1">
        <f>G1235+K1235</f>
        <v>0</v>
      </c>
      <c r="N1235" s="1"/>
      <c r="O1235" s="1"/>
      <c r="P1235" s="1"/>
      <c r="Q1235" s="1"/>
      <c r="R1235" s="1">
        <f>L1235+N1235+O1235+P1235+Q1235</f>
        <v>0</v>
      </c>
      <c r="S1235" s="1">
        <f>M1235+Q1235</f>
        <v>0</v>
      </c>
      <c r="T1235" s="1"/>
      <c r="U1235" s="1"/>
      <c r="V1235" s="1"/>
      <c r="W1235" s="1"/>
      <c r="X1235" s="1">
        <f>R1235+T1235+U1235+V1235+W1235</f>
        <v>0</v>
      </c>
      <c r="Y1235" s="1">
        <f>S1235+W1235</f>
        <v>0</v>
      </c>
      <c r="Z1235" s="1">
        <v>1467</v>
      </c>
      <c r="AA1235" s="1"/>
      <c r="AB1235" s="1"/>
      <c r="AC1235" s="1">
        <v>5196</v>
      </c>
      <c r="AD1235" s="1">
        <f>X1235+Z1235+AA1235+AB1235+AC1235</f>
        <v>6663</v>
      </c>
      <c r="AE1235" s="1">
        <f>Y1235+AC1235</f>
        <v>5196</v>
      </c>
      <c r="AF1235" s="1"/>
      <c r="AG1235" s="1"/>
      <c r="AH1235" s="1"/>
      <c r="AI1235" s="1"/>
      <c r="AJ1235" s="1">
        <f>AD1235+AF1235+AG1235+AH1235+AI1235</f>
        <v>6663</v>
      </c>
      <c r="AK1235" s="1">
        <f>AE1235+AI1235</f>
        <v>5196</v>
      </c>
      <c r="AL1235" s="1"/>
      <c r="AM1235" s="1"/>
      <c r="AN1235" s="1"/>
      <c r="AO1235" s="1"/>
      <c r="AP1235" s="1">
        <f>AJ1235+AL1235+AM1235+AN1235+AO1235</f>
        <v>6663</v>
      </c>
      <c r="AQ1235" s="1">
        <f>AK1235+AO1235</f>
        <v>5196</v>
      </c>
      <c r="AR1235" s="1"/>
      <c r="AS1235" s="1"/>
      <c r="AT1235" s="1"/>
      <c r="AU1235" s="1"/>
      <c r="AV1235" s="1">
        <f>AP1235+AR1235+AS1235+AT1235+AU1235</f>
        <v>6663</v>
      </c>
      <c r="AW1235" s="1">
        <f>AQ1235+AU1235</f>
        <v>5196</v>
      </c>
      <c r="AX1235" s="1"/>
      <c r="AY1235" s="1">
        <v>-10</v>
      </c>
      <c r="AZ1235" s="1"/>
      <c r="BA1235" s="1">
        <v>-34</v>
      </c>
      <c r="BB1235" s="1">
        <f>AV1235+AX1235+AY1235+AZ1235+BA1235</f>
        <v>6619</v>
      </c>
      <c r="BC1235" s="1">
        <f>AW1235+BA1235</f>
        <v>5162</v>
      </c>
      <c r="BD1235" s="1"/>
      <c r="BE1235" s="1"/>
      <c r="BF1235" s="1"/>
      <c r="BG1235" s="1"/>
      <c r="BH1235" s="1">
        <f>BB1235+BD1235+BE1235+BF1235+BG1235</f>
        <v>6619</v>
      </c>
      <c r="BI1235" s="1">
        <f>BC1235+BG1235</f>
        <v>5162</v>
      </c>
      <c r="BJ1235" s="1"/>
      <c r="BK1235" s="1"/>
      <c r="BL1235" s="1"/>
      <c r="BM1235" s="1"/>
      <c r="BN1235" s="1">
        <f>BH1235+BJ1235+BK1235+BL1235+BM1235</f>
        <v>6619</v>
      </c>
      <c r="BO1235" s="1">
        <f>BI1235+BM1235</f>
        <v>5162</v>
      </c>
      <c r="BP1235" s="1"/>
      <c r="BQ1235" s="1"/>
      <c r="BR1235" s="1"/>
      <c r="BS1235" s="1"/>
      <c r="BT1235" s="1">
        <f>BN1235+BP1235+BQ1235+BR1235+BS1235</f>
        <v>6619</v>
      </c>
      <c r="BU1235" s="1">
        <f>BO1235+BS1235</f>
        <v>5162</v>
      </c>
      <c r="BV1235" s="1"/>
      <c r="BW1235" s="1"/>
      <c r="BX1235" s="1"/>
      <c r="BY1235" s="1"/>
      <c r="BZ1235" s="1">
        <f>BT1235+BV1235+BW1235+BX1235+BY1235</f>
        <v>6619</v>
      </c>
      <c r="CA1235" s="1">
        <f>BU1235+BY1235</f>
        <v>5162</v>
      </c>
      <c r="CB1235" s="97"/>
      <c r="CC1235" s="97">
        <v>-195</v>
      </c>
      <c r="CD1235" s="97"/>
      <c r="CE1235" s="97">
        <v>-692</v>
      </c>
      <c r="CF1235" s="124">
        <f>BZ1235+CB1235+CC1235+CD1235+CE1235</f>
        <v>5732</v>
      </c>
      <c r="CG1235" s="124">
        <f>CA1235+CE1235</f>
        <v>4470</v>
      </c>
      <c r="CH1235" s="97"/>
      <c r="CI1235" s="97"/>
      <c r="CJ1235" s="97"/>
      <c r="CK1235" s="97"/>
      <c r="CL1235" s="191">
        <f>CF1235+CH1235+CI1235+CJ1235+CK1235</f>
        <v>5732</v>
      </c>
      <c r="CM1235" s="191">
        <f>CG1235+CK1235</f>
        <v>4470</v>
      </c>
      <c r="CN1235" s="191">
        <v>5732</v>
      </c>
      <c r="CO1235" s="191">
        <v>4470</v>
      </c>
      <c r="CP1235" s="210">
        <f t="shared" si="3962"/>
        <v>100</v>
      </c>
      <c r="CQ1235" s="210">
        <f t="shared" si="3963"/>
        <v>100</v>
      </c>
    </row>
    <row r="1236" spans="1:95" s="46" customFormat="1" ht="20.25">
      <c r="A1236" s="2" t="s">
        <v>780</v>
      </c>
      <c r="B1236" s="4" t="s">
        <v>229</v>
      </c>
      <c r="C1236" s="4" t="s">
        <v>14</v>
      </c>
      <c r="D1236" s="4" t="s">
        <v>570</v>
      </c>
      <c r="E1236" s="30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>
        <f t="shared" ref="Z1236:AO1237" si="3964">Z1237</f>
        <v>0</v>
      </c>
      <c r="AA1236" s="1">
        <f t="shared" si="3964"/>
        <v>0</v>
      </c>
      <c r="AB1236" s="1">
        <f t="shared" si="3964"/>
        <v>0</v>
      </c>
      <c r="AC1236" s="1">
        <f t="shared" si="3964"/>
        <v>5000</v>
      </c>
      <c r="AD1236" s="1">
        <f t="shared" si="3964"/>
        <v>5000</v>
      </c>
      <c r="AE1236" s="1">
        <f t="shared" si="3964"/>
        <v>5000</v>
      </c>
      <c r="AF1236" s="1">
        <f t="shared" si="3964"/>
        <v>0</v>
      </c>
      <c r="AG1236" s="1">
        <f t="shared" si="3964"/>
        <v>0</v>
      </c>
      <c r="AH1236" s="1">
        <f t="shared" si="3964"/>
        <v>0</v>
      </c>
      <c r="AI1236" s="1">
        <f t="shared" si="3964"/>
        <v>0</v>
      </c>
      <c r="AJ1236" s="1">
        <f t="shared" si="3964"/>
        <v>5000</v>
      </c>
      <c r="AK1236" s="1">
        <f t="shared" si="3964"/>
        <v>5000</v>
      </c>
      <c r="AL1236" s="1">
        <f t="shared" si="3964"/>
        <v>0</v>
      </c>
      <c r="AM1236" s="1">
        <f t="shared" si="3964"/>
        <v>0</v>
      </c>
      <c r="AN1236" s="1">
        <f t="shared" si="3964"/>
        <v>0</v>
      </c>
      <c r="AO1236" s="1">
        <f t="shared" si="3964"/>
        <v>0</v>
      </c>
      <c r="AP1236" s="1">
        <f t="shared" ref="AL1236:BD1237" si="3965">AP1237</f>
        <v>5000</v>
      </c>
      <c r="AQ1236" s="1">
        <f t="shared" si="3965"/>
        <v>5000</v>
      </c>
      <c r="AR1236" s="1">
        <f t="shared" si="3965"/>
        <v>0</v>
      </c>
      <c r="AS1236" s="1">
        <f t="shared" si="3965"/>
        <v>0</v>
      </c>
      <c r="AT1236" s="1">
        <f t="shared" si="3965"/>
        <v>0</v>
      </c>
      <c r="AU1236" s="1">
        <f t="shared" si="3965"/>
        <v>0</v>
      </c>
      <c r="AV1236" s="1">
        <f t="shared" si="3965"/>
        <v>5000</v>
      </c>
      <c r="AW1236" s="1">
        <f t="shared" si="3965"/>
        <v>5000</v>
      </c>
      <c r="AX1236" s="1">
        <f t="shared" si="3965"/>
        <v>0</v>
      </c>
      <c r="AY1236" s="1">
        <f t="shared" si="3965"/>
        <v>0</v>
      </c>
      <c r="AZ1236" s="1">
        <f t="shared" si="3965"/>
        <v>0</v>
      </c>
      <c r="BA1236" s="1">
        <f t="shared" si="3965"/>
        <v>0</v>
      </c>
      <c r="BB1236" s="1">
        <f t="shared" si="3965"/>
        <v>5000</v>
      </c>
      <c r="BC1236" s="1">
        <f t="shared" si="3965"/>
        <v>5000</v>
      </c>
      <c r="BD1236" s="1">
        <f t="shared" si="3965"/>
        <v>0</v>
      </c>
      <c r="BE1236" s="1">
        <f t="shared" ref="BD1236:BS1237" si="3966">BE1237</f>
        <v>0</v>
      </c>
      <c r="BF1236" s="1">
        <f t="shared" si="3966"/>
        <v>0</v>
      </c>
      <c r="BG1236" s="1">
        <f t="shared" si="3966"/>
        <v>0</v>
      </c>
      <c r="BH1236" s="1">
        <f t="shared" si="3966"/>
        <v>5000</v>
      </c>
      <c r="BI1236" s="1">
        <f t="shared" si="3966"/>
        <v>5000</v>
      </c>
      <c r="BJ1236" s="1">
        <f t="shared" si="3966"/>
        <v>0</v>
      </c>
      <c r="BK1236" s="1">
        <f t="shared" si="3966"/>
        <v>0</v>
      </c>
      <c r="BL1236" s="1">
        <f t="shared" si="3966"/>
        <v>0</v>
      </c>
      <c r="BM1236" s="1">
        <f t="shared" si="3966"/>
        <v>0</v>
      </c>
      <c r="BN1236" s="1">
        <f t="shared" si="3966"/>
        <v>5000</v>
      </c>
      <c r="BO1236" s="1">
        <f t="shared" si="3966"/>
        <v>5000</v>
      </c>
      <c r="BP1236" s="1">
        <f t="shared" si="3966"/>
        <v>0</v>
      </c>
      <c r="BQ1236" s="1">
        <f t="shared" si="3966"/>
        <v>0</v>
      </c>
      <c r="BR1236" s="1">
        <f t="shared" si="3966"/>
        <v>0</v>
      </c>
      <c r="BS1236" s="1">
        <f t="shared" si="3966"/>
        <v>0</v>
      </c>
      <c r="BT1236" s="1">
        <f t="shared" ref="BP1236:CE1237" si="3967">BT1237</f>
        <v>5000</v>
      </c>
      <c r="BU1236" s="1">
        <f t="shared" si="3967"/>
        <v>5000</v>
      </c>
      <c r="BV1236" s="1">
        <f t="shared" si="3967"/>
        <v>0</v>
      </c>
      <c r="BW1236" s="1">
        <f t="shared" si="3967"/>
        <v>0</v>
      </c>
      <c r="BX1236" s="1">
        <f t="shared" si="3967"/>
        <v>0</v>
      </c>
      <c r="BY1236" s="1">
        <f t="shared" si="3967"/>
        <v>0</v>
      </c>
      <c r="BZ1236" s="1">
        <f t="shared" si="3967"/>
        <v>5000</v>
      </c>
      <c r="CA1236" s="1">
        <f t="shared" si="3967"/>
        <v>5000</v>
      </c>
      <c r="CB1236" s="97">
        <f t="shared" si="3967"/>
        <v>0</v>
      </c>
      <c r="CC1236" s="97">
        <f t="shared" si="3967"/>
        <v>0</v>
      </c>
      <c r="CD1236" s="97">
        <f t="shared" si="3967"/>
        <v>0</v>
      </c>
      <c r="CE1236" s="97">
        <f t="shared" si="3967"/>
        <v>0</v>
      </c>
      <c r="CF1236" s="124">
        <f t="shared" ref="CB1236:CO1237" si="3968">CF1237</f>
        <v>5000</v>
      </c>
      <c r="CG1236" s="124">
        <f t="shared" si="3968"/>
        <v>5000</v>
      </c>
      <c r="CH1236" s="97">
        <f t="shared" si="3968"/>
        <v>0</v>
      </c>
      <c r="CI1236" s="97">
        <f t="shared" si="3968"/>
        <v>0</v>
      </c>
      <c r="CJ1236" s="97">
        <f t="shared" si="3968"/>
        <v>0</v>
      </c>
      <c r="CK1236" s="97">
        <f t="shared" si="3968"/>
        <v>0</v>
      </c>
      <c r="CL1236" s="191">
        <f t="shared" si="3968"/>
        <v>5000</v>
      </c>
      <c r="CM1236" s="191">
        <f t="shared" si="3968"/>
        <v>5000</v>
      </c>
      <c r="CN1236" s="191">
        <f t="shared" si="3968"/>
        <v>5000</v>
      </c>
      <c r="CO1236" s="191">
        <f t="shared" si="3968"/>
        <v>5000</v>
      </c>
      <c r="CP1236" s="210">
        <f t="shared" si="3962"/>
        <v>100</v>
      </c>
      <c r="CQ1236" s="210">
        <f t="shared" si="3963"/>
        <v>100</v>
      </c>
    </row>
    <row r="1237" spans="1:95" s="46" customFormat="1" ht="33.75" customHeight="1">
      <c r="A1237" s="2" t="s">
        <v>92</v>
      </c>
      <c r="B1237" s="4" t="s">
        <v>229</v>
      </c>
      <c r="C1237" s="4" t="s">
        <v>14</v>
      </c>
      <c r="D1237" s="4" t="s">
        <v>570</v>
      </c>
      <c r="E1237" s="30">
        <v>600</v>
      </c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>
        <f t="shared" si="3964"/>
        <v>0</v>
      </c>
      <c r="AA1237" s="1">
        <f t="shared" si="3964"/>
        <v>0</v>
      </c>
      <c r="AB1237" s="1">
        <f t="shared" si="3964"/>
        <v>0</v>
      </c>
      <c r="AC1237" s="1">
        <f t="shared" si="3964"/>
        <v>5000</v>
      </c>
      <c r="AD1237" s="1">
        <f t="shared" si="3964"/>
        <v>5000</v>
      </c>
      <c r="AE1237" s="1">
        <f t="shared" si="3964"/>
        <v>5000</v>
      </c>
      <c r="AF1237" s="1">
        <f t="shared" si="3964"/>
        <v>0</v>
      </c>
      <c r="AG1237" s="1">
        <f t="shared" si="3964"/>
        <v>0</v>
      </c>
      <c r="AH1237" s="1">
        <f t="shared" si="3964"/>
        <v>0</v>
      </c>
      <c r="AI1237" s="1">
        <f t="shared" si="3964"/>
        <v>0</v>
      </c>
      <c r="AJ1237" s="1">
        <f t="shared" si="3964"/>
        <v>5000</v>
      </c>
      <c r="AK1237" s="1">
        <f t="shared" si="3964"/>
        <v>5000</v>
      </c>
      <c r="AL1237" s="1">
        <f t="shared" si="3965"/>
        <v>0</v>
      </c>
      <c r="AM1237" s="1">
        <f t="shared" si="3965"/>
        <v>0</v>
      </c>
      <c r="AN1237" s="1">
        <f t="shared" si="3965"/>
        <v>0</v>
      </c>
      <c r="AO1237" s="1">
        <f t="shared" si="3965"/>
        <v>0</v>
      </c>
      <c r="AP1237" s="1">
        <f t="shared" si="3965"/>
        <v>5000</v>
      </c>
      <c r="AQ1237" s="1">
        <f t="shared" si="3965"/>
        <v>5000</v>
      </c>
      <c r="AR1237" s="1">
        <f t="shared" si="3965"/>
        <v>0</v>
      </c>
      <c r="AS1237" s="1">
        <f t="shared" si="3965"/>
        <v>0</v>
      </c>
      <c r="AT1237" s="1">
        <f t="shared" si="3965"/>
        <v>0</v>
      </c>
      <c r="AU1237" s="1">
        <f t="shared" si="3965"/>
        <v>0</v>
      </c>
      <c r="AV1237" s="1">
        <f t="shared" si="3965"/>
        <v>5000</v>
      </c>
      <c r="AW1237" s="1">
        <f t="shared" si="3965"/>
        <v>5000</v>
      </c>
      <c r="AX1237" s="1">
        <f t="shared" si="3965"/>
        <v>0</v>
      </c>
      <c r="AY1237" s="1">
        <f t="shared" si="3965"/>
        <v>0</v>
      </c>
      <c r="AZ1237" s="1">
        <f t="shared" si="3965"/>
        <v>0</v>
      </c>
      <c r="BA1237" s="1">
        <f t="shared" si="3965"/>
        <v>0</v>
      </c>
      <c r="BB1237" s="1">
        <f t="shared" si="3965"/>
        <v>5000</v>
      </c>
      <c r="BC1237" s="1">
        <f t="shared" si="3965"/>
        <v>5000</v>
      </c>
      <c r="BD1237" s="1">
        <f t="shared" si="3966"/>
        <v>0</v>
      </c>
      <c r="BE1237" s="1">
        <f t="shared" si="3966"/>
        <v>0</v>
      </c>
      <c r="BF1237" s="1">
        <f t="shared" si="3966"/>
        <v>0</v>
      </c>
      <c r="BG1237" s="1">
        <f t="shared" si="3966"/>
        <v>0</v>
      </c>
      <c r="BH1237" s="1">
        <f t="shared" si="3966"/>
        <v>5000</v>
      </c>
      <c r="BI1237" s="1">
        <f t="shared" si="3966"/>
        <v>5000</v>
      </c>
      <c r="BJ1237" s="1">
        <f t="shared" si="3966"/>
        <v>0</v>
      </c>
      <c r="BK1237" s="1">
        <f t="shared" si="3966"/>
        <v>0</v>
      </c>
      <c r="BL1237" s="1">
        <f t="shared" si="3966"/>
        <v>0</v>
      </c>
      <c r="BM1237" s="1">
        <f t="shared" si="3966"/>
        <v>0</v>
      </c>
      <c r="BN1237" s="1">
        <f t="shared" si="3966"/>
        <v>5000</v>
      </c>
      <c r="BO1237" s="1">
        <f t="shared" si="3966"/>
        <v>5000</v>
      </c>
      <c r="BP1237" s="1">
        <f t="shared" si="3967"/>
        <v>0</v>
      </c>
      <c r="BQ1237" s="1">
        <f t="shared" si="3967"/>
        <v>0</v>
      </c>
      <c r="BR1237" s="1">
        <f t="shared" si="3967"/>
        <v>0</v>
      </c>
      <c r="BS1237" s="1">
        <f t="shared" si="3967"/>
        <v>0</v>
      </c>
      <c r="BT1237" s="1">
        <f t="shared" si="3967"/>
        <v>5000</v>
      </c>
      <c r="BU1237" s="1">
        <f t="shared" si="3967"/>
        <v>5000</v>
      </c>
      <c r="BV1237" s="1">
        <f t="shared" si="3967"/>
        <v>0</v>
      </c>
      <c r="BW1237" s="1">
        <f t="shared" si="3967"/>
        <v>0</v>
      </c>
      <c r="BX1237" s="1">
        <f t="shared" si="3967"/>
        <v>0</v>
      </c>
      <c r="BY1237" s="1">
        <f t="shared" si="3967"/>
        <v>0</v>
      </c>
      <c r="BZ1237" s="1">
        <f t="shared" si="3967"/>
        <v>5000</v>
      </c>
      <c r="CA1237" s="1">
        <f t="shared" si="3967"/>
        <v>5000</v>
      </c>
      <c r="CB1237" s="97">
        <f t="shared" si="3968"/>
        <v>0</v>
      </c>
      <c r="CC1237" s="97">
        <f t="shared" si="3968"/>
        <v>0</v>
      </c>
      <c r="CD1237" s="97">
        <f t="shared" si="3968"/>
        <v>0</v>
      </c>
      <c r="CE1237" s="97">
        <f t="shared" si="3968"/>
        <v>0</v>
      </c>
      <c r="CF1237" s="124">
        <f t="shared" si="3968"/>
        <v>5000</v>
      </c>
      <c r="CG1237" s="124">
        <f t="shared" si="3968"/>
        <v>5000</v>
      </c>
      <c r="CH1237" s="97">
        <f t="shared" si="3968"/>
        <v>0</v>
      </c>
      <c r="CI1237" s="97">
        <f t="shared" si="3968"/>
        <v>0</v>
      </c>
      <c r="CJ1237" s="97">
        <f t="shared" si="3968"/>
        <v>0</v>
      </c>
      <c r="CK1237" s="97">
        <f t="shared" si="3968"/>
        <v>0</v>
      </c>
      <c r="CL1237" s="191">
        <f t="shared" si="3968"/>
        <v>5000</v>
      </c>
      <c r="CM1237" s="191">
        <f t="shared" si="3968"/>
        <v>5000</v>
      </c>
      <c r="CN1237" s="191">
        <f t="shared" si="3968"/>
        <v>5000</v>
      </c>
      <c r="CO1237" s="191">
        <f t="shared" si="3968"/>
        <v>5000</v>
      </c>
      <c r="CP1237" s="210">
        <f t="shared" si="3962"/>
        <v>100</v>
      </c>
      <c r="CQ1237" s="210">
        <f t="shared" si="3963"/>
        <v>100</v>
      </c>
    </row>
    <row r="1238" spans="1:95" s="46" customFormat="1" ht="20.25">
      <c r="A1238" s="2" t="s">
        <v>174</v>
      </c>
      <c r="B1238" s="4" t="s">
        <v>229</v>
      </c>
      <c r="C1238" s="4" t="s">
        <v>14</v>
      </c>
      <c r="D1238" s="4" t="s">
        <v>570</v>
      </c>
      <c r="E1238" s="30">
        <v>610</v>
      </c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>
        <v>5000</v>
      </c>
      <c r="AD1238" s="1">
        <f>X1238+Z1238+AA1238+AB1238+AC1238</f>
        <v>5000</v>
      </c>
      <c r="AE1238" s="1">
        <f>Y1238+AC1238</f>
        <v>5000</v>
      </c>
      <c r="AF1238" s="1"/>
      <c r="AG1238" s="1"/>
      <c r="AH1238" s="1"/>
      <c r="AI1238" s="1"/>
      <c r="AJ1238" s="1">
        <f>AD1238+AF1238+AG1238+AH1238+AI1238</f>
        <v>5000</v>
      </c>
      <c r="AK1238" s="1">
        <f>AE1238+AI1238</f>
        <v>5000</v>
      </c>
      <c r="AL1238" s="1"/>
      <c r="AM1238" s="1"/>
      <c r="AN1238" s="1"/>
      <c r="AO1238" s="1"/>
      <c r="AP1238" s="1">
        <f>AJ1238+AL1238+AM1238+AN1238+AO1238</f>
        <v>5000</v>
      </c>
      <c r="AQ1238" s="1">
        <f>AK1238+AO1238</f>
        <v>5000</v>
      </c>
      <c r="AR1238" s="1"/>
      <c r="AS1238" s="1"/>
      <c r="AT1238" s="1"/>
      <c r="AU1238" s="1"/>
      <c r="AV1238" s="1">
        <f>AP1238+AR1238+AS1238+AT1238+AU1238</f>
        <v>5000</v>
      </c>
      <c r="AW1238" s="1">
        <f>AQ1238+AU1238</f>
        <v>5000</v>
      </c>
      <c r="AX1238" s="1"/>
      <c r="AY1238" s="1"/>
      <c r="AZ1238" s="1"/>
      <c r="BA1238" s="1"/>
      <c r="BB1238" s="1">
        <f>AV1238+AX1238+AY1238+AZ1238+BA1238</f>
        <v>5000</v>
      </c>
      <c r="BC1238" s="1">
        <f>AW1238+BA1238</f>
        <v>5000</v>
      </c>
      <c r="BD1238" s="1"/>
      <c r="BE1238" s="1"/>
      <c r="BF1238" s="1"/>
      <c r="BG1238" s="1"/>
      <c r="BH1238" s="1">
        <f>BB1238+BD1238+BE1238+BF1238+BG1238</f>
        <v>5000</v>
      </c>
      <c r="BI1238" s="1">
        <f>BC1238+BG1238</f>
        <v>5000</v>
      </c>
      <c r="BJ1238" s="1"/>
      <c r="BK1238" s="1"/>
      <c r="BL1238" s="1"/>
      <c r="BM1238" s="1"/>
      <c r="BN1238" s="1">
        <f>BH1238+BJ1238+BK1238+BL1238+BM1238</f>
        <v>5000</v>
      </c>
      <c r="BO1238" s="1">
        <f>BI1238+BM1238</f>
        <v>5000</v>
      </c>
      <c r="BP1238" s="1"/>
      <c r="BQ1238" s="1"/>
      <c r="BR1238" s="1"/>
      <c r="BS1238" s="1"/>
      <c r="BT1238" s="1">
        <f>BN1238+BP1238+BQ1238+BR1238+BS1238</f>
        <v>5000</v>
      </c>
      <c r="BU1238" s="1">
        <f>BO1238+BS1238</f>
        <v>5000</v>
      </c>
      <c r="BV1238" s="1"/>
      <c r="BW1238" s="1"/>
      <c r="BX1238" s="1"/>
      <c r="BY1238" s="1"/>
      <c r="BZ1238" s="1">
        <f>BT1238+BV1238+BW1238+BX1238+BY1238</f>
        <v>5000</v>
      </c>
      <c r="CA1238" s="1">
        <f>BU1238+BY1238</f>
        <v>5000</v>
      </c>
      <c r="CB1238" s="97"/>
      <c r="CC1238" s="97"/>
      <c r="CD1238" s="97"/>
      <c r="CE1238" s="97"/>
      <c r="CF1238" s="124">
        <f>BZ1238+CB1238+CC1238+CD1238+CE1238</f>
        <v>5000</v>
      </c>
      <c r="CG1238" s="124">
        <f>CA1238+CE1238</f>
        <v>5000</v>
      </c>
      <c r="CH1238" s="97"/>
      <c r="CI1238" s="97"/>
      <c r="CJ1238" s="97"/>
      <c r="CK1238" s="97"/>
      <c r="CL1238" s="191">
        <f>CF1238+CH1238+CI1238+CJ1238+CK1238</f>
        <v>5000</v>
      </c>
      <c r="CM1238" s="191">
        <f>CG1238+CK1238</f>
        <v>5000</v>
      </c>
      <c r="CN1238" s="191">
        <v>5000</v>
      </c>
      <c r="CO1238" s="191">
        <v>5000</v>
      </c>
      <c r="CP1238" s="210">
        <f t="shared" si="3962"/>
        <v>100</v>
      </c>
      <c r="CQ1238" s="210">
        <f t="shared" si="3963"/>
        <v>100</v>
      </c>
    </row>
    <row r="1239" spans="1:95" s="46" customFormat="1" ht="20.25">
      <c r="A1239" s="2" t="s">
        <v>776</v>
      </c>
      <c r="B1239" s="4" t="s">
        <v>229</v>
      </c>
      <c r="C1239" s="4" t="s">
        <v>14</v>
      </c>
      <c r="D1239" s="4" t="s">
        <v>775</v>
      </c>
      <c r="E1239" s="27"/>
      <c r="F1239" s="1">
        <f>F1240</f>
        <v>0</v>
      </c>
      <c r="G1239" s="1">
        <f>G1240</f>
        <v>0</v>
      </c>
      <c r="H1239" s="1">
        <f t="shared" ref="H1239:W1240" si="3969">H1240</f>
        <v>0</v>
      </c>
      <c r="I1239" s="1">
        <f t="shared" si="3969"/>
        <v>0</v>
      </c>
      <c r="J1239" s="1">
        <f t="shared" si="3969"/>
        <v>0</v>
      </c>
      <c r="K1239" s="1">
        <f t="shared" si="3969"/>
        <v>0</v>
      </c>
      <c r="L1239" s="1">
        <f t="shared" si="3969"/>
        <v>0</v>
      </c>
      <c r="M1239" s="1">
        <f t="shared" si="3969"/>
        <v>0</v>
      </c>
      <c r="N1239" s="1">
        <f t="shared" si="3969"/>
        <v>0</v>
      </c>
      <c r="O1239" s="1">
        <f t="shared" si="3969"/>
        <v>0</v>
      </c>
      <c r="P1239" s="1">
        <f t="shared" si="3969"/>
        <v>0</v>
      </c>
      <c r="Q1239" s="1">
        <f t="shared" si="3969"/>
        <v>0</v>
      </c>
      <c r="R1239" s="1">
        <f t="shared" si="3969"/>
        <v>0</v>
      </c>
      <c r="S1239" s="1">
        <f t="shared" si="3969"/>
        <v>0</v>
      </c>
      <c r="T1239" s="1">
        <f t="shared" si="3969"/>
        <v>0</v>
      </c>
      <c r="U1239" s="1">
        <f t="shared" si="3969"/>
        <v>0</v>
      </c>
      <c r="V1239" s="1">
        <f t="shared" si="3969"/>
        <v>0</v>
      </c>
      <c r="W1239" s="1">
        <f t="shared" si="3969"/>
        <v>0</v>
      </c>
      <c r="X1239" s="1">
        <f t="shared" ref="T1239:AI1240" si="3970">X1240</f>
        <v>0</v>
      </c>
      <c r="Y1239" s="1">
        <f t="shared" si="3970"/>
        <v>0</v>
      </c>
      <c r="Z1239" s="1">
        <f t="shared" si="3970"/>
        <v>111</v>
      </c>
      <c r="AA1239" s="1">
        <f t="shared" si="3970"/>
        <v>0</v>
      </c>
      <c r="AB1239" s="1">
        <f t="shared" si="3970"/>
        <v>0</v>
      </c>
      <c r="AC1239" s="1">
        <f t="shared" si="3970"/>
        <v>2105</v>
      </c>
      <c r="AD1239" s="1">
        <f t="shared" si="3970"/>
        <v>2216</v>
      </c>
      <c r="AE1239" s="1">
        <f t="shared" si="3970"/>
        <v>2105</v>
      </c>
      <c r="AF1239" s="1">
        <f t="shared" si="3970"/>
        <v>0</v>
      </c>
      <c r="AG1239" s="1">
        <f t="shared" si="3970"/>
        <v>0</v>
      </c>
      <c r="AH1239" s="1">
        <f t="shared" si="3970"/>
        <v>0</v>
      </c>
      <c r="AI1239" s="1">
        <f t="shared" si="3970"/>
        <v>0</v>
      </c>
      <c r="AJ1239" s="1">
        <f t="shared" ref="AF1239:BD1240" si="3971">AJ1240</f>
        <v>2216</v>
      </c>
      <c r="AK1239" s="1">
        <f t="shared" si="3971"/>
        <v>2105</v>
      </c>
      <c r="AL1239" s="1">
        <f t="shared" si="3971"/>
        <v>0</v>
      </c>
      <c r="AM1239" s="1">
        <f t="shared" si="3971"/>
        <v>0</v>
      </c>
      <c r="AN1239" s="1">
        <f t="shared" si="3971"/>
        <v>0</v>
      </c>
      <c r="AO1239" s="1">
        <f t="shared" si="3971"/>
        <v>0</v>
      </c>
      <c r="AP1239" s="1">
        <f t="shared" si="3971"/>
        <v>2216</v>
      </c>
      <c r="AQ1239" s="1">
        <f t="shared" si="3971"/>
        <v>2105</v>
      </c>
      <c r="AR1239" s="1">
        <f t="shared" si="3971"/>
        <v>0</v>
      </c>
      <c r="AS1239" s="1">
        <f t="shared" si="3971"/>
        <v>0</v>
      </c>
      <c r="AT1239" s="1">
        <f t="shared" si="3971"/>
        <v>0</v>
      </c>
      <c r="AU1239" s="1">
        <f t="shared" si="3971"/>
        <v>0</v>
      </c>
      <c r="AV1239" s="1">
        <f t="shared" si="3971"/>
        <v>2216</v>
      </c>
      <c r="AW1239" s="1">
        <f t="shared" si="3971"/>
        <v>2105</v>
      </c>
      <c r="AX1239" s="1">
        <f t="shared" si="3971"/>
        <v>0</v>
      </c>
      <c r="AY1239" s="1">
        <f t="shared" si="3971"/>
        <v>0</v>
      </c>
      <c r="AZ1239" s="1">
        <f t="shared" si="3971"/>
        <v>0</v>
      </c>
      <c r="BA1239" s="1">
        <f t="shared" si="3971"/>
        <v>0</v>
      </c>
      <c r="BB1239" s="1">
        <f t="shared" si="3971"/>
        <v>2216</v>
      </c>
      <c r="BC1239" s="1">
        <f t="shared" ref="BB1239:BC1240" si="3972">BC1240</f>
        <v>2105</v>
      </c>
      <c r="BD1239" s="1">
        <f t="shared" si="3971"/>
        <v>0</v>
      </c>
      <c r="BE1239" s="1">
        <f t="shared" ref="BE1239:BV1240" si="3973">BE1240</f>
        <v>0</v>
      </c>
      <c r="BF1239" s="1">
        <f t="shared" si="3973"/>
        <v>0</v>
      </c>
      <c r="BG1239" s="1">
        <f t="shared" si="3973"/>
        <v>0</v>
      </c>
      <c r="BH1239" s="1">
        <f t="shared" si="3973"/>
        <v>2216</v>
      </c>
      <c r="BI1239" s="1">
        <f t="shared" si="3973"/>
        <v>2105</v>
      </c>
      <c r="BJ1239" s="1">
        <f t="shared" si="3973"/>
        <v>12</v>
      </c>
      <c r="BK1239" s="1">
        <f t="shared" si="3973"/>
        <v>0</v>
      </c>
      <c r="BL1239" s="1">
        <f t="shared" si="3973"/>
        <v>0</v>
      </c>
      <c r="BM1239" s="1">
        <f t="shared" si="3973"/>
        <v>220</v>
      </c>
      <c r="BN1239" s="1">
        <f t="shared" si="3973"/>
        <v>2448</v>
      </c>
      <c r="BO1239" s="1">
        <f t="shared" si="3973"/>
        <v>2325</v>
      </c>
      <c r="BP1239" s="1">
        <f t="shared" si="3973"/>
        <v>0</v>
      </c>
      <c r="BQ1239" s="1">
        <f t="shared" si="3973"/>
        <v>0</v>
      </c>
      <c r="BR1239" s="1">
        <f t="shared" si="3973"/>
        <v>0</v>
      </c>
      <c r="BS1239" s="1">
        <f t="shared" si="3973"/>
        <v>0</v>
      </c>
      <c r="BT1239" s="1">
        <f t="shared" si="3973"/>
        <v>2448</v>
      </c>
      <c r="BU1239" s="1">
        <f t="shared" ref="BP1239:BU1240" si="3974">BU1240</f>
        <v>2325</v>
      </c>
      <c r="BV1239" s="1">
        <f t="shared" si="3973"/>
        <v>0</v>
      </c>
      <c r="BW1239" s="1">
        <f t="shared" ref="BV1239:CK1240" si="3975">BW1240</f>
        <v>0</v>
      </c>
      <c r="BX1239" s="1">
        <f t="shared" si="3975"/>
        <v>0</v>
      </c>
      <c r="BY1239" s="1">
        <f t="shared" si="3975"/>
        <v>0</v>
      </c>
      <c r="BZ1239" s="1">
        <f t="shared" si="3975"/>
        <v>2448</v>
      </c>
      <c r="CA1239" s="1">
        <f t="shared" si="3975"/>
        <v>2325</v>
      </c>
      <c r="CB1239" s="97">
        <f t="shared" si="3975"/>
        <v>0</v>
      </c>
      <c r="CC1239" s="97">
        <f t="shared" si="3975"/>
        <v>0</v>
      </c>
      <c r="CD1239" s="97">
        <f t="shared" si="3975"/>
        <v>0</v>
      </c>
      <c r="CE1239" s="97">
        <f t="shared" si="3975"/>
        <v>0</v>
      </c>
      <c r="CF1239" s="124">
        <f t="shared" si="3975"/>
        <v>2448</v>
      </c>
      <c r="CG1239" s="124">
        <f t="shared" si="3975"/>
        <v>2325</v>
      </c>
      <c r="CH1239" s="97">
        <f t="shared" si="3975"/>
        <v>0</v>
      </c>
      <c r="CI1239" s="97">
        <f t="shared" si="3975"/>
        <v>0</v>
      </c>
      <c r="CJ1239" s="97">
        <f t="shared" si="3975"/>
        <v>0</v>
      </c>
      <c r="CK1239" s="97">
        <f t="shared" si="3975"/>
        <v>0</v>
      </c>
      <c r="CL1239" s="191">
        <f t="shared" ref="CH1239:CO1240" si="3976">CL1240</f>
        <v>2448</v>
      </c>
      <c r="CM1239" s="191">
        <f t="shared" si="3976"/>
        <v>2325</v>
      </c>
      <c r="CN1239" s="191">
        <f t="shared" si="3976"/>
        <v>2448</v>
      </c>
      <c r="CO1239" s="191">
        <f t="shared" si="3976"/>
        <v>2325</v>
      </c>
      <c r="CP1239" s="210">
        <f t="shared" si="3962"/>
        <v>100</v>
      </c>
      <c r="CQ1239" s="210">
        <f t="shared" si="3963"/>
        <v>100</v>
      </c>
    </row>
    <row r="1240" spans="1:95" s="46" customFormat="1" ht="38.25" customHeight="1">
      <c r="A1240" s="2" t="s">
        <v>92</v>
      </c>
      <c r="B1240" s="4" t="s">
        <v>229</v>
      </c>
      <c r="C1240" s="4" t="s">
        <v>14</v>
      </c>
      <c r="D1240" s="4" t="s">
        <v>775</v>
      </c>
      <c r="E1240" s="30">
        <v>600</v>
      </c>
      <c r="F1240" s="1">
        <f>F1241</f>
        <v>0</v>
      </c>
      <c r="G1240" s="1">
        <f>G1241</f>
        <v>0</v>
      </c>
      <c r="H1240" s="1">
        <f t="shared" si="3969"/>
        <v>0</v>
      </c>
      <c r="I1240" s="1">
        <f t="shared" si="3969"/>
        <v>0</v>
      </c>
      <c r="J1240" s="1">
        <f t="shared" si="3969"/>
        <v>0</v>
      </c>
      <c r="K1240" s="1">
        <f t="shared" si="3969"/>
        <v>0</v>
      </c>
      <c r="L1240" s="1">
        <f t="shared" si="3969"/>
        <v>0</v>
      </c>
      <c r="M1240" s="1">
        <f t="shared" si="3969"/>
        <v>0</v>
      </c>
      <c r="N1240" s="1">
        <f t="shared" si="3969"/>
        <v>0</v>
      </c>
      <c r="O1240" s="1">
        <f t="shared" si="3969"/>
        <v>0</v>
      </c>
      <c r="P1240" s="1">
        <f t="shared" si="3969"/>
        <v>0</v>
      </c>
      <c r="Q1240" s="1">
        <f t="shared" si="3969"/>
        <v>0</v>
      </c>
      <c r="R1240" s="1">
        <f t="shared" si="3969"/>
        <v>0</v>
      </c>
      <c r="S1240" s="1">
        <f t="shared" si="3969"/>
        <v>0</v>
      </c>
      <c r="T1240" s="1">
        <f t="shared" si="3970"/>
        <v>0</v>
      </c>
      <c r="U1240" s="1">
        <f t="shared" si="3970"/>
        <v>0</v>
      </c>
      <c r="V1240" s="1">
        <f t="shared" si="3970"/>
        <v>0</v>
      </c>
      <c r="W1240" s="1">
        <f t="shared" si="3970"/>
        <v>0</v>
      </c>
      <c r="X1240" s="1">
        <f t="shared" si="3970"/>
        <v>0</v>
      </c>
      <c r="Y1240" s="1">
        <f t="shared" si="3970"/>
        <v>0</v>
      </c>
      <c r="Z1240" s="1">
        <f t="shared" si="3970"/>
        <v>111</v>
      </c>
      <c r="AA1240" s="1">
        <f t="shared" si="3970"/>
        <v>0</v>
      </c>
      <c r="AB1240" s="1">
        <f t="shared" si="3970"/>
        <v>0</v>
      </c>
      <c r="AC1240" s="1">
        <f t="shared" si="3970"/>
        <v>2105</v>
      </c>
      <c r="AD1240" s="1">
        <f t="shared" si="3970"/>
        <v>2216</v>
      </c>
      <c r="AE1240" s="1">
        <f t="shared" si="3970"/>
        <v>2105</v>
      </c>
      <c r="AF1240" s="1">
        <f t="shared" si="3971"/>
        <v>0</v>
      </c>
      <c r="AG1240" s="1">
        <f t="shared" si="3971"/>
        <v>0</v>
      </c>
      <c r="AH1240" s="1">
        <f t="shared" si="3971"/>
        <v>0</v>
      </c>
      <c r="AI1240" s="1">
        <f t="shared" si="3971"/>
        <v>0</v>
      </c>
      <c r="AJ1240" s="1">
        <f t="shared" si="3971"/>
        <v>2216</v>
      </c>
      <c r="AK1240" s="1">
        <f t="shared" si="3971"/>
        <v>2105</v>
      </c>
      <c r="AL1240" s="1">
        <f t="shared" si="3971"/>
        <v>0</v>
      </c>
      <c r="AM1240" s="1">
        <f t="shared" si="3971"/>
        <v>0</v>
      </c>
      <c r="AN1240" s="1">
        <f t="shared" si="3971"/>
        <v>0</v>
      </c>
      <c r="AO1240" s="1">
        <f t="shared" si="3971"/>
        <v>0</v>
      </c>
      <c r="AP1240" s="1">
        <f t="shared" si="3971"/>
        <v>2216</v>
      </c>
      <c r="AQ1240" s="1">
        <f t="shared" si="3971"/>
        <v>2105</v>
      </c>
      <c r="AR1240" s="1">
        <f t="shared" si="3971"/>
        <v>0</v>
      </c>
      <c r="AS1240" s="1">
        <f t="shared" si="3971"/>
        <v>0</v>
      </c>
      <c r="AT1240" s="1">
        <f t="shared" si="3971"/>
        <v>0</v>
      </c>
      <c r="AU1240" s="1">
        <f t="shared" si="3971"/>
        <v>0</v>
      </c>
      <c r="AV1240" s="1">
        <f t="shared" si="3971"/>
        <v>2216</v>
      </c>
      <c r="AW1240" s="1">
        <f t="shared" si="3971"/>
        <v>2105</v>
      </c>
      <c r="AX1240" s="1">
        <f t="shared" ref="AX1240:BA1240" si="3977">AX1241</f>
        <v>0</v>
      </c>
      <c r="AY1240" s="1">
        <f t="shared" si="3977"/>
        <v>0</v>
      </c>
      <c r="AZ1240" s="1">
        <f t="shared" si="3977"/>
        <v>0</v>
      </c>
      <c r="BA1240" s="1">
        <f t="shared" si="3977"/>
        <v>0</v>
      </c>
      <c r="BB1240" s="1">
        <f t="shared" si="3972"/>
        <v>2216</v>
      </c>
      <c r="BC1240" s="1">
        <f t="shared" si="3972"/>
        <v>2105</v>
      </c>
      <c r="BD1240" s="1">
        <f t="shared" si="3971"/>
        <v>0</v>
      </c>
      <c r="BE1240" s="1">
        <f t="shared" si="3973"/>
        <v>0</v>
      </c>
      <c r="BF1240" s="1">
        <f t="shared" si="3973"/>
        <v>0</v>
      </c>
      <c r="BG1240" s="1">
        <f t="shared" si="3973"/>
        <v>0</v>
      </c>
      <c r="BH1240" s="1">
        <f t="shared" si="3973"/>
        <v>2216</v>
      </c>
      <c r="BI1240" s="1">
        <f t="shared" si="3973"/>
        <v>2105</v>
      </c>
      <c r="BJ1240" s="1">
        <f t="shared" si="3973"/>
        <v>12</v>
      </c>
      <c r="BK1240" s="1">
        <f t="shared" si="3973"/>
        <v>0</v>
      </c>
      <c r="BL1240" s="1">
        <f t="shared" si="3973"/>
        <v>0</v>
      </c>
      <c r="BM1240" s="1">
        <f t="shared" si="3973"/>
        <v>220</v>
      </c>
      <c r="BN1240" s="1">
        <f t="shared" si="3973"/>
        <v>2448</v>
      </c>
      <c r="BO1240" s="1">
        <f t="shared" si="3973"/>
        <v>2325</v>
      </c>
      <c r="BP1240" s="1">
        <f t="shared" si="3974"/>
        <v>0</v>
      </c>
      <c r="BQ1240" s="1">
        <f t="shared" si="3974"/>
        <v>0</v>
      </c>
      <c r="BR1240" s="1">
        <f t="shared" si="3974"/>
        <v>0</v>
      </c>
      <c r="BS1240" s="1">
        <f t="shared" si="3974"/>
        <v>0</v>
      </c>
      <c r="BT1240" s="1">
        <f t="shared" si="3974"/>
        <v>2448</v>
      </c>
      <c r="BU1240" s="1">
        <f t="shared" si="3974"/>
        <v>2325</v>
      </c>
      <c r="BV1240" s="1">
        <f t="shared" si="3975"/>
        <v>0</v>
      </c>
      <c r="BW1240" s="1">
        <f t="shared" si="3975"/>
        <v>0</v>
      </c>
      <c r="BX1240" s="1">
        <f t="shared" si="3975"/>
        <v>0</v>
      </c>
      <c r="BY1240" s="1">
        <f t="shared" si="3975"/>
        <v>0</v>
      </c>
      <c r="BZ1240" s="1">
        <f t="shared" si="3975"/>
        <v>2448</v>
      </c>
      <c r="CA1240" s="1">
        <f t="shared" si="3975"/>
        <v>2325</v>
      </c>
      <c r="CB1240" s="97">
        <f t="shared" si="3975"/>
        <v>0</v>
      </c>
      <c r="CC1240" s="97">
        <f t="shared" si="3975"/>
        <v>0</v>
      </c>
      <c r="CD1240" s="97">
        <f t="shared" si="3975"/>
        <v>0</v>
      </c>
      <c r="CE1240" s="97">
        <f t="shared" si="3975"/>
        <v>0</v>
      </c>
      <c r="CF1240" s="124">
        <f t="shared" si="3975"/>
        <v>2448</v>
      </c>
      <c r="CG1240" s="124">
        <f t="shared" si="3975"/>
        <v>2325</v>
      </c>
      <c r="CH1240" s="97">
        <f t="shared" si="3976"/>
        <v>0</v>
      </c>
      <c r="CI1240" s="97">
        <f t="shared" si="3976"/>
        <v>0</v>
      </c>
      <c r="CJ1240" s="97">
        <f t="shared" si="3976"/>
        <v>0</v>
      </c>
      <c r="CK1240" s="97">
        <f t="shared" si="3976"/>
        <v>0</v>
      </c>
      <c r="CL1240" s="191">
        <f t="shared" si="3976"/>
        <v>2448</v>
      </c>
      <c r="CM1240" s="191">
        <f t="shared" si="3976"/>
        <v>2325</v>
      </c>
      <c r="CN1240" s="191">
        <f t="shared" si="3976"/>
        <v>2448</v>
      </c>
      <c r="CO1240" s="191">
        <f t="shared" si="3976"/>
        <v>2325</v>
      </c>
      <c r="CP1240" s="210">
        <f t="shared" si="3962"/>
        <v>100</v>
      </c>
      <c r="CQ1240" s="210">
        <f t="shared" si="3963"/>
        <v>100</v>
      </c>
    </row>
    <row r="1241" spans="1:95" s="46" customFormat="1" ht="20.25">
      <c r="A1241" s="2" t="s">
        <v>174</v>
      </c>
      <c r="B1241" s="4" t="s">
        <v>229</v>
      </c>
      <c r="C1241" s="4" t="s">
        <v>14</v>
      </c>
      <c r="D1241" s="4" t="s">
        <v>775</v>
      </c>
      <c r="E1241" s="30">
        <v>610</v>
      </c>
      <c r="F1241" s="1"/>
      <c r="G1241" s="1"/>
      <c r="H1241" s="1"/>
      <c r="I1241" s="1"/>
      <c r="J1241" s="1"/>
      <c r="K1241" s="1"/>
      <c r="L1241" s="1">
        <f>F1241+H1241+I1241+J1241+K1241</f>
        <v>0</v>
      </c>
      <c r="M1241" s="1">
        <f>G1241+K1241</f>
        <v>0</v>
      </c>
      <c r="N1241" s="1"/>
      <c r="O1241" s="1"/>
      <c r="P1241" s="1"/>
      <c r="Q1241" s="1"/>
      <c r="R1241" s="1">
        <f>L1241+N1241+O1241+P1241+Q1241</f>
        <v>0</v>
      </c>
      <c r="S1241" s="1">
        <f>M1241+Q1241</f>
        <v>0</v>
      </c>
      <c r="T1241" s="1"/>
      <c r="U1241" s="1"/>
      <c r="V1241" s="1"/>
      <c r="W1241" s="1"/>
      <c r="X1241" s="1">
        <f>R1241+T1241+U1241+V1241+W1241</f>
        <v>0</v>
      </c>
      <c r="Y1241" s="1">
        <f>S1241+W1241</f>
        <v>0</v>
      </c>
      <c r="Z1241" s="1">
        <v>111</v>
      </c>
      <c r="AA1241" s="1"/>
      <c r="AB1241" s="1"/>
      <c r="AC1241" s="1">
        <v>2105</v>
      </c>
      <c r="AD1241" s="1">
        <f>X1241+Z1241+AA1241+AB1241+AC1241</f>
        <v>2216</v>
      </c>
      <c r="AE1241" s="1">
        <f>Y1241+AC1241</f>
        <v>2105</v>
      </c>
      <c r="AF1241" s="1"/>
      <c r="AG1241" s="1"/>
      <c r="AH1241" s="1"/>
      <c r="AI1241" s="1"/>
      <c r="AJ1241" s="1">
        <f>AD1241+AF1241+AG1241+AH1241+AI1241</f>
        <v>2216</v>
      </c>
      <c r="AK1241" s="1">
        <f>AE1241+AI1241</f>
        <v>2105</v>
      </c>
      <c r="AL1241" s="1"/>
      <c r="AM1241" s="1"/>
      <c r="AN1241" s="1"/>
      <c r="AO1241" s="1"/>
      <c r="AP1241" s="1">
        <f>AJ1241+AL1241+AM1241+AN1241+AO1241</f>
        <v>2216</v>
      </c>
      <c r="AQ1241" s="1">
        <f>AK1241+AO1241</f>
        <v>2105</v>
      </c>
      <c r="AR1241" s="1"/>
      <c r="AS1241" s="1"/>
      <c r="AT1241" s="1"/>
      <c r="AU1241" s="1"/>
      <c r="AV1241" s="1">
        <f>AP1241+AR1241+AS1241+AT1241+AU1241</f>
        <v>2216</v>
      </c>
      <c r="AW1241" s="1">
        <f>AQ1241+AU1241</f>
        <v>2105</v>
      </c>
      <c r="AX1241" s="1"/>
      <c r="AY1241" s="1"/>
      <c r="AZ1241" s="1"/>
      <c r="BA1241" s="1"/>
      <c r="BB1241" s="1">
        <f>AV1241+AX1241+AY1241+AZ1241+BA1241</f>
        <v>2216</v>
      </c>
      <c r="BC1241" s="1">
        <f>AW1241+BA1241</f>
        <v>2105</v>
      </c>
      <c r="BD1241" s="1"/>
      <c r="BE1241" s="1"/>
      <c r="BF1241" s="1"/>
      <c r="BG1241" s="1"/>
      <c r="BH1241" s="1">
        <f>BB1241+BD1241+BE1241+BF1241+BG1241</f>
        <v>2216</v>
      </c>
      <c r="BI1241" s="1">
        <f>BC1241+BG1241</f>
        <v>2105</v>
      </c>
      <c r="BJ1241" s="1">
        <v>12</v>
      </c>
      <c r="BK1241" s="1"/>
      <c r="BL1241" s="1"/>
      <c r="BM1241" s="1">
        <v>220</v>
      </c>
      <c r="BN1241" s="1">
        <f>BH1241+BJ1241+BK1241+BL1241+BM1241</f>
        <v>2448</v>
      </c>
      <c r="BO1241" s="1">
        <f>BI1241+BM1241</f>
        <v>2325</v>
      </c>
      <c r="BP1241" s="1"/>
      <c r="BQ1241" s="1"/>
      <c r="BR1241" s="1"/>
      <c r="BS1241" s="1"/>
      <c r="BT1241" s="1">
        <f>BN1241+BP1241+BQ1241+BR1241+BS1241</f>
        <v>2448</v>
      </c>
      <c r="BU1241" s="1">
        <f>BO1241+BS1241</f>
        <v>2325</v>
      </c>
      <c r="BV1241" s="1"/>
      <c r="BW1241" s="1"/>
      <c r="BX1241" s="1"/>
      <c r="BY1241" s="1"/>
      <c r="BZ1241" s="1">
        <f>BT1241+BV1241+BW1241+BX1241+BY1241</f>
        <v>2448</v>
      </c>
      <c r="CA1241" s="1">
        <f>BU1241+BY1241</f>
        <v>2325</v>
      </c>
      <c r="CB1241" s="97"/>
      <c r="CC1241" s="97"/>
      <c r="CD1241" s="97"/>
      <c r="CE1241" s="97"/>
      <c r="CF1241" s="124">
        <f>BZ1241+CB1241+CC1241+CD1241+CE1241</f>
        <v>2448</v>
      </c>
      <c r="CG1241" s="124">
        <f>CA1241+CE1241</f>
        <v>2325</v>
      </c>
      <c r="CH1241" s="97"/>
      <c r="CI1241" s="97"/>
      <c r="CJ1241" s="97"/>
      <c r="CK1241" s="97"/>
      <c r="CL1241" s="191">
        <f>CF1241+CH1241+CI1241+CJ1241+CK1241</f>
        <v>2448</v>
      </c>
      <c r="CM1241" s="191">
        <f>CG1241+CK1241</f>
        <v>2325</v>
      </c>
      <c r="CN1241" s="191">
        <v>2448</v>
      </c>
      <c r="CO1241" s="191">
        <v>2325</v>
      </c>
      <c r="CP1241" s="210">
        <f t="shared" si="3962"/>
        <v>100</v>
      </c>
      <c r="CQ1241" s="210">
        <f t="shared" si="3963"/>
        <v>100</v>
      </c>
    </row>
    <row r="1242" spans="1:95" s="166" customFormat="1" ht="44.25" hidden="1" customHeight="1">
      <c r="A1242" s="113" t="s">
        <v>82</v>
      </c>
      <c r="B1242" s="175" t="s">
        <v>229</v>
      </c>
      <c r="C1242" s="175" t="s">
        <v>14</v>
      </c>
      <c r="D1242" s="143" t="s">
        <v>83</v>
      </c>
      <c r="E1242" s="175"/>
      <c r="F1242" s="176">
        <f>F1243</f>
        <v>0</v>
      </c>
      <c r="G1242" s="116"/>
      <c r="H1242" s="176">
        <f t="shared" ref="H1242:BS1242" si="3978">H1243</f>
        <v>0</v>
      </c>
      <c r="I1242" s="176">
        <f t="shared" si="3978"/>
        <v>0</v>
      </c>
      <c r="J1242" s="176">
        <f t="shared" si="3978"/>
        <v>0</v>
      </c>
      <c r="K1242" s="176">
        <f t="shared" si="3978"/>
        <v>0</v>
      </c>
      <c r="L1242" s="176">
        <f t="shared" si="3978"/>
        <v>0</v>
      </c>
      <c r="M1242" s="176">
        <f t="shared" si="3978"/>
        <v>0</v>
      </c>
      <c r="N1242" s="176">
        <f t="shared" si="3978"/>
        <v>0</v>
      </c>
      <c r="O1242" s="176">
        <f t="shared" si="3978"/>
        <v>0</v>
      </c>
      <c r="P1242" s="176">
        <f t="shared" si="3978"/>
        <v>0</v>
      </c>
      <c r="Q1242" s="176">
        <f t="shared" si="3978"/>
        <v>0</v>
      </c>
      <c r="R1242" s="176">
        <f t="shared" si="3978"/>
        <v>0</v>
      </c>
      <c r="S1242" s="176">
        <f t="shared" si="3978"/>
        <v>0</v>
      </c>
      <c r="T1242" s="176">
        <f t="shared" si="3978"/>
        <v>0</v>
      </c>
      <c r="U1242" s="176">
        <f t="shared" si="3978"/>
        <v>0</v>
      </c>
      <c r="V1242" s="176">
        <f t="shared" si="3978"/>
        <v>0</v>
      </c>
      <c r="W1242" s="176">
        <f t="shared" si="3978"/>
        <v>0</v>
      </c>
      <c r="X1242" s="176">
        <f t="shared" si="3978"/>
        <v>0</v>
      </c>
      <c r="Y1242" s="176">
        <f t="shared" si="3978"/>
        <v>0</v>
      </c>
      <c r="Z1242" s="176">
        <f t="shared" si="3978"/>
        <v>0</v>
      </c>
      <c r="AA1242" s="176">
        <f t="shared" si="3978"/>
        <v>0</v>
      </c>
      <c r="AB1242" s="176">
        <f t="shared" si="3978"/>
        <v>0</v>
      </c>
      <c r="AC1242" s="176">
        <f t="shared" si="3978"/>
        <v>0</v>
      </c>
      <c r="AD1242" s="176">
        <f t="shared" si="3978"/>
        <v>0</v>
      </c>
      <c r="AE1242" s="176">
        <f t="shared" si="3978"/>
        <v>0</v>
      </c>
      <c r="AF1242" s="176">
        <f t="shared" si="3978"/>
        <v>0</v>
      </c>
      <c r="AG1242" s="176">
        <f t="shared" si="3978"/>
        <v>0</v>
      </c>
      <c r="AH1242" s="176">
        <f t="shared" si="3978"/>
        <v>0</v>
      </c>
      <c r="AI1242" s="176">
        <f t="shared" si="3978"/>
        <v>0</v>
      </c>
      <c r="AJ1242" s="176">
        <f t="shared" si="3978"/>
        <v>0</v>
      </c>
      <c r="AK1242" s="176">
        <f t="shared" si="3978"/>
        <v>0</v>
      </c>
      <c r="AL1242" s="176">
        <f t="shared" si="3978"/>
        <v>0</v>
      </c>
      <c r="AM1242" s="176">
        <f t="shared" si="3978"/>
        <v>0</v>
      </c>
      <c r="AN1242" s="176">
        <f t="shared" si="3978"/>
        <v>0</v>
      </c>
      <c r="AO1242" s="176">
        <f t="shared" si="3978"/>
        <v>0</v>
      </c>
      <c r="AP1242" s="176">
        <f t="shared" si="3978"/>
        <v>0</v>
      </c>
      <c r="AQ1242" s="176">
        <f t="shared" si="3978"/>
        <v>0</v>
      </c>
      <c r="AR1242" s="176">
        <f t="shared" si="3978"/>
        <v>0</v>
      </c>
      <c r="AS1242" s="176">
        <f t="shared" si="3978"/>
        <v>0</v>
      </c>
      <c r="AT1242" s="176">
        <f t="shared" si="3978"/>
        <v>0</v>
      </c>
      <c r="AU1242" s="176">
        <f t="shared" si="3978"/>
        <v>0</v>
      </c>
      <c r="AV1242" s="176">
        <f t="shared" si="3978"/>
        <v>0</v>
      </c>
      <c r="AW1242" s="176">
        <f t="shared" si="3978"/>
        <v>0</v>
      </c>
      <c r="AX1242" s="176">
        <f t="shared" si="3978"/>
        <v>0</v>
      </c>
      <c r="AY1242" s="176">
        <f t="shared" si="3978"/>
        <v>0</v>
      </c>
      <c r="AZ1242" s="176">
        <f t="shared" si="3978"/>
        <v>0</v>
      </c>
      <c r="BA1242" s="176">
        <f t="shared" si="3978"/>
        <v>0</v>
      </c>
      <c r="BB1242" s="176">
        <f t="shared" si="3978"/>
        <v>0</v>
      </c>
      <c r="BC1242" s="176">
        <f t="shared" si="3978"/>
        <v>0</v>
      </c>
      <c r="BD1242" s="176">
        <f t="shared" si="3978"/>
        <v>0</v>
      </c>
      <c r="BE1242" s="176">
        <f t="shared" si="3978"/>
        <v>0</v>
      </c>
      <c r="BF1242" s="176">
        <f t="shared" si="3978"/>
        <v>0</v>
      </c>
      <c r="BG1242" s="176">
        <f t="shared" si="3978"/>
        <v>0</v>
      </c>
      <c r="BH1242" s="176">
        <f t="shared" si="3978"/>
        <v>0</v>
      </c>
      <c r="BI1242" s="176">
        <f t="shared" si="3978"/>
        <v>0</v>
      </c>
      <c r="BJ1242" s="176">
        <f t="shared" si="3978"/>
        <v>0</v>
      </c>
      <c r="BK1242" s="176">
        <f t="shared" si="3978"/>
        <v>0</v>
      </c>
      <c r="BL1242" s="176">
        <f t="shared" si="3978"/>
        <v>0</v>
      </c>
      <c r="BM1242" s="176">
        <f t="shared" si="3978"/>
        <v>0</v>
      </c>
      <c r="BN1242" s="176">
        <f t="shared" si="3978"/>
        <v>0</v>
      </c>
      <c r="BO1242" s="176">
        <f t="shared" si="3978"/>
        <v>0</v>
      </c>
      <c r="BP1242" s="176">
        <f t="shared" si="3978"/>
        <v>0</v>
      </c>
      <c r="BQ1242" s="176">
        <f t="shared" si="3978"/>
        <v>0</v>
      </c>
      <c r="BR1242" s="176">
        <f t="shared" si="3978"/>
        <v>0</v>
      </c>
      <c r="BS1242" s="176">
        <f t="shared" si="3978"/>
        <v>0</v>
      </c>
      <c r="BT1242" s="176">
        <f t="shared" ref="BT1242:CM1242" si="3979">BT1243</f>
        <v>0</v>
      </c>
      <c r="BU1242" s="176">
        <f t="shared" si="3979"/>
        <v>0</v>
      </c>
      <c r="BV1242" s="176">
        <f t="shared" si="3979"/>
        <v>0</v>
      </c>
      <c r="BW1242" s="176">
        <f t="shared" si="3979"/>
        <v>0</v>
      </c>
      <c r="BX1242" s="176">
        <f t="shared" si="3979"/>
        <v>0</v>
      </c>
      <c r="BY1242" s="176">
        <f t="shared" si="3979"/>
        <v>0</v>
      </c>
      <c r="BZ1242" s="176">
        <f t="shared" si="3979"/>
        <v>0</v>
      </c>
      <c r="CA1242" s="176">
        <f t="shared" si="3979"/>
        <v>0</v>
      </c>
      <c r="CB1242" s="176">
        <f t="shared" si="3979"/>
        <v>0</v>
      </c>
      <c r="CC1242" s="176">
        <f t="shared" si="3979"/>
        <v>0</v>
      </c>
      <c r="CD1242" s="176">
        <f t="shared" si="3979"/>
        <v>0</v>
      </c>
      <c r="CE1242" s="176">
        <f t="shared" si="3979"/>
        <v>0</v>
      </c>
      <c r="CF1242" s="176">
        <f t="shared" si="3979"/>
        <v>0</v>
      </c>
      <c r="CG1242" s="176">
        <f t="shared" si="3979"/>
        <v>0</v>
      </c>
      <c r="CH1242" s="176">
        <f t="shared" si="3979"/>
        <v>0</v>
      </c>
      <c r="CI1242" s="176">
        <f t="shared" si="3979"/>
        <v>0</v>
      </c>
      <c r="CJ1242" s="176">
        <f t="shared" si="3979"/>
        <v>0</v>
      </c>
      <c r="CK1242" s="176">
        <f t="shared" si="3979"/>
        <v>0</v>
      </c>
      <c r="CL1242" s="226">
        <f t="shared" si="3979"/>
        <v>0</v>
      </c>
      <c r="CM1242" s="226">
        <f t="shared" si="3979"/>
        <v>0</v>
      </c>
      <c r="CN1242" s="218"/>
      <c r="CO1242" s="218"/>
      <c r="CP1242" s="210" t="e">
        <f t="shared" si="3962"/>
        <v>#DIV/0!</v>
      </c>
      <c r="CQ1242" s="210" t="e">
        <f t="shared" si="3963"/>
        <v>#DIV/0!</v>
      </c>
    </row>
    <row r="1243" spans="1:95" s="166" customFormat="1" ht="44.25" hidden="1" customHeight="1">
      <c r="A1243" s="167" t="s">
        <v>78</v>
      </c>
      <c r="B1243" s="175" t="s">
        <v>229</v>
      </c>
      <c r="C1243" s="175" t="s">
        <v>14</v>
      </c>
      <c r="D1243" s="143" t="s">
        <v>84</v>
      </c>
      <c r="E1243" s="175"/>
      <c r="F1243" s="176">
        <f>F1247+F1244</f>
        <v>0</v>
      </c>
      <c r="G1243" s="116"/>
      <c r="H1243" s="176">
        <f t="shared" ref="H1243:M1243" si="3980">H1247+H1244</f>
        <v>0</v>
      </c>
      <c r="I1243" s="176">
        <f t="shared" si="3980"/>
        <v>0</v>
      </c>
      <c r="J1243" s="176">
        <f t="shared" si="3980"/>
        <v>0</v>
      </c>
      <c r="K1243" s="176">
        <f t="shared" si="3980"/>
        <v>0</v>
      </c>
      <c r="L1243" s="176">
        <f t="shared" si="3980"/>
        <v>0</v>
      </c>
      <c r="M1243" s="176">
        <f t="shared" si="3980"/>
        <v>0</v>
      </c>
      <c r="N1243" s="176">
        <f t="shared" ref="N1243:S1243" si="3981">N1247+N1244</f>
        <v>0</v>
      </c>
      <c r="O1243" s="176">
        <f t="shared" si="3981"/>
        <v>0</v>
      </c>
      <c r="P1243" s="176">
        <f t="shared" si="3981"/>
        <v>0</v>
      </c>
      <c r="Q1243" s="176">
        <f t="shared" si="3981"/>
        <v>0</v>
      </c>
      <c r="R1243" s="176">
        <f t="shared" si="3981"/>
        <v>0</v>
      </c>
      <c r="S1243" s="176">
        <f t="shared" si="3981"/>
        <v>0</v>
      </c>
      <c r="T1243" s="176">
        <f t="shared" ref="T1243:Y1243" si="3982">T1247+T1244</f>
        <v>0</v>
      </c>
      <c r="U1243" s="176">
        <f t="shared" si="3982"/>
        <v>0</v>
      </c>
      <c r="V1243" s="176">
        <f t="shared" si="3982"/>
        <v>0</v>
      </c>
      <c r="W1243" s="176">
        <f t="shared" si="3982"/>
        <v>0</v>
      </c>
      <c r="X1243" s="176">
        <f t="shared" si="3982"/>
        <v>0</v>
      </c>
      <c r="Y1243" s="176">
        <f t="shared" si="3982"/>
        <v>0</v>
      </c>
      <c r="Z1243" s="176">
        <f t="shared" ref="Z1243:AE1243" si="3983">Z1247+Z1244</f>
        <v>0</v>
      </c>
      <c r="AA1243" s="176">
        <f t="shared" si="3983"/>
        <v>0</v>
      </c>
      <c r="AB1243" s="176">
        <f t="shared" si="3983"/>
        <v>0</v>
      </c>
      <c r="AC1243" s="176">
        <f t="shared" si="3983"/>
        <v>0</v>
      </c>
      <c r="AD1243" s="176">
        <f t="shared" si="3983"/>
        <v>0</v>
      </c>
      <c r="AE1243" s="176">
        <f t="shared" si="3983"/>
        <v>0</v>
      </c>
      <c r="AF1243" s="176">
        <f t="shared" ref="AF1243:AK1243" si="3984">AF1247+AF1244</f>
        <v>0</v>
      </c>
      <c r="AG1243" s="176">
        <f t="shared" si="3984"/>
        <v>0</v>
      </c>
      <c r="AH1243" s="176">
        <f t="shared" si="3984"/>
        <v>0</v>
      </c>
      <c r="AI1243" s="176">
        <f t="shared" si="3984"/>
        <v>0</v>
      </c>
      <c r="AJ1243" s="176">
        <f t="shared" si="3984"/>
        <v>0</v>
      </c>
      <c r="AK1243" s="176">
        <f t="shared" si="3984"/>
        <v>0</v>
      </c>
      <c r="AL1243" s="176">
        <f t="shared" ref="AL1243:AQ1243" si="3985">AL1247+AL1244</f>
        <v>0</v>
      </c>
      <c r="AM1243" s="176">
        <f t="shared" si="3985"/>
        <v>0</v>
      </c>
      <c r="AN1243" s="176">
        <f t="shared" si="3985"/>
        <v>0</v>
      </c>
      <c r="AO1243" s="176">
        <f t="shared" si="3985"/>
        <v>0</v>
      </c>
      <c r="AP1243" s="176">
        <f t="shared" si="3985"/>
        <v>0</v>
      </c>
      <c r="AQ1243" s="176">
        <f t="shared" si="3985"/>
        <v>0</v>
      </c>
      <c r="AR1243" s="176">
        <f t="shared" ref="AR1243:AW1243" si="3986">AR1247+AR1244</f>
        <v>0</v>
      </c>
      <c r="AS1243" s="176">
        <f t="shared" si="3986"/>
        <v>0</v>
      </c>
      <c r="AT1243" s="176">
        <f t="shared" si="3986"/>
        <v>0</v>
      </c>
      <c r="AU1243" s="176">
        <f t="shared" si="3986"/>
        <v>0</v>
      </c>
      <c r="AV1243" s="176">
        <f t="shared" si="3986"/>
        <v>0</v>
      </c>
      <c r="AW1243" s="176">
        <f t="shared" si="3986"/>
        <v>0</v>
      </c>
      <c r="AX1243" s="176">
        <f t="shared" ref="AX1243:BC1243" si="3987">AX1247+AX1244</f>
        <v>0</v>
      </c>
      <c r="AY1243" s="176">
        <f t="shared" si="3987"/>
        <v>0</v>
      </c>
      <c r="AZ1243" s="176">
        <f t="shared" si="3987"/>
        <v>0</v>
      </c>
      <c r="BA1243" s="176">
        <f t="shared" si="3987"/>
        <v>0</v>
      </c>
      <c r="BB1243" s="176">
        <f t="shared" si="3987"/>
        <v>0</v>
      </c>
      <c r="BC1243" s="176">
        <f t="shared" si="3987"/>
        <v>0</v>
      </c>
      <c r="BD1243" s="176">
        <f t="shared" ref="BD1243:BI1243" si="3988">BD1247+BD1244</f>
        <v>0</v>
      </c>
      <c r="BE1243" s="176">
        <f t="shared" si="3988"/>
        <v>0</v>
      </c>
      <c r="BF1243" s="176">
        <f t="shared" si="3988"/>
        <v>0</v>
      </c>
      <c r="BG1243" s="176">
        <f t="shared" si="3988"/>
        <v>0</v>
      </c>
      <c r="BH1243" s="176">
        <f t="shared" si="3988"/>
        <v>0</v>
      </c>
      <c r="BI1243" s="176">
        <f t="shared" si="3988"/>
        <v>0</v>
      </c>
      <c r="BJ1243" s="176">
        <f t="shared" ref="BJ1243:BO1243" si="3989">BJ1247+BJ1244</f>
        <v>0</v>
      </c>
      <c r="BK1243" s="176">
        <f t="shared" si="3989"/>
        <v>0</v>
      </c>
      <c r="BL1243" s="176">
        <f t="shared" si="3989"/>
        <v>0</v>
      </c>
      <c r="BM1243" s="176">
        <f t="shared" si="3989"/>
        <v>0</v>
      </c>
      <c r="BN1243" s="176">
        <f t="shared" si="3989"/>
        <v>0</v>
      </c>
      <c r="BO1243" s="176">
        <f t="shared" si="3989"/>
        <v>0</v>
      </c>
      <c r="BP1243" s="176">
        <f t="shared" ref="BP1243:BU1243" si="3990">BP1247+BP1244</f>
        <v>0</v>
      </c>
      <c r="BQ1243" s="176">
        <f t="shared" si="3990"/>
        <v>0</v>
      </c>
      <c r="BR1243" s="176">
        <f t="shared" si="3990"/>
        <v>0</v>
      </c>
      <c r="BS1243" s="176">
        <f t="shared" si="3990"/>
        <v>0</v>
      </c>
      <c r="BT1243" s="176">
        <f t="shared" si="3990"/>
        <v>0</v>
      </c>
      <c r="BU1243" s="176">
        <f t="shared" si="3990"/>
        <v>0</v>
      </c>
      <c r="BV1243" s="176">
        <f t="shared" ref="BV1243:CA1243" si="3991">BV1247+BV1244</f>
        <v>0</v>
      </c>
      <c r="BW1243" s="176">
        <f t="shared" si="3991"/>
        <v>0</v>
      </c>
      <c r="BX1243" s="176">
        <f t="shared" si="3991"/>
        <v>0</v>
      </c>
      <c r="BY1243" s="176">
        <f t="shared" si="3991"/>
        <v>0</v>
      </c>
      <c r="BZ1243" s="176">
        <f t="shared" si="3991"/>
        <v>0</v>
      </c>
      <c r="CA1243" s="176">
        <f t="shared" si="3991"/>
        <v>0</v>
      </c>
      <c r="CB1243" s="176">
        <f t="shared" ref="CB1243:CG1243" si="3992">CB1247+CB1244</f>
        <v>0</v>
      </c>
      <c r="CC1243" s="176">
        <f t="shared" si="3992"/>
        <v>0</v>
      </c>
      <c r="CD1243" s="176">
        <f t="shared" si="3992"/>
        <v>0</v>
      </c>
      <c r="CE1243" s="176">
        <f t="shared" si="3992"/>
        <v>0</v>
      </c>
      <c r="CF1243" s="176">
        <f t="shared" si="3992"/>
        <v>0</v>
      </c>
      <c r="CG1243" s="176">
        <f t="shared" si="3992"/>
        <v>0</v>
      </c>
      <c r="CH1243" s="176">
        <f t="shared" ref="CH1243:CM1243" si="3993">CH1247+CH1244</f>
        <v>0</v>
      </c>
      <c r="CI1243" s="176">
        <f t="shared" si="3993"/>
        <v>0</v>
      </c>
      <c r="CJ1243" s="176">
        <f t="shared" si="3993"/>
        <v>0</v>
      </c>
      <c r="CK1243" s="176">
        <f t="shared" si="3993"/>
        <v>0</v>
      </c>
      <c r="CL1243" s="226">
        <f t="shared" si="3993"/>
        <v>0</v>
      </c>
      <c r="CM1243" s="226">
        <f t="shared" si="3993"/>
        <v>0</v>
      </c>
      <c r="CN1243" s="218"/>
      <c r="CO1243" s="218"/>
      <c r="CP1243" s="210" t="e">
        <f t="shared" si="3962"/>
        <v>#DIV/0!</v>
      </c>
      <c r="CQ1243" s="210" t="e">
        <f t="shared" si="3963"/>
        <v>#DIV/0!</v>
      </c>
    </row>
    <row r="1244" spans="1:95" s="166" customFormat="1" ht="44.25" hidden="1" customHeight="1">
      <c r="A1244" s="188" t="s">
        <v>549</v>
      </c>
      <c r="B1244" s="177" t="s">
        <v>229</v>
      </c>
      <c r="C1244" s="177" t="s">
        <v>14</v>
      </c>
      <c r="D1244" s="178" t="s">
        <v>571</v>
      </c>
      <c r="E1244" s="177"/>
      <c r="F1244" s="176">
        <f>F1245</f>
        <v>0</v>
      </c>
      <c r="G1244" s="116"/>
      <c r="H1244" s="176">
        <f t="shared" ref="H1244:W1245" si="3994">H1245</f>
        <v>0</v>
      </c>
      <c r="I1244" s="176">
        <f t="shared" si="3994"/>
        <v>0</v>
      </c>
      <c r="J1244" s="176">
        <f t="shared" si="3994"/>
        <v>0</v>
      </c>
      <c r="K1244" s="176">
        <f t="shared" si="3994"/>
        <v>0</v>
      </c>
      <c r="L1244" s="176">
        <f t="shared" si="3994"/>
        <v>0</v>
      </c>
      <c r="M1244" s="176">
        <f t="shared" si="3994"/>
        <v>0</v>
      </c>
      <c r="N1244" s="176">
        <f t="shared" si="3994"/>
        <v>0</v>
      </c>
      <c r="O1244" s="176">
        <f t="shared" si="3994"/>
        <v>0</v>
      </c>
      <c r="P1244" s="176">
        <f t="shared" si="3994"/>
        <v>0</v>
      </c>
      <c r="Q1244" s="176">
        <f t="shared" si="3994"/>
        <v>0</v>
      </c>
      <c r="R1244" s="176">
        <f t="shared" si="3994"/>
        <v>0</v>
      </c>
      <c r="S1244" s="176">
        <f t="shared" si="3994"/>
        <v>0</v>
      </c>
      <c r="T1244" s="176">
        <f t="shared" si="3994"/>
        <v>0</v>
      </c>
      <c r="U1244" s="176">
        <f t="shared" si="3994"/>
        <v>0</v>
      </c>
      <c r="V1244" s="176">
        <f t="shared" si="3994"/>
        <v>0</v>
      </c>
      <c r="W1244" s="176">
        <f t="shared" si="3994"/>
        <v>0</v>
      </c>
      <c r="X1244" s="176">
        <f t="shared" ref="T1244:AI1245" si="3995">X1245</f>
        <v>0</v>
      </c>
      <c r="Y1244" s="176">
        <f t="shared" si="3995"/>
        <v>0</v>
      </c>
      <c r="Z1244" s="176">
        <f t="shared" si="3995"/>
        <v>0</v>
      </c>
      <c r="AA1244" s="176">
        <f t="shared" si="3995"/>
        <v>0</v>
      </c>
      <c r="AB1244" s="176">
        <f t="shared" si="3995"/>
        <v>0</v>
      </c>
      <c r="AC1244" s="176">
        <f t="shared" si="3995"/>
        <v>0</v>
      </c>
      <c r="AD1244" s="176">
        <f t="shared" si="3995"/>
        <v>0</v>
      </c>
      <c r="AE1244" s="176">
        <f t="shared" si="3995"/>
        <v>0</v>
      </c>
      <c r="AF1244" s="176">
        <f t="shared" si="3995"/>
        <v>0</v>
      </c>
      <c r="AG1244" s="176">
        <f t="shared" si="3995"/>
        <v>0</v>
      </c>
      <c r="AH1244" s="176">
        <f t="shared" si="3995"/>
        <v>0</v>
      </c>
      <c r="AI1244" s="176">
        <f t="shared" si="3995"/>
        <v>0</v>
      </c>
      <c r="AJ1244" s="176">
        <f t="shared" ref="AF1244:BD1245" si="3996">AJ1245</f>
        <v>0</v>
      </c>
      <c r="AK1244" s="176">
        <f t="shared" si="3996"/>
        <v>0</v>
      </c>
      <c r="AL1244" s="176">
        <f t="shared" si="3996"/>
        <v>0</v>
      </c>
      <c r="AM1244" s="176">
        <f t="shared" si="3996"/>
        <v>0</v>
      </c>
      <c r="AN1244" s="176">
        <f t="shared" si="3996"/>
        <v>0</v>
      </c>
      <c r="AO1244" s="176">
        <f t="shared" si="3996"/>
        <v>0</v>
      </c>
      <c r="AP1244" s="176">
        <f t="shared" si="3996"/>
        <v>0</v>
      </c>
      <c r="AQ1244" s="176">
        <f t="shared" si="3996"/>
        <v>0</v>
      </c>
      <c r="AR1244" s="176">
        <f t="shared" si="3996"/>
        <v>0</v>
      </c>
      <c r="AS1244" s="176">
        <f t="shared" si="3996"/>
        <v>0</v>
      </c>
      <c r="AT1244" s="176">
        <f t="shared" si="3996"/>
        <v>0</v>
      </c>
      <c r="AU1244" s="176">
        <f t="shared" si="3996"/>
        <v>0</v>
      </c>
      <c r="AV1244" s="176">
        <f t="shared" si="3996"/>
        <v>0</v>
      </c>
      <c r="AW1244" s="176">
        <f t="shared" si="3996"/>
        <v>0</v>
      </c>
      <c r="AX1244" s="176">
        <f t="shared" si="3996"/>
        <v>0</v>
      </c>
      <c r="AY1244" s="176">
        <f t="shared" si="3996"/>
        <v>0</v>
      </c>
      <c r="AZ1244" s="176">
        <f t="shared" si="3996"/>
        <v>0</v>
      </c>
      <c r="BA1244" s="176">
        <f t="shared" si="3996"/>
        <v>0</v>
      </c>
      <c r="BB1244" s="176">
        <f t="shared" si="3996"/>
        <v>0</v>
      </c>
      <c r="BC1244" s="176">
        <f t="shared" ref="BB1244:BC1245" si="3997">BC1245</f>
        <v>0</v>
      </c>
      <c r="BD1244" s="176">
        <f t="shared" si="3996"/>
        <v>0</v>
      </c>
      <c r="BE1244" s="176">
        <f t="shared" ref="BE1244:BV1245" si="3998">BE1245</f>
        <v>0</v>
      </c>
      <c r="BF1244" s="176">
        <f t="shared" si="3998"/>
        <v>0</v>
      </c>
      <c r="BG1244" s="176">
        <f t="shared" si="3998"/>
        <v>0</v>
      </c>
      <c r="BH1244" s="176">
        <f t="shared" si="3998"/>
        <v>0</v>
      </c>
      <c r="BI1244" s="176">
        <f t="shared" si="3998"/>
        <v>0</v>
      </c>
      <c r="BJ1244" s="176">
        <f t="shared" si="3998"/>
        <v>0</v>
      </c>
      <c r="BK1244" s="176">
        <f t="shared" si="3998"/>
        <v>0</v>
      </c>
      <c r="BL1244" s="176">
        <f t="shared" si="3998"/>
        <v>0</v>
      </c>
      <c r="BM1244" s="176">
        <f t="shared" si="3998"/>
        <v>0</v>
      </c>
      <c r="BN1244" s="176">
        <f t="shared" si="3998"/>
        <v>0</v>
      </c>
      <c r="BO1244" s="176">
        <f t="shared" si="3998"/>
        <v>0</v>
      </c>
      <c r="BP1244" s="176">
        <f t="shared" si="3998"/>
        <v>0</v>
      </c>
      <c r="BQ1244" s="176">
        <f t="shared" si="3998"/>
        <v>0</v>
      </c>
      <c r="BR1244" s="176">
        <f t="shared" si="3998"/>
        <v>0</v>
      </c>
      <c r="BS1244" s="176">
        <f t="shared" si="3998"/>
        <v>0</v>
      </c>
      <c r="BT1244" s="176">
        <f t="shared" si="3998"/>
        <v>0</v>
      </c>
      <c r="BU1244" s="176">
        <f t="shared" ref="BP1244:BU1245" si="3999">BU1245</f>
        <v>0</v>
      </c>
      <c r="BV1244" s="176">
        <f t="shared" si="3998"/>
        <v>0</v>
      </c>
      <c r="BW1244" s="176">
        <f t="shared" ref="BV1244:CK1245" si="4000">BW1245</f>
        <v>0</v>
      </c>
      <c r="BX1244" s="176">
        <f t="shared" si="4000"/>
        <v>0</v>
      </c>
      <c r="BY1244" s="176">
        <f t="shared" si="4000"/>
        <v>0</v>
      </c>
      <c r="BZ1244" s="176">
        <f t="shared" si="4000"/>
        <v>0</v>
      </c>
      <c r="CA1244" s="176">
        <f t="shared" si="4000"/>
        <v>0</v>
      </c>
      <c r="CB1244" s="176">
        <f t="shared" si="4000"/>
        <v>0</v>
      </c>
      <c r="CC1244" s="176">
        <f t="shared" si="4000"/>
        <v>0</v>
      </c>
      <c r="CD1244" s="176">
        <f t="shared" si="4000"/>
        <v>0</v>
      </c>
      <c r="CE1244" s="176">
        <f t="shared" si="4000"/>
        <v>0</v>
      </c>
      <c r="CF1244" s="176">
        <f t="shared" si="4000"/>
        <v>0</v>
      </c>
      <c r="CG1244" s="176">
        <f t="shared" si="4000"/>
        <v>0</v>
      </c>
      <c r="CH1244" s="176">
        <f t="shared" si="4000"/>
        <v>0</v>
      </c>
      <c r="CI1244" s="176">
        <f t="shared" si="4000"/>
        <v>0</v>
      </c>
      <c r="CJ1244" s="176">
        <f t="shared" si="4000"/>
        <v>0</v>
      </c>
      <c r="CK1244" s="176">
        <f t="shared" si="4000"/>
        <v>0</v>
      </c>
      <c r="CL1244" s="226">
        <f t="shared" ref="CH1244:CM1245" si="4001">CL1245</f>
        <v>0</v>
      </c>
      <c r="CM1244" s="226">
        <f t="shared" si="4001"/>
        <v>0</v>
      </c>
      <c r="CN1244" s="218"/>
      <c r="CO1244" s="218"/>
      <c r="CP1244" s="210" t="e">
        <f t="shared" si="3962"/>
        <v>#DIV/0!</v>
      </c>
      <c r="CQ1244" s="210" t="e">
        <f t="shared" si="3963"/>
        <v>#DIV/0!</v>
      </c>
    </row>
    <row r="1245" spans="1:95" s="166" customFormat="1" ht="44.25" hidden="1" customHeight="1">
      <c r="A1245" s="188" t="s">
        <v>92</v>
      </c>
      <c r="B1245" s="177" t="s">
        <v>229</v>
      </c>
      <c r="C1245" s="177" t="s">
        <v>14</v>
      </c>
      <c r="D1245" s="178" t="s">
        <v>571</v>
      </c>
      <c r="E1245" s="179">
        <v>600</v>
      </c>
      <c r="F1245" s="176">
        <f>F1246</f>
        <v>0</v>
      </c>
      <c r="G1245" s="116"/>
      <c r="H1245" s="176">
        <f t="shared" si="3994"/>
        <v>0</v>
      </c>
      <c r="I1245" s="176">
        <f t="shared" si="3994"/>
        <v>0</v>
      </c>
      <c r="J1245" s="176">
        <f t="shared" si="3994"/>
        <v>0</v>
      </c>
      <c r="K1245" s="176">
        <f t="shared" si="3994"/>
        <v>0</v>
      </c>
      <c r="L1245" s="176">
        <f t="shared" si="3994"/>
        <v>0</v>
      </c>
      <c r="M1245" s="176">
        <f t="shared" si="3994"/>
        <v>0</v>
      </c>
      <c r="N1245" s="176">
        <f t="shared" si="3994"/>
        <v>0</v>
      </c>
      <c r="O1245" s="176">
        <f t="shared" si="3994"/>
        <v>0</v>
      </c>
      <c r="P1245" s="176">
        <f t="shared" si="3994"/>
        <v>0</v>
      </c>
      <c r="Q1245" s="176">
        <f t="shared" si="3994"/>
        <v>0</v>
      </c>
      <c r="R1245" s="176">
        <f t="shared" si="3994"/>
        <v>0</v>
      </c>
      <c r="S1245" s="176">
        <f t="shared" si="3994"/>
        <v>0</v>
      </c>
      <c r="T1245" s="176">
        <f t="shared" si="3995"/>
        <v>0</v>
      </c>
      <c r="U1245" s="176">
        <f t="shared" si="3995"/>
        <v>0</v>
      </c>
      <c r="V1245" s="176">
        <f t="shared" si="3995"/>
        <v>0</v>
      </c>
      <c r="W1245" s="176">
        <f t="shared" si="3995"/>
        <v>0</v>
      </c>
      <c r="X1245" s="176">
        <f t="shared" si="3995"/>
        <v>0</v>
      </c>
      <c r="Y1245" s="176">
        <f t="shared" si="3995"/>
        <v>0</v>
      </c>
      <c r="Z1245" s="176">
        <f t="shared" si="3995"/>
        <v>0</v>
      </c>
      <c r="AA1245" s="176">
        <f t="shared" si="3995"/>
        <v>0</v>
      </c>
      <c r="AB1245" s="176">
        <f t="shared" si="3995"/>
        <v>0</v>
      </c>
      <c r="AC1245" s="176">
        <f t="shared" si="3995"/>
        <v>0</v>
      </c>
      <c r="AD1245" s="176">
        <f t="shared" si="3995"/>
        <v>0</v>
      </c>
      <c r="AE1245" s="176">
        <f t="shared" si="3995"/>
        <v>0</v>
      </c>
      <c r="AF1245" s="176">
        <f t="shared" si="3996"/>
        <v>0</v>
      </c>
      <c r="AG1245" s="176">
        <f t="shared" si="3996"/>
        <v>0</v>
      </c>
      <c r="AH1245" s="176">
        <f t="shared" si="3996"/>
        <v>0</v>
      </c>
      <c r="AI1245" s="176">
        <f t="shared" si="3996"/>
        <v>0</v>
      </c>
      <c r="AJ1245" s="176">
        <f t="shared" si="3996"/>
        <v>0</v>
      </c>
      <c r="AK1245" s="176">
        <f t="shared" si="3996"/>
        <v>0</v>
      </c>
      <c r="AL1245" s="176">
        <f t="shared" si="3996"/>
        <v>0</v>
      </c>
      <c r="AM1245" s="176">
        <f t="shared" si="3996"/>
        <v>0</v>
      </c>
      <c r="AN1245" s="176">
        <f t="shared" si="3996"/>
        <v>0</v>
      </c>
      <c r="AO1245" s="176">
        <f t="shared" si="3996"/>
        <v>0</v>
      </c>
      <c r="AP1245" s="176">
        <f t="shared" si="3996"/>
        <v>0</v>
      </c>
      <c r="AQ1245" s="176">
        <f t="shared" si="3996"/>
        <v>0</v>
      </c>
      <c r="AR1245" s="176">
        <f t="shared" si="3996"/>
        <v>0</v>
      </c>
      <c r="AS1245" s="176">
        <f t="shared" si="3996"/>
        <v>0</v>
      </c>
      <c r="AT1245" s="176">
        <f t="shared" si="3996"/>
        <v>0</v>
      </c>
      <c r="AU1245" s="176">
        <f t="shared" si="3996"/>
        <v>0</v>
      </c>
      <c r="AV1245" s="176">
        <f t="shared" si="3996"/>
        <v>0</v>
      </c>
      <c r="AW1245" s="176">
        <f t="shared" si="3996"/>
        <v>0</v>
      </c>
      <c r="AX1245" s="176">
        <f t="shared" ref="AX1245:BA1245" si="4002">AX1246</f>
        <v>0</v>
      </c>
      <c r="AY1245" s="176">
        <f t="shared" si="4002"/>
        <v>0</v>
      </c>
      <c r="AZ1245" s="176">
        <f t="shared" si="4002"/>
        <v>0</v>
      </c>
      <c r="BA1245" s="176">
        <f t="shared" si="4002"/>
        <v>0</v>
      </c>
      <c r="BB1245" s="176">
        <f t="shared" si="3997"/>
        <v>0</v>
      </c>
      <c r="BC1245" s="176">
        <f t="shared" si="3997"/>
        <v>0</v>
      </c>
      <c r="BD1245" s="176">
        <f t="shared" si="3996"/>
        <v>0</v>
      </c>
      <c r="BE1245" s="176">
        <f t="shared" si="3998"/>
        <v>0</v>
      </c>
      <c r="BF1245" s="176">
        <f t="shared" si="3998"/>
        <v>0</v>
      </c>
      <c r="BG1245" s="176">
        <f t="shared" si="3998"/>
        <v>0</v>
      </c>
      <c r="BH1245" s="176">
        <f t="shared" si="3998"/>
        <v>0</v>
      </c>
      <c r="BI1245" s="176">
        <f t="shared" si="3998"/>
        <v>0</v>
      </c>
      <c r="BJ1245" s="176">
        <f t="shared" si="3998"/>
        <v>0</v>
      </c>
      <c r="BK1245" s="176">
        <f t="shared" si="3998"/>
        <v>0</v>
      </c>
      <c r="BL1245" s="176">
        <f t="shared" si="3998"/>
        <v>0</v>
      </c>
      <c r="BM1245" s="176">
        <f t="shared" si="3998"/>
        <v>0</v>
      </c>
      <c r="BN1245" s="176">
        <f t="shared" si="3998"/>
        <v>0</v>
      </c>
      <c r="BO1245" s="176">
        <f t="shared" si="3998"/>
        <v>0</v>
      </c>
      <c r="BP1245" s="176">
        <f t="shared" si="3999"/>
        <v>0</v>
      </c>
      <c r="BQ1245" s="176">
        <f t="shared" si="3999"/>
        <v>0</v>
      </c>
      <c r="BR1245" s="176">
        <f t="shared" si="3999"/>
        <v>0</v>
      </c>
      <c r="BS1245" s="176">
        <f t="shared" si="3999"/>
        <v>0</v>
      </c>
      <c r="BT1245" s="176">
        <f t="shared" si="3999"/>
        <v>0</v>
      </c>
      <c r="BU1245" s="176">
        <f t="shared" si="3999"/>
        <v>0</v>
      </c>
      <c r="BV1245" s="176">
        <f t="shared" si="4000"/>
        <v>0</v>
      </c>
      <c r="BW1245" s="176">
        <f t="shared" si="4000"/>
        <v>0</v>
      </c>
      <c r="BX1245" s="176">
        <f t="shared" si="4000"/>
        <v>0</v>
      </c>
      <c r="BY1245" s="176">
        <f t="shared" si="4000"/>
        <v>0</v>
      </c>
      <c r="BZ1245" s="176">
        <f t="shared" si="4000"/>
        <v>0</v>
      </c>
      <c r="CA1245" s="176">
        <f t="shared" si="4000"/>
        <v>0</v>
      </c>
      <c r="CB1245" s="176">
        <f t="shared" si="4000"/>
        <v>0</v>
      </c>
      <c r="CC1245" s="176">
        <f t="shared" si="4000"/>
        <v>0</v>
      </c>
      <c r="CD1245" s="176">
        <f t="shared" si="4000"/>
        <v>0</v>
      </c>
      <c r="CE1245" s="176">
        <f t="shared" si="4000"/>
        <v>0</v>
      </c>
      <c r="CF1245" s="176">
        <f t="shared" si="4000"/>
        <v>0</v>
      </c>
      <c r="CG1245" s="176">
        <f t="shared" si="4000"/>
        <v>0</v>
      </c>
      <c r="CH1245" s="176">
        <f t="shared" si="4001"/>
        <v>0</v>
      </c>
      <c r="CI1245" s="176">
        <f t="shared" si="4001"/>
        <v>0</v>
      </c>
      <c r="CJ1245" s="176">
        <f t="shared" si="4001"/>
        <v>0</v>
      </c>
      <c r="CK1245" s="176">
        <f t="shared" si="4001"/>
        <v>0</v>
      </c>
      <c r="CL1245" s="226">
        <f t="shared" si="4001"/>
        <v>0</v>
      </c>
      <c r="CM1245" s="226">
        <f t="shared" si="4001"/>
        <v>0</v>
      </c>
      <c r="CN1245" s="218"/>
      <c r="CO1245" s="218"/>
      <c r="CP1245" s="210" t="e">
        <f t="shared" si="3962"/>
        <v>#DIV/0!</v>
      </c>
      <c r="CQ1245" s="210" t="e">
        <f t="shared" si="3963"/>
        <v>#DIV/0!</v>
      </c>
    </row>
    <row r="1246" spans="1:95" s="166" customFormat="1" ht="44.25" hidden="1" customHeight="1">
      <c r="A1246" s="188" t="s">
        <v>174</v>
      </c>
      <c r="B1246" s="177" t="s">
        <v>229</v>
      </c>
      <c r="C1246" s="177" t="s">
        <v>14</v>
      </c>
      <c r="D1246" s="178" t="s">
        <v>571</v>
      </c>
      <c r="E1246" s="177">
        <v>610</v>
      </c>
      <c r="F1246" s="176"/>
      <c r="G1246" s="116"/>
      <c r="H1246" s="116"/>
      <c r="I1246" s="116"/>
      <c r="J1246" s="116"/>
      <c r="K1246" s="116"/>
      <c r="L1246" s="116">
        <f>F1246+H1246+I1246+J1246+K1246</f>
        <v>0</v>
      </c>
      <c r="M1246" s="116">
        <f>G1246+K1246</f>
        <v>0</v>
      </c>
      <c r="N1246" s="116"/>
      <c r="O1246" s="116"/>
      <c r="P1246" s="116"/>
      <c r="Q1246" s="116"/>
      <c r="R1246" s="116">
        <f>L1246+N1246+O1246+P1246+Q1246</f>
        <v>0</v>
      </c>
      <c r="S1246" s="116">
        <f>M1246+Q1246</f>
        <v>0</v>
      </c>
      <c r="T1246" s="116"/>
      <c r="U1246" s="116"/>
      <c r="V1246" s="116"/>
      <c r="W1246" s="116"/>
      <c r="X1246" s="116">
        <f>R1246+T1246+U1246+V1246+W1246</f>
        <v>0</v>
      </c>
      <c r="Y1246" s="116">
        <f>S1246+W1246</f>
        <v>0</v>
      </c>
      <c r="Z1246" s="116"/>
      <c r="AA1246" s="116"/>
      <c r="AB1246" s="116"/>
      <c r="AC1246" s="116"/>
      <c r="AD1246" s="116">
        <f>X1246+Z1246+AA1246+AB1246+AC1246</f>
        <v>0</v>
      </c>
      <c r="AE1246" s="116">
        <f>Y1246+AC1246</f>
        <v>0</v>
      </c>
      <c r="AF1246" s="116"/>
      <c r="AG1246" s="116"/>
      <c r="AH1246" s="116"/>
      <c r="AI1246" s="116"/>
      <c r="AJ1246" s="116">
        <f>AD1246+AF1246+AG1246+AH1246+AI1246</f>
        <v>0</v>
      </c>
      <c r="AK1246" s="116">
        <f>AE1246+AI1246</f>
        <v>0</v>
      </c>
      <c r="AL1246" s="116"/>
      <c r="AM1246" s="116"/>
      <c r="AN1246" s="116"/>
      <c r="AO1246" s="116"/>
      <c r="AP1246" s="116">
        <f>AJ1246+AL1246+AM1246+AN1246+AO1246</f>
        <v>0</v>
      </c>
      <c r="AQ1246" s="116">
        <f>AK1246+AO1246</f>
        <v>0</v>
      </c>
      <c r="AR1246" s="116"/>
      <c r="AS1246" s="116"/>
      <c r="AT1246" s="116"/>
      <c r="AU1246" s="116"/>
      <c r="AV1246" s="116">
        <f>AP1246+AR1246+AS1246+AT1246+AU1246</f>
        <v>0</v>
      </c>
      <c r="AW1246" s="116">
        <f>AQ1246+AU1246</f>
        <v>0</v>
      </c>
      <c r="AX1246" s="116"/>
      <c r="AY1246" s="116"/>
      <c r="AZ1246" s="116"/>
      <c r="BA1246" s="116"/>
      <c r="BB1246" s="116">
        <f>AV1246+AX1246+AY1246+AZ1246+BA1246</f>
        <v>0</v>
      </c>
      <c r="BC1246" s="116">
        <f>AW1246+BA1246</f>
        <v>0</v>
      </c>
      <c r="BD1246" s="116"/>
      <c r="BE1246" s="116"/>
      <c r="BF1246" s="116"/>
      <c r="BG1246" s="116"/>
      <c r="BH1246" s="116">
        <f>BB1246+BD1246+BE1246+BF1246+BG1246</f>
        <v>0</v>
      </c>
      <c r="BI1246" s="116">
        <f>BC1246+BG1246</f>
        <v>0</v>
      </c>
      <c r="BJ1246" s="116"/>
      <c r="BK1246" s="116"/>
      <c r="BL1246" s="116"/>
      <c r="BM1246" s="116"/>
      <c r="BN1246" s="116">
        <f>BH1246+BJ1246+BK1246+BL1246+BM1246</f>
        <v>0</v>
      </c>
      <c r="BO1246" s="116">
        <f>BI1246+BM1246</f>
        <v>0</v>
      </c>
      <c r="BP1246" s="116"/>
      <c r="BQ1246" s="116"/>
      <c r="BR1246" s="116"/>
      <c r="BS1246" s="116"/>
      <c r="BT1246" s="116">
        <f>BN1246+BP1246+BQ1246+BR1246+BS1246</f>
        <v>0</v>
      </c>
      <c r="BU1246" s="116">
        <f>BO1246+BS1246</f>
        <v>0</v>
      </c>
      <c r="BV1246" s="116"/>
      <c r="BW1246" s="116"/>
      <c r="BX1246" s="116"/>
      <c r="BY1246" s="116"/>
      <c r="BZ1246" s="116">
        <f>BT1246+BV1246+BW1246+BX1246+BY1246</f>
        <v>0</v>
      </c>
      <c r="CA1246" s="116">
        <f>BU1246+BY1246</f>
        <v>0</v>
      </c>
      <c r="CB1246" s="116"/>
      <c r="CC1246" s="116"/>
      <c r="CD1246" s="116"/>
      <c r="CE1246" s="116"/>
      <c r="CF1246" s="116">
        <f>BZ1246+CB1246+CC1246+CD1246+CE1246</f>
        <v>0</v>
      </c>
      <c r="CG1246" s="116">
        <f>CA1246+CE1246</f>
        <v>0</v>
      </c>
      <c r="CH1246" s="116"/>
      <c r="CI1246" s="116"/>
      <c r="CJ1246" s="116"/>
      <c r="CK1246" s="116"/>
      <c r="CL1246" s="191">
        <f>CF1246+CH1246+CI1246+CJ1246+CK1246</f>
        <v>0</v>
      </c>
      <c r="CM1246" s="191">
        <f>CG1246+CK1246</f>
        <v>0</v>
      </c>
      <c r="CN1246" s="218"/>
      <c r="CO1246" s="218"/>
      <c r="CP1246" s="210" t="e">
        <f t="shared" si="3962"/>
        <v>#DIV/0!</v>
      </c>
      <c r="CQ1246" s="210" t="e">
        <f t="shared" si="3963"/>
        <v>#DIV/0!</v>
      </c>
    </row>
    <row r="1247" spans="1:95" s="166" customFormat="1" ht="44.25" hidden="1" customHeight="1">
      <c r="A1247" s="188" t="s">
        <v>553</v>
      </c>
      <c r="B1247" s="177" t="s">
        <v>229</v>
      </c>
      <c r="C1247" s="177" t="s">
        <v>14</v>
      </c>
      <c r="D1247" s="178" t="s">
        <v>572</v>
      </c>
      <c r="E1247" s="177"/>
      <c r="F1247" s="176">
        <f>F1248</f>
        <v>0</v>
      </c>
      <c r="G1247" s="116"/>
      <c r="H1247" s="176">
        <f t="shared" ref="H1247:W1248" si="4003">H1248</f>
        <v>0</v>
      </c>
      <c r="I1247" s="176">
        <f t="shared" si="4003"/>
        <v>0</v>
      </c>
      <c r="J1247" s="176">
        <f t="shared" si="4003"/>
        <v>0</v>
      </c>
      <c r="K1247" s="176">
        <f t="shared" si="4003"/>
        <v>0</v>
      </c>
      <c r="L1247" s="176">
        <f t="shared" si="4003"/>
        <v>0</v>
      </c>
      <c r="M1247" s="176">
        <f t="shared" si="4003"/>
        <v>0</v>
      </c>
      <c r="N1247" s="176">
        <f t="shared" si="4003"/>
        <v>0</v>
      </c>
      <c r="O1247" s="176">
        <f t="shared" si="4003"/>
        <v>0</v>
      </c>
      <c r="P1247" s="176">
        <f t="shared" si="4003"/>
        <v>0</v>
      </c>
      <c r="Q1247" s="176">
        <f t="shared" si="4003"/>
        <v>0</v>
      </c>
      <c r="R1247" s="176">
        <f t="shared" si="4003"/>
        <v>0</v>
      </c>
      <c r="S1247" s="176">
        <f t="shared" si="4003"/>
        <v>0</v>
      </c>
      <c r="T1247" s="176">
        <f t="shared" si="4003"/>
        <v>0</v>
      </c>
      <c r="U1247" s="176">
        <f t="shared" si="4003"/>
        <v>0</v>
      </c>
      <c r="V1247" s="176">
        <f t="shared" si="4003"/>
        <v>0</v>
      </c>
      <c r="W1247" s="176">
        <f t="shared" si="4003"/>
        <v>0</v>
      </c>
      <c r="X1247" s="176">
        <f t="shared" ref="T1247:AI1248" si="4004">X1248</f>
        <v>0</v>
      </c>
      <c r="Y1247" s="176">
        <f t="shared" si="4004"/>
        <v>0</v>
      </c>
      <c r="Z1247" s="176">
        <f t="shared" si="4004"/>
        <v>0</v>
      </c>
      <c r="AA1247" s="176">
        <f t="shared" si="4004"/>
        <v>0</v>
      </c>
      <c r="AB1247" s="176">
        <f t="shared" si="4004"/>
        <v>0</v>
      </c>
      <c r="AC1247" s="176">
        <f t="shared" si="4004"/>
        <v>0</v>
      </c>
      <c r="AD1247" s="176">
        <f t="shared" si="4004"/>
        <v>0</v>
      </c>
      <c r="AE1247" s="176">
        <f t="shared" si="4004"/>
        <v>0</v>
      </c>
      <c r="AF1247" s="176">
        <f t="shared" si="4004"/>
        <v>0</v>
      </c>
      <c r="AG1247" s="176">
        <f t="shared" si="4004"/>
        <v>0</v>
      </c>
      <c r="AH1247" s="176">
        <f t="shared" si="4004"/>
        <v>0</v>
      </c>
      <c r="AI1247" s="176">
        <f t="shared" si="4004"/>
        <v>0</v>
      </c>
      <c r="AJ1247" s="176">
        <f t="shared" ref="AF1247:BD1248" si="4005">AJ1248</f>
        <v>0</v>
      </c>
      <c r="AK1247" s="176">
        <f t="shared" si="4005"/>
        <v>0</v>
      </c>
      <c r="AL1247" s="176">
        <f t="shared" si="4005"/>
        <v>0</v>
      </c>
      <c r="AM1247" s="176">
        <f t="shared" si="4005"/>
        <v>0</v>
      </c>
      <c r="AN1247" s="176">
        <f t="shared" si="4005"/>
        <v>0</v>
      </c>
      <c r="AO1247" s="176">
        <f t="shared" si="4005"/>
        <v>0</v>
      </c>
      <c r="AP1247" s="176">
        <f t="shared" si="4005"/>
        <v>0</v>
      </c>
      <c r="AQ1247" s="176">
        <f t="shared" si="4005"/>
        <v>0</v>
      </c>
      <c r="AR1247" s="176">
        <f t="shared" si="4005"/>
        <v>0</v>
      </c>
      <c r="AS1247" s="176">
        <f t="shared" si="4005"/>
        <v>0</v>
      </c>
      <c r="AT1247" s="176">
        <f t="shared" si="4005"/>
        <v>0</v>
      </c>
      <c r="AU1247" s="176">
        <f t="shared" si="4005"/>
        <v>0</v>
      </c>
      <c r="AV1247" s="176">
        <f t="shared" si="4005"/>
        <v>0</v>
      </c>
      <c r="AW1247" s="176">
        <f t="shared" si="4005"/>
        <v>0</v>
      </c>
      <c r="AX1247" s="176">
        <f t="shared" si="4005"/>
        <v>0</v>
      </c>
      <c r="AY1247" s="176">
        <f t="shared" si="4005"/>
        <v>0</v>
      </c>
      <c r="AZ1247" s="176">
        <f t="shared" si="4005"/>
        <v>0</v>
      </c>
      <c r="BA1247" s="176">
        <f t="shared" si="4005"/>
        <v>0</v>
      </c>
      <c r="BB1247" s="176">
        <f t="shared" si="4005"/>
        <v>0</v>
      </c>
      <c r="BC1247" s="176">
        <f t="shared" ref="BB1247:BC1248" si="4006">BC1248</f>
        <v>0</v>
      </c>
      <c r="BD1247" s="176">
        <f t="shared" si="4005"/>
        <v>0</v>
      </c>
      <c r="BE1247" s="176">
        <f t="shared" ref="BE1247:BV1248" si="4007">BE1248</f>
        <v>0</v>
      </c>
      <c r="BF1247" s="176">
        <f t="shared" si="4007"/>
        <v>0</v>
      </c>
      <c r="BG1247" s="176">
        <f t="shared" si="4007"/>
        <v>0</v>
      </c>
      <c r="BH1247" s="176">
        <f t="shared" si="4007"/>
        <v>0</v>
      </c>
      <c r="BI1247" s="176">
        <f t="shared" si="4007"/>
        <v>0</v>
      </c>
      <c r="BJ1247" s="176">
        <f t="shared" si="4007"/>
        <v>0</v>
      </c>
      <c r="BK1247" s="176">
        <f t="shared" si="4007"/>
        <v>0</v>
      </c>
      <c r="BL1247" s="176">
        <f t="shared" si="4007"/>
        <v>0</v>
      </c>
      <c r="BM1247" s="176">
        <f t="shared" si="4007"/>
        <v>0</v>
      </c>
      <c r="BN1247" s="176">
        <f t="shared" si="4007"/>
        <v>0</v>
      </c>
      <c r="BO1247" s="176">
        <f t="shared" si="4007"/>
        <v>0</v>
      </c>
      <c r="BP1247" s="176">
        <f t="shared" si="4007"/>
        <v>0</v>
      </c>
      <c r="BQ1247" s="176">
        <f t="shared" si="4007"/>
        <v>0</v>
      </c>
      <c r="BR1247" s="176">
        <f t="shared" si="4007"/>
        <v>0</v>
      </c>
      <c r="BS1247" s="176">
        <f t="shared" si="4007"/>
        <v>0</v>
      </c>
      <c r="BT1247" s="176">
        <f t="shared" si="4007"/>
        <v>0</v>
      </c>
      <c r="BU1247" s="176">
        <f t="shared" ref="BP1247:BU1248" si="4008">BU1248</f>
        <v>0</v>
      </c>
      <c r="BV1247" s="176">
        <f t="shared" si="4007"/>
        <v>0</v>
      </c>
      <c r="BW1247" s="176">
        <f t="shared" ref="BV1247:CK1248" si="4009">BW1248</f>
        <v>0</v>
      </c>
      <c r="BX1247" s="176">
        <f t="shared" si="4009"/>
        <v>0</v>
      </c>
      <c r="BY1247" s="176">
        <f t="shared" si="4009"/>
        <v>0</v>
      </c>
      <c r="BZ1247" s="176">
        <f t="shared" si="4009"/>
        <v>0</v>
      </c>
      <c r="CA1247" s="176">
        <f t="shared" si="4009"/>
        <v>0</v>
      </c>
      <c r="CB1247" s="176">
        <f t="shared" si="4009"/>
        <v>0</v>
      </c>
      <c r="CC1247" s="176">
        <f t="shared" si="4009"/>
        <v>0</v>
      </c>
      <c r="CD1247" s="176">
        <f t="shared" si="4009"/>
        <v>0</v>
      </c>
      <c r="CE1247" s="176">
        <f t="shared" si="4009"/>
        <v>0</v>
      </c>
      <c r="CF1247" s="176">
        <f t="shared" si="4009"/>
        <v>0</v>
      </c>
      <c r="CG1247" s="176">
        <f t="shared" si="4009"/>
        <v>0</v>
      </c>
      <c r="CH1247" s="176">
        <f t="shared" si="4009"/>
        <v>0</v>
      </c>
      <c r="CI1247" s="176">
        <f t="shared" si="4009"/>
        <v>0</v>
      </c>
      <c r="CJ1247" s="176">
        <f t="shared" si="4009"/>
        <v>0</v>
      </c>
      <c r="CK1247" s="176">
        <f t="shared" si="4009"/>
        <v>0</v>
      </c>
      <c r="CL1247" s="226">
        <f t="shared" ref="CH1247:CM1248" si="4010">CL1248</f>
        <v>0</v>
      </c>
      <c r="CM1247" s="226">
        <f t="shared" si="4010"/>
        <v>0</v>
      </c>
      <c r="CN1247" s="218"/>
      <c r="CO1247" s="218"/>
      <c r="CP1247" s="210" t="e">
        <f t="shared" si="3962"/>
        <v>#DIV/0!</v>
      </c>
      <c r="CQ1247" s="210" t="e">
        <f t="shared" si="3963"/>
        <v>#DIV/0!</v>
      </c>
    </row>
    <row r="1248" spans="1:95" s="166" customFormat="1" ht="44.25" hidden="1" customHeight="1">
      <c r="A1248" s="188" t="s">
        <v>92</v>
      </c>
      <c r="B1248" s="177" t="s">
        <v>229</v>
      </c>
      <c r="C1248" s="177" t="s">
        <v>14</v>
      </c>
      <c r="D1248" s="178" t="s">
        <v>572</v>
      </c>
      <c r="E1248" s="179">
        <v>600</v>
      </c>
      <c r="F1248" s="176">
        <f>F1249</f>
        <v>0</v>
      </c>
      <c r="G1248" s="116"/>
      <c r="H1248" s="176">
        <f t="shared" si="4003"/>
        <v>0</v>
      </c>
      <c r="I1248" s="176">
        <f t="shared" si="4003"/>
        <v>0</v>
      </c>
      <c r="J1248" s="176">
        <f t="shared" si="4003"/>
        <v>0</v>
      </c>
      <c r="K1248" s="176">
        <f t="shared" si="4003"/>
        <v>0</v>
      </c>
      <c r="L1248" s="176">
        <f t="shared" si="4003"/>
        <v>0</v>
      </c>
      <c r="M1248" s="176">
        <f t="shared" si="4003"/>
        <v>0</v>
      </c>
      <c r="N1248" s="176">
        <f t="shared" si="4003"/>
        <v>0</v>
      </c>
      <c r="O1248" s="176">
        <f t="shared" si="4003"/>
        <v>0</v>
      </c>
      <c r="P1248" s="176">
        <f t="shared" si="4003"/>
        <v>0</v>
      </c>
      <c r="Q1248" s="176">
        <f t="shared" si="4003"/>
        <v>0</v>
      </c>
      <c r="R1248" s="176">
        <f t="shared" si="4003"/>
        <v>0</v>
      </c>
      <c r="S1248" s="176">
        <f t="shared" si="4003"/>
        <v>0</v>
      </c>
      <c r="T1248" s="176">
        <f t="shared" si="4004"/>
        <v>0</v>
      </c>
      <c r="U1248" s="176">
        <f t="shared" si="4004"/>
        <v>0</v>
      </c>
      <c r="V1248" s="176">
        <f t="shared" si="4004"/>
        <v>0</v>
      </c>
      <c r="W1248" s="176">
        <f t="shared" si="4004"/>
        <v>0</v>
      </c>
      <c r="X1248" s="176">
        <f t="shared" si="4004"/>
        <v>0</v>
      </c>
      <c r="Y1248" s="176">
        <f t="shared" si="4004"/>
        <v>0</v>
      </c>
      <c r="Z1248" s="176">
        <f t="shared" si="4004"/>
        <v>0</v>
      </c>
      <c r="AA1248" s="176">
        <f t="shared" si="4004"/>
        <v>0</v>
      </c>
      <c r="AB1248" s="176">
        <f t="shared" si="4004"/>
        <v>0</v>
      </c>
      <c r="AC1248" s="176">
        <f t="shared" si="4004"/>
        <v>0</v>
      </c>
      <c r="AD1248" s="176">
        <f t="shared" si="4004"/>
        <v>0</v>
      </c>
      <c r="AE1248" s="176">
        <f t="shared" si="4004"/>
        <v>0</v>
      </c>
      <c r="AF1248" s="176">
        <f t="shared" si="4005"/>
        <v>0</v>
      </c>
      <c r="AG1248" s="176">
        <f t="shared" si="4005"/>
        <v>0</v>
      </c>
      <c r="AH1248" s="176">
        <f t="shared" si="4005"/>
        <v>0</v>
      </c>
      <c r="AI1248" s="176">
        <f t="shared" si="4005"/>
        <v>0</v>
      </c>
      <c r="AJ1248" s="176">
        <f t="shared" si="4005"/>
        <v>0</v>
      </c>
      <c r="AK1248" s="176">
        <f t="shared" si="4005"/>
        <v>0</v>
      </c>
      <c r="AL1248" s="176">
        <f t="shared" si="4005"/>
        <v>0</v>
      </c>
      <c r="AM1248" s="176">
        <f t="shared" si="4005"/>
        <v>0</v>
      </c>
      <c r="AN1248" s="176">
        <f t="shared" si="4005"/>
        <v>0</v>
      </c>
      <c r="AO1248" s="176">
        <f t="shared" si="4005"/>
        <v>0</v>
      </c>
      <c r="AP1248" s="176">
        <f t="shared" si="4005"/>
        <v>0</v>
      </c>
      <c r="AQ1248" s="176">
        <f t="shared" si="4005"/>
        <v>0</v>
      </c>
      <c r="AR1248" s="176">
        <f t="shared" si="4005"/>
        <v>0</v>
      </c>
      <c r="AS1248" s="176">
        <f t="shared" si="4005"/>
        <v>0</v>
      </c>
      <c r="AT1248" s="176">
        <f t="shared" si="4005"/>
        <v>0</v>
      </c>
      <c r="AU1248" s="176">
        <f t="shared" si="4005"/>
        <v>0</v>
      </c>
      <c r="AV1248" s="176">
        <f t="shared" si="4005"/>
        <v>0</v>
      </c>
      <c r="AW1248" s="176">
        <f t="shared" si="4005"/>
        <v>0</v>
      </c>
      <c r="AX1248" s="176">
        <f t="shared" ref="AX1248:BA1248" si="4011">AX1249</f>
        <v>0</v>
      </c>
      <c r="AY1248" s="176">
        <f t="shared" si="4011"/>
        <v>0</v>
      </c>
      <c r="AZ1248" s="176">
        <f t="shared" si="4011"/>
        <v>0</v>
      </c>
      <c r="BA1248" s="176">
        <f t="shared" si="4011"/>
        <v>0</v>
      </c>
      <c r="BB1248" s="176">
        <f t="shared" si="4006"/>
        <v>0</v>
      </c>
      <c r="BC1248" s="176">
        <f t="shared" si="4006"/>
        <v>0</v>
      </c>
      <c r="BD1248" s="176">
        <f t="shared" si="4005"/>
        <v>0</v>
      </c>
      <c r="BE1248" s="176">
        <f t="shared" si="4007"/>
        <v>0</v>
      </c>
      <c r="BF1248" s="176">
        <f t="shared" si="4007"/>
        <v>0</v>
      </c>
      <c r="BG1248" s="176">
        <f t="shared" si="4007"/>
        <v>0</v>
      </c>
      <c r="BH1248" s="176">
        <f t="shared" si="4007"/>
        <v>0</v>
      </c>
      <c r="BI1248" s="176">
        <f t="shared" si="4007"/>
        <v>0</v>
      </c>
      <c r="BJ1248" s="176">
        <f t="shared" si="4007"/>
        <v>0</v>
      </c>
      <c r="BK1248" s="176">
        <f t="shared" si="4007"/>
        <v>0</v>
      </c>
      <c r="BL1248" s="176">
        <f t="shared" si="4007"/>
        <v>0</v>
      </c>
      <c r="BM1248" s="176">
        <f t="shared" si="4007"/>
        <v>0</v>
      </c>
      <c r="BN1248" s="176">
        <f t="shared" si="4007"/>
        <v>0</v>
      </c>
      <c r="BO1248" s="176">
        <f t="shared" si="4007"/>
        <v>0</v>
      </c>
      <c r="BP1248" s="176">
        <f t="shared" si="4008"/>
        <v>0</v>
      </c>
      <c r="BQ1248" s="176">
        <f t="shared" si="4008"/>
        <v>0</v>
      </c>
      <c r="BR1248" s="176">
        <f t="shared" si="4008"/>
        <v>0</v>
      </c>
      <c r="BS1248" s="176">
        <f t="shared" si="4008"/>
        <v>0</v>
      </c>
      <c r="BT1248" s="176">
        <f t="shared" si="4008"/>
        <v>0</v>
      </c>
      <c r="BU1248" s="176">
        <f t="shared" si="4008"/>
        <v>0</v>
      </c>
      <c r="BV1248" s="176">
        <f t="shared" si="4009"/>
        <v>0</v>
      </c>
      <c r="BW1248" s="176">
        <f t="shared" si="4009"/>
        <v>0</v>
      </c>
      <c r="BX1248" s="176">
        <f t="shared" si="4009"/>
        <v>0</v>
      </c>
      <c r="BY1248" s="176">
        <f t="shared" si="4009"/>
        <v>0</v>
      </c>
      <c r="BZ1248" s="176">
        <f t="shared" si="4009"/>
        <v>0</v>
      </c>
      <c r="CA1248" s="176">
        <f t="shared" si="4009"/>
        <v>0</v>
      </c>
      <c r="CB1248" s="176">
        <f t="shared" si="4009"/>
        <v>0</v>
      </c>
      <c r="CC1248" s="176">
        <f t="shared" si="4009"/>
        <v>0</v>
      </c>
      <c r="CD1248" s="176">
        <f t="shared" si="4009"/>
        <v>0</v>
      </c>
      <c r="CE1248" s="176">
        <f t="shared" si="4009"/>
        <v>0</v>
      </c>
      <c r="CF1248" s="176">
        <f t="shared" si="4009"/>
        <v>0</v>
      </c>
      <c r="CG1248" s="176">
        <f t="shared" si="4009"/>
        <v>0</v>
      </c>
      <c r="CH1248" s="176">
        <f t="shared" si="4010"/>
        <v>0</v>
      </c>
      <c r="CI1248" s="176">
        <f t="shared" si="4010"/>
        <v>0</v>
      </c>
      <c r="CJ1248" s="176">
        <f t="shared" si="4010"/>
        <v>0</v>
      </c>
      <c r="CK1248" s="176">
        <f t="shared" si="4010"/>
        <v>0</v>
      </c>
      <c r="CL1248" s="226">
        <f t="shared" si="4010"/>
        <v>0</v>
      </c>
      <c r="CM1248" s="226">
        <f t="shared" si="4010"/>
        <v>0</v>
      </c>
      <c r="CN1248" s="218"/>
      <c r="CO1248" s="218"/>
      <c r="CP1248" s="210" t="e">
        <f t="shared" si="3962"/>
        <v>#DIV/0!</v>
      </c>
      <c r="CQ1248" s="210" t="e">
        <f t="shared" si="3963"/>
        <v>#DIV/0!</v>
      </c>
    </row>
    <row r="1249" spans="1:95" s="166" customFormat="1" ht="44.25" hidden="1" customHeight="1">
      <c r="A1249" s="188" t="s">
        <v>174</v>
      </c>
      <c r="B1249" s="177" t="s">
        <v>229</v>
      </c>
      <c r="C1249" s="177" t="s">
        <v>14</v>
      </c>
      <c r="D1249" s="178" t="s">
        <v>572</v>
      </c>
      <c r="E1249" s="177">
        <v>610</v>
      </c>
      <c r="F1249" s="176"/>
      <c r="G1249" s="116"/>
      <c r="H1249" s="116"/>
      <c r="I1249" s="116"/>
      <c r="J1249" s="116"/>
      <c r="K1249" s="116"/>
      <c r="L1249" s="116">
        <f>F1249+H1249+I1249+J1249+K1249</f>
        <v>0</v>
      </c>
      <c r="M1249" s="116">
        <f>G1249+K1249</f>
        <v>0</v>
      </c>
      <c r="N1249" s="116"/>
      <c r="O1249" s="116"/>
      <c r="P1249" s="116"/>
      <c r="Q1249" s="116"/>
      <c r="R1249" s="116">
        <f>L1249+N1249+O1249+P1249+Q1249</f>
        <v>0</v>
      </c>
      <c r="S1249" s="116">
        <f>M1249+Q1249</f>
        <v>0</v>
      </c>
      <c r="T1249" s="116"/>
      <c r="U1249" s="116"/>
      <c r="V1249" s="116"/>
      <c r="W1249" s="116"/>
      <c r="X1249" s="116">
        <f>R1249+T1249+U1249+V1249+W1249</f>
        <v>0</v>
      </c>
      <c r="Y1249" s="116">
        <f>S1249+W1249</f>
        <v>0</v>
      </c>
      <c r="Z1249" s="116"/>
      <c r="AA1249" s="116"/>
      <c r="AB1249" s="116"/>
      <c r="AC1249" s="116"/>
      <c r="AD1249" s="116">
        <f>X1249+Z1249+AA1249+AB1249+AC1249</f>
        <v>0</v>
      </c>
      <c r="AE1249" s="116">
        <f>Y1249+AC1249</f>
        <v>0</v>
      </c>
      <c r="AF1249" s="116"/>
      <c r="AG1249" s="116"/>
      <c r="AH1249" s="116"/>
      <c r="AI1249" s="116"/>
      <c r="AJ1249" s="116">
        <f>AD1249+AF1249+AG1249+AH1249+AI1249</f>
        <v>0</v>
      </c>
      <c r="AK1249" s="116">
        <f>AE1249+AI1249</f>
        <v>0</v>
      </c>
      <c r="AL1249" s="116"/>
      <c r="AM1249" s="116"/>
      <c r="AN1249" s="116"/>
      <c r="AO1249" s="116"/>
      <c r="AP1249" s="116">
        <f>AJ1249+AL1249+AM1249+AN1249+AO1249</f>
        <v>0</v>
      </c>
      <c r="AQ1249" s="116">
        <f>AK1249+AO1249</f>
        <v>0</v>
      </c>
      <c r="AR1249" s="116"/>
      <c r="AS1249" s="116"/>
      <c r="AT1249" s="116"/>
      <c r="AU1249" s="116"/>
      <c r="AV1249" s="116">
        <f>AP1249+AR1249+AS1249+AT1249+AU1249</f>
        <v>0</v>
      </c>
      <c r="AW1249" s="116">
        <f>AQ1249+AU1249</f>
        <v>0</v>
      </c>
      <c r="AX1249" s="116"/>
      <c r="AY1249" s="116"/>
      <c r="AZ1249" s="116"/>
      <c r="BA1249" s="116"/>
      <c r="BB1249" s="116">
        <f>AV1249+AX1249+AY1249+AZ1249+BA1249</f>
        <v>0</v>
      </c>
      <c r="BC1249" s="116">
        <f>AW1249+BA1249</f>
        <v>0</v>
      </c>
      <c r="BD1249" s="116"/>
      <c r="BE1249" s="116"/>
      <c r="BF1249" s="116"/>
      <c r="BG1249" s="116"/>
      <c r="BH1249" s="116">
        <f>BB1249+BD1249+BE1249+BF1249+BG1249</f>
        <v>0</v>
      </c>
      <c r="BI1249" s="116">
        <f>BC1249+BG1249</f>
        <v>0</v>
      </c>
      <c r="BJ1249" s="116"/>
      <c r="BK1249" s="116"/>
      <c r="BL1249" s="116"/>
      <c r="BM1249" s="116"/>
      <c r="BN1249" s="116">
        <f>BH1249+BJ1249+BK1249+BL1249+BM1249</f>
        <v>0</v>
      </c>
      <c r="BO1249" s="116">
        <f>BI1249+BM1249</f>
        <v>0</v>
      </c>
      <c r="BP1249" s="116"/>
      <c r="BQ1249" s="116"/>
      <c r="BR1249" s="116"/>
      <c r="BS1249" s="116"/>
      <c r="BT1249" s="116">
        <f>BN1249+BP1249+BQ1249+BR1249+BS1249</f>
        <v>0</v>
      </c>
      <c r="BU1249" s="116">
        <f>BO1249+BS1249</f>
        <v>0</v>
      </c>
      <c r="BV1249" s="116"/>
      <c r="BW1249" s="116"/>
      <c r="BX1249" s="116"/>
      <c r="BY1249" s="116"/>
      <c r="BZ1249" s="116">
        <f>BT1249+BV1249+BW1249+BX1249+BY1249</f>
        <v>0</v>
      </c>
      <c r="CA1249" s="116">
        <f>BU1249+BY1249</f>
        <v>0</v>
      </c>
      <c r="CB1249" s="116"/>
      <c r="CC1249" s="116"/>
      <c r="CD1249" s="116"/>
      <c r="CE1249" s="116"/>
      <c r="CF1249" s="116">
        <f>BZ1249+CB1249+CC1249+CD1249+CE1249</f>
        <v>0</v>
      </c>
      <c r="CG1249" s="116">
        <f>CA1249+CE1249</f>
        <v>0</v>
      </c>
      <c r="CH1249" s="116"/>
      <c r="CI1249" s="116"/>
      <c r="CJ1249" s="116"/>
      <c r="CK1249" s="116"/>
      <c r="CL1249" s="191">
        <f>CF1249+CH1249+CI1249+CJ1249+CK1249</f>
        <v>0</v>
      </c>
      <c r="CM1249" s="191">
        <f>CG1249+CK1249</f>
        <v>0</v>
      </c>
      <c r="CN1249" s="218"/>
      <c r="CO1249" s="218"/>
      <c r="CP1249" s="210" t="e">
        <f t="shared" si="3962"/>
        <v>#DIV/0!</v>
      </c>
      <c r="CQ1249" s="210" t="e">
        <f t="shared" si="3963"/>
        <v>#DIV/0!</v>
      </c>
    </row>
    <row r="1250" spans="1:95" s="166" customFormat="1" ht="44.25" hidden="1" customHeight="1">
      <c r="A1250" s="113" t="s">
        <v>106</v>
      </c>
      <c r="B1250" s="151" t="s">
        <v>229</v>
      </c>
      <c r="C1250" s="151" t="s">
        <v>14</v>
      </c>
      <c r="D1250" s="157" t="s">
        <v>107</v>
      </c>
      <c r="E1250" s="114"/>
      <c r="F1250" s="116">
        <f>F1251</f>
        <v>0</v>
      </c>
      <c r="G1250" s="171">
        <f>G1251</f>
        <v>0</v>
      </c>
      <c r="H1250" s="116">
        <f t="shared" ref="H1250:BS1250" si="4012">H1251</f>
        <v>0</v>
      </c>
      <c r="I1250" s="116">
        <f t="shared" si="4012"/>
        <v>0</v>
      </c>
      <c r="J1250" s="116">
        <f t="shared" si="4012"/>
        <v>0</v>
      </c>
      <c r="K1250" s="116">
        <f t="shared" si="4012"/>
        <v>0</v>
      </c>
      <c r="L1250" s="116">
        <f t="shared" si="4012"/>
        <v>0</v>
      </c>
      <c r="M1250" s="116">
        <f t="shared" si="4012"/>
        <v>0</v>
      </c>
      <c r="N1250" s="116">
        <f t="shared" si="4012"/>
        <v>0</v>
      </c>
      <c r="O1250" s="116">
        <f t="shared" si="4012"/>
        <v>0</v>
      </c>
      <c r="P1250" s="116">
        <f t="shared" si="4012"/>
        <v>0</v>
      </c>
      <c r="Q1250" s="116">
        <f t="shared" si="4012"/>
        <v>0</v>
      </c>
      <c r="R1250" s="116">
        <f t="shared" si="4012"/>
        <v>0</v>
      </c>
      <c r="S1250" s="116">
        <f t="shared" si="4012"/>
        <v>0</v>
      </c>
      <c r="T1250" s="116">
        <f t="shared" si="4012"/>
        <v>0</v>
      </c>
      <c r="U1250" s="116">
        <f t="shared" si="4012"/>
        <v>0</v>
      </c>
      <c r="V1250" s="116">
        <f t="shared" si="4012"/>
        <v>0</v>
      </c>
      <c r="W1250" s="116">
        <f t="shared" si="4012"/>
        <v>0</v>
      </c>
      <c r="X1250" s="116">
        <f t="shared" si="4012"/>
        <v>0</v>
      </c>
      <c r="Y1250" s="116">
        <f t="shared" si="4012"/>
        <v>0</v>
      </c>
      <c r="Z1250" s="116">
        <f t="shared" si="4012"/>
        <v>0</v>
      </c>
      <c r="AA1250" s="116">
        <f t="shared" si="4012"/>
        <v>0</v>
      </c>
      <c r="AB1250" s="116">
        <f t="shared" si="4012"/>
        <v>0</v>
      </c>
      <c r="AC1250" s="116">
        <f t="shared" si="4012"/>
        <v>0</v>
      </c>
      <c r="AD1250" s="116">
        <f t="shared" si="4012"/>
        <v>0</v>
      </c>
      <c r="AE1250" s="116">
        <f t="shared" si="4012"/>
        <v>0</v>
      </c>
      <c r="AF1250" s="116">
        <f t="shared" si="4012"/>
        <v>0</v>
      </c>
      <c r="AG1250" s="116">
        <f t="shared" si="4012"/>
        <v>0</v>
      </c>
      <c r="AH1250" s="116">
        <f t="shared" si="4012"/>
        <v>0</v>
      </c>
      <c r="AI1250" s="116">
        <f t="shared" si="4012"/>
        <v>0</v>
      </c>
      <c r="AJ1250" s="116">
        <f t="shared" si="4012"/>
        <v>0</v>
      </c>
      <c r="AK1250" s="116">
        <f t="shared" si="4012"/>
        <v>0</v>
      </c>
      <c r="AL1250" s="116">
        <f t="shared" si="4012"/>
        <v>0</v>
      </c>
      <c r="AM1250" s="116">
        <f t="shared" si="4012"/>
        <v>0</v>
      </c>
      <c r="AN1250" s="116">
        <f t="shared" si="4012"/>
        <v>0</v>
      </c>
      <c r="AO1250" s="116">
        <f t="shared" si="4012"/>
        <v>0</v>
      </c>
      <c r="AP1250" s="116">
        <f t="shared" si="4012"/>
        <v>0</v>
      </c>
      <c r="AQ1250" s="116">
        <f t="shared" si="4012"/>
        <v>0</v>
      </c>
      <c r="AR1250" s="116">
        <f t="shared" si="4012"/>
        <v>0</v>
      </c>
      <c r="AS1250" s="116">
        <f t="shared" si="4012"/>
        <v>0</v>
      </c>
      <c r="AT1250" s="116">
        <f t="shared" si="4012"/>
        <v>0</v>
      </c>
      <c r="AU1250" s="116">
        <f t="shared" si="4012"/>
        <v>0</v>
      </c>
      <c r="AV1250" s="116">
        <f t="shared" si="4012"/>
        <v>0</v>
      </c>
      <c r="AW1250" s="116">
        <f t="shared" si="4012"/>
        <v>0</v>
      </c>
      <c r="AX1250" s="116">
        <f t="shared" si="4012"/>
        <v>0</v>
      </c>
      <c r="AY1250" s="116">
        <f t="shared" si="4012"/>
        <v>0</v>
      </c>
      <c r="AZ1250" s="116">
        <f t="shared" si="4012"/>
        <v>0</v>
      </c>
      <c r="BA1250" s="116">
        <f t="shared" si="4012"/>
        <v>0</v>
      </c>
      <c r="BB1250" s="116">
        <f t="shared" si="4012"/>
        <v>0</v>
      </c>
      <c r="BC1250" s="116">
        <f t="shared" si="4012"/>
        <v>0</v>
      </c>
      <c r="BD1250" s="116">
        <f t="shared" si="4012"/>
        <v>0</v>
      </c>
      <c r="BE1250" s="116">
        <f t="shared" si="4012"/>
        <v>0</v>
      </c>
      <c r="BF1250" s="116">
        <f t="shared" si="4012"/>
        <v>0</v>
      </c>
      <c r="BG1250" s="116">
        <f t="shared" si="4012"/>
        <v>0</v>
      </c>
      <c r="BH1250" s="116">
        <f t="shared" si="4012"/>
        <v>0</v>
      </c>
      <c r="BI1250" s="116">
        <f t="shared" si="4012"/>
        <v>0</v>
      </c>
      <c r="BJ1250" s="116">
        <f t="shared" si="4012"/>
        <v>0</v>
      </c>
      <c r="BK1250" s="116">
        <f t="shared" si="4012"/>
        <v>0</v>
      </c>
      <c r="BL1250" s="116">
        <f t="shared" si="4012"/>
        <v>0</v>
      </c>
      <c r="BM1250" s="116">
        <f t="shared" si="4012"/>
        <v>0</v>
      </c>
      <c r="BN1250" s="116">
        <f t="shared" si="4012"/>
        <v>0</v>
      </c>
      <c r="BO1250" s="116">
        <f t="shared" si="4012"/>
        <v>0</v>
      </c>
      <c r="BP1250" s="116">
        <f t="shared" si="4012"/>
        <v>0</v>
      </c>
      <c r="BQ1250" s="116">
        <f t="shared" si="4012"/>
        <v>0</v>
      </c>
      <c r="BR1250" s="116">
        <f t="shared" si="4012"/>
        <v>0</v>
      </c>
      <c r="BS1250" s="116">
        <f t="shared" si="4012"/>
        <v>0</v>
      </c>
      <c r="BT1250" s="116">
        <f t="shared" ref="BT1250:CM1250" si="4013">BT1251</f>
        <v>0</v>
      </c>
      <c r="BU1250" s="116">
        <f t="shared" si="4013"/>
        <v>0</v>
      </c>
      <c r="BV1250" s="116">
        <f t="shared" si="4013"/>
        <v>0</v>
      </c>
      <c r="BW1250" s="116">
        <f t="shared" si="4013"/>
        <v>0</v>
      </c>
      <c r="BX1250" s="116">
        <f t="shared" si="4013"/>
        <v>0</v>
      </c>
      <c r="BY1250" s="116">
        <f t="shared" si="4013"/>
        <v>0</v>
      </c>
      <c r="BZ1250" s="116">
        <f t="shared" si="4013"/>
        <v>0</v>
      </c>
      <c r="CA1250" s="116">
        <f t="shared" si="4013"/>
        <v>0</v>
      </c>
      <c r="CB1250" s="116">
        <f t="shared" si="4013"/>
        <v>0</v>
      </c>
      <c r="CC1250" s="116">
        <f t="shared" si="4013"/>
        <v>0</v>
      </c>
      <c r="CD1250" s="116">
        <f t="shared" si="4013"/>
        <v>0</v>
      </c>
      <c r="CE1250" s="116">
        <f t="shared" si="4013"/>
        <v>0</v>
      </c>
      <c r="CF1250" s="116">
        <f t="shared" si="4013"/>
        <v>0</v>
      </c>
      <c r="CG1250" s="116">
        <f t="shared" si="4013"/>
        <v>0</v>
      </c>
      <c r="CH1250" s="116">
        <f t="shared" si="4013"/>
        <v>0</v>
      </c>
      <c r="CI1250" s="116">
        <f t="shared" si="4013"/>
        <v>0</v>
      </c>
      <c r="CJ1250" s="116">
        <f t="shared" si="4013"/>
        <v>0</v>
      </c>
      <c r="CK1250" s="116">
        <f t="shared" si="4013"/>
        <v>0</v>
      </c>
      <c r="CL1250" s="191">
        <f t="shared" si="4013"/>
        <v>0</v>
      </c>
      <c r="CM1250" s="191">
        <f t="shared" si="4013"/>
        <v>0</v>
      </c>
      <c r="CN1250" s="218"/>
      <c r="CO1250" s="218"/>
      <c r="CP1250" s="210" t="e">
        <f t="shared" si="3962"/>
        <v>#DIV/0!</v>
      </c>
      <c r="CQ1250" s="210" t="e">
        <f t="shared" si="3963"/>
        <v>#DIV/0!</v>
      </c>
    </row>
    <row r="1251" spans="1:95" s="166" customFormat="1" ht="44.25" hidden="1" customHeight="1">
      <c r="A1251" s="113" t="s">
        <v>78</v>
      </c>
      <c r="B1251" s="151" t="s">
        <v>229</v>
      </c>
      <c r="C1251" s="151" t="s">
        <v>14</v>
      </c>
      <c r="D1251" s="157" t="s">
        <v>355</v>
      </c>
      <c r="E1251" s="114"/>
      <c r="F1251" s="116">
        <f>F1252+F1255+F1258</f>
        <v>0</v>
      </c>
      <c r="G1251" s="116">
        <f>G1252+G1255+G1258</f>
        <v>0</v>
      </c>
      <c r="H1251" s="116">
        <f t="shared" ref="H1251:M1251" si="4014">H1252+H1255+H1258</f>
        <v>0</v>
      </c>
      <c r="I1251" s="116">
        <f t="shared" si="4014"/>
        <v>0</v>
      </c>
      <c r="J1251" s="116">
        <f t="shared" si="4014"/>
        <v>0</v>
      </c>
      <c r="K1251" s="116">
        <f t="shared" si="4014"/>
        <v>0</v>
      </c>
      <c r="L1251" s="116">
        <f t="shared" si="4014"/>
        <v>0</v>
      </c>
      <c r="M1251" s="116">
        <f t="shared" si="4014"/>
        <v>0</v>
      </c>
      <c r="N1251" s="116">
        <f t="shared" ref="N1251:S1251" si="4015">N1252+N1255+N1258</f>
        <v>0</v>
      </c>
      <c r="O1251" s="116">
        <f t="shared" si="4015"/>
        <v>0</v>
      </c>
      <c r="P1251" s="116">
        <f t="shared" si="4015"/>
        <v>0</v>
      </c>
      <c r="Q1251" s="116">
        <f t="shared" si="4015"/>
        <v>0</v>
      </c>
      <c r="R1251" s="116">
        <f t="shared" si="4015"/>
        <v>0</v>
      </c>
      <c r="S1251" s="116">
        <f t="shared" si="4015"/>
        <v>0</v>
      </c>
      <c r="T1251" s="116">
        <f t="shared" ref="T1251:Y1251" si="4016">T1252+T1255+T1258</f>
        <v>0</v>
      </c>
      <c r="U1251" s="116">
        <f t="shared" si="4016"/>
        <v>0</v>
      </c>
      <c r="V1251" s="116">
        <f t="shared" si="4016"/>
        <v>0</v>
      </c>
      <c r="W1251" s="116">
        <f t="shared" si="4016"/>
        <v>0</v>
      </c>
      <c r="X1251" s="116">
        <f t="shared" si="4016"/>
        <v>0</v>
      </c>
      <c r="Y1251" s="116">
        <f t="shared" si="4016"/>
        <v>0</v>
      </c>
      <c r="Z1251" s="116">
        <f t="shared" ref="Z1251:AE1251" si="4017">Z1252+Z1255+Z1258</f>
        <v>0</v>
      </c>
      <c r="AA1251" s="116">
        <f t="shared" si="4017"/>
        <v>0</v>
      </c>
      <c r="AB1251" s="116">
        <f t="shared" si="4017"/>
        <v>0</v>
      </c>
      <c r="AC1251" s="116">
        <f t="shared" si="4017"/>
        <v>0</v>
      </c>
      <c r="AD1251" s="116">
        <f t="shared" si="4017"/>
        <v>0</v>
      </c>
      <c r="AE1251" s="116">
        <f t="shared" si="4017"/>
        <v>0</v>
      </c>
      <c r="AF1251" s="116">
        <f t="shared" ref="AF1251:AK1251" si="4018">AF1252+AF1255+AF1258</f>
        <v>0</v>
      </c>
      <c r="AG1251" s="116">
        <f t="shared" si="4018"/>
        <v>0</v>
      </c>
      <c r="AH1251" s="116">
        <f t="shared" si="4018"/>
        <v>0</v>
      </c>
      <c r="AI1251" s="116">
        <f t="shared" si="4018"/>
        <v>0</v>
      </c>
      <c r="AJ1251" s="116">
        <f t="shared" si="4018"/>
        <v>0</v>
      </c>
      <c r="AK1251" s="116">
        <f t="shared" si="4018"/>
        <v>0</v>
      </c>
      <c r="AL1251" s="116">
        <f t="shared" ref="AL1251:AQ1251" si="4019">AL1252+AL1255+AL1258</f>
        <v>0</v>
      </c>
      <c r="AM1251" s="116">
        <f t="shared" si="4019"/>
        <v>0</v>
      </c>
      <c r="AN1251" s="116">
        <f t="shared" si="4019"/>
        <v>0</v>
      </c>
      <c r="AO1251" s="116">
        <f t="shared" si="4019"/>
        <v>0</v>
      </c>
      <c r="AP1251" s="116">
        <f t="shared" si="4019"/>
        <v>0</v>
      </c>
      <c r="AQ1251" s="116">
        <f t="shared" si="4019"/>
        <v>0</v>
      </c>
      <c r="AR1251" s="116">
        <f t="shared" ref="AR1251:AW1251" si="4020">AR1252+AR1255+AR1258</f>
        <v>0</v>
      </c>
      <c r="AS1251" s="116">
        <f t="shared" si="4020"/>
        <v>0</v>
      </c>
      <c r="AT1251" s="116">
        <f t="shared" si="4020"/>
        <v>0</v>
      </c>
      <c r="AU1251" s="116">
        <f t="shared" si="4020"/>
        <v>0</v>
      </c>
      <c r="AV1251" s="116">
        <f t="shared" si="4020"/>
        <v>0</v>
      </c>
      <c r="AW1251" s="116">
        <f t="shared" si="4020"/>
        <v>0</v>
      </c>
      <c r="AX1251" s="116">
        <f t="shared" ref="AX1251:BC1251" si="4021">AX1252+AX1255+AX1258</f>
        <v>0</v>
      </c>
      <c r="AY1251" s="116">
        <f t="shared" si="4021"/>
        <v>0</v>
      </c>
      <c r="AZ1251" s="116">
        <f t="shared" si="4021"/>
        <v>0</v>
      </c>
      <c r="BA1251" s="116">
        <f t="shared" si="4021"/>
        <v>0</v>
      </c>
      <c r="BB1251" s="116">
        <f t="shared" si="4021"/>
        <v>0</v>
      </c>
      <c r="BC1251" s="116">
        <f t="shared" si="4021"/>
        <v>0</v>
      </c>
      <c r="BD1251" s="116">
        <f t="shared" ref="BD1251:BI1251" si="4022">BD1252+BD1255+BD1258</f>
        <v>0</v>
      </c>
      <c r="BE1251" s="116">
        <f t="shared" si="4022"/>
        <v>0</v>
      </c>
      <c r="BF1251" s="116">
        <f t="shared" si="4022"/>
        <v>0</v>
      </c>
      <c r="BG1251" s="116">
        <f t="shared" si="4022"/>
        <v>0</v>
      </c>
      <c r="BH1251" s="116">
        <f t="shared" si="4022"/>
        <v>0</v>
      </c>
      <c r="BI1251" s="116">
        <f t="shared" si="4022"/>
        <v>0</v>
      </c>
      <c r="BJ1251" s="116">
        <f t="shared" ref="BJ1251:BO1251" si="4023">BJ1252+BJ1255+BJ1258</f>
        <v>0</v>
      </c>
      <c r="BK1251" s="116">
        <f t="shared" si="4023"/>
        <v>0</v>
      </c>
      <c r="BL1251" s="116">
        <f t="shared" si="4023"/>
        <v>0</v>
      </c>
      <c r="BM1251" s="116">
        <f t="shared" si="4023"/>
        <v>0</v>
      </c>
      <c r="BN1251" s="116">
        <f t="shared" si="4023"/>
        <v>0</v>
      </c>
      <c r="BO1251" s="116">
        <f t="shared" si="4023"/>
        <v>0</v>
      </c>
      <c r="BP1251" s="116">
        <f t="shared" ref="BP1251:BU1251" si="4024">BP1252+BP1255+BP1258</f>
        <v>0</v>
      </c>
      <c r="BQ1251" s="116">
        <f t="shared" si="4024"/>
        <v>0</v>
      </c>
      <c r="BR1251" s="116">
        <f t="shared" si="4024"/>
        <v>0</v>
      </c>
      <c r="BS1251" s="116">
        <f t="shared" si="4024"/>
        <v>0</v>
      </c>
      <c r="BT1251" s="116">
        <f t="shared" si="4024"/>
        <v>0</v>
      </c>
      <c r="BU1251" s="116">
        <f t="shared" si="4024"/>
        <v>0</v>
      </c>
      <c r="BV1251" s="116">
        <f t="shared" ref="BV1251:CA1251" si="4025">BV1252+BV1255+BV1258</f>
        <v>0</v>
      </c>
      <c r="BW1251" s="116">
        <f t="shared" si="4025"/>
        <v>0</v>
      </c>
      <c r="BX1251" s="116">
        <f t="shared" si="4025"/>
        <v>0</v>
      </c>
      <c r="BY1251" s="116">
        <f t="shared" si="4025"/>
        <v>0</v>
      </c>
      <c r="BZ1251" s="116">
        <f t="shared" si="4025"/>
        <v>0</v>
      </c>
      <c r="CA1251" s="116">
        <f t="shared" si="4025"/>
        <v>0</v>
      </c>
      <c r="CB1251" s="116">
        <f t="shared" ref="CB1251:CG1251" si="4026">CB1252+CB1255+CB1258</f>
        <v>0</v>
      </c>
      <c r="CC1251" s="116">
        <f t="shared" si="4026"/>
        <v>0</v>
      </c>
      <c r="CD1251" s="116">
        <f t="shared" si="4026"/>
        <v>0</v>
      </c>
      <c r="CE1251" s="116">
        <f t="shared" si="4026"/>
        <v>0</v>
      </c>
      <c r="CF1251" s="116">
        <f t="shared" si="4026"/>
        <v>0</v>
      </c>
      <c r="CG1251" s="116">
        <f t="shared" si="4026"/>
        <v>0</v>
      </c>
      <c r="CH1251" s="116">
        <f t="shared" ref="CH1251:CM1251" si="4027">CH1252+CH1255+CH1258</f>
        <v>0</v>
      </c>
      <c r="CI1251" s="116">
        <f t="shared" si="4027"/>
        <v>0</v>
      </c>
      <c r="CJ1251" s="116">
        <f t="shared" si="4027"/>
        <v>0</v>
      </c>
      <c r="CK1251" s="116">
        <f t="shared" si="4027"/>
        <v>0</v>
      </c>
      <c r="CL1251" s="191">
        <f t="shared" si="4027"/>
        <v>0</v>
      </c>
      <c r="CM1251" s="191">
        <f t="shared" si="4027"/>
        <v>0</v>
      </c>
      <c r="CN1251" s="218"/>
      <c r="CO1251" s="218"/>
      <c r="CP1251" s="210" t="e">
        <f t="shared" si="3962"/>
        <v>#DIV/0!</v>
      </c>
      <c r="CQ1251" s="210" t="e">
        <f t="shared" si="3963"/>
        <v>#DIV/0!</v>
      </c>
    </row>
    <row r="1252" spans="1:95" s="166" customFormat="1" ht="44.25" hidden="1" customHeight="1">
      <c r="A1252" s="160" t="s">
        <v>547</v>
      </c>
      <c r="B1252" s="151" t="s">
        <v>229</v>
      </c>
      <c r="C1252" s="151" t="s">
        <v>14</v>
      </c>
      <c r="D1252" s="157" t="s">
        <v>573</v>
      </c>
      <c r="E1252" s="158"/>
      <c r="F1252" s="116">
        <f>F1253</f>
        <v>0</v>
      </c>
      <c r="G1252" s="171">
        <f>G1253</f>
        <v>0</v>
      </c>
      <c r="H1252" s="116">
        <f t="shared" ref="H1252:W1253" si="4028">H1253</f>
        <v>0</v>
      </c>
      <c r="I1252" s="116">
        <f t="shared" si="4028"/>
        <v>0</v>
      </c>
      <c r="J1252" s="116">
        <f t="shared" si="4028"/>
        <v>0</v>
      </c>
      <c r="K1252" s="116">
        <f t="shared" si="4028"/>
        <v>0</v>
      </c>
      <c r="L1252" s="116">
        <f t="shared" si="4028"/>
        <v>0</v>
      </c>
      <c r="M1252" s="116">
        <f t="shared" si="4028"/>
        <v>0</v>
      </c>
      <c r="N1252" s="116">
        <f t="shared" si="4028"/>
        <v>0</v>
      </c>
      <c r="O1252" s="116">
        <f t="shared" si="4028"/>
        <v>0</v>
      </c>
      <c r="P1252" s="116">
        <f t="shared" si="4028"/>
        <v>0</v>
      </c>
      <c r="Q1252" s="116">
        <f t="shared" si="4028"/>
        <v>0</v>
      </c>
      <c r="R1252" s="116">
        <f t="shared" si="4028"/>
        <v>0</v>
      </c>
      <c r="S1252" s="116">
        <f t="shared" si="4028"/>
        <v>0</v>
      </c>
      <c r="T1252" s="116">
        <f t="shared" si="4028"/>
        <v>0</v>
      </c>
      <c r="U1252" s="116">
        <f t="shared" si="4028"/>
        <v>0</v>
      </c>
      <c r="V1252" s="116">
        <f t="shared" si="4028"/>
        <v>0</v>
      </c>
      <c r="W1252" s="116">
        <f t="shared" si="4028"/>
        <v>0</v>
      </c>
      <c r="X1252" s="116">
        <f t="shared" ref="T1252:AI1253" si="4029">X1253</f>
        <v>0</v>
      </c>
      <c r="Y1252" s="116">
        <f t="shared" si="4029"/>
        <v>0</v>
      </c>
      <c r="Z1252" s="116">
        <f t="shared" si="4029"/>
        <v>0</v>
      </c>
      <c r="AA1252" s="116">
        <f t="shared" si="4029"/>
        <v>0</v>
      </c>
      <c r="AB1252" s="116">
        <f t="shared" si="4029"/>
        <v>0</v>
      </c>
      <c r="AC1252" s="116">
        <f t="shared" si="4029"/>
        <v>0</v>
      </c>
      <c r="AD1252" s="116">
        <f t="shared" si="4029"/>
        <v>0</v>
      </c>
      <c r="AE1252" s="116">
        <f t="shared" si="4029"/>
        <v>0</v>
      </c>
      <c r="AF1252" s="116">
        <f t="shared" si="4029"/>
        <v>0</v>
      </c>
      <c r="AG1252" s="116">
        <f t="shared" si="4029"/>
        <v>0</v>
      </c>
      <c r="AH1252" s="116">
        <f t="shared" si="4029"/>
        <v>0</v>
      </c>
      <c r="AI1252" s="116">
        <f t="shared" si="4029"/>
        <v>0</v>
      </c>
      <c r="AJ1252" s="116">
        <f t="shared" ref="AF1252:BD1253" si="4030">AJ1253</f>
        <v>0</v>
      </c>
      <c r="AK1252" s="116">
        <f t="shared" si="4030"/>
        <v>0</v>
      </c>
      <c r="AL1252" s="116">
        <f t="shared" si="4030"/>
        <v>0</v>
      </c>
      <c r="AM1252" s="116">
        <f t="shared" si="4030"/>
        <v>0</v>
      </c>
      <c r="AN1252" s="116">
        <f t="shared" si="4030"/>
        <v>0</v>
      </c>
      <c r="AO1252" s="116">
        <f t="shared" si="4030"/>
        <v>0</v>
      </c>
      <c r="AP1252" s="116">
        <f t="shared" si="4030"/>
        <v>0</v>
      </c>
      <c r="AQ1252" s="116">
        <f t="shared" si="4030"/>
        <v>0</v>
      </c>
      <c r="AR1252" s="116">
        <f t="shared" si="4030"/>
        <v>0</v>
      </c>
      <c r="AS1252" s="116">
        <f t="shared" si="4030"/>
        <v>0</v>
      </c>
      <c r="AT1252" s="116">
        <f t="shared" si="4030"/>
        <v>0</v>
      </c>
      <c r="AU1252" s="116">
        <f t="shared" si="4030"/>
        <v>0</v>
      </c>
      <c r="AV1252" s="116">
        <f t="shared" si="4030"/>
        <v>0</v>
      </c>
      <c r="AW1252" s="116">
        <f t="shared" si="4030"/>
        <v>0</v>
      </c>
      <c r="AX1252" s="116">
        <f t="shared" si="4030"/>
        <v>0</v>
      </c>
      <c r="AY1252" s="116">
        <f t="shared" si="4030"/>
        <v>0</v>
      </c>
      <c r="AZ1252" s="116">
        <f t="shared" si="4030"/>
        <v>0</v>
      </c>
      <c r="BA1252" s="116">
        <f t="shared" si="4030"/>
        <v>0</v>
      </c>
      <c r="BB1252" s="116">
        <f t="shared" si="4030"/>
        <v>0</v>
      </c>
      <c r="BC1252" s="116">
        <f t="shared" ref="BB1252:BC1253" si="4031">BC1253</f>
        <v>0</v>
      </c>
      <c r="BD1252" s="116">
        <f t="shared" si="4030"/>
        <v>0</v>
      </c>
      <c r="BE1252" s="116">
        <f t="shared" ref="BE1252:BV1253" si="4032">BE1253</f>
        <v>0</v>
      </c>
      <c r="BF1252" s="116">
        <f t="shared" si="4032"/>
        <v>0</v>
      </c>
      <c r="BG1252" s="116">
        <f t="shared" si="4032"/>
        <v>0</v>
      </c>
      <c r="BH1252" s="116">
        <f t="shared" si="4032"/>
        <v>0</v>
      </c>
      <c r="BI1252" s="116">
        <f t="shared" si="4032"/>
        <v>0</v>
      </c>
      <c r="BJ1252" s="116">
        <f t="shared" si="4032"/>
        <v>0</v>
      </c>
      <c r="BK1252" s="116">
        <f t="shared" si="4032"/>
        <v>0</v>
      </c>
      <c r="BL1252" s="116">
        <f t="shared" si="4032"/>
        <v>0</v>
      </c>
      <c r="BM1252" s="116">
        <f t="shared" si="4032"/>
        <v>0</v>
      </c>
      <c r="BN1252" s="116">
        <f t="shared" si="4032"/>
        <v>0</v>
      </c>
      <c r="BO1252" s="116">
        <f t="shared" si="4032"/>
        <v>0</v>
      </c>
      <c r="BP1252" s="116">
        <f t="shared" si="4032"/>
        <v>0</v>
      </c>
      <c r="BQ1252" s="116">
        <f t="shared" si="4032"/>
        <v>0</v>
      </c>
      <c r="BR1252" s="116">
        <f t="shared" si="4032"/>
        <v>0</v>
      </c>
      <c r="BS1252" s="116">
        <f t="shared" si="4032"/>
        <v>0</v>
      </c>
      <c r="BT1252" s="116">
        <f t="shared" si="4032"/>
        <v>0</v>
      </c>
      <c r="BU1252" s="116">
        <f t="shared" ref="BP1252:BU1253" si="4033">BU1253</f>
        <v>0</v>
      </c>
      <c r="BV1252" s="116">
        <f t="shared" si="4032"/>
        <v>0</v>
      </c>
      <c r="BW1252" s="116">
        <f t="shared" ref="BV1252:CK1253" si="4034">BW1253</f>
        <v>0</v>
      </c>
      <c r="BX1252" s="116">
        <f t="shared" si="4034"/>
        <v>0</v>
      </c>
      <c r="BY1252" s="116">
        <f t="shared" si="4034"/>
        <v>0</v>
      </c>
      <c r="BZ1252" s="116">
        <f t="shared" si="4034"/>
        <v>0</v>
      </c>
      <c r="CA1252" s="116">
        <f t="shared" si="4034"/>
        <v>0</v>
      </c>
      <c r="CB1252" s="116">
        <f t="shared" si="4034"/>
        <v>0</v>
      </c>
      <c r="CC1252" s="116">
        <f t="shared" si="4034"/>
        <v>0</v>
      </c>
      <c r="CD1252" s="116">
        <f t="shared" si="4034"/>
        <v>0</v>
      </c>
      <c r="CE1252" s="116">
        <f t="shared" si="4034"/>
        <v>0</v>
      </c>
      <c r="CF1252" s="116">
        <f t="shared" si="4034"/>
        <v>0</v>
      </c>
      <c r="CG1252" s="116">
        <f t="shared" si="4034"/>
        <v>0</v>
      </c>
      <c r="CH1252" s="116">
        <f t="shared" si="4034"/>
        <v>0</v>
      </c>
      <c r="CI1252" s="116">
        <f t="shared" si="4034"/>
        <v>0</v>
      </c>
      <c r="CJ1252" s="116">
        <f t="shared" si="4034"/>
        <v>0</v>
      </c>
      <c r="CK1252" s="116">
        <f t="shared" si="4034"/>
        <v>0</v>
      </c>
      <c r="CL1252" s="191">
        <f t="shared" ref="CH1252:CM1253" si="4035">CL1253</f>
        <v>0</v>
      </c>
      <c r="CM1252" s="191">
        <f t="shared" si="4035"/>
        <v>0</v>
      </c>
      <c r="CN1252" s="218"/>
      <c r="CO1252" s="218"/>
      <c r="CP1252" s="210" t="e">
        <f t="shared" si="3962"/>
        <v>#DIV/0!</v>
      </c>
      <c r="CQ1252" s="210" t="e">
        <f t="shared" si="3963"/>
        <v>#DIV/0!</v>
      </c>
    </row>
    <row r="1253" spans="1:95" s="166" customFormat="1" ht="44.25" hidden="1" customHeight="1">
      <c r="A1253" s="140" t="s">
        <v>92</v>
      </c>
      <c r="B1253" s="151" t="s">
        <v>229</v>
      </c>
      <c r="C1253" s="151" t="s">
        <v>14</v>
      </c>
      <c r="D1253" s="157" t="s">
        <v>573</v>
      </c>
      <c r="E1253" s="115">
        <v>600</v>
      </c>
      <c r="F1253" s="116">
        <f>F1254</f>
        <v>0</v>
      </c>
      <c r="G1253" s="116">
        <f>G1254</f>
        <v>0</v>
      </c>
      <c r="H1253" s="116">
        <f t="shared" si="4028"/>
        <v>0</v>
      </c>
      <c r="I1253" s="116">
        <f t="shared" si="4028"/>
        <v>0</v>
      </c>
      <c r="J1253" s="116">
        <f t="shared" si="4028"/>
        <v>0</v>
      </c>
      <c r="K1253" s="116">
        <f t="shared" si="4028"/>
        <v>0</v>
      </c>
      <c r="L1253" s="116">
        <f t="shared" si="4028"/>
        <v>0</v>
      </c>
      <c r="M1253" s="116">
        <f t="shared" si="4028"/>
        <v>0</v>
      </c>
      <c r="N1253" s="116">
        <f t="shared" si="4028"/>
        <v>0</v>
      </c>
      <c r="O1253" s="116">
        <f t="shared" si="4028"/>
        <v>0</v>
      </c>
      <c r="P1253" s="116">
        <f t="shared" si="4028"/>
        <v>0</v>
      </c>
      <c r="Q1253" s="116">
        <f t="shared" si="4028"/>
        <v>0</v>
      </c>
      <c r="R1253" s="116">
        <f t="shared" si="4028"/>
        <v>0</v>
      </c>
      <c r="S1253" s="116">
        <f t="shared" si="4028"/>
        <v>0</v>
      </c>
      <c r="T1253" s="116">
        <f t="shared" si="4029"/>
        <v>0</v>
      </c>
      <c r="U1253" s="116">
        <f t="shared" si="4029"/>
        <v>0</v>
      </c>
      <c r="V1253" s="116">
        <f t="shared" si="4029"/>
        <v>0</v>
      </c>
      <c r="W1253" s="116">
        <f t="shared" si="4029"/>
        <v>0</v>
      </c>
      <c r="X1253" s="116">
        <f t="shared" si="4029"/>
        <v>0</v>
      </c>
      <c r="Y1253" s="116">
        <f t="shared" si="4029"/>
        <v>0</v>
      </c>
      <c r="Z1253" s="116">
        <f t="shared" si="4029"/>
        <v>0</v>
      </c>
      <c r="AA1253" s="116">
        <f t="shared" si="4029"/>
        <v>0</v>
      </c>
      <c r="AB1253" s="116">
        <f t="shared" si="4029"/>
        <v>0</v>
      </c>
      <c r="AC1253" s="116">
        <f t="shared" si="4029"/>
        <v>0</v>
      </c>
      <c r="AD1253" s="116">
        <f t="shared" si="4029"/>
        <v>0</v>
      </c>
      <c r="AE1253" s="116">
        <f t="shared" si="4029"/>
        <v>0</v>
      </c>
      <c r="AF1253" s="116">
        <f t="shared" si="4030"/>
        <v>0</v>
      </c>
      <c r="AG1253" s="116">
        <f t="shared" si="4030"/>
        <v>0</v>
      </c>
      <c r="AH1253" s="116">
        <f t="shared" si="4030"/>
        <v>0</v>
      </c>
      <c r="AI1253" s="116">
        <f t="shared" si="4030"/>
        <v>0</v>
      </c>
      <c r="AJ1253" s="116">
        <f t="shared" si="4030"/>
        <v>0</v>
      </c>
      <c r="AK1253" s="116">
        <f t="shared" si="4030"/>
        <v>0</v>
      </c>
      <c r="AL1253" s="116">
        <f t="shared" si="4030"/>
        <v>0</v>
      </c>
      <c r="AM1253" s="116">
        <f t="shared" si="4030"/>
        <v>0</v>
      </c>
      <c r="AN1253" s="116">
        <f t="shared" si="4030"/>
        <v>0</v>
      </c>
      <c r="AO1253" s="116">
        <f t="shared" si="4030"/>
        <v>0</v>
      </c>
      <c r="AP1253" s="116">
        <f t="shared" si="4030"/>
        <v>0</v>
      </c>
      <c r="AQ1253" s="116">
        <f t="shared" si="4030"/>
        <v>0</v>
      </c>
      <c r="AR1253" s="116">
        <f t="shared" si="4030"/>
        <v>0</v>
      </c>
      <c r="AS1253" s="116">
        <f t="shared" si="4030"/>
        <v>0</v>
      </c>
      <c r="AT1253" s="116">
        <f t="shared" si="4030"/>
        <v>0</v>
      </c>
      <c r="AU1253" s="116">
        <f t="shared" si="4030"/>
        <v>0</v>
      </c>
      <c r="AV1253" s="116">
        <f t="shared" si="4030"/>
        <v>0</v>
      </c>
      <c r="AW1253" s="116">
        <f t="shared" si="4030"/>
        <v>0</v>
      </c>
      <c r="AX1253" s="116">
        <f t="shared" ref="AX1253:BA1253" si="4036">AX1254</f>
        <v>0</v>
      </c>
      <c r="AY1253" s="116">
        <f t="shared" si="4036"/>
        <v>0</v>
      </c>
      <c r="AZ1253" s="116">
        <f t="shared" si="4036"/>
        <v>0</v>
      </c>
      <c r="BA1253" s="116">
        <f t="shared" si="4036"/>
        <v>0</v>
      </c>
      <c r="BB1253" s="116">
        <f t="shared" si="4031"/>
        <v>0</v>
      </c>
      <c r="BC1253" s="116">
        <f t="shared" si="4031"/>
        <v>0</v>
      </c>
      <c r="BD1253" s="116">
        <f t="shared" si="4030"/>
        <v>0</v>
      </c>
      <c r="BE1253" s="116">
        <f t="shared" si="4032"/>
        <v>0</v>
      </c>
      <c r="BF1253" s="116">
        <f t="shared" si="4032"/>
        <v>0</v>
      </c>
      <c r="BG1253" s="116">
        <f t="shared" si="4032"/>
        <v>0</v>
      </c>
      <c r="BH1253" s="116">
        <f t="shared" si="4032"/>
        <v>0</v>
      </c>
      <c r="BI1253" s="116">
        <f t="shared" si="4032"/>
        <v>0</v>
      </c>
      <c r="BJ1253" s="116">
        <f t="shared" si="4032"/>
        <v>0</v>
      </c>
      <c r="BK1253" s="116">
        <f t="shared" si="4032"/>
        <v>0</v>
      </c>
      <c r="BL1253" s="116">
        <f t="shared" si="4032"/>
        <v>0</v>
      </c>
      <c r="BM1253" s="116">
        <f t="shared" si="4032"/>
        <v>0</v>
      </c>
      <c r="BN1253" s="116">
        <f t="shared" si="4032"/>
        <v>0</v>
      </c>
      <c r="BO1253" s="116">
        <f t="shared" si="4032"/>
        <v>0</v>
      </c>
      <c r="BP1253" s="116">
        <f t="shared" si="4033"/>
        <v>0</v>
      </c>
      <c r="BQ1253" s="116">
        <f t="shared" si="4033"/>
        <v>0</v>
      </c>
      <c r="BR1253" s="116">
        <f t="shared" si="4033"/>
        <v>0</v>
      </c>
      <c r="BS1253" s="116">
        <f t="shared" si="4033"/>
        <v>0</v>
      </c>
      <c r="BT1253" s="116">
        <f t="shared" si="4033"/>
        <v>0</v>
      </c>
      <c r="BU1253" s="116">
        <f t="shared" si="4033"/>
        <v>0</v>
      </c>
      <c r="BV1253" s="116">
        <f t="shared" si="4034"/>
        <v>0</v>
      </c>
      <c r="BW1253" s="116">
        <f t="shared" si="4034"/>
        <v>0</v>
      </c>
      <c r="BX1253" s="116">
        <f t="shared" si="4034"/>
        <v>0</v>
      </c>
      <c r="BY1253" s="116">
        <f t="shared" si="4034"/>
        <v>0</v>
      </c>
      <c r="BZ1253" s="116">
        <f t="shared" si="4034"/>
        <v>0</v>
      </c>
      <c r="CA1253" s="116">
        <f t="shared" si="4034"/>
        <v>0</v>
      </c>
      <c r="CB1253" s="116">
        <f t="shared" si="4034"/>
        <v>0</v>
      </c>
      <c r="CC1253" s="116">
        <f t="shared" si="4034"/>
        <v>0</v>
      </c>
      <c r="CD1253" s="116">
        <f t="shared" si="4034"/>
        <v>0</v>
      </c>
      <c r="CE1253" s="116">
        <f t="shared" si="4034"/>
        <v>0</v>
      </c>
      <c r="CF1253" s="116">
        <f t="shared" si="4034"/>
        <v>0</v>
      </c>
      <c r="CG1253" s="116">
        <f t="shared" si="4034"/>
        <v>0</v>
      </c>
      <c r="CH1253" s="116">
        <f t="shared" si="4035"/>
        <v>0</v>
      </c>
      <c r="CI1253" s="116">
        <f t="shared" si="4035"/>
        <v>0</v>
      </c>
      <c r="CJ1253" s="116">
        <f t="shared" si="4035"/>
        <v>0</v>
      </c>
      <c r="CK1253" s="116">
        <f t="shared" si="4035"/>
        <v>0</v>
      </c>
      <c r="CL1253" s="191">
        <f t="shared" si="4035"/>
        <v>0</v>
      </c>
      <c r="CM1253" s="191">
        <f t="shared" si="4035"/>
        <v>0</v>
      </c>
      <c r="CN1253" s="218"/>
      <c r="CO1253" s="218"/>
      <c r="CP1253" s="210" t="e">
        <f t="shared" si="3962"/>
        <v>#DIV/0!</v>
      </c>
      <c r="CQ1253" s="210" t="e">
        <f t="shared" si="3963"/>
        <v>#DIV/0!</v>
      </c>
    </row>
    <row r="1254" spans="1:95" s="166" customFormat="1" ht="44.25" hidden="1" customHeight="1">
      <c r="A1254" s="113" t="s">
        <v>93</v>
      </c>
      <c r="B1254" s="151" t="s">
        <v>229</v>
      </c>
      <c r="C1254" s="151" t="s">
        <v>14</v>
      </c>
      <c r="D1254" s="157" t="s">
        <v>573</v>
      </c>
      <c r="E1254" s="115">
        <v>620</v>
      </c>
      <c r="F1254" s="116"/>
      <c r="G1254" s="116"/>
      <c r="H1254" s="116"/>
      <c r="I1254" s="116"/>
      <c r="J1254" s="116"/>
      <c r="K1254" s="116"/>
      <c r="L1254" s="116">
        <f>F1254+H1254+I1254+J1254+K1254</f>
        <v>0</v>
      </c>
      <c r="M1254" s="116">
        <f>G1254+K1254</f>
        <v>0</v>
      </c>
      <c r="N1254" s="116"/>
      <c r="O1254" s="116"/>
      <c r="P1254" s="116"/>
      <c r="Q1254" s="116"/>
      <c r="R1254" s="116">
        <f>L1254+N1254+O1254+P1254+Q1254</f>
        <v>0</v>
      </c>
      <c r="S1254" s="116">
        <f>M1254+Q1254</f>
        <v>0</v>
      </c>
      <c r="T1254" s="116"/>
      <c r="U1254" s="116"/>
      <c r="V1254" s="116"/>
      <c r="W1254" s="116"/>
      <c r="X1254" s="116">
        <f>R1254+T1254+U1254+V1254+W1254</f>
        <v>0</v>
      </c>
      <c r="Y1254" s="116">
        <f>S1254+W1254</f>
        <v>0</v>
      </c>
      <c r="Z1254" s="116"/>
      <c r="AA1254" s="116"/>
      <c r="AB1254" s="116"/>
      <c r="AC1254" s="116"/>
      <c r="AD1254" s="116">
        <f>X1254+Z1254+AA1254+AB1254+AC1254</f>
        <v>0</v>
      </c>
      <c r="AE1254" s="116">
        <f>Y1254+AC1254</f>
        <v>0</v>
      </c>
      <c r="AF1254" s="116"/>
      <c r="AG1254" s="116"/>
      <c r="AH1254" s="116"/>
      <c r="AI1254" s="116"/>
      <c r="AJ1254" s="116">
        <f>AD1254+AF1254+AG1254+AH1254+AI1254</f>
        <v>0</v>
      </c>
      <c r="AK1254" s="116">
        <f>AE1254+AI1254</f>
        <v>0</v>
      </c>
      <c r="AL1254" s="116"/>
      <c r="AM1254" s="116"/>
      <c r="AN1254" s="116"/>
      <c r="AO1254" s="116"/>
      <c r="AP1254" s="116">
        <f>AJ1254+AL1254+AM1254+AN1254+AO1254</f>
        <v>0</v>
      </c>
      <c r="AQ1254" s="116">
        <f>AK1254+AO1254</f>
        <v>0</v>
      </c>
      <c r="AR1254" s="116"/>
      <c r="AS1254" s="116"/>
      <c r="AT1254" s="116"/>
      <c r="AU1254" s="116"/>
      <c r="AV1254" s="116">
        <f>AP1254+AR1254+AS1254+AT1254+AU1254</f>
        <v>0</v>
      </c>
      <c r="AW1254" s="116">
        <f>AQ1254+AU1254</f>
        <v>0</v>
      </c>
      <c r="AX1254" s="116"/>
      <c r="AY1254" s="116"/>
      <c r="AZ1254" s="116"/>
      <c r="BA1254" s="116"/>
      <c r="BB1254" s="116">
        <f>AV1254+AX1254+AY1254+AZ1254+BA1254</f>
        <v>0</v>
      </c>
      <c r="BC1254" s="116">
        <f>AW1254+BA1254</f>
        <v>0</v>
      </c>
      <c r="BD1254" s="116"/>
      <c r="BE1254" s="116"/>
      <c r="BF1254" s="116"/>
      <c r="BG1254" s="116"/>
      <c r="BH1254" s="116">
        <f>BB1254+BD1254+BE1254+BF1254+BG1254</f>
        <v>0</v>
      </c>
      <c r="BI1254" s="116">
        <f>BC1254+BG1254</f>
        <v>0</v>
      </c>
      <c r="BJ1254" s="116"/>
      <c r="BK1254" s="116"/>
      <c r="BL1254" s="116"/>
      <c r="BM1254" s="116"/>
      <c r="BN1254" s="116">
        <f>BH1254+BJ1254+BK1254+BL1254+BM1254</f>
        <v>0</v>
      </c>
      <c r="BO1254" s="116">
        <f>BI1254+BM1254</f>
        <v>0</v>
      </c>
      <c r="BP1254" s="116"/>
      <c r="BQ1254" s="116"/>
      <c r="BR1254" s="116"/>
      <c r="BS1254" s="116"/>
      <c r="BT1254" s="116">
        <f>BN1254+BP1254+BQ1254+BR1254+BS1254</f>
        <v>0</v>
      </c>
      <c r="BU1254" s="116">
        <f>BO1254+BS1254</f>
        <v>0</v>
      </c>
      <c r="BV1254" s="116"/>
      <c r="BW1254" s="116"/>
      <c r="BX1254" s="116"/>
      <c r="BY1254" s="116"/>
      <c r="BZ1254" s="116">
        <f>BT1254+BV1254+BW1254+BX1254+BY1254</f>
        <v>0</v>
      </c>
      <c r="CA1254" s="116">
        <f>BU1254+BY1254</f>
        <v>0</v>
      </c>
      <c r="CB1254" s="116"/>
      <c r="CC1254" s="116"/>
      <c r="CD1254" s="116"/>
      <c r="CE1254" s="116"/>
      <c r="CF1254" s="116">
        <f>BZ1254+CB1254+CC1254+CD1254+CE1254</f>
        <v>0</v>
      </c>
      <c r="CG1254" s="116">
        <f>CA1254+CE1254</f>
        <v>0</v>
      </c>
      <c r="CH1254" s="116"/>
      <c r="CI1254" s="116"/>
      <c r="CJ1254" s="116"/>
      <c r="CK1254" s="116"/>
      <c r="CL1254" s="191">
        <f>CF1254+CH1254+CI1254+CJ1254+CK1254</f>
        <v>0</v>
      </c>
      <c r="CM1254" s="191">
        <f>CG1254+CK1254</f>
        <v>0</v>
      </c>
      <c r="CN1254" s="218"/>
      <c r="CO1254" s="218"/>
      <c r="CP1254" s="210" t="e">
        <f t="shared" si="3962"/>
        <v>#DIV/0!</v>
      </c>
      <c r="CQ1254" s="210" t="e">
        <f t="shared" si="3963"/>
        <v>#DIV/0!</v>
      </c>
    </row>
    <row r="1255" spans="1:95" s="166" customFormat="1" ht="44.25" hidden="1" customHeight="1">
      <c r="A1255" s="160" t="s">
        <v>549</v>
      </c>
      <c r="B1255" s="151" t="s">
        <v>229</v>
      </c>
      <c r="C1255" s="151" t="s">
        <v>14</v>
      </c>
      <c r="D1255" s="157" t="s">
        <v>574</v>
      </c>
      <c r="E1255" s="158"/>
      <c r="F1255" s="116">
        <f>F1256</f>
        <v>0</v>
      </c>
      <c r="G1255" s="171">
        <f>G1256</f>
        <v>0</v>
      </c>
      <c r="H1255" s="116">
        <f t="shared" ref="H1255:W1256" si="4037">H1256</f>
        <v>0</v>
      </c>
      <c r="I1255" s="116">
        <f t="shared" si="4037"/>
        <v>0</v>
      </c>
      <c r="J1255" s="116">
        <f t="shared" si="4037"/>
        <v>0</v>
      </c>
      <c r="K1255" s="116">
        <f t="shared" si="4037"/>
        <v>0</v>
      </c>
      <c r="L1255" s="116">
        <f t="shared" si="4037"/>
        <v>0</v>
      </c>
      <c r="M1255" s="116">
        <f t="shared" si="4037"/>
        <v>0</v>
      </c>
      <c r="N1255" s="116">
        <f t="shared" si="4037"/>
        <v>0</v>
      </c>
      <c r="O1255" s="116">
        <f t="shared" si="4037"/>
        <v>0</v>
      </c>
      <c r="P1255" s="116">
        <f t="shared" si="4037"/>
        <v>0</v>
      </c>
      <c r="Q1255" s="116">
        <f t="shared" si="4037"/>
        <v>0</v>
      </c>
      <c r="R1255" s="116">
        <f t="shared" si="4037"/>
        <v>0</v>
      </c>
      <c r="S1255" s="116">
        <f t="shared" si="4037"/>
        <v>0</v>
      </c>
      <c r="T1255" s="116">
        <f t="shared" si="4037"/>
        <v>0</v>
      </c>
      <c r="U1255" s="116">
        <f t="shared" si="4037"/>
        <v>0</v>
      </c>
      <c r="V1255" s="116">
        <f t="shared" si="4037"/>
        <v>0</v>
      </c>
      <c r="W1255" s="116">
        <f t="shared" si="4037"/>
        <v>0</v>
      </c>
      <c r="X1255" s="116">
        <f t="shared" ref="T1255:AI1256" si="4038">X1256</f>
        <v>0</v>
      </c>
      <c r="Y1255" s="116">
        <f t="shared" si="4038"/>
        <v>0</v>
      </c>
      <c r="Z1255" s="116">
        <f t="shared" si="4038"/>
        <v>0</v>
      </c>
      <c r="AA1255" s="116">
        <f t="shared" si="4038"/>
        <v>0</v>
      </c>
      <c r="AB1255" s="116">
        <f t="shared" si="4038"/>
        <v>0</v>
      </c>
      <c r="AC1255" s="116">
        <f t="shared" si="4038"/>
        <v>0</v>
      </c>
      <c r="AD1255" s="116">
        <f t="shared" si="4038"/>
        <v>0</v>
      </c>
      <c r="AE1255" s="116">
        <f t="shared" si="4038"/>
        <v>0</v>
      </c>
      <c r="AF1255" s="116">
        <f t="shared" si="4038"/>
        <v>0</v>
      </c>
      <c r="AG1255" s="116">
        <f t="shared" si="4038"/>
        <v>0</v>
      </c>
      <c r="AH1255" s="116">
        <f t="shared" si="4038"/>
        <v>0</v>
      </c>
      <c r="AI1255" s="116">
        <f t="shared" si="4038"/>
        <v>0</v>
      </c>
      <c r="AJ1255" s="116">
        <f t="shared" ref="AF1255:BD1256" si="4039">AJ1256</f>
        <v>0</v>
      </c>
      <c r="AK1255" s="116">
        <f t="shared" si="4039"/>
        <v>0</v>
      </c>
      <c r="AL1255" s="116">
        <f t="shared" si="4039"/>
        <v>0</v>
      </c>
      <c r="AM1255" s="116">
        <f t="shared" si="4039"/>
        <v>0</v>
      </c>
      <c r="AN1255" s="116">
        <f t="shared" si="4039"/>
        <v>0</v>
      </c>
      <c r="AO1255" s="116">
        <f t="shared" si="4039"/>
        <v>0</v>
      </c>
      <c r="AP1255" s="116">
        <f t="shared" si="4039"/>
        <v>0</v>
      </c>
      <c r="AQ1255" s="116">
        <f t="shared" si="4039"/>
        <v>0</v>
      </c>
      <c r="AR1255" s="116">
        <f t="shared" si="4039"/>
        <v>0</v>
      </c>
      <c r="AS1255" s="116">
        <f t="shared" si="4039"/>
        <v>0</v>
      </c>
      <c r="AT1255" s="116">
        <f t="shared" si="4039"/>
        <v>0</v>
      </c>
      <c r="AU1255" s="116">
        <f t="shared" si="4039"/>
        <v>0</v>
      </c>
      <c r="AV1255" s="116">
        <f t="shared" si="4039"/>
        <v>0</v>
      </c>
      <c r="AW1255" s="116">
        <f t="shared" si="4039"/>
        <v>0</v>
      </c>
      <c r="AX1255" s="116">
        <f t="shared" si="4039"/>
        <v>0</v>
      </c>
      <c r="AY1255" s="116">
        <f t="shared" si="4039"/>
        <v>0</v>
      </c>
      <c r="AZ1255" s="116">
        <f t="shared" si="4039"/>
        <v>0</v>
      </c>
      <c r="BA1255" s="116">
        <f t="shared" si="4039"/>
        <v>0</v>
      </c>
      <c r="BB1255" s="116">
        <f t="shared" si="4039"/>
        <v>0</v>
      </c>
      <c r="BC1255" s="116">
        <f t="shared" ref="BB1255:BC1256" si="4040">BC1256</f>
        <v>0</v>
      </c>
      <c r="BD1255" s="116">
        <f t="shared" si="4039"/>
        <v>0</v>
      </c>
      <c r="BE1255" s="116">
        <f t="shared" ref="BE1255:BV1256" si="4041">BE1256</f>
        <v>0</v>
      </c>
      <c r="BF1255" s="116">
        <f t="shared" si="4041"/>
        <v>0</v>
      </c>
      <c r="BG1255" s="116">
        <f t="shared" si="4041"/>
        <v>0</v>
      </c>
      <c r="BH1255" s="116">
        <f t="shared" si="4041"/>
        <v>0</v>
      </c>
      <c r="BI1255" s="116">
        <f t="shared" si="4041"/>
        <v>0</v>
      </c>
      <c r="BJ1255" s="116">
        <f t="shared" si="4041"/>
        <v>0</v>
      </c>
      <c r="BK1255" s="116">
        <f t="shared" si="4041"/>
        <v>0</v>
      </c>
      <c r="BL1255" s="116">
        <f t="shared" si="4041"/>
        <v>0</v>
      </c>
      <c r="BM1255" s="116">
        <f t="shared" si="4041"/>
        <v>0</v>
      </c>
      <c r="BN1255" s="116">
        <f t="shared" si="4041"/>
        <v>0</v>
      </c>
      <c r="BO1255" s="116">
        <f t="shared" si="4041"/>
        <v>0</v>
      </c>
      <c r="BP1255" s="116">
        <f t="shared" si="4041"/>
        <v>0</v>
      </c>
      <c r="BQ1255" s="116">
        <f t="shared" si="4041"/>
        <v>0</v>
      </c>
      <c r="BR1255" s="116">
        <f t="shared" si="4041"/>
        <v>0</v>
      </c>
      <c r="BS1255" s="116">
        <f t="shared" si="4041"/>
        <v>0</v>
      </c>
      <c r="BT1255" s="116">
        <f t="shared" si="4041"/>
        <v>0</v>
      </c>
      <c r="BU1255" s="116">
        <f t="shared" ref="BP1255:BU1256" si="4042">BU1256</f>
        <v>0</v>
      </c>
      <c r="BV1255" s="116">
        <f t="shared" si="4041"/>
        <v>0</v>
      </c>
      <c r="BW1255" s="116">
        <f t="shared" ref="BV1255:CK1256" si="4043">BW1256</f>
        <v>0</v>
      </c>
      <c r="BX1255" s="116">
        <f t="shared" si="4043"/>
        <v>0</v>
      </c>
      <c r="BY1255" s="116">
        <f t="shared" si="4043"/>
        <v>0</v>
      </c>
      <c r="BZ1255" s="116">
        <f t="shared" si="4043"/>
        <v>0</v>
      </c>
      <c r="CA1255" s="116">
        <f t="shared" si="4043"/>
        <v>0</v>
      </c>
      <c r="CB1255" s="116">
        <f t="shared" si="4043"/>
        <v>0</v>
      </c>
      <c r="CC1255" s="116">
        <f t="shared" si="4043"/>
        <v>0</v>
      </c>
      <c r="CD1255" s="116">
        <f t="shared" si="4043"/>
        <v>0</v>
      </c>
      <c r="CE1255" s="116">
        <f t="shared" si="4043"/>
        <v>0</v>
      </c>
      <c r="CF1255" s="116">
        <f t="shared" si="4043"/>
        <v>0</v>
      </c>
      <c r="CG1255" s="116">
        <f t="shared" si="4043"/>
        <v>0</v>
      </c>
      <c r="CH1255" s="116">
        <f t="shared" si="4043"/>
        <v>0</v>
      </c>
      <c r="CI1255" s="116">
        <f t="shared" si="4043"/>
        <v>0</v>
      </c>
      <c r="CJ1255" s="116">
        <f t="shared" si="4043"/>
        <v>0</v>
      </c>
      <c r="CK1255" s="116">
        <f t="shared" si="4043"/>
        <v>0</v>
      </c>
      <c r="CL1255" s="191">
        <f t="shared" ref="CH1255:CM1256" si="4044">CL1256</f>
        <v>0</v>
      </c>
      <c r="CM1255" s="191">
        <f t="shared" si="4044"/>
        <v>0</v>
      </c>
      <c r="CN1255" s="218"/>
      <c r="CO1255" s="218"/>
      <c r="CP1255" s="210" t="e">
        <f t="shared" si="3962"/>
        <v>#DIV/0!</v>
      </c>
      <c r="CQ1255" s="210" t="e">
        <f t="shared" si="3963"/>
        <v>#DIV/0!</v>
      </c>
    </row>
    <row r="1256" spans="1:95" s="166" customFormat="1" ht="44.25" hidden="1" customHeight="1">
      <c r="A1256" s="140" t="s">
        <v>92</v>
      </c>
      <c r="B1256" s="151" t="s">
        <v>229</v>
      </c>
      <c r="C1256" s="151" t="s">
        <v>14</v>
      </c>
      <c r="D1256" s="157" t="s">
        <v>574</v>
      </c>
      <c r="E1256" s="115">
        <v>600</v>
      </c>
      <c r="F1256" s="116">
        <f>F1257</f>
        <v>0</v>
      </c>
      <c r="G1256" s="116">
        <f>G1257</f>
        <v>0</v>
      </c>
      <c r="H1256" s="116">
        <f t="shared" si="4037"/>
        <v>0</v>
      </c>
      <c r="I1256" s="116">
        <f t="shared" si="4037"/>
        <v>0</v>
      </c>
      <c r="J1256" s="116">
        <f t="shared" si="4037"/>
        <v>0</v>
      </c>
      <c r="K1256" s="116">
        <f t="shared" si="4037"/>
        <v>0</v>
      </c>
      <c r="L1256" s="116">
        <f t="shared" si="4037"/>
        <v>0</v>
      </c>
      <c r="M1256" s="116">
        <f t="shared" si="4037"/>
        <v>0</v>
      </c>
      <c r="N1256" s="116">
        <f t="shared" si="4037"/>
        <v>0</v>
      </c>
      <c r="O1256" s="116">
        <f t="shared" si="4037"/>
        <v>0</v>
      </c>
      <c r="P1256" s="116">
        <f t="shared" si="4037"/>
        <v>0</v>
      </c>
      <c r="Q1256" s="116">
        <f t="shared" si="4037"/>
        <v>0</v>
      </c>
      <c r="R1256" s="116">
        <f t="shared" si="4037"/>
        <v>0</v>
      </c>
      <c r="S1256" s="116">
        <f t="shared" si="4037"/>
        <v>0</v>
      </c>
      <c r="T1256" s="116">
        <f t="shared" si="4038"/>
        <v>0</v>
      </c>
      <c r="U1256" s="116">
        <f t="shared" si="4038"/>
        <v>0</v>
      </c>
      <c r="V1256" s="116">
        <f t="shared" si="4038"/>
        <v>0</v>
      </c>
      <c r="W1256" s="116">
        <f t="shared" si="4038"/>
        <v>0</v>
      </c>
      <c r="X1256" s="116">
        <f t="shared" si="4038"/>
        <v>0</v>
      </c>
      <c r="Y1256" s="116">
        <f t="shared" si="4038"/>
        <v>0</v>
      </c>
      <c r="Z1256" s="116">
        <f t="shared" si="4038"/>
        <v>0</v>
      </c>
      <c r="AA1256" s="116">
        <f t="shared" si="4038"/>
        <v>0</v>
      </c>
      <c r="AB1256" s="116">
        <f t="shared" si="4038"/>
        <v>0</v>
      </c>
      <c r="AC1256" s="116">
        <f t="shared" si="4038"/>
        <v>0</v>
      </c>
      <c r="AD1256" s="116">
        <f t="shared" si="4038"/>
        <v>0</v>
      </c>
      <c r="AE1256" s="116">
        <f t="shared" si="4038"/>
        <v>0</v>
      </c>
      <c r="AF1256" s="116">
        <f t="shared" si="4039"/>
        <v>0</v>
      </c>
      <c r="AG1256" s="116">
        <f t="shared" si="4039"/>
        <v>0</v>
      </c>
      <c r="AH1256" s="116">
        <f t="shared" si="4039"/>
        <v>0</v>
      </c>
      <c r="AI1256" s="116">
        <f t="shared" si="4039"/>
        <v>0</v>
      </c>
      <c r="AJ1256" s="116">
        <f t="shared" si="4039"/>
        <v>0</v>
      </c>
      <c r="AK1256" s="116">
        <f t="shared" si="4039"/>
        <v>0</v>
      </c>
      <c r="AL1256" s="116">
        <f t="shared" si="4039"/>
        <v>0</v>
      </c>
      <c r="AM1256" s="116">
        <f t="shared" si="4039"/>
        <v>0</v>
      </c>
      <c r="AN1256" s="116">
        <f t="shared" si="4039"/>
        <v>0</v>
      </c>
      <c r="AO1256" s="116">
        <f t="shared" si="4039"/>
        <v>0</v>
      </c>
      <c r="AP1256" s="116">
        <f t="shared" si="4039"/>
        <v>0</v>
      </c>
      <c r="AQ1256" s="116">
        <f t="shared" si="4039"/>
        <v>0</v>
      </c>
      <c r="AR1256" s="116">
        <f t="shared" si="4039"/>
        <v>0</v>
      </c>
      <c r="AS1256" s="116">
        <f t="shared" si="4039"/>
        <v>0</v>
      </c>
      <c r="AT1256" s="116">
        <f t="shared" si="4039"/>
        <v>0</v>
      </c>
      <c r="AU1256" s="116">
        <f t="shared" si="4039"/>
        <v>0</v>
      </c>
      <c r="AV1256" s="116">
        <f t="shared" si="4039"/>
        <v>0</v>
      </c>
      <c r="AW1256" s="116">
        <f t="shared" si="4039"/>
        <v>0</v>
      </c>
      <c r="AX1256" s="116">
        <f t="shared" ref="AX1256:BA1256" si="4045">AX1257</f>
        <v>0</v>
      </c>
      <c r="AY1256" s="116">
        <f t="shared" si="4045"/>
        <v>0</v>
      </c>
      <c r="AZ1256" s="116">
        <f t="shared" si="4045"/>
        <v>0</v>
      </c>
      <c r="BA1256" s="116">
        <f t="shared" si="4045"/>
        <v>0</v>
      </c>
      <c r="BB1256" s="116">
        <f t="shared" si="4040"/>
        <v>0</v>
      </c>
      <c r="BC1256" s="116">
        <f t="shared" si="4040"/>
        <v>0</v>
      </c>
      <c r="BD1256" s="116">
        <f t="shared" si="4039"/>
        <v>0</v>
      </c>
      <c r="BE1256" s="116">
        <f t="shared" si="4041"/>
        <v>0</v>
      </c>
      <c r="BF1256" s="116">
        <f t="shared" si="4041"/>
        <v>0</v>
      </c>
      <c r="BG1256" s="116">
        <f t="shared" si="4041"/>
        <v>0</v>
      </c>
      <c r="BH1256" s="116">
        <f t="shared" si="4041"/>
        <v>0</v>
      </c>
      <c r="BI1256" s="116">
        <f t="shared" si="4041"/>
        <v>0</v>
      </c>
      <c r="BJ1256" s="116">
        <f t="shared" si="4041"/>
        <v>0</v>
      </c>
      <c r="BK1256" s="116">
        <f t="shared" si="4041"/>
        <v>0</v>
      </c>
      <c r="BL1256" s="116">
        <f t="shared" si="4041"/>
        <v>0</v>
      </c>
      <c r="BM1256" s="116">
        <f t="shared" si="4041"/>
        <v>0</v>
      </c>
      <c r="BN1256" s="116">
        <f t="shared" si="4041"/>
        <v>0</v>
      </c>
      <c r="BO1256" s="116">
        <f t="shared" si="4041"/>
        <v>0</v>
      </c>
      <c r="BP1256" s="116">
        <f t="shared" si="4042"/>
        <v>0</v>
      </c>
      <c r="BQ1256" s="116">
        <f t="shared" si="4042"/>
        <v>0</v>
      </c>
      <c r="BR1256" s="116">
        <f t="shared" si="4042"/>
        <v>0</v>
      </c>
      <c r="BS1256" s="116">
        <f t="shared" si="4042"/>
        <v>0</v>
      </c>
      <c r="BT1256" s="116">
        <f t="shared" si="4042"/>
        <v>0</v>
      </c>
      <c r="BU1256" s="116">
        <f t="shared" si="4042"/>
        <v>0</v>
      </c>
      <c r="BV1256" s="116">
        <f t="shared" si="4043"/>
        <v>0</v>
      </c>
      <c r="BW1256" s="116">
        <f t="shared" si="4043"/>
        <v>0</v>
      </c>
      <c r="BX1256" s="116">
        <f t="shared" si="4043"/>
        <v>0</v>
      </c>
      <c r="BY1256" s="116">
        <f t="shared" si="4043"/>
        <v>0</v>
      </c>
      <c r="BZ1256" s="116">
        <f t="shared" si="4043"/>
        <v>0</v>
      </c>
      <c r="CA1256" s="116">
        <f t="shared" si="4043"/>
        <v>0</v>
      </c>
      <c r="CB1256" s="116">
        <f t="shared" si="4043"/>
        <v>0</v>
      </c>
      <c r="CC1256" s="116">
        <f t="shared" si="4043"/>
        <v>0</v>
      </c>
      <c r="CD1256" s="116">
        <f t="shared" si="4043"/>
        <v>0</v>
      </c>
      <c r="CE1256" s="116">
        <f t="shared" si="4043"/>
        <v>0</v>
      </c>
      <c r="CF1256" s="116">
        <f t="shared" si="4043"/>
        <v>0</v>
      </c>
      <c r="CG1256" s="116">
        <f t="shared" si="4043"/>
        <v>0</v>
      </c>
      <c r="CH1256" s="116">
        <f t="shared" si="4044"/>
        <v>0</v>
      </c>
      <c r="CI1256" s="116">
        <f t="shared" si="4044"/>
        <v>0</v>
      </c>
      <c r="CJ1256" s="116">
        <f t="shared" si="4044"/>
        <v>0</v>
      </c>
      <c r="CK1256" s="116">
        <f t="shared" si="4044"/>
        <v>0</v>
      </c>
      <c r="CL1256" s="191">
        <f t="shared" si="4044"/>
        <v>0</v>
      </c>
      <c r="CM1256" s="191">
        <f t="shared" si="4044"/>
        <v>0</v>
      </c>
      <c r="CN1256" s="218"/>
      <c r="CO1256" s="218"/>
      <c r="CP1256" s="210" t="e">
        <f t="shared" si="3962"/>
        <v>#DIV/0!</v>
      </c>
      <c r="CQ1256" s="210" t="e">
        <f t="shared" si="3963"/>
        <v>#DIV/0!</v>
      </c>
    </row>
    <row r="1257" spans="1:95" s="166" customFormat="1" ht="44.25" hidden="1" customHeight="1">
      <c r="A1257" s="113" t="s">
        <v>174</v>
      </c>
      <c r="B1257" s="151" t="s">
        <v>229</v>
      </c>
      <c r="C1257" s="151" t="s">
        <v>14</v>
      </c>
      <c r="D1257" s="157" t="s">
        <v>574</v>
      </c>
      <c r="E1257" s="115">
        <v>610</v>
      </c>
      <c r="F1257" s="116"/>
      <c r="G1257" s="116"/>
      <c r="H1257" s="116"/>
      <c r="I1257" s="116"/>
      <c r="J1257" s="116"/>
      <c r="K1257" s="116"/>
      <c r="L1257" s="116">
        <f>F1257+H1257+I1257+J1257+K1257</f>
        <v>0</v>
      </c>
      <c r="M1257" s="116">
        <f>G1257+K1257</f>
        <v>0</v>
      </c>
      <c r="N1257" s="116"/>
      <c r="O1257" s="116"/>
      <c r="P1257" s="116"/>
      <c r="Q1257" s="116"/>
      <c r="R1257" s="116">
        <f>L1257+N1257+O1257+P1257+Q1257</f>
        <v>0</v>
      </c>
      <c r="S1257" s="116">
        <f>M1257+Q1257</f>
        <v>0</v>
      </c>
      <c r="T1257" s="116"/>
      <c r="U1257" s="116"/>
      <c r="V1257" s="116"/>
      <c r="W1257" s="116"/>
      <c r="X1257" s="116">
        <f>R1257+T1257+U1257+V1257+W1257</f>
        <v>0</v>
      </c>
      <c r="Y1257" s="116">
        <f>S1257+W1257</f>
        <v>0</v>
      </c>
      <c r="Z1257" s="116"/>
      <c r="AA1257" s="116"/>
      <c r="AB1257" s="116"/>
      <c r="AC1257" s="116"/>
      <c r="AD1257" s="116">
        <f>X1257+Z1257+AA1257+AB1257+AC1257</f>
        <v>0</v>
      </c>
      <c r="AE1257" s="116">
        <f>Y1257+AC1257</f>
        <v>0</v>
      </c>
      <c r="AF1257" s="116"/>
      <c r="AG1257" s="116"/>
      <c r="AH1257" s="116"/>
      <c r="AI1257" s="116"/>
      <c r="AJ1257" s="116">
        <f>AD1257+AF1257+AG1257+AH1257+AI1257</f>
        <v>0</v>
      </c>
      <c r="AK1257" s="116">
        <f>AE1257+AI1257</f>
        <v>0</v>
      </c>
      <c r="AL1257" s="116"/>
      <c r="AM1257" s="116"/>
      <c r="AN1257" s="116"/>
      <c r="AO1257" s="116"/>
      <c r="AP1257" s="116">
        <f>AJ1257+AL1257+AM1257+AN1257+AO1257</f>
        <v>0</v>
      </c>
      <c r="AQ1257" s="116">
        <f>AK1257+AO1257</f>
        <v>0</v>
      </c>
      <c r="AR1257" s="116"/>
      <c r="AS1257" s="116"/>
      <c r="AT1257" s="116"/>
      <c r="AU1257" s="116"/>
      <c r="AV1257" s="116">
        <f>AP1257+AR1257+AS1257+AT1257+AU1257</f>
        <v>0</v>
      </c>
      <c r="AW1257" s="116">
        <f>AQ1257+AU1257</f>
        <v>0</v>
      </c>
      <c r="AX1257" s="116"/>
      <c r="AY1257" s="116"/>
      <c r="AZ1257" s="116"/>
      <c r="BA1257" s="116"/>
      <c r="BB1257" s="116">
        <f>AV1257+AX1257+AY1257+AZ1257+BA1257</f>
        <v>0</v>
      </c>
      <c r="BC1257" s="116">
        <f>AW1257+BA1257</f>
        <v>0</v>
      </c>
      <c r="BD1257" s="116"/>
      <c r="BE1257" s="116"/>
      <c r="BF1257" s="116"/>
      <c r="BG1257" s="116"/>
      <c r="BH1257" s="116">
        <f>BB1257+BD1257+BE1257+BF1257+BG1257</f>
        <v>0</v>
      </c>
      <c r="BI1257" s="116">
        <f>BC1257+BG1257</f>
        <v>0</v>
      </c>
      <c r="BJ1257" s="116"/>
      <c r="BK1257" s="116"/>
      <c r="BL1257" s="116"/>
      <c r="BM1257" s="116"/>
      <c r="BN1257" s="116">
        <f>BH1257+BJ1257+BK1257+BL1257+BM1257</f>
        <v>0</v>
      </c>
      <c r="BO1257" s="116">
        <f>BI1257+BM1257</f>
        <v>0</v>
      </c>
      <c r="BP1257" s="116"/>
      <c r="BQ1257" s="116"/>
      <c r="BR1257" s="116"/>
      <c r="BS1257" s="116"/>
      <c r="BT1257" s="116">
        <f>BN1257+BP1257+BQ1257+BR1257+BS1257</f>
        <v>0</v>
      </c>
      <c r="BU1257" s="116">
        <f>BO1257+BS1257</f>
        <v>0</v>
      </c>
      <c r="BV1257" s="116"/>
      <c r="BW1257" s="116"/>
      <c r="BX1257" s="116"/>
      <c r="BY1257" s="116"/>
      <c r="BZ1257" s="116">
        <f>BT1257+BV1257+BW1257+BX1257+BY1257</f>
        <v>0</v>
      </c>
      <c r="CA1257" s="116">
        <f>BU1257+BY1257</f>
        <v>0</v>
      </c>
      <c r="CB1257" s="116"/>
      <c r="CC1257" s="116"/>
      <c r="CD1257" s="116"/>
      <c r="CE1257" s="116"/>
      <c r="CF1257" s="116">
        <f>BZ1257+CB1257+CC1257+CD1257+CE1257</f>
        <v>0</v>
      </c>
      <c r="CG1257" s="116">
        <f>CA1257+CE1257</f>
        <v>0</v>
      </c>
      <c r="CH1257" s="116"/>
      <c r="CI1257" s="116"/>
      <c r="CJ1257" s="116"/>
      <c r="CK1257" s="116"/>
      <c r="CL1257" s="191">
        <f>CF1257+CH1257+CI1257+CJ1257+CK1257</f>
        <v>0</v>
      </c>
      <c r="CM1257" s="191">
        <f>CG1257+CK1257</f>
        <v>0</v>
      </c>
      <c r="CN1257" s="218"/>
      <c r="CO1257" s="218"/>
      <c r="CP1257" s="210" t="e">
        <f t="shared" si="3962"/>
        <v>#DIV/0!</v>
      </c>
      <c r="CQ1257" s="210" t="e">
        <f t="shared" si="3963"/>
        <v>#DIV/0!</v>
      </c>
    </row>
    <row r="1258" spans="1:95" s="166" customFormat="1" ht="44.25" hidden="1" customHeight="1">
      <c r="A1258" s="140" t="s">
        <v>553</v>
      </c>
      <c r="B1258" s="151" t="s">
        <v>229</v>
      </c>
      <c r="C1258" s="151" t="s">
        <v>14</v>
      </c>
      <c r="D1258" s="157" t="s">
        <v>575</v>
      </c>
      <c r="E1258" s="158"/>
      <c r="F1258" s="116">
        <f>F1259</f>
        <v>0</v>
      </c>
      <c r="G1258" s="171">
        <f>G1259</f>
        <v>0</v>
      </c>
      <c r="H1258" s="116">
        <f t="shared" ref="H1258:BS1258" si="4046">H1259</f>
        <v>0</v>
      </c>
      <c r="I1258" s="116">
        <f t="shared" si="4046"/>
        <v>0</v>
      </c>
      <c r="J1258" s="116">
        <f t="shared" si="4046"/>
        <v>0</v>
      </c>
      <c r="K1258" s="116">
        <f t="shared" si="4046"/>
        <v>0</v>
      </c>
      <c r="L1258" s="116">
        <f t="shared" si="4046"/>
        <v>0</v>
      </c>
      <c r="M1258" s="116">
        <f t="shared" si="4046"/>
        <v>0</v>
      </c>
      <c r="N1258" s="116">
        <f t="shared" si="4046"/>
        <v>0</v>
      </c>
      <c r="O1258" s="116">
        <f t="shared" si="4046"/>
        <v>0</v>
      </c>
      <c r="P1258" s="116">
        <f t="shared" si="4046"/>
        <v>0</v>
      </c>
      <c r="Q1258" s="116">
        <f t="shared" si="4046"/>
        <v>0</v>
      </c>
      <c r="R1258" s="116">
        <f t="shared" si="4046"/>
        <v>0</v>
      </c>
      <c r="S1258" s="116">
        <f t="shared" si="4046"/>
        <v>0</v>
      </c>
      <c r="T1258" s="116">
        <f t="shared" si="4046"/>
        <v>0</v>
      </c>
      <c r="U1258" s="116">
        <f t="shared" si="4046"/>
        <v>0</v>
      </c>
      <c r="V1258" s="116">
        <f t="shared" si="4046"/>
        <v>0</v>
      </c>
      <c r="W1258" s="116">
        <f t="shared" si="4046"/>
        <v>0</v>
      </c>
      <c r="X1258" s="116">
        <f t="shared" si="4046"/>
        <v>0</v>
      </c>
      <c r="Y1258" s="116">
        <f t="shared" si="4046"/>
        <v>0</v>
      </c>
      <c r="Z1258" s="116">
        <f t="shared" si="4046"/>
        <v>0</v>
      </c>
      <c r="AA1258" s="116">
        <f t="shared" si="4046"/>
        <v>0</v>
      </c>
      <c r="AB1258" s="116">
        <f t="shared" si="4046"/>
        <v>0</v>
      </c>
      <c r="AC1258" s="116">
        <f t="shared" si="4046"/>
        <v>0</v>
      </c>
      <c r="AD1258" s="116">
        <f t="shared" si="4046"/>
        <v>0</v>
      </c>
      <c r="AE1258" s="116">
        <f t="shared" si="4046"/>
        <v>0</v>
      </c>
      <c r="AF1258" s="116">
        <f t="shared" si="4046"/>
        <v>0</v>
      </c>
      <c r="AG1258" s="116">
        <f t="shared" si="4046"/>
        <v>0</v>
      </c>
      <c r="AH1258" s="116">
        <f t="shared" si="4046"/>
        <v>0</v>
      </c>
      <c r="AI1258" s="116">
        <f t="shared" si="4046"/>
        <v>0</v>
      </c>
      <c r="AJ1258" s="116">
        <f t="shared" si="4046"/>
        <v>0</v>
      </c>
      <c r="AK1258" s="116">
        <f t="shared" si="4046"/>
        <v>0</v>
      </c>
      <c r="AL1258" s="116">
        <f t="shared" si="4046"/>
        <v>0</v>
      </c>
      <c r="AM1258" s="116">
        <f t="shared" si="4046"/>
        <v>0</v>
      </c>
      <c r="AN1258" s="116">
        <f t="shared" si="4046"/>
        <v>0</v>
      </c>
      <c r="AO1258" s="116">
        <f t="shared" si="4046"/>
        <v>0</v>
      </c>
      <c r="AP1258" s="116">
        <f t="shared" si="4046"/>
        <v>0</v>
      </c>
      <c r="AQ1258" s="116">
        <f t="shared" si="4046"/>
        <v>0</v>
      </c>
      <c r="AR1258" s="116">
        <f t="shared" si="4046"/>
        <v>0</v>
      </c>
      <c r="AS1258" s="116">
        <f t="shared" si="4046"/>
        <v>0</v>
      </c>
      <c r="AT1258" s="116">
        <f t="shared" si="4046"/>
        <v>0</v>
      </c>
      <c r="AU1258" s="116">
        <f t="shared" si="4046"/>
        <v>0</v>
      </c>
      <c r="AV1258" s="116">
        <f t="shared" si="4046"/>
        <v>0</v>
      </c>
      <c r="AW1258" s="116">
        <f t="shared" si="4046"/>
        <v>0</v>
      </c>
      <c r="AX1258" s="116">
        <f t="shared" si="4046"/>
        <v>0</v>
      </c>
      <c r="AY1258" s="116">
        <f t="shared" si="4046"/>
        <v>0</v>
      </c>
      <c r="AZ1258" s="116">
        <f t="shared" si="4046"/>
        <v>0</v>
      </c>
      <c r="BA1258" s="116">
        <f t="shared" si="4046"/>
        <v>0</v>
      </c>
      <c r="BB1258" s="116">
        <f t="shared" si="4046"/>
        <v>0</v>
      </c>
      <c r="BC1258" s="116">
        <f t="shared" si="4046"/>
        <v>0</v>
      </c>
      <c r="BD1258" s="116">
        <f t="shared" si="4046"/>
        <v>0</v>
      </c>
      <c r="BE1258" s="116">
        <f t="shared" si="4046"/>
        <v>0</v>
      </c>
      <c r="BF1258" s="116">
        <f t="shared" si="4046"/>
        <v>0</v>
      </c>
      <c r="BG1258" s="116">
        <f t="shared" si="4046"/>
        <v>0</v>
      </c>
      <c r="BH1258" s="116">
        <f t="shared" si="4046"/>
        <v>0</v>
      </c>
      <c r="BI1258" s="116">
        <f t="shared" si="4046"/>
        <v>0</v>
      </c>
      <c r="BJ1258" s="116">
        <f t="shared" si="4046"/>
        <v>0</v>
      </c>
      <c r="BK1258" s="116">
        <f t="shared" si="4046"/>
        <v>0</v>
      </c>
      <c r="BL1258" s="116">
        <f t="shared" si="4046"/>
        <v>0</v>
      </c>
      <c r="BM1258" s="116">
        <f t="shared" si="4046"/>
        <v>0</v>
      </c>
      <c r="BN1258" s="116">
        <f t="shared" si="4046"/>
        <v>0</v>
      </c>
      <c r="BO1258" s="116">
        <f t="shared" si="4046"/>
        <v>0</v>
      </c>
      <c r="BP1258" s="116">
        <f t="shared" si="4046"/>
        <v>0</v>
      </c>
      <c r="BQ1258" s="116">
        <f t="shared" si="4046"/>
        <v>0</v>
      </c>
      <c r="BR1258" s="116">
        <f t="shared" si="4046"/>
        <v>0</v>
      </c>
      <c r="BS1258" s="116">
        <f t="shared" si="4046"/>
        <v>0</v>
      </c>
      <c r="BT1258" s="116">
        <f t="shared" ref="BT1258:CM1258" si="4047">BT1259</f>
        <v>0</v>
      </c>
      <c r="BU1258" s="116">
        <f t="shared" si="4047"/>
        <v>0</v>
      </c>
      <c r="BV1258" s="116">
        <f t="shared" si="4047"/>
        <v>0</v>
      </c>
      <c r="BW1258" s="116">
        <f t="shared" si="4047"/>
        <v>0</v>
      </c>
      <c r="BX1258" s="116">
        <f t="shared" si="4047"/>
        <v>0</v>
      </c>
      <c r="BY1258" s="116">
        <f t="shared" si="4047"/>
        <v>0</v>
      </c>
      <c r="BZ1258" s="116">
        <f t="shared" si="4047"/>
        <v>0</v>
      </c>
      <c r="CA1258" s="116">
        <f t="shared" si="4047"/>
        <v>0</v>
      </c>
      <c r="CB1258" s="116">
        <f t="shared" si="4047"/>
        <v>0</v>
      </c>
      <c r="CC1258" s="116">
        <f t="shared" si="4047"/>
        <v>0</v>
      </c>
      <c r="CD1258" s="116">
        <f t="shared" si="4047"/>
        <v>0</v>
      </c>
      <c r="CE1258" s="116">
        <f t="shared" si="4047"/>
        <v>0</v>
      </c>
      <c r="CF1258" s="116">
        <f t="shared" si="4047"/>
        <v>0</v>
      </c>
      <c r="CG1258" s="116">
        <f t="shared" si="4047"/>
        <v>0</v>
      </c>
      <c r="CH1258" s="116">
        <f t="shared" si="4047"/>
        <v>0</v>
      </c>
      <c r="CI1258" s="116">
        <f t="shared" si="4047"/>
        <v>0</v>
      </c>
      <c r="CJ1258" s="116">
        <f t="shared" si="4047"/>
        <v>0</v>
      </c>
      <c r="CK1258" s="116">
        <f t="shared" si="4047"/>
        <v>0</v>
      </c>
      <c r="CL1258" s="191">
        <f t="shared" si="4047"/>
        <v>0</v>
      </c>
      <c r="CM1258" s="191">
        <f t="shared" si="4047"/>
        <v>0</v>
      </c>
      <c r="CN1258" s="218"/>
      <c r="CO1258" s="218"/>
      <c r="CP1258" s="210" t="e">
        <f t="shared" si="3962"/>
        <v>#DIV/0!</v>
      </c>
      <c r="CQ1258" s="210" t="e">
        <f t="shared" si="3963"/>
        <v>#DIV/0!</v>
      </c>
    </row>
    <row r="1259" spans="1:95" s="166" customFormat="1" ht="44.25" hidden="1" customHeight="1">
      <c r="A1259" s="140" t="s">
        <v>92</v>
      </c>
      <c r="B1259" s="151" t="s">
        <v>229</v>
      </c>
      <c r="C1259" s="151" t="s">
        <v>14</v>
      </c>
      <c r="D1259" s="157" t="s">
        <v>575</v>
      </c>
      <c r="E1259" s="115">
        <v>600</v>
      </c>
      <c r="F1259" s="116">
        <f>F1260+F1261</f>
        <v>0</v>
      </c>
      <c r="G1259" s="116">
        <f>G1260+G1261</f>
        <v>0</v>
      </c>
      <c r="H1259" s="116">
        <f t="shared" ref="H1259:M1259" si="4048">H1260+H1261</f>
        <v>0</v>
      </c>
      <c r="I1259" s="116">
        <f t="shared" si="4048"/>
        <v>0</v>
      </c>
      <c r="J1259" s="116">
        <f t="shared" si="4048"/>
        <v>0</v>
      </c>
      <c r="K1259" s="116">
        <f t="shared" si="4048"/>
        <v>0</v>
      </c>
      <c r="L1259" s="116">
        <f t="shared" si="4048"/>
        <v>0</v>
      </c>
      <c r="M1259" s="116">
        <f t="shared" si="4048"/>
        <v>0</v>
      </c>
      <c r="N1259" s="116">
        <f t="shared" ref="N1259:S1259" si="4049">N1260+N1261</f>
        <v>0</v>
      </c>
      <c r="O1259" s="116">
        <f t="shared" si="4049"/>
        <v>0</v>
      </c>
      <c r="P1259" s="116">
        <f t="shared" si="4049"/>
        <v>0</v>
      </c>
      <c r="Q1259" s="116">
        <f t="shared" si="4049"/>
        <v>0</v>
      </c>
      <c r="R1259" s="116">
        <f t="shared" si="4049"/>
        <v>0</v>
      </c>
      <c r="S1259" s="116">
        <f t="shared" si="4049"/>
        <v>0</v>
      </c>
      <c r="T1259" s="116">
        <f t="shared" ref="T1259:Y1259" si="4050">T1260+T1261</f>
        <v>0</v>
      </c>
      <c r="U1259" s="116">
        <f t="shared" si="4050"/>
        <v>0</v>
      </c>
      <c r="V1259" s="116">
        <f t="shared" si="4050"/>
        <v>0</v>
      </c>
      <c r="W1259" s="116">
        <f t="shared" si="4050"/>
        <v>0</v>
      </c>
      <c r="X1259" s="116">
        <f t="shared" si="4050"/>
        <v>0</v>
      </c>
      <c r="Y1259" s="116">
        <f t="shared" si="4050"/>
        <v>0</v>
      </c>
      <c r="Z1259" s="116">
        <f t="shared" ref="Z1259:AE1259" si="4051">Z1260+Z1261</f>
        <v>0</v>
      </c>
      <c r="AA1259" s="116">
        <f t="shared" si="4051"/>
        <v>0</v>
      </c>
      <c r="AB1259" s="116">
        <f t="shared" si="4051"/>
        <v>0</v>
      </c>
      <c r="AC1259" s="116">
        <f t="shared" si="4051"/>
        <v>0</v>
      </c>
      <c r="AD1259" s="116">
        <f t="shared" si="4051"/>
        <v>0</v>
      </c>
      <c r="AE1259" s="116">
        <f t="shared" si="4051"/>
        <v>0</v>
      </c>
      <c r="AF1259" s="116">
        <f t="shared" ref="AF1259:AK1259" si="4052">AF1260+AF1261</f>
        <v>0</v>
      </c>
      <c r="AG1259" s="116">
        <f t="shared" si="4052"/>
        <v>0</v>
      </c>
      <c r="AH1259" s="116">
        <f t="shared" si="4052"/>
        <v>0</v>
      </c>
      <c r="AI1259" s="116">
        <f t="shared" si="4052"/>
        <v>0</v>
      </c>
      <c r="AJ1259" s="116">
        <f t="shared" si="4052"/>
        <v>0</v>
      </c>
      <c r="AK1259" s="116">
        <f t="shared" si="4052"/>
        <v>0</v>
      </c>
      <c r="AL1259" s="116">
        <f t="shared" ref="AL1259:AQ1259" si="4053">AL1260+AL1261</f>
        <v>0</v>
      </c>
      <c r="AM1259" s="116">
        <f t="shared" si="4053"/>
        <v>0</v>
      </c>
      <c r="AN1259" s="116">
        <f t="shared" si="4053"/>
        <v>0</v>
      </c>
      <c r="AO1259" s="116">
        <f t="shared" si="4053"/>
        <v>0</v>
      </c>
      <c r="AP1259" s="116">
        <f t="shared" si="4053"/>
        <v>0</v>
      </c>
      <c r="AQ1259" s="116">
        <f t="shared" si="4053"/>
        <v>0</v>
      </c>
      <c r="AR1259" s="116">
        <f t="shared" ref="AR1259:AW1259" si="4054">AR1260+AR1261</f>
        <v>0</v>
      </c>
      <c r="AS1259" s="116">
        <f t="shared" si="4054"/>
        <v>0</v>
      </c>
      <c r="AT1259" s="116">
        <f t="shared" si="4054"/>
        <v>0</v>
      </c>
      <c r="AU1259" s="116">
        <f t="shared" si="4054"/>
        <v>0</v>
      </c>
      <c r="AV1259" s="116">
        <f t="shared" si="4054"/>
        <v>0</v>
      </c>
      <c r="AW1259" s="116">
        <f t="shared" si="4054"/>
        <v>0</v>
      </c>
      <c r="AX1259" s="116">
        <f t="shared" ref="AX1259:BC1259" si="4055">AX1260+AX1261</f>
        <v>0</v>
      </c>
      <c r="AY1259" s="116">
        <f t="shared" si="4055"/>
        <v>0</v>
      </c>
      <c r="AZ1259" s="116">
        <f t="shared" si="4055"/>
        <v>0</v>
      </c>
      <c r="BA1259" s="116">
        <f t="shared" si="4055"/>
        <v>0</v>
      </c>
      <c r="BB1259" s="116">
        <f t="shared" si="4055"/>
        <v>0</v>
      </c>
      <c r="BC1259" s="116">
        <f t="shared" si="4055"/>
        <v>0</v>
      </c>
      <c r="BD1259" s="116">
        <f t="shared" ref="BD1259:BI1259" si="4056">BD1260+BD1261</f>
        <v>0</v>
      </c>
      <c r="BE1259" s="116">
        <f t="shared" si="4056"/>
        <v>0</v>
      </c>
      <c r="BF1259" s="116">
        <f t="shared" si="4056"/>
        <v>0</v>
      </c>
      <c r="BG1259" s="116">
        <f t="shared" si="4056"/>
        <v>0</v>
      </c>
      <c r="BH1259" s="116">
        <f t="shared" si="4056"/>
        <v>0</v>
      </c>
      <c r="BI1259" s="116">
        <f t="shared" si="4056"/>
        <v>0</v>
      </c>
      <c r="BJ1259" s="116">
        <f t="shared" ref="BJ1259:BO1259" si="4057">BJ1260+BJ1261</f>
        <v>0</v>
      </c>
      <c r="BK1259" s="116">
        <f t="shared" si="4057"/>
        <v>0</v>
      </c>
      <c r="BL1259" s="116">
        <f t="shared" si="4057"/>
        <v>0</v>
      </c>
      <c r="BM1259" s="116">
        <f t="shared" si="4057"/>
        <v>0</v>
      </c>
      <c r="BN1259" s="116">
        <f t="shared" si="4057"/>
        <v>0</v>
      </c>
      <c r="BO1259" s="116">
        <f t="shared" si="4057"/>
        <v>0</v>
      </c>
      <c r="BP1259" s="116">
        <f t="shared" ref="BP1259:BU1259" si="4058">BP1260+BP1261</f>
        <v>0</v>
      </c>
      <c r="BQ1259" s="116">
        <f t="shared" si="4058"/>
        <v>0</v>
      </c>
      <c r="BR1259" s="116">
        <f t="shared" si="4058"/>
        <v>0</v>
      </c>
      <c r="BS1259" s="116">
        <f t="shared" si="4058"/>
        <v>0</v>
      </c>
      <c r="BT1259" s="116">
        <f t="shared" si="4058"/>
        <v>0</v>
      </c>
      <c r="BU1259" s="116">
        <f t="shared" si="4058"/>
        <v>0</v>
      </c>
      <c r="BV1259" s="116">
        <f t="shared" ref="BV1259:CA1259" si="4059">BV1260+BV1261</f>
        <v>0</v>
      </c>
      <c r="BW1259" s="116">
        <f t="shared" si="4059"/>
        <v>0</v>
      </c>
      <c r="BX1259" s="116">
        <f t="shared" si="4059"/>
        <v>0</v>
      </c>
      <c r="BY1259" s="116">
        <f t="shared" si="4059"/>
        <v>0</v>
      </c>
      <c r="BZ1259" s="116">
        <f t="shared" si="4059"/>
        <v>0</v>
      </c>
      <c r="CA1259" s="116">
        <f t="shared" si="4059"/>
        <v>0</v>
      </c>
      <c r="CB1259" s="116">
        <f t="shared" ref="CB1259:CG1259" si="4060">CB1260+CB1261</f>
        <v>0</v>
      </c>
      <c r="CC1259" s="116">
        <f t="shared" si="4060"/>
        <v>0</v>
      </c>
      <c r="CD1259" s="116">
        <f t="shared" si="4060"/>
        <v>0</v>
      </c>
      <c r="CE1259" s="116">
        <f t="shared" si="4060"/>
        <v>0</v>
      </c>
      <c r="CF1259" s="116">
        <f t="shared" si="4060"/>
        <v>0</v>
      </c>
      <c r="CG1259" s="116">
        <f t="shared" si="4060"/>
        <v>0</v>
      </c>
      <c r="CH1259" s="116">
        <f t="shared" ref="CH1259:CM1259" si="4061">CH1260+CH1261</f>
        <v>0</v>
      </c>
      <c r="CI1259" s="116">
        <f t="shared" si="4061"/>
        <v>0</v>
      </c>
      <c r="CJ1259" s="116">
        <f t="shared" si="4061"/>
        <v>0</v>
      </c>
      <c r="CK1259" s="116">
        <f t="shared" si="4061"/>
        <v>0</v>
      </c>
      <c r="CL1259" s="191">
        <f t="shared" si="4061"/>
        <v>0</v>
      </c>
      <c r="CM1259" s="191">
        <f t="shared" si="4061"/>
        <v>0</v>
      </c>
      <c r="CN1259" s="218"/>
      <c r="CO1259" s="218"/>
      <c r="CP1259" s="210" t="e">
        <f t="shared" si="3962"/>
        <v>#DIV/0!</v>
      </c>
      <c r="CQ1259" s="210" t="e">
        <f t="shared" si="3963"/>
        <v>#DIV/0!</v>
      </c>
    </row>
    <row r="1260" spans="1:95" s="166" customFormat="1" ht="44.25" hidden="1" customHeight="1">
      <c r="A1260" s="113" t="s">
        <v>174</v>
      </c>
      <c r="B1260" s="151" t="s">
        <v>229</v>
      </c>
      <c r="C1260" s="151" t="s">
        <v>14</v>
      </c>
      <c r="D1260" s="157" t="s">
        <v>575</v>
      </c>
      <c r="E1260" s="115">
        <v>610</v>
      </c>
      <c r="F1260" s="116"/>
      <c r="G1260" s="116"/>
      <c r="H1260" s="116"/>
      <c r="I1260" s="116"/>
      <c r="J1260" s="116"/>
      <c r="K1260" s="116"/>
      <c r="L1260" s="116">
        <f>F1260+H1260+I1260+J1260+K1260</f>
        <v>0</v>
      </c>
      <c r="M1260" s="116">
        <f>G1260+K1260</f>
        <v>0</v>
      </c>
      <c r="N1260" s="116"/>
      <c r="O1260" s="116"/>
      <c r="P1260" s="116"/>
      <c r="Q1260" s="116"/>
      <c r="R1260" s="116">
        <f>L1260+N1260+O1260+P1260+Q1260</f>
        <v>0</v>
      </c>
      <c r="S1260" s="116">
        <f>M1260+Q1260</f>
        <v>0</v>
      </c>
      <c r="T1260" s="116"/>
      <c r="U1260" s="116"/>
      <c r="V1260" s="116"/>
      <c r="W1260" s="116"/>
      <c r="X1260" s="116">
        <f>R1260+T1260+U1260+V1260+W1260</f>
        <v>0</v>
      </c>
      <c r="Y1260" s="116">
        <f>S1260+W1260</f>
        <v>0</v>
      </c>
      <c r="Z1260" s="116"/>
      <c r="AA1260" s="116"/>
      <c r="AB1260" s="116"/>
      <c r="AC1260" s="116"/>
      <c r="AD1260" s="116">
        <f>X1260+Z1260+AA1260+AB1260+AC1260</f>
        <v>0</v>
      </c>
      <c r="AE1260" s="116">
        <f>Y1260+AC1260</f>
        <v>0</v>
      </c>
      <c r="AF1260" s="116"/>
      <c r="AG1260" s="116"/>
      <c r="AH1260" s="116"/>
      <c r="AI1260" s="116"/>
      <c r="AJ1260" s="116">
        <f>AD1260+AF1260+AG1260+AH1260+AI1260</f>
        <v>0</v>
      </c>
      <c r="AK1260" s="116">
        <f>AE1260+AI1260</f>
        <v>0</v>
      </c>
      <c r="AL1260" s="116"/>
      <c r="AM1260" s="116"/>
      <c r="AN1260" s="116"/>
      <c r="AO1260" s="116"/>
      <c r="AP1260" s="116">
        <f>AJ1260+AL1260+AM1260+AN1260+AO1260</f>
        <v>0</v>
      </c>
      <c r="AQ1260" s="116">
        <f>AK1260+AO1260</f>
        <v>0</v>
      </c>
      <c r="AR1260" s="116"/>
      <c r="AS1260" s="116"/>
      <c r="AT1260" s="116"/>
      <c r="AU1260" s="116"/>
      <c r="AV1260" s="116">
        <f>AP1260+AR1260+AS1260+AT1260+AU1260</f>
        <v>0</v>
      </c>
      <c r="AW1260" s="116">
        <f>AQ1260+AU1260</f>
        <v>0</v>
      </c>
      <c r="AX1260" s="116"/>
      <c r="AY1260" s="116"/>
      <c r="AZ1260" s="116"/>
      <c r="BA1260" s="116"/>
      <c r="BB1260" s="116">
        <f>AV1260+AX1260+AY1260+AZ1260+BA1260</f>
        <v>0</v>
      </c>
      <c r="BC1260" s="116">
        <f>AW1260+BA1260</f>
        <v>0</v>
      </c>
      <c r="BD1260" s="116"/>
      <c r="BE1260" s="116"/>
      <c r="BF1260" s="116"/>
      <c r="BG1260" s="116"/>
      <c r="BH1260" s="116">
        <f>BB1260+BD1260+BE1260+BF1260+BG1260</f>
        <v>0</v>
      </c>
      <c r="BI1260" s="116">
        <f>BC1260+BG1260</f>
        <v>0</v>
      </c>
      <c r="BJ1260" s="116"/>
      <c r="BK1260" s="116"/>
      <c r="BL1260" s="116"/>
      <c r="BM1260" s="116"/>
      <c r="BN1260" s="116">
        <f>BH1260+BJ1260+BK1260+BL1260+BM1260</f>
        <v>0</v>
      </c>
      <c r="BO1260" s="116">
        <f>BI1260+BM1260</f>
        <v>0</v>
      </c>
      <c r="BP1260" s="116"/>
      <c r="BQ1260" s="116"/>
      <c r="BR1260" s="116"/>
      <c r="BS1260" s="116"/>
      <c r="BT1260" s="116">
        <f>BN1260+BP1260+BQ1260+BR1260+BS1260</f>
        <v>0</v>
      </c>
      <c r="BU1260" s="116">
        <f>BO1260+BS1260</f>
        <v>0</v>
      </c>
      <c r="BV1260" s="116"/>
      <c r="BW1260" s="116"/>
      <c r="BX1260" s="116"/>
      <c r="BY1260" s="116"/>
      <c r="BZ1260" s="116">
        <f>BT1260+BV1260+BW1260+BX1260+BY1260</f>
        <v>0</v>
      </c>
      <c r="CA1260" s="116">
        <f>BU1260+BY1260</f>
        <v>0</v>
      </c>
      <c r="CB1260" s="116"/>
      <c r="CC1260" s="116"/>
      <c r="CD1260" s="116"/>
      <c r="CE1260" s="116"/>
      <c r="CF1260" s="116">
        <f>BZ1260+CB1260+CC1260+CD1260+CE1260</f>
        <v>0</v>
      </c>
      <c r="CG1260" s="116">
        <f>CA1260+CE1260</f>
        <v>0</v>
      </c>
      <c r="CH1260" s="116"/>
      <c r="CI1260" s="116"/>
      <c r="CJ1260" s="116"/>
      <c r="CK1260" s="116"/>
      <c r="CL1260" s="191">
        <f>CF1260+CH1260+CI1260+CJ1260+CK1260</f>
        <v>0</v>
      </c>
      <c r="CM1260" s="191">
        <f>CG1260+CK1260</f>
        <v>0</v>
      </c>
      <c r="CN1260" s="218"/>
      <c r="CO1260" s="218"/>
      <c r="CP1260" s="210" t="e">
        <f t="shared" si="3962"/>
        <v>#DIV/0!</v>
      </c>
      <c r="CQ1260" s="210" t="e">
        <f t="shared" si="3963"/>
        <v>#DIV/0!</v>
      </c>
    </row>
    <row r="1261" spans="1:95" s="166" customFormat="1" ht="44.25" hidden="1" customHeight="1">
      <c r="A1261" s="113" t="s">
        <v>93</v>
      </c>
      <c r="B1261" s="151" t="s">
        <v>229</v>
      </c>
      <c r="C1261" s="151" t="s">
        <v>14</v>
      </c>
      <c r="D1261" s="157" t="s">
        <v>575</v>
      </c>
      <c r="E1261" s="115">
        <v>620</v>
      </c>
      <c r="F1261" s="116"/>
      <c r="G1261" s="116"/>
      <c r="H1261" s="116"/>
      <c r="I1261" s="116"/>
      <c r="J1261" s="116"/>
      <c r="K1261" s="116"/>
      <c r="L1261" s="116">
        <f>F1261+H1261+I1261+J1261+K1261</f>
        <v>0</v>
      </c>
      <c r="M1261" s="116">
        <f>G1261+K1261</f>
        <v>0</v>
      </c>
      <c r="N1261" s="116"/>
      <c r="O1261" s="116"/>
      <c r="P1261" s="116"/>
      <c r="Q1261" s="116"/>
      <c r="R1261" s="116">
        <f>L1261+N1261+O1261+P1261+Q1261</f>
        <v>0</v>
      </c>
      <c r="S1261" s="116">
        <f>M1261+Q1261</f>
        <v>0</v>
      </c>
      <c r="T1261" s="116"/>
      <c r="U1261" s="116"/>
      <c r="V1261" s="116"/>
      <c r="W1261" s="116"/>
      <c r="X1261" s="116">
        <f>R1261+T1261+U1261+V1261+W1261</f>
        <v>0</v>
      </c>
      <c r="Y1261" s="116">
        <f>S1261+W1261</f>
        <v>0</v>
      </c>
      <c r="Z1261" s="116"/>
      <c r="AA1261" s="116"/>
      <c r="AB1261" s="116"/>
      <c r="AC1261" s="116"/>
      <c r="AD1261" s="116">
        <f>X1261+Z1261+AA1261+AB1261+AC1261</f>
        <v>0</v>
      </c>
      <c r="AE1261" s="116">
        <f>Y1261+AC1261</f>
        <v>0</v>
      </c>
      <c r="AF1261" s="116"/>
      <c r="AG1261" s="116"/>
      <c r="AH1261" s="116"/>
      <c r="AI1261" s="116"/>
      <c r="AJ1261" s="116">
        <f>AD1261+AF1261+AG1261+AH1261+AI1261</f>
        <v>0</v>
      </c>
      <c r="AK1261" s="116">
        <f>AE1261+AI1261</f>
        <v>0</v>
      </c>
      <c r="AL1261" s="116"/>
      <c r="AM1261" s="116"/>
      <c r="AN1261" s="116"/>
      <c r="AO1261" s="116"/>
      <c r="AP1261" s="116">
        <f>AJ1261+AL1261+AM1261+AN1261+AO1261</f>
        <v>0</v>
      </c>
      <c r="AQ1261" s="116">
        <f>AK1261+AO1261</f>
        <v>0</v>
      </c>
      <c r="AR1261" s="116"/>
      <c r="AS1261" s="116"/>
      <c r="AT1261" s="116"/>
      <c r="AU1261" s="116"/>
      <c r="AV1261" s="116">
        <f>AP1261+AR1261+AS1261+AT1261+AU1261</f>
        <v>0</v>
      </c>
      <c r="AW1261" s="116">
        <f>AQ1261+AU1261</f>
        <v>0</v>
      </c>
      <c r="AX1261" s="116"/>
      <c r="AY1261" s="116"/>
      <c r="AZ1261" s="116"/>
      <c r="BA1261" s="116"/>
      <c r="BB1261" s="116">
        <f>AV1261+AX1261+AY1261+AZ1261+BA1261</f>
        <v>0</v>
      </c>
      <c r="BC1261" s="116">
        <f>AW1261+BA1261</f>
        <v>0</v>
      </c>
      <c r="BD1261" s="116"/>
      <c r="BE1261" s="116"/>
      <c r="BF1261" s="116"/>
      <c r="BG1261" s="116"/>
      <c r="BH1261" s="116">
        <f>BB1261+BD1261+BE1261+BF1261+BG1261</f>
        <v>0</v>
      </c>
      <c r="BI1261" s="116">
        <f>BC1261+BG1261</f>
        <v>0</v>
      </c>
      <c r="BJ1261" s="116"/>
      <c r="BK1261" s="116"/>
      <c r="BL1261" s="116"/>
      <c r="BM1261" s="116"/>
      <c r="BN1261" s="116">
        <f>BH1261+BJ1261+BK1261+BL1261+BM1261</f>
        <v>0</v>
      </c>
      <c r="BO1261" s="116">
        <f>BI1261+BM1261</f>
        <v>0</v>
      </c>
      <c r="BP1261" s="116"/>
      <c r="BQ1261" s="116"/>
      <c r="BR1261" s="116"/>
      <c r="BS1261" s="116"/>
      <c r="BT1261" s="116">
        <f>BN1261+BP1261+BQ1261+BR1261+BS1261</f>
        <v>0</v>
      </c>
      <c r="BU1261" s="116">
        <f>BO1261+BS1261</f>
        <v>0</v>
      </c>
      <c r="BV1261" s="116"/>
      <c r="BW1261" s="116"/>
      <c r="BX1261" s="116"/>
      <c r="BY1261" s="116"/>
      <c r="BZ1261" s="116">
        <f>BT1261+BV1261+BW1261+BX1261+BY1261</f>
        <v>0</v>
      </c>
      <c r="CA1261" s="116">
        <f>BU1261+BY1261</f>
        <v>0</v>
      </c>
      <c r="CB1261" s="116"/>
      <c r="CC1261" s="116"/>
      <c r="CD1261" s="116"/>
      <c r="CE1261" s="116"/>
      <c r="CF1261" s="116">
        <f>BZ1261+CB1261+CC1261+CD1261+CE1261</f>
        <v>0</v>
      </c>
      <c r="CG1261" s="116">
        <f>CA1261+CE1261</f>
        <v>0</v>
      </c>
      <c r="CH1261" s="116"/>
      <c r="CI1261" s="116"/>
      <c r="CJ1261" s="116"/>
      <c r="CK1261" s="116"/>
      <c r="CL1261" s="191">
        <f>CF1261+CH1261+CI1261+CJ1261+CK1261</f>
        <v>0</v>
      </c>
      <c r="CM1261" s="191">
        <f>CG1261+CK1261</f>
        <v>0</v>
      </c>
      <c r="CN1261" s="218"/>
      <c r="CO1261" s="218"/>
      <c r="CP1261" s="210" t="e">
        <f t="shared" si="3962"/>
        <v>#DIV/0!</v>
      </c>
      <c r="CQ1261" s="210" t="e">
        <f t="shared" si="3963"/>
        <v>#DIV/0!</v>
      </c>
    </row>
    <row r="1262" spans="1:95" s="166" customFormat="1" ht="44.25" hidden="1" customHeight="1">
      <c r="A1262" s="113" t="s">
        <v>366</v>
      </c>
      <c r="B1262" s="151" t="s">
        <v>229</v>
      </c>
      <c r="C1262" s="151" t="s">
        <v>14</v>
      </c>
      <c r="D1262" s="114" t="s">
        <v>367</v>
      </c>
      <c r="E1262" s="114"/>
      <c r="F1262" s="116">
        <f>F1263+F1268</f>
        <v>0</v>
      </c>
      <c r="G1262" s="116">
        <f>G1263+G1268</f>
        <v>0</v>
      </c>
      <c r="H1262" s="116">
        <f t="shared" ref="H1262:M1262" si="4062">H1263+H1268</f>
        <v>0</v>
      </c>
      <c r="I1262" s="116">
        <f t="shared" si="4062"/>
        <v>0</v>
      </c>
      <c r="J1262" s="116">
        <f t="shared" si="4062"/>
        <v>0</v>
      </c>
      <c r="K1262" s="116">
        <f t="shared" si="4062"/>
        <v>0</v>
      </c>
      <c r="L1262" s="116">
        <f t="shared" si="4062"/>
        <v>0</v>
      </c>
      <c r="M1262" s="116">
        <f t="shared" si="4062"/>
        <v>0</v>
      </c>
      <c r="N1262" s="116">
        <f t="shared" ref="N1262:S1262" si="4063">N1263+N1268</f>
        <v>0</v>
      </c>
      <c r="O1262" s="116">
        <f t="shared" si="4063"/>
        <v>0</v>
      </c>
      <c r="P1262" s="116">
        <f t="shared" si="4063"/>
        <v>0</v>
      </c>
      <c r="Q1262" s="116">
        <f t="shared" si="4063"/>
        <v>0</v>
      </c>
      <c r="R1262" s="116">
        <f t="shared" si="4063"/>
        <v>0</v>
      </c>
      <c r="S1262" s="116">
        <f t="shared" si="4063"/>
        <v>0</v>
      </c>
      <c r="T1262" s="116">
        <f t="shared" ref="T1262:Y1262" si="4064">T1263+T1268</f>
        <v>0</v>
      </c>
      <c r="U1262" s="116">
        <f t="shared" si="4064"/>
        <v>0</v>
      </c>
      <c r="V1262" s="116">
        <f t="shared" si="4064"/>
        <v>0</v>
      </c>
      <c r="W1262" s="116">
        <f t="shared" si="4064"/>
        <v>0</v>
      </c>
      <c r="X1262" s="116">
        <f t="shared" si="4064"/>
        <v>0</v>
      </c>
      <c r="Y1262" s="116">
        <f t="shared" si="4064"/>
        <v>0</v>
      </c>
      <c r="Z1262" s="116">
        <f t="shared" ref="Z1262:AE1262" si="4065">Z1263+Z1268</f>
        <v>0</v>
      </c>
      <c r="AA1262" s="116">
        <f t="shared" si="4065"/>
        <v>0</v>
      </c>
      <c r="AB1262" s="116">
        <f t="shared" si="4065"/>
        <v>0</v>
      </c>
      <c r="AC1262" s="116">
        <f t="shared" si="4065"/>
        <v>0</v>
      </c>
      <c r="AD1262" s="116">
        <f t="shared" si="4065"/>
        <v>0</v>
      </c>
      <c r="AE1262" s="116">
        <f t="shared" si="4065"/>
        <v>0</v>
      </c>
      <c r="AF1262" s="116">
        <f t="shared" ref="AF1262:AK1262" si="4066">AF1263+AF1268</f>
        <v>0</v>
      </c>
      <c r="AG1262" s="116">
        <f t="shared" si="4066"/>
        <v>0</v>
      </c>
      <c r="AH1262" s="116">
        <f t="shared" si="4066"/>
        <v>0</v>
      </c>
      <c r="AI1262" s="116">
        <f t="shared" si="4066"/>
        <v>0</v>
      </c>
      <c r="AJ1262" s="116">
        <f t="shared" si="4066"/>
        <v>0</v>
      </c>
      <c r="AK1262" s="116">
        <f t="shared" si="4066"/>
        <v>0</v>
      </c>
      <c r="AL1262" s="116">
        <f t="shared" ref="AL1262:AQ1262" si="4067">AL1263+AL1268</f>
        <v>0</v>
      </c>
      <c r="AM1262" s="116">
        <f t="shared" si="4067"/>
        <v>0</v>
      </c>
      <c r="AN1262" s="116">
        <f t="shared" si="4067"/>
        <v>0</v>
      </c>
      <c r="AO1262" s="116">
        <f t="shared" si="4067"/>
        <v>0</v>
      </c>
      <c r="AP1262" s="116">
        <f t="shared" si="4067"/>
        <v>0</v>
      </c>
      <c r="AQ1262" s="116">
        <f t="shared" si="4067"/>
        <v>0</v>
      </c>
      <c r="AR1262" s="116">
        <f t="shared" ref="AR1262:AW1262" si="4068">AR1263+AR1268</f>
        <v>0</v>
      </c>
      <c r="AS1262" s="116">
        <f t="shared" si="4068"/>
        <v>0</v>
      </c>
      <c r="AT1262" s="116">
        <f t="shared" si="4068"/>
        <v>0</v>
      </c>
      <c r="AU1262" s="116">
        <f t="shared" si="4068"/>
        <v>0</v>
      </c>
      <c r="AV1262" s="116">
        <f t="shared" si="4068"/>
        <v>0</v>
      </c>
      <c r="AW1262" s="116">
        <f t="shared" si="4068"/>
        <v>0</v>
      </c>
      <c r="AX1262" s="116">
        <f t="shared" ref="AX1262:BC1262" si="4069">AX1263+AX1268</f>
        <v>0</v>
      </c>
      <c r="AY1262" s="116">
        <f t="shared" si="4069"/>
        <v>0</v>
      </c>
      <c r="AZ1262" s="116">
        <f t="shared" si="4069"/>
        <v>0</v>
      </c>
      <c r="BA1262" s="116">
        <f t="shared" si="4069"/>
        <v>0</v>
      </c>
      <c r="BB1262" s="116">
        <f t="shared" si="4069"/>
        <v>0</v>
      </c>
      <c r="BC1262" s="116">
        <f t="shared" si="4069"/>
        <v>0</v>
      </c>
      <c r="BD1262" s="116">
        <f t="shared" ref="BD1262:BI1262" si="4070">BD1263+BD1268</f>
        <v>0</v>
      </c>
      <c r="BE1262" s="116">
        <f t="shared" si="4070"/>
        <v>0</v>
      </c>
      <c r="BF1262" s="116">
        <f t="shared" si="4070"/>
        <v>0</v>
      </c>
      <c r="BG1262" s="116">
        <f t="shared" si="4070"/>
        <v>0</v>
      </c>
      <c r="BH1262" s="116">
        <f t="shared" si="4070"/>
        <v>0</v>
      </c>
      <c r="BI1262" s="116">
        <f t="shared" si="4070"/>
        <v>0</v>
      </c>
      <c r="BJ1262" s="116">
        <f t="shared" ref="BJ1262:BO1262" si="4071">BJ1263+BJ1268</f>
        <v>0</v>
      </c>
      <c r="BK1262" s="116">
        <f t="shared" si="4071"/>
        <v>0</v>
      </c>
      <c r="BL1262" s="116">
        <f t="shared" si="4071"/>
        <v>0</v>
      </c>
      <c r="BM1262" s="116">
        <f t="shared" si="4071"/>
        <v>0</v>
      </c>
      <c r="BN1262" s="116">
        <f t="shared" si="4071"/>
        <v>0</v>
      </c>
      <c r="BO1262" s="116">
        <f t="shared" si="4071"/>
        <v>0</v>
      </c>
      <c r="BP1262" s="116">
        <f t="shared" ref="BP1262:BU1262" si="4072">BP1263+BP1268</f>
        <v>0</v>
      </c>
      <c r="BQ1262" s="116">
        <f t="shared" si="4072"/>
        <v>0</v>
      </c>
      <c r="BR1262" s="116">
        <f t="shared" si="4072"/>
        <v>0</v>
      </c>
      <c r="BS1262" s="116">
        <f t="shared" si="4072"/>
        <v>0</v>
      </c>
      <c r="BT1262" s="116">
        <f t="shared" si="4072"/>
        <v>0</v>
      </c>
      <c r="BU1262" s="116">
        <f t="shared" si="4072"/>
        <v>0</v>
      </c>
      <c r="BV1262" s="116">
        <f t="shared" ref="BV1262:CA1262" si="4073">BV1263+BV1268</f>
        <v>0</v>
      </c>
      <c r="BW1262" s="116">
        <f t="shared" si="4073"/>
        <v>0</v>
      </c>
      <c r="BX1262" s="116">
        <f t="shared" si="4073"/>
        <v>0</v>
      </c>
      <c r="BY1262" s="116">
        <f t="shared" si="4073"/>
        <v>0</v>
      </c>
      <c r="BZ1262" s="116">
        <f t="shared" si="4073"/>
        <v>0</v>
      </c>
      <c r="CA1262" s="116">
        <f t="shared" si="4073"/>
        <v>0</v>
      </c>
      <c r="CB1262" s="116">
        <f t="shared" ref="CB1262:CG1262" si="4074">CB1263+CB1268</f>
        <v>0</v>
      </c>
      <c r="CC1262" s="116">
        <f t="shared" si="4074"/>
        <v>0</v>
      </c>
      <c r="CD1262" s="116">
        <f t="shared" si="4074"/>
        <v>0</v>
      </c>
      <c r="CE1262" s="116">
        <f t="shared" si="4074"/>
        <v>0</v>
      </c>
      <c r="CF1262" s="116">
        <f t="shared" si="4074"/>
        <v>0</v>
      </c>
      <c r="CG1262" s="116">
        <f t="shared" si="4074"/>
        <v>0</v>
      </c>
      <c r="CH1262" s="116">
        <f t="shared" ref="CH1262:CM1262" si="4075">CH1263+CH1268</f>
        <v>0</v>
      </c>
      <c r="CI1262" s="116">
        <f t="shared" si="4075"/>
        <v>0</v>
      </c>
      <c r="CJ1262" s="116">
        <f t="shared" si="4075"/>
        <v>0</v>
      </c>
      <c r="CK1262" s="116">
        <f t="shared" si="4075"/>
        <v>0</v>
      </c>
      <c r="CL1262" s="191">
        <f t="shared" si="4075"/>
        <v>0</v>
      </c>
      <c r="CM1262" s="191">
        <f t="shared" si="4075"/>
        <v>0</v>
      </c>
      <c r="CN1262" s="218"/>
      <c r="CO1262" s="218"/>
      <c r="CP1262" s="210" t="e">
        <f t="shared" si="3962"/>
        <v>#DIV/0!</v>
      </c>
      <c r="CQ1262" s="210" t="e">
        <f t="shared" si="3963"/>
        <v>#DIV/0!</v>
      </c>
    </row>
    <row r="1263" spans="1:95" s="166" customFormat="1" ht="44.25" hidden="1" customHeight="1">
      <c r="A1263" s="160" t="s">
        <v>78</v>
      </c>
      <c r="B1263" s="151" t="s">
        <v>229</v>
      </c>
      <c r="C1263" s="151" t="s">
        <v>14</v>
      </c>
      <c r="D1263" s="157" t="s">
        <v>368</v>
      </c>
      <c r="E1263" s="114"/>
      <c r="F1263" s="116">
        <f>F1264</f>
        <v>0</v>
      </c>
      <c r="G1263" s="171">
        <f>G1264</f>
        <v>0</v>
      </c>
      <c r="H1263" s="116">
        <f t="shared" ref="H1263:W1264" si="4076">H1264</f>
        <v>0</v>
      </c>
      <c r="I1263" s="116">
        <f t="shared" si="4076"/>
        <v>0</v>
      </c>
      <c r="J1263" s="116">
        <f t="shared" si="4076"/>
        <v>0</v>
      </c>
      <c r="K1263" s="116">
        <f t="shared" si="4076"/>
        <v>0</v>
      </c>
      <c r="L1263" s="116">
        <f t="shared" si="4076"/>
        <v>0</v>
      </c>
      <c r="M1263" s="116">
        <f t="shared" si="4076"/>
        <v>0</v>
      </c>
      <c r="N1263" s="116">
        <f t="shared" si="4076"/>
        <v>0</v>
      </c>
      <c r="O1263" s="116">
        <f t="shared" si="4076"/>
        <v>0</v>
      </c>
      <c r="P1263" s="116">
        <f t="shared" si="4076"/>
        <v>0</v>
      </c>
      <c r="Q1263" s="116">
        <f t="shared" si="4076"/>
        <v>0</v>
      </c>
      <c r="R1263" s="116">
        <f t="shared" si="4076"/>
        <v>0</v>
      </c>
      <c r="S1263" s="116">
        <f t="shared" si="4076"/>
        <v>0</v>
      </c>
      <c r="T1263" s="116">
        <f t="shared" si="4076"/>
        <v>0</v>
      </c>
      <c r="U1263" s="116">
        <f t="shared" si="4076"/>
        <v>0</v>
      </c>
      <c r="V1263" s="116">
        <f t="shared" si="4076"/>
        <v>0</v>
      </c>
      <c r="W1263" s="116">
        <f t="shared" si="4076"/>
        <v>0</v>
      </c>
      <c r="X1263" s="116">
        <f t="shared" ref="T1263:AI1264" si="4077">X1264</f>
        <v>0</v>
      </c>
      <c r="Y1263" s="116">
        <f t="shared" si="4077"/>
        <v>0</v>
      </c>
      <c r="Z1263" s="116">
        <f t="shared" si="4077"/>
        <v>0</v>
      </c>
      <c r="AA1263" s="116">
        <f t="shared" si="4077"/>
        <v>0</v>
      </c>
      <c r="AB1263" s="116">
        <f t="shared" si="4077"/>
        <v>0</v>
      </c>
      <c r="AC1263" s="116">
        <f t="shared" si="4077"/>
        <v>0</v>
      </c>
      <c r="AD1263" s="116">
        <f t="shared" si="4077"/>
        <v>0</v>
      </c>
      <c r="AE1263" s="116">
        <f t="shared" si="4077"/>
        <v>0</v>
      </c>
      <c r="AF1263" s="116">
        <f t="shared" si="4077"/>
        <v>0</v>
      </c>
      <c r="AG1263" s="116">
        <f t="shared" si="4077"/>
        <v>0</v>
      </c>
      <c r="AH1263" s="116">
        <f t="shared" si="4077"/>
        <v>0</v>
      </c>
      <c r="AI1263" s="116">
        <f t="shared" si="4077"/>
        <v>0</v>
      </c>
      <c r="AJ1263" s="116">
        <f t="shared" ref="AF1263:BD1264" si="4078">AJ1264</f>
        <v>0</v>
      </c>
      <c r="AK1263" s="116">
        <f t="shared" si="4078"/>
        <v>0</v>
      </c>
      <c r="AL1263" s="116">
        <f t="shared" si="4078"/>
        <v>0</v>
      </c>
      <c r="AM1263" s="116">
        <f t="shared" si="4078"/>
        <v>0</v>
      </c>
      <c r="AN1263" s="116">
        <f t="shared" si="4078"/>
        <v>0</v>
      </c>
      <c r="AO1263" s="116">
        <f t="shared" si="4078"/>
        <v>0</v>
      </c>
      <c r="AP1263" s="116">
        <f t="shared" si="4078"/>
        <v>0</v>
      </c>
      <c r="AQ1263" s="116">
        <f t="shared" si="4078"/>
        <v>0</v>
      </c>
      <c r="AR1263" s="116">
        <f t="shared" si="4078"/>
        <v>0</v>
      </c>
      <c r="AS1263" s="116">
        <f t="shared" si="4078"/>
        <v>0</v>
      </c>
      <c r="AT1263" s="116">
        <f t="shared" si="4078"/>
        <v>0</v>
      </c>
      <c r="AU1263" s="116">
        <f t="shared" si="4078"/>
        <v>0</v>
      </c>
      <c r="AV1263" s="116">
        <f t="shared" si="4078"/>
        <v>0</v>
      </c>
      <c r="AW1263" s="116">
        <f t="shared" si="4078"/>
        <v>0</v>
      </c>
      <c r="AX1263" s="116">
        <f t="shared" si="4078"/>
        <v>0</v>
      </c>
      <c r="AY1263" s="116">
        <f t="shared" si="4078"/>
        <v>0</v>
      </c>
      <c r="AZ1263" s="116">
        <f t="shared" si="4078"/>
        <v>0</v>
      </c>
      <c r="BA1263" s="116">
        <f t="shared" si="4078"/>
        <v>0</v>
      </c>
      <c r="BB1263" s="116">
        <f t="shared" si="4078"/>
        <v>0</v>
      </c>
      <c r="BC1263" s="116">
        <f t="shared" ref="BB1263:BC1264" si="4079">BC1264</f>
        <v>0</v>
      </c>
      <c r="BD1263" s="116">
        <f t="shared" si="4078"/>
        <v>0</v>
      </c>
      <c r="BE1263" s="116">
        <f t="shared" ref="BE1263:BV1264" si="4080">BE1264</f>
        <v>0</v>
      </c>
      <c r="BF1263" s="116">
        <f t="shared" si="4080"/>
        <v>0</v>
      </c>
      <c r="BG1263" s="116">
        <f t="shared" si="4080"/>
        <v>0</v>
      </c>
      <c r="BH1263" s="116">
        <f t="shared" si="4080"/>
        <v>0</v>
      </c>
      <c r="BI1263" s="116">
        <f t="shared" si="4080"/>
        <v>0</v>
      </c>
      <c r="BJ1263" s="116">
        <f t="shared" si="4080"/>
        <v>0</v>
      </c>
      <c r="BK1263" s="116">
        <f t="shared" si="4080"/>
        <v>0</v>
      </c>
      <c r="BL1263" s="116">
        <f t="shared" si="4080"/>
        <v>0</v>
      </c>
      <c r="BM1263" s="116">
        <f t="shared" si="4080"/>
        <v>0</v>
      </c>
      <c r="BN1263" s="116">
        <f t="shared" si="4080"/>
        <v>0</v>
      </c>
      <c r="BO1263" s="116">
        <f t="shared" si="4080"/>
        <v>0</v>
      </c>
      <c r="BP1263" s="116">
        <f t="shared" si="4080"/>
        <v>0</v>
      </c>
      <c r="BQ1263" s="116">
        <f t="shared" si="4080"/>
        <v>0</v>
      </c>
      <c r="BR1263" s="116">
        <f t="shared" si="4080"/>
        <v>0</v>
      </c>
      <c r="BS1263" s="116">
        <f t="shared" si="4080"/>
        <v>0</v>
      </c>
      <c r="BT1263" s="116">
        <f t="shared" si="4080"/>
        <v>0</v>
      </c>
      <c r="BU1263" s="116">
        <f t="shared" ref="BP1263:BU1264" si="4081">BU1264</f>
        <v>0</v>
      </c>
      <c r="BV1263" s="116">
        <f t="shared" si="4080"/>
        <v>0</v>
      </c>
      <c r="BW1263" s="116">
        <f t="shared" ref="BV1263:CK1264" si="4082">BW1264</f>
        <v>0</v>
      </c>
      <c r="BX1263" s="116">
        <f t="shared" si="4082"/>
        <v>0</v>
      </c>
      <c r="BY1263" s="116">
        <f t="shared" si="4082"/>
        <v>0</v>
      </c>
      <c r="BZ1263" s="116">
        <f t="shared" si="4082"/>
        <v>0</v>
      </c>
      <c r="CA1263" s="116">
        <f t="shared" si="4082"/>
        <v>0</v>
      </c>
      <c r="CB1263" s="116">
        <f t="shared" si="4082"/>
        <v>0</v>
      </c>
      <c r="CC1263" s="116">
        <f t="shared" si="4082"/>
        <v>0</v>
      </c>
      <c r="CD1263" s="116">
        <f t="shared" si="4082"/>
        <v>0</v>
      </c>
      <c r="CE1263" s="116">
        <f t="shared" si="4082"/>
        <v>0</v>
      </c>
      <c r="CF1263" s="116">
        <f t="shared" si="4082"/>
        <v>0</v>
      </c>
      <c r="CG1263" s="116">
        <f t="shared" si="4082"/>
        <v>0</v>
      </c>
      <c r="CH1263" s="116">
        <f t="shared" si="4082"/>
        <v>0</v>
      </c>
      <c r="CI1263" s="116">
        <f t="shared" si="4082"/>
        <v>0</v>
      </c>
      <c r="CJ1263" s="116">
        <f t="shared" si="4082"/>
        <v>0</v>
      </c>
      <c r="CK1263" s="116">
        <f t="shared" si="4082"/>
        <v>0</v>
      </c>
      <c r="CL1263" s="191">
        <f t="shared" ref="CH1263:CM1264" si="4083">CL1264</f>
        <v>0</v>
      </c>
      <c r="CM1263" s="191">
        <f t="shared" si="4083"/>
        <v>0</v>
      </c>
      <c r="CN1263" s="218"/>
      <c r="CO1263" s="218"/>
      <c r="CP1263" s="210" t="e">
        <f t="shared" si="3962"/>
        <v>#DIV/0!</v>
      </c>
      <c r="CQ1263" s="210" t="e">
        <f t="shared" si="3963"/>
        <v>#DIV/0!</v>
      </c>
    </row>
    <row r="1264" spans="1:95" s="166" customFormat="1" ht="44.25" hidden="1" customHeight="1">
      <c r="A1264" s="160" t="s">
        <v>547</v>
      </c>
      <c r="B1264" s="151" t="s">
        <v>229</v>
      </c>
      <c r="C1264" s="151" t="s">
        <v>14</v>
      </c>
      <c r="D1264" s="157" t="s">
        <v>576</v>
      </c>
      <c r="E1264" s="158"/>
      <c r="F1264" s="116">
        <f>F1265</f>
        <v>0</v>
      </c>
      <c r="G1264" s="171">
        <f>G1265</f>
        <v>0</v>
      </c>
      <c r="H1264" s="116">
        <f t="shared" si="4076"/>
        <v>0</v>
      </c>
      <c r="I1264" s="116">
        <f t="shared" si="4076"/>
        <v>0</v>
      </c>
      <c r="J1264" s="116">
        <f t="shared" si="4076"/>
        <v>0</v>
      </c>
      <c r="K1264" s="116">
        <f t="shared" si="4076"/>
        <v>0</v>
      </c>
      <c r="L1264" s="116">
        <f t="shared" si="4076"/>
        <v>0</v>
      </c>
      <c r="M1264" s="116">
        <f t="shared" si="4076"/>
        <v>0</v>
      </c>
      <c r="N1264" s="116">
        <f t="shared" si="4076"/>
        <v>0</v>
      </c>
      <c r="O1264" s="116">
        <f t="shared" si="4076"/>
        <v>0</v>
      </c>
      <c r="P1264" s="116">
        <f t="shared" si="4076"/>
        <v>0</v>
      </c>
      <c r="Q1264" s="116">
        <f t="shared" si="4076"/>
        <v>0</v>
      </c>
      <c r="R1264" s="116">
        <f t="shared" si="4076"/>
        <v>0</v>
      </c>
      <c r="S1264" s="116">
        <f t="shared" si="4076"/>
        <v>0</v>
      </c>
      <c r="T1264" s="116">
        <f t="shared" si="4077"/>
        <v>0</v>
      </c>
      <c r="U1264" s="116">
        <f t="shared" si="4077"/>
        <v>0</v>
      </c>
      <c r="V1264" s="116">
        <f t="shared" si="4077"/>
        <v>0</v>
      </c>
      <c r="W1264" s="116">
        <f t="shared" si="4077"/>
        <v>0</v>
      </c>
      <c r="X1264" s="116">
        <f t="shared" si="4077"/>
        <v>0</v>
      </c>
      <c r="Y1264" s="116">
        <f t="shared" si="4077"/>
        <v>0</v>
      </c>
      <c r="Z1264" s="116">
        <f t="shared" si="4077"/>
        <v>0</v>
      </c>
      <c r="AA1264" s="116">
        <f t="shared" si="4077"/>
        <v>0</v>
      </c>
      <c r="AB1264" s="116">
        <f t="shared" si="4077"/>
        <v>0</v>
      </c>
      <c r="AC1264" s="116">
        <f t="shared" si="4077"/>
        <v>0</v>
      </c>
      <c r="AD1264" s="116">
        <f t="shared" si="4077"/>
        <v>0</v>
      </c>
      <c r="AE1264" s="116">
        <f t="shared" si="4077"/>
        <v>0</v>
      </c>
      <c r="AF1264" s="116">
        <f t="shared" si="4078"/>
        <v>0</v>
      </c>
      <c r="AG1264" s="116">
        <f t="shared" si="4078"/>
        <v>0</v>
      </c>
      <c r="AH1264" s="116">
        <f t="shared" si="4078"/>
        <v>0</v>
      </c>
      <c r="AI1264" s="116">
        <f t="shared" si="4078"/>
        <v>0</v>
      </c>
      <c r="AJ1264" s="116">
        <f t="shared" si="4078"/>
        <v>0</v>
      </c>
      <c r="AK1264" s="116">
        <f t="shared" si="4078"/>
        <v>0</v>
      </c>
      <c r="AL1264" s="116">
        <f t="shared" si="4078"/>
        <v>0</v>
      </c>
      <c r="AM1264" s="116">
        <f t="shared" si="4078"/>
        <v>0</v>
      </c>
      <c r="AN1264" s="116">
        <f t="shared" si="4078"/>
        <v>0</v>
      </c>
      <c r="AO1264" s="116">
        <f t="shared" si="4078"/>
        <v>0</v>
      </c>
      <c r="AP1264" s="116">
        <f t="shared" si="4078"/>
        <v>0</v>
      </c>
      <c r="AQ1264" s="116">
        <f t="shared" si="4078"/>
        <v>0</v>
      </c>
      <c r="AR1264" s="116">
        <f t="shared" si="4078"/>
        <v>0</v>
      </c>
      <c r="AS1264" s="116">
        <f t="shared" si="4078"/>
        <v>0</v>
      </c>
      <c r="AT1264" s="116">
        <f t="shared" si="4078"/>
        <v>0</v>
      </c>
      <c r="AU1264" s="116">
        <f t="shared" si="4078"/>
        <v>0</v>
      </c>
      <c r="AV1264" s="116">
        <f t="shared" si="4078"/>
        <v>0</v>
      </c>
      <c r="AW1264" s="116">
        <f t="shared" si="4078"/>
        <v>0</v>
      </c>
      <c r="AX1264" s="116">
        <f t="shared" ref="AX1264:BA1264" si="4084">AX1265</f>
        <v>0</v>
      </c>
      <c r="AY1264" s="116">
        <f t="shared" si="4084"/>
        <v>0</v>
      </c>
      <c r="AZ1264" s="116">
        <f t="shared" si="4084"/>
        <v>0</v>
      </c>
      <c r="BA1264" s="116">
        <f t="shared" si="4084"/>
        <v>0</v>
      </c>
      <c r="BB1264" s="116">
        <f t="shared" si="4079"/>
        <v>0</v>
      </c>
      <c r="BC1264" s="116">
        <f t="shared" si="4079"/>
        <v>0</v>
      </c>
      <c r="BD1264" s="116">
        <f t="shared" si="4078"/>
        <v>0</v>
      </c>
      <c r="BE1264" s="116">
        <f t="shared" si="4080"/>
        <v>0</v>
      </c>
      <c r="BF1264" s="116">
        <f t="shared" si="4080"/>
        <v>0</v>
      </c>
      <c r="BG1264" s="116">
        <f t="shared" si="4080"/>
        <v>0</v>
      </c>
      <c r="BH1264" s="116">
        <f t="shared" si="4080"/>
        <v>0</v>
      </c>
      <c r="BI1264" s="116">
        <f t="shared" si="4080"/>
        <v>0</v>
      </c>
      <c r="BJ1264" s="116">
        <f t="shared" si="4080"/>
        <v>0</v>
      </c>
      <c r="BK1264" s="116">
        <f t="shared" si="4080"/>
        <v>0</v>
      </c>
      <c r="BL1264" s="116">
        <f t="shared" si="4080"/>
        <v>0</v>
      </c>
      <c r="BM1264" s="116">
        <f t="shared" si="4080"/>
        <v>0</v>
      </c>
      <c r="BN1264" s="116">
        <f t="shared" si="4080"/>
        <v>0</v>
      </c>
      <c r="BO1264" s="116">
        <f t="shared" si="4080"/>
        <v>0</v>
      </c>
      <c r="BP1264" s="116">
        <f t="shared" si="4081"/>
        <v>0</v>
      </c>
      <c r="BQ1264" s="116">
        <f t="shared" si="4081"/>
        <v>0</v>
      </c>
      <c r="BR1264" s="116">
        <f t="shared" si="4081"/>
        <v>0</v>
      </c>
      <c r="BS1264" s="116">
        <f t="shared" si="4081"/>
        <v>0</v>
      </c>
      <c r="BT1264" s="116">
        <f t="shared" si="4081"/>
        <v>0</v>
      </c>
      <c r="BU1264" s="116">
        <f t="shared" si="4081"/>
        <v>0</v>
      </c>
      <c r="BV1264" s="116">
        <f t="shared" si="4082"/>
        <v>0</v>
      </c>
      <c r="BW1264" s="116">
        <f t="shared" si="4082"/>
        <v>0</v>
      </c>
      <c r="BX1264" s="116">
        <f t="shared" si="4082"/>
        <v>0</v>
      </c>
      <c r="BY1264" s="116">
        <f t="shared" si="4082"/>
        <v>0</v>
      </c>
      <c r="BZ1264" s="116">
        <f t="shared" si="4082"/>
        <v>0</v>
      </c>
      <c r="CA1264" s="116">
        <f t="shared" si="4082"/>
        <v>0</v>
      </c>
      <c r="CB1264" s="116">
        <f t="shared" si="4082"/>
        <v>0</v>
      </c>
      <c r="CC1264" s="116">
        <f t="shared" si="4082"/>
        <v>0</v>
      </c>
      <c r="CD1264" s="116">
        <f t="shared" si="4082"/>
        <v>0</v>
      </c>
      <c r="CE1264" s="116">
        <f t="shared" si="4082"/>
        <v>0</v>
      </c>
      <c r="CF1264" s="116">
        <f t="shared" si="4082"/>
        <v>0</v>
      </c>
      <c r="CG1264" s="116">
        <f t="shared" si="4082"/>
        <v>0</v>
      </c>
      <c r="CH1264" s="116">
        <f t="shared" si="4083"/>
        <v>0</v>
      </c>
      <c r="CI1264" s="116">
        <f t="shared" si="4083"/>
        <v>0</v>
      </c>
      <c r="CJ1264" s="116">
        <f t="shared" si="4083"/>
        <v>0</v>
      </c>
      <c r="CK1264" s="116">
        <f t="shared" si="4083"/>
        <v>0</v>
      </c>
      <c r="CL1264" s="191">
        <f t="shared" si="4083"/>
        <v>0</v>
      </c>
      <c r="CM1264" s="191">
        <f t="shared" si="4083"/>
        <v>0</v>
      </c>
      <c r="CN1264" s="218"/>
      <c r="CO1264" s="218"/>
      <c r="CP1264" s="210" t="e">
        <f t="shared" si="3962"/>
        <v>#DIV/0!</v>
      </c>
      <c r="CQ1264" s="210" t="e">
        <f t="shared" si="3963"/>
        <v>#DIV/0!</v>
      </c>
    </row>
    <row r="1265" spans="1:95" s="166" customFormat="1" ht="44.25" hidden="1" customHeight="1">
      <c r="A1265" s="140" t="s">
        <v>92</v>
      </c>
      <c r="B1265" s="151" t="s">
        <v>229</v>
      </c>
      <c r="C1265" s="151" t="s">
        <v>14</v>
      </c>
      <c r="D1265" s="157" t="s">
        <v>576</v>
      </c>
      <c r="E1265" s="115">
        <v>600</v>
      </c>
      <c r="F1265" s="116">
        <f>F1266+F1267</f>
        <v>0</v>
      </c>
      <c r="G1265" s="171"/>
      <c r="H1265" s="116">
        <f t="shared" ref="H1265:M1265" si="4085">H1266+H1267</f>
        <v>0</v>
      </c>
      <c r="I1265" s="116">
        <f t="shared" si="4085"/>
        <v>0</v>
      </c>
      <c r="J1265" s="116">
        <f t="shared" si="4085"/>
        <v>0</v>
      </c>
      <c r="K1265" s="116">
        <f t="shared" si="4085"/>
        <v>0</v>
      </c>
      <c r="L1265" s="116">
        <f t="shared" si="4085"/>
        <v>0</v>
      </c>
      <c r="M1265" s="116">
        <f t="shared" si="4085"/>
        <v>0</v>
      </c>
      <c r="N1265" s="116">
        <f t="shared" ref="N1265:S1265" si="4086">N1266+N1267</f>
        <v>0</v>
      </c>
      <c r="O1265" s="116">
        <f t="shared" si="4086"/>
        <v>0</v>
      </c>
      <c r="P1265" s="116">
        <f t="shared" si="4086"/>
        <v>0</v>
      </c>
      <c r="Q1265" s="116">
        <f t="shared" si="4086"/>
        <v>0</v>
      </c>
      <c r="R1265" s="116">
        <f t="shared" si="4086"/>
        <v>0</v>
      </c>
      <c r="S1265" s="116">
        <f t="shared" si="4086"/>
        <v>0</v>
      </c>
      <c r="T1265" s="116">
        <f t="shared" ref="T1265:Y1265" si="4087">T1266+T1267</f>
        <v>0</v>
      </c>
      <c r="U1265" s="116">
        <f t="shared" si="4087"/>
        <v>0</v>
      </c>
      <c r="V1265" s="116">
        <f t="shared" si="4087"/>
        <v>0</v>
      </c>
      <c r="W1265" s="116">
        <f t="shared" si="4087"/>
        <v>0</v>
      </c>
      <c r="X1265" s="116">
        <f t="shared" si="4087"/>
        <v>0</v>
      </c>
      <c r="Y1265" s="116">
        <f t="shared" si="4087"/>
        <v>0</v>
      </c>
      <c r="Z1265" s="116">
        <f t="shared" ref="Z1265:AE1265" si="4088">Z1266+Z1267</f>
        <v>0</v>
      </c>
      <c r="AA1265" s="116">
        <f t="shared" si="4088"/>
        <v>0</v>
      </c>
      <c r="AB1265" s="116">
        <f t="shared" si="4088"/>
        <v>0</v>
      </c>
      <c r="AC1265" s="116">
        <f t="shared" si="4088"/>
        <v>0</v>
      </c>
      <c r="AD1265" s="116">
        <f t="shared" si="4088"/>
        <v>0</v>
      </c>
      <c r="AE1265" s="116">
        <f t="shared" si="4088"/>
        <v>0</v>
      </c>
      <c r="AF1265" s="116">
        <f t="shared" ref="AF1265:AK1265" si="4089">AF1266+AF1267</f>
        <v>0</v>
      </c>
      <c r="AG1265" s="116">
        <f t="shared" si="4089"/>
        <v>0</v>
      </c>
      <c r="AH1265" s="116">
        <f t="shared" si="4089"/>
        <v>0</v>
      </c>
      <c r="AI1265" s="116">
        <f t="shared" si="4089"/>
        <v>0</v>
      </c>
      <c r="AJ1265" s="116">
        <f t="shared" si="4089"/>
        <v>0</v>
      </c>
      <c r="AK1265" s="116">
        <f t="shared" si="4089"/>
        <v>0</v>
      </c>
      <c r="AL1265" s="116">
        <f t="shared" ref="AL1265:AQ1265" si="4090">AL1266+AL1267</f>
        <v>0</v>
      </c>
      <c r="AM1265" s="116">
        <f t="shared" si="4090"/>
        <v>0</v>
      </c>
      <c r="AN1265" s="116">
        <f t="shared" si="4090"/>
        <v>0</v>
      </c>
      <c r="AO1265" s="116">
        <f t="shared" si="4090"/>
        <v>0</v>
      </c>
      <c r="AP1265" s="116">
        <f t="shared" si="4090"/>
        <v>0</v>
      </c>
      <c r="AQ1265" s="116">
        <f t="shared" si="4090"/>
        <v>0</v>
      </c>
      <c r="AR1265" s="116">
        <f t="shared" ref="AR1265:AW1265" si="4091">AR1266+AR1267</f>
        <v>0</v>
      </c>
      <c r="AS1265" s="116">
        <f t="shared" si="4091"/>
        <v>0</v>
      </c>
      <c r="AT1265" s="116">
        <f t="shared" si="4091"/>
        <v>0</v>
      </c>
      <c r="AU1265" s="116">
        <f t="shared" si="4091"/>
        <v>0</v>
      </c>
      <c r="AV1265" s="116">
        <f t="shared" si="4091"/>
        <v>0</v>
      </c>
      <c r="AW1265" s="116">
        <f t="shared" si="4091"/>
        <v>0</v>
      </c>
      <c r="AX1265" s="116">
        <f t="shared" ref="AX1265:BC1265" si="4092">AX1266+AX1267</f>
        <v>0</v>
      </c>
      <c r="AY1265" s="116">
        <f t="shared" si="4092"/>
        <v>0</v>
      </c>
      <c r="AZ1265" s="116">
        <f t="shared" si="4092"/>
        <v>0</v>
      </c>
      <c r="BA1265" s="116">
        <f t="shared" si="4092"/>
        <v>0</v>
      </c>
      <c r="BB1265" s="116">
        <f t="shared" si="4092"/>
        <v>0</v>
      </c>
      <c r="BC1265" s="116">
        <f t="shared" si="4092"/>
        <v>0</v>
      </c>
      <c r="BD1265" s="116">
        <f t="shared" ref="BD1265:BI1265" si="4093">BD1266+BD1267</f>
        <v>0</v>
      </c>
      <c r="BE1265" s="116">
        <f t="shared" si="4093"/>
        <v>0</v>
      </c>
      <c r="BF1265" s="116">
        <f t="shared" si="4093"/>
        <v>0</v>
      </c>
      <c r="BG1265" s="116">
        <f t="shared" si="4093"/>
        <v>0</v>
      </c>
      <c r="BH1265" s="116">
        <f t="shared" si="4093"/>
        <v>0</v>
      </c>
      <c r="BI1265" s="116">
        <f t="shared" si="4093"/>
        <v>0</v>
      </c>
      <c r="BJ1265" s="116">
        <f t="shared" ref="BJ1265:BO1265" si="4094">BJ1266+BJ1267</f>
        <v>0</v>
      </c>
      <c r="BK1265" s="116">
        <f t="shared" si="4094"/>
        <v>0</v>
      </c>
      <c r="BL1265" s="116">
        <f t="shared" si="4094"/>
        <v>0</v>
      </c>
      <c r="BM1265" s="116">
        <f t="shared" si="4094"/>
        <v>0</v>
      </c>
      <c r="BN1265" s="116">
        <f t="shared" si="4094"/>
        <v>0</v>
      </c>
      <c r="BO1265" s="116">
        <f t="shared" si="4094"/>
        <v>0</v>
      </c>
      <c r="BP1265" s="116">
        <f t="shared" ref="BP1265:BU1265" si="4095">BP1266+BP1267</f>
        <v>0</v>
      </c>
      <c r="BQ1265" s="116">
        <f t="shared" si="4095"/>
        <v>0</v>
      </c>
      <c r="BR1265" s="116">
        <f t="shared" si="4095"/>
        <v>0</v>
      </c>
      <c r="BS1265" s="116">
        <f t="shared" si="4095"/>
        <v>0</v>
      </c>
      <c r="BT1265" s="116">
        <f t="shared" si="4095"/>
        <v>0</v>
      </c>
      <c r="BU1265" s="116">
        <f t="shared" si="4095"/>
        <v>0</v>
      </c>
      <c r="BV1265" s="116">
        <f t="shared" ref="BV1265:CA1265" si="4096">BV1266+BV1267</f>
        <v>0</v>
      </c>
      <c r="BW1265" s="116">
        <f t="shared" si="4096"/>
        <v>0</v>
      </c>
      <c r="BX1265" s="116">
        <f t="shared" si="4096"/>
        <v>0</v>
      </c>
      <c r="BY1265" s="116">
        <f t="shared" si="4096"/>
        <v>0</v>
      </c>
      <c r="BZ1265" s="116">
        <f t="shared" si="4096"/>
        <v>0</v>
      </c>
      <c r="CA1265" s="116">
        <f t="shared" si="4096"/>
        <v>0</v>
      </c>
      <c r="CB1265" s="116">
        <f t="shared" ref="CB1265:CG1265" si="4097">CB1266+CB1267</f>
        <v>0</v>
      </c>
      <c r="CC1265" s="116">
        <f t="shared" si="4097"/>
        <v>0</v>
      </c>
      <c r="CD1265" s="116">
        <f t="shared" si="4097"/>
        <v>0</v>
      </c>
      <c r="CE1265" s="116">
        <f t="shared" si="4097"/>
        <v>0</v>
      </c>
      <c r="CF1265" s="116">
        <f t="shared" si="4097"/>
        <v>0</v>
      </c>
      <c r="CG1265" s="116">
        <f t="shared" si="4097"/>
        <v>0</v>
      </c>
      <c r="CH1265" s="116">
        <f t="shared" ref="CH1265:CM1265" si="4098">CH1266+CH1267</f>
        <v>0</v>
      </c>
      <c r="CI1265" s="116">
        <f t="shared" si="4098"/>
        <v>0</v>
      </c>
      <c r="CJ1265" s="116">
        <f t="shared" si="4098"/>
        <v>0</v>
      </c>
      <c r="CK1265" s="116">
        <f t="shared" si="4098"/>
        <v>0</v>
      </c>
      <c r="CL1265" s="191">
        <f t="shared" si="4098"/>
        <v>0</v>
      </c>
      <c r="CM1265" s="191">
        <f t="shared" si="4098"/>
        <v>0</v>
      </c>
      <c r="CN1265" s="218"/>
      <c r="CO1265" s="218"/>
      <c r="CP1265" s="210" t="e">
        <f t="shared" si="3962"/>
        <v>#DIV/0!</v>
      </c>
      <c r="CQ1265" s="210" t="e">
        <f t="shared" si="3963"/>
        <v>#DIV/0!</v>
      </c>
    </row>
    <row r="1266" spans="1:95" s="166" customFormat="1" ht="44.25" hidden="1" customHeight="1">
      <c r="A1266" s="113" t="s">
        <v>174</v>
      </c>
      <c r="B1266" s="151" t="s">
        <v>229</v>
      </c>
      <c r="C1266" s="151" t="s">
        <v>14</v>
      </c>
      <c r="D1266" s="157" t="s">
        <v>576</v>
      </c>
      <c r="E1266" s="115">
        <v>610</v>
      </c>
      <c r="F1266" s="116"/>
      <c r="G1266" s="116"/>
      <c r="H1266" s="116"/>
      <c r="I1266" s="116"/>
      <c r="J1266" s="116"/>
      <c r="K1266" s="116"/>
      <c r="L1266" s="116">
        <f>F1266+H1266+I1266+J1266+K1266</f>
        <v>0</v>
      </c>
      <c r="M1266" s="116">
        <f>G1266+K1266</f>
        <v>0</v>
      </c>
      <c r="N1266" s="116"/>
      <c r="O1266" s="116"/>
      <c r="P1266" s="116"/>
      <c r="Q1266" s="116"/>
      <c r="R1266" s="116">
        <f>L1266+N1266+O1266+P1266+Q1266</f>
        <v>0</v>
      </c>
      <c r="S1266" s="116">
        <f>M1266+Q1266</f>
        <v>0</v>
      </c>
      <c r="T1266" s="116"/>
      <c r="U1266" s="116"/>
      <c r="V1266" s="116"/>
      <c r="W1266" s="116"/>
      <c r="X1266" s="116">
        <f>R1266+T1266+U1266+V1266+W1266</f>
        <v>0</v>
      </c>
      <c r="Y1266" s="116">
        <f>S1266+W1266</f>
        <v>0</v>
      </c>
      <c r="Z1266" s="116"/>
      <c r="AA1266" s="116"/>
      <c r="AB1266" s="116"/>
      <c r="AC1266" s="116"/>
      <c r="AD1266" s="116">
        <f>X1266+Z1266+AA1266+AB1266+AC1266</f>
        <v>0</v>
      </c>
      <c r="AE1266" s="116">
        <f>Y1266+AC1266</f>
        <v>0</v>
      </c>
      <c r="AF1266" s="116"/>
      <c r="AG1266" s="116"/>
      <c r="AH1266" s="116"/>
      <c r="AI1266" s="116"/>
      <c r="AJ1266" s="116">
        <f>AD1266+AF1266+AG1266+AH1266+AI1266</f>
        <v>0</v>
      </c>
      <c r="AK1266" s="116">
        <f>AE1266+AI1266</f>
        <v>0</v>
      </c>
      <c r="AL1266" s="116"/>
      <c r="AM1266" s="116"/>
      <c r="AN1266" s="116"/>
      <c r="AO1266" s="116"/>
      <c r="AP1266" s="116">
        <f>AJ1266+AL1266+AM1266+AN1266+AO1266</f>
        <v>0</v>
      </c>
      <c r="AQ1266" s="116">
        <f>AK1266+AO1266</f>
        <v>0</v>
      </c>
      <c r="AR1266" s="116"/>
      <c r="AS1266" s="116"/>
      <c r="AT1266" s="116"/>
      <c r="AU1266" s="116"/>
      <c r="AV1266" s="116">
        <f>AP1266+AR1266+AS1266+AT1266+AU1266</f>
        <v>0</v>
      </c>
      <c r="AW1266" s="116">
        <f>AQ1266+AU1266</f>
        <v>0</v>
      </c>
      <c r="AX1266" s="116"/>
      <c r="AY1266" s="116"/>
      <c r="AZ1266" s="116"/>
      <c r="BA1266" s="116"/>
      <c r="BB1266" s="116">
        <f>AV1266+AX1266+AY1266+AZ1266+BA1266</f>
        <v>0</v>
      </c>
      <c r="BC1266" s="116">
        <f>AW1266+BA1266</f>
        <v>0</v>
      </c>
      <c r="BD1266" s="116"/>
      <c r="BE1266" s="116"/>
      <c r="BF1266" s="116"/>
      <c r="BG1266" s="116"/>
      <c r="BH1266" s="116">
        <f>BB1266+BD1266+BE1266+BF1266+BG1266</f>
        <v>0</v>
      </c>
      <c r="BI1266" s="116">
        <f>BC1266+BG1266</f>
        <v>0</v>
      </c>
      <c r="BJ1266" s="116"/>
      <c r="BK1266" s="116"/>
      <c r="BL1266" s="116"/>
      <c r="BM1266" s="116"/>
      <c r="BN1266" s="116">
        <f>BH1266+BJ1266+BK1266+BL1266+BM1266</f>
        <v>0</v>
      </c>
      <c r="BO1266" s="116">
        <f>BI1266+BM1266</f>
        <v>0</v>
      </c>
      <c r="BP1266" s="116"/>
      <c r="BQ1266" s="116"/>
      <c r="BR1266" s="116"/>
      <c r="BS1266" s="116"/>
      <c r="BT1266" s="116">
        <f>BN1266+BP1266+BQ1266+BR1266+BS1266</f>
        <v>0</v>
      </c>
      <c r="BU1266" s="116">
        <f>BO1266+BS1266</f>
        <v>0</v>
      </c>
      <c r="BV1266" s="116"/>
      <c r="BW1266" s="116"/>
      <c r="BX1266" s="116"/>
      <c r="BY1266" s="116"/>
      <c r="BZ1266" s="116">
        <f>BT1266+BV1266+BW1266+BX1266+BY1266</f>
        <v>0</v>
      </c>
      <c r="CA1266" s="116">
        <f>BU1266+BY1266</f>
        <v>0</v>
      </c>
      <c r="CB1266" s="116"/>
      <c r="CC1266" s="116"/>
      <c r="CD1266" s="116"/>
      <c r="CE1266" s="116"/>
      <c r="CF1266" s="116">
        <f>BZ1266+CB1266+CC1266+CD1266+CE1266</f>
        <v>0</v>
      </c>
      <c r="CG1266" s="116">
        <f>CA1266+CE1266</f>
        <v>0</v>
      </c>
      <c r="CH1266" s="116"/>
      <c r="CI1266" s="116"/>
      <c r="CJ1266" s="116"/>
      <c r="CK1266" s="116"/>
      <c r="CL1266" s="191">
        <f>CF1266+CH1266+CI1266+CJ1266+CK1266</f>
        <v>0</v>
      </c>
      <c r="CM1266" s="191">
        <f>CG1266+CK1266</f>
        <v>0</v>
      </c>
      <c r="CN1266" s="218"/>
      <c r="CO1266" s="218"/>
      <c r="CP1266" s="210" t="e">
        <f t="shared" si="3962"/>
        <v>#DIV/0!</v>
      </c>
      <c r="CQ1266" s="210" t="e">
        <f t="shared" si="3963"/>
        <v>#DIV/0!</v>
      </c>
    </row>
    <row r="1267" spans="1:95" s="166" customFormat="1" ht="44.25" hidden="1" customHeight="1">
      <c r="A1267" s="113" t="s">
        <v>93</v>
      </c>
      <c r="B1267" s="151" t="s">
        <v>229</v>
      </c>
      <c r="C1267" s="151" t="s">
        <v>14</v>
      </c>
      <c r="D1267" s="157" t="s">
        <v>576</v>
      </c>
      <c r="E1267" s="115">
        <v>620</v>
      </c>
      <c r="F1267" s="116"/>
      <c r="G1267" s="116"/>
      <c r="H1267" s="116"/>
      <c r="I1267" s="116"/>
      <c r="J1267" s="116"/>
      <c r="K1267" s="116"/>
      <c r="L1267" s="116">
        <f>F1267+H1267+I1267+J1267+K1267</f>
        <v>0</v>
      </c>
      <c r="M1267" s="116">
        <f>G1267+K1267</f>
        <v>0</v>
      </c>
      <c r="N1267" s="116"/>
      <c r="O1267" s="116"/>
      <c r="P1267" s="116"/>
      <c r="Q1267" s="116"/>
      <c r="R1267" s="116">
        <f>L1267+N1267+O1267+P1267+Q1267</f>
        <v>0</v>
      </c>
      <c r="S1267" s="116">
        <f>M1267+Q1267</f>
        <v>0</v>
      </c>
      <c r="T1267" s="116"/>
      <c r="U1267" s="116"/>
      <c r="V1267" s="116"/>
      <c r="W1267" s="116"/>
      <c r="X1267" s="116">
        <f>R1267+T1267+U1267+V1267+W1267</f>
        <v>0</v>
      </c>
      <c r="Y1267" s="116">
        <f>S1267+W1267</f>
        <v>0</v>
      </c>
      <c r="Z1267" s="116"/>
      <c r="AA1267" s="116"/>
      <c r="AB1267" s="116"/>
      <c r="AC1267" s="116"/>
      <c r="AD1267" s="116">
        <f>X1267+Z1267+AA1267+AB1267+AC1267</f>
        <v>0</v>
      </c>
      <c r="AE1267" s="116">
        <f>Y1267+AC1267</f>
        <v>0</v>
      </c>
      <c r="AF1267" s="116"/>
      <c r="AG1267" s="116"/>
      <c r="AH1267" s="116"/>
      <c r="AI1267" s="116"/>
      <c r="AJ1267" s="116">
        <f>AD1267+AF1267+AG1267+AH1267+AI1267</f>
        <v>0</v>
      </c>
      <c r="AK1267" s="116">
        <f>AE1267+AI1267</f>
        <v>0</v>
      </c>
      <c r="AL1267" s="116"/>
      <c r="AM1267" s="116"/>
      <c r="AN1267" s="116"/>
      <c r="AO1267" s="116"/>
      <c r="AP1267" s="116">
        <f>AJ1267+AL1267+AM1267+AN1267+AO1267</f>
        <v>0</v>
      </c>
      <c r="AQ1267" s="116">
        <f>AK1267+AO1267</f>
        <v>0</v>
      </c>
      <c r="AR1267" s="116"/>
      <c r="AS1267" s="116"/>
      <c r="AT1267" s="116"/>
      <c r="AU1267" s="116"/>
      <c r="AV1267" s="116">
        <f>AP1267+AR1267+AS1267+AT1267+AU1267</f>
        <v>0</v>
      </c>
      <c r="AW1267" s="116">
        <f>AQ1267+AU1267</f>
        <v>0</v>
      </c>
      <c r="AX1267" s="116"/>
      <c r="AY1267" s="116"/>
      <c r="AZ1267" s="116"/>
      <c r="BA1267" s="116"/>
      <c r="BB1267" s="116">
        <f>AV1267+AX1267+AY1267+AZ1267+BA1267</f>
        <v>0</v>
      </c>
      <c r="BC1267" s="116">
        <f>AW1267+BA1267</f>
        <v>0</v>
      </c>
      <c r="BD1267" s="116"/>
      <c r="BE1267" s="116"/>
      <c r="BF1267" s="116"/>
      <c r="BG1267" s="116"/>
      <c r="BH1267" s="116">
        <f>BB1267+BD1267+BE1267+BF1267+BG1267</f>
        <v>0</v>
      </c>
      <c r="BI1267" s="116">
        <f>BC1267+BG1267</f>
        <v>0</v>
      </c>
      <c r="BJ1267" s="116"/>
      <c r="BK1267" s="116"/>
      <c r="BL1267" s="116"/>
      <c r="BM1267" s="116"/>
      <c r="BN1267" s="116">
        <f>BH1267+BJ1267+BK1267+BL1267+BM1267</f>
        <v>0</v>
      </c>
      <c r="BO1267" s="116">
        <f>BI1267+BM1267</f>
        <v>0</v>
      </c>
      <c r="BP1267" s="116"/>
      <c r="BQ1267" s="116"/>
      <c r="BR1267" s="116"/>
      <c r="BS1267" s="116"/>
      <c r="BT1267" s="116">
        <f>BN1267+BP1267+BQ1267+BR1267+BS1267</f>
        <v>0</v>
      </c>
      <c r="BU1267" s="116">
        <f>BO1267+BS1267</f>
        <v>0</v>
      </c>
      <c r="BV1267" s="116"/>
      <c r="BW1267" s="116"/>
      <c r="BX1267" s="116"/>
      <c r="BY1267" s="116"/>
      <c r="BZ1267" s="116">
        <f>BT1267+BV1267+BW1267+BX1267+BY1267</f>
        <v>0</v>
      </c>
      <c r="CA1267" s="116">
        <f>BU1267+BY1267</f>
        <v>0</v>
      </c>
      <c r="CB1267" s="116"/>
      <c r="CC1267" s="116"/>
      <c r="CD1267" s="116"/>
      <c r="CE1267" s="116"/>
      <c r="CF1267" s="116">
        <f>BZ1267+CB1267+CC1267+CD1267+CE1267</f>
        <v>0</v>
      </c>
      <c r="CG1267" s="116">
        <f>CA1267+CE1267</f>
        <v>0</v>
      </c>
      <c r="CH1267" s="116"/>
      <c r="CI1267" s="116"/>
      <c r="CJ1267" s="116"/>
      <c r="CK1267" s="116"/>
      <c r="CL1267" s="191">
        <f>CF1267+CH1267+CI1267+CJ1267+CK1267</f>
        <v>0</v>
      </c>
      <c r="CM1267" s="191">
        <f>CG1267+CK1267</f>
        <v>0</v>
      </c>
      <c r="CN1267" s="218"/>
      <c r="CO1267" s="218"/>
      <c r="CP1267" s="210" t="e">
        <f t="shared" si="3962"/>
        <v>#DIV/0!</v>
      </c>
      <c r="CQ1267" s="210" t="e">
        <f t="shared" si="3963"/>
        <v>#DIV/0!</v>
      </c>
    </row>
    <row r="1268" spans="1:95" s="166" customFormat="1" ht="44.25" hidden="1" customHeight="1">
      <c r="A1268" s="140" t="s">
        <v>553</v>
      </c>
      <c r="B1268" s="151" t="s">
        <v>229</v>
      </c>
      <c r="C1268" s="151" t="s">
        <v>14</v>
      </c>
      <c r="D1268" s="157" t="s">
        <v>577</v>
      </c>
      <c r="E1268" s="114"/>
      <c r="F1268" s="116">
        <f>F1269</f>
        <v>0</v>
      </c>
      <c r="G1268" s="171">
        <f>G1269</f>
        <v>0</v>
      </c>
      <c r="H1268" s="116">
        <f t="shared" ref="H1268:BS1268" si="4099">H1269</f>
        <v>0</v>
      </c>
      <c r="I1268" s="116">
        <f t="shared" si="4099"/>
        <v>0</v>
      </c>
      <c r="J1268" s="116">
        <f t="shared" si="4099"/>
        <v>0</v>
      </c>
      <c r="K1268" s="116">
        <f t="shared" si="4099"/>
        <v>0</v>
      </c>
      <c r="L1268" s="116">
        <f t="shared" si="4099"/>
        <v>0</v>
      </c>
      <c r="M1268" s="116">
        <f t="shared" si="4099"/>
        <v>0</v>
      </c>
      <c r="N1268" s="116">
        <f t="shared" si="4099"/>
        <v>0</v>
      </c>
      <c r="O1268" s="116">
        <f t="shared" si="4099"/>
        <v>0</v>
      </c>
      <c r="P1268" s="116">
        <f t="shared" si="4099"/>
        <v>0</v>
      </c>
      <c r="Q1268" s="116">
        <f t="shared" si="4099"/>
        <v>0</v>
      </c>
      <c r="R1268" s="116">
        <f t="shared" si="4099"/>
        <v>0</v>
      </c>
      <c r="S1268" s="116">
        <f t="shared" si="4099"/>
        <v>0</v>
      </c>
      <c r="T1268" s="116">
        <f t="shared" si="4099"/>
        <v>0</v>
      </c>
      <c r="U1268" s="116">
        <f t="shared" si="4099"/>
        <v>0</v>
      </c>
      <c r="V1268" s="116">
        <f t="shared" si="4099"/>
        <v>0</v>
      </c>
      <c r="W1268" s="116">
        <f t="shared" si="4099"/>
        <v>0</v>
      </c>
      <c r="X1268" s="116">
        <f t="shared" si="4099"/>
        <v>0</v>
      </c>
      <c r="Y1268" s="116">
        <f t="shared" si="4099"/>
        <v>0</v>
      </c>
      <c r="Z1268" s="116">
        <f t="shared" si="4099"/>
        <v>0</v>
      </c>
      <c r="AA1268" s="116">
        <f t="shared" si="4099"/>
        <v>0</v>
      </c>
      <c r="AB1268" s="116">
        <f t="shared" si="4099"/>
        <v>0</v>
      </c>
      <c r="AC1268" s="116">
        <f t="shared" si="4099"/>
        <v>0</v>
      </c>
      <c r="AD1268" s="116">
        <f t="shared" si="4099"/>
        <v>0</v>
      </c>
      <c r="AE1268" s="116">
        <f t="shared" si="4099"/>
        <v>0</v>
      </c>
      <c r="AF1268" s="116">
        <f t="shared" si="4099"/>
        <v>0</v>
      </c>
      <c r="AG1268" s="116">
        <f t="shared" si="4099"/>
        <v>0</v>
      </c>
      <c r="AH1268" s="116">
        <f t="shared" si="4099"/>
        <v>0</v>
      </c>
      <c r="AI1268" s="116">
        <f t="shared" si="4099"/>
        <v>0</v>
      </c>
      <c r="AJ1268" s="116">
        <f t="shared" si="4099"/>
        <v>0</v>
      </c>
      <c r="AK1268" s="116">
        <f t="shared" si="4099"/>
        <v>0</v>
      </c>
      <c r="AL1268" s="116">
        <f t="shared" si="4099"/>
        <v>0</v>
      </c>
      <c r="AM1268" s="116">
        <f t="shared" si="4099"/>
        <v>0</v>
      </c>
      <c r="AN1268" s="116">
        <f t="shared" si="4099"/>
        <v>0</v>
      </c>
      <c r="AO1268" s="116">
        <f t="shared" si="4099"/>
        <v>0</v>
      </c>
      <c r="AP1268" s="116">
        <f t="shared" si="4099"/>
        <v>0</v>
      </c>
      <c r="AQ1268" s="116">
        <f t="shared" si="4099"/>
        <v>0</v>
      </c>
      <c r="AR1268" s="116">
        <f t="shared" si="4099"/>
        <v>0</v>
      </c>
      <c r="AS1268" s="116">
        <f t="shared" si="4099"/>
        <v>0</v>
      </c>
      <c r="AT1268" s="116">
        <f t="shared" si="4099"/>
        <v>0</v>
      </c>
      <c r="AU1268" s="116">
        <f t="shared" si="4099"/>
        <v>0</v>
      </c>
      <c r="AV1268" s="116">
        <f t="shared" si="4099"/>
        <v>0</v>
      </c>
      <c r="AW1268" s="116">
        <f t="shared" si="4099"/>
        <v>0</v>
      </c>
      <c r="AX1268" s="116">
        <f t="shared" si="4099"/>
        <v>0</v>
      </c>
      <c r="AY1268" s="116">
        <f t="shared" si="4099"/>
        <v>0</v>
      </c>
      <c r="AZ1268" s="116">
        <f t="shared" si="4099"/>
        <v>0</v>
      </c>
      <c r="BA1268" s="116">
        <f t="shared" si="4099"/>
        <v>0</v>
      </c>
      <c r="BB1268" s="116">
        <f t="shared" si="4099"/>
        <v>0</v>
      </c>
      <c r="BC1268" s="116">
        <f t="shared" si="4099"/>
        <v>0</v>
      </c>
      <c r="BD1268" s="116">
        <f t="shared" si="4099"/>
        <v>0</v>
      </c>
      <c r="BE1268" s="116">
        <f t="shared" si="4099"/>
        <v>0</v>
      </c>
      <c r="BF1268" s="116">
        <f t="shared" si="4099"/>
        <v>0</v>
      </c>
      <c r="BG1268" s="116">
        <f t="shared" si="4099"/>
        <v>0</v>
      </c>
      <c r="BH1268" s="116">
        <f t="shared" si="4099"/>
        <v>0</v>
      </c>
      <c r="BI1268" s="116">
        <f t="shared" si="4099"/>
        <v>0</v>
      </c>
      <c r="BJ1268" s="116">
        <f t="shared" si="4099"/>
        <v>0</v>
      </c>
      <c r="BK1268" s="116">
        <f t="shared" si="4099"/>
        <v>0</v>
      </c>
      <c r="BL1268" s="116">
        <f t="shared" si="4099"/>
        <v>0</v>
      </c>
      <c r="BM1268" s="116">
        <f t="shared" si="4099"/>
        <v>0</v>
      </c>
      <c r="BN1268" s="116">
        <f t="shared" si="4099"/>
        <v>0</v>
      </c>
      <c r="BO1268" s="116">
        <f t="shared" si="4099"/>
        <v>0</v>
      </c>
      <c r="BP1268" s="116">
        <f t="shared" si="4099"/>
        <v>0</v>
      </c>
      <c r="BQ1268" s="116">
        <f t="shared" si="4099"/>
        <v>0</v>
      </c>
      <c r="BR1268" s="116">
        <f t="shared" si="4099"/>
        <v>0</v>
      </c>
      <c r="BS1268" s="116">
        <f t="shared" si="4099"/>
        <v>0</v>
      </c>
      <c r="BT1268" s="116">
        <f t="shared" ref="BT1268:CM1268" si="4100">BT1269</f>
        <v>0</v>
      </c>
      <c r="BU1268" s="116">
        <f t="shared" si="4100"/>
        <v>0</v>
      </c>
      <c r="BV1268" s="116">
        <f t="shared" si="4100"/>
        <v>0</v>
      </c>
      <c r="BW1268" s="116">
        <f t="shared" si="4100"/>
        <v>0</v>
      </c>
      <c r="BX1268" s="116">
        <f t="shared" si="4100"/>
        <v>0</v>
      </c>
      <c r="BY1268" s="116">
        <f t="shared" si="4100"/>
        <v>0</v>
      </c>
      <c r="BZ1268" s="116">
        <f t="shared" si="4100"/>
        <v>0</v>
      </c>
      <c r="CA1268" s="116">
        <f t="shared" si="4100"/>
        <v>0</v>
      </c>
      <c r="CB1268" s="116">
        <f t="shared" si="4100"/>
        <v>0</v>
      </c>
      <c r="CC1268" s="116">
        <f t="shared" si="4100"/>
        <v>0</v>
      </c>
      <c r="CD1268" s="116">
        <f t="shared" si="4100"/>
        <v>0</v>
      </c>
      <c r="CE1268" s="116">
        <f t="shared" si="4100"/>
        <v>0</v>
      </c>
      <c r="CF1268" s="116">
        <f t="shared" si="4100"/>
        <v>0</v>
      </c>
      <c r="CG1268" s="116">
        <f t="shared" si="4100"/>
        <v>0</v>
      </c>
      <c r="CH1268" s="116">
        <f t="shared" si="4100"/>
        <v>0</v>
      </c>
      <c r="CI1268" s="116">
        <f t="shared" si="4100"/>
        <v>0</v>
      </c>
      <c r="CJ1268" s="116">
        <f t="shared" si="4100"/>
        <v>0</v>
      </c>
      <c r="CK1268" s="116">
        <f t="shared" si="4100"/>
        <v>0</v>
      </c>
      <c r="CL1268" s="191">
        <f t="shared" si="4100"/>
        <v>0</v>
      </c>
      <c r="CM1268" s="191">
        <f t="shared" si="4100"/>
        <v>0</v>
      </c>
      <c r="CN1268" s="218"/>
      <c r="CO1268" s="218"/>
      <c r="CP1268" s="210" t="e">
        <f t="shared" si="3962"/>
        <v>#DIV/0!</v>
      </c>
      <c r="CQ1268" s="210" t="e">
        <f t="shared" si="3963"/>
        <v>#DIV/0!</v>
      </c>
    </row>
    <row r="1269" spans="1:95" s="166" customFormat="1" ht="44.25" hidden="1" customHeight="1">
      <c r="A1269" s="140" t="s">
        <v>92</v>
      </c>
      <c r="B1269" s="151" t="s">
        <v>229</v>
      </c>
      <c r="C1269" s="151" t="s">
        <v>14</v>
      </c>
      <c r="D1269" s="157" t="s">
        <v>577</v>
      </c>
      <c r="E1269" s="115">
        <v>600</v>
      </c>
      <c r="F1269" s="116">
        <f>F1270+F1271</f>
        <v>0</v>
      </c>
      <c r="G1269" s="171"/>
      <c r="H1269" s="116">
        <f t="shared" ref="H1269:M1269" si="4101">H1270+H1271</f>
        <v>0</v>
      </c>
      <c r="I1269" s="116">
        <f t="shared" si="4101"/>
        <v>0</v>
      </c>
      <c r="J1269" s="116">
        <f t="shared" si="4101"/>
        <v>0</v>
      </c>
      <c r="K1269" s="116">
        <f t="shared" si="4101"/>
        <v>0</v>
      </c>
      <c r="L1269" s="116">
        <f t="shared" si="4101"/>
        <v>0</v>
      </c>
      <c r="M1269" s="116">
        <f t="shared" si="4101"/>
        <v>0</v>
      </c>
      <c r="N1269" s="116">
        <f t="shared" ref="N1269:S1269" si="4102">N1270+N1271</f>
        <v>0</v>
      </c>
      <c r="O1269" s="116">
        <f t="shared" si="4102"/>
        <v>0</v>
      </c>
      <c r="P1269" s="116">
        <f t="shared" si="4102"/>
        <v>0</v>
      </c>
      <c r="Q1269" s="116">
        <f t="shared" si="4102"/>
        <v>0</v>
      </c>
      <c r="R1269" s="116">
        <f t="shared" si="4102"/>
        <v>0</v>
      </c>
      <c r="S1269" s="116">
        <f t="shared" si="4102"/>
        <v>0</v>
      </c>
      <c r="T1269" s="116">
        <f t="shared" ref="T1269:Y1269" si="4103">T1270+T1271</f>
        <v>0</v>
      </c>
      <c r="U1269" s="116">
        <f t="shared" si="4103"/>
        <v>0</v>
      </c>
      <c r="V1269" s="116">
        <f t="shared" si="4103"/>
        <v>0</v>
      </c>
      <c r="W1269" s="116">
        <f t="shared" si="4103"/>
        <v>0</v>
      </c>
      <c r="X1269" s="116">
        <f t="shared" si="4103"/>
        <v>0</v>
      </c>
      <c r="Y1269" s="116">
        <f t="shared" si="4103"/>
        <v>0</v>
      </c>
      <c r="Z1269" s="116">
        <f t="shared" ref="Z1269:AE1269" si="4104">Z1270+Z1271</f>
        <v>0</v>
      </c>
      <c r="AA1269" s="116">
        <f t="shared" si="4104"/>
        <v>0</v>
      </c>
      <c r="AB1269" s="116">
        <f t="shared" si="4104"/>
        <v>0</v>
      </c>
      <c r="AC1269" s="116">
        <f t="shared" si="4104"/>
        <v>0</v>
      </c>
      <c r="AD1269" s="116">
        <f t="shared" si="4104"/>
        <v>0</v>
      </c>
      <c r="AE1269" s="116">
        <f t="shared" si="4104"/>
        <v>0</v>
      </c>
      <c r="AF1269" s="116">
        <f t="shared" ref="AF1269:AK1269" si="4105">AF1270+AF1271</f>
        <v>0</v>
      </c>
      <c r="AG1269" s="116">
        <f t="shared" si="4105"/>
        <v>0</v>
      </c>
      <c r="AH1269" s="116">
        <f t="shared" si="4105"/>
        <v>0</v>
      </c>
      <c r="AI1269" s="116">
        <f t="shared" si="4105"/>
        <v>0</v>
      </c>
      <c r="AJ1269" s="116">
        <f t="shared" si="4105"/>
        <v>0</v>
      </c>
      <c r="AK1269" s="116">
        <f t="shared" si="4105"/>
        <v>0</v>
      </c>
      <c r="AL1269" s="116">
        <f t="shared" ref="AL1269:AQ1269" si="4106">AL1270+AL1271</f>
        <v>0</v>
      </c>
      <c r="AM1269" s="116">
        <f t="shared" si="4106"/>
        <v>0</v>
      </c>
      <c r="AN1269" s="116">
        <f t="shared" si="4106"/>
        <v>0</v>
      </c>
      <c r="AO1269" s="116">
        <f t="shared" si="4106"/>
        <v>0</v>
      </c>
      <c r="AP1269" s="116">
        <f t="shared" si="4106"/>
        <v>0</v>
      </c>
      <c r="AQ1269" s="116">
        <f t="shared" si="4106"/>
        <v>0</v>
      </c>
      <c r="AR1269" s="116">
        <f t="shared" ref="AR1269:AW1269" si="4107">AR1270+AR1271</f>
        <v>0</v>
      </c>
      <c r="AS1269" s="116">
        <f t="shared" si="4107"/>
        <v>0</v>
      </c>
      <c r="AT1269" s="116">
        <f t="shared" si="4107"/>
        <v>0</v>
      </c>
      <c r="AU1269" s="116">
        <f t="shared" si="4107"/>
        <v>0</v>
      </c>
      <c r="AV1269" s="116">
        <f t="shared" si="4107"/>
        <v>0</v>
      </c>
      <c r="AW1269" s="116">
        <f t="shared" si="4107"/>
        <v>0</v>
      </c>
      <c r="AX1269" s="116">
        <f t="shared" ref="AX1269:BC1269" si="4108">AX1270+AX1271</f>
        <v>0</v>
      </c>
      <c r="AY1269" s="116">
        <f t="shared" si="4108"/>
        <v>0</v>
      </c>
      <c r="AZ1269" s="116">
        <f t="shared" si="4108"/>
        <v>0</v>
      </c>
      <c r="BA1269" s="116">
        <f t="shared" si="4108"/>
        <v>0</v>
      </c>
      <c r="BB1269" s="116">
        <f t="shared" si="4108"/>
        <v>0</v>
      </c>
      <c r="BC1269" s="116">
        <f t="shared" si="4108"/>
        <v>0</v>
      </c>
      <c r="BD1269" s="116">
        <f t="shared" ref="BD1269:BI1269" si="4109">BD1270+BD1271</f>
        <v>0</v>
      </c>
      <c r="BE1269" s="116">
        <f t="shared" si="4109"/>
        <v>0</v>
      </c>
      <c r="BF1269" s="116">
        <f t="shared" si="4109"/>
        <v>0</v>
      </c>
      <c r="BG1269" s="116">
        <f t="shared" si="4109"/>
        <v>0</v>
      </c>
      <c r="BH1269" s="116">
        <f t="shared" si="4109"/>
        <v>0</v>
      </c>
      <c r="BI1269" s="116">
        <f t="shared" si="4109"/>
        <v>0</v>
      </c>
      <c r="BJ1269" s="116">
        <f t="shared" ref="BJ1269:BO1269" si="4110">BJ1270+BJ1271</f>
        <v>0</v>
      </c>
      <c r="BK1269" s="116">
        <f t="shared" si="4110"/>
        <v>0</v>
      </c>
      <c r="BL1269" s="116">
        <f t="shared" si="4110"/>
        <v>0</v>
      </c>
      <c r="BM1269" s="116">
        <f t="shared" si="4110"/>
        <v>0</v>
      </c>
      <c r="BN1269" s="116">
        <f t="shared" si="4110"/>
        <v>0</v>
      </c>
      <c r="BO1269" s="116">
        <f t="shared" si="4110"/>
        <v>0</v>
      </c>
      <c r="BP1269" s="116">
        <f t="shared" ref="BP1269:BU1269" si="4111">BP1270+BP1271</f>
        <v>0</v>
      </c>
      <c r="BQ1269" s="116">
        <f t="shared" si="4111"/>
        <v>0</v>
      </c>
      <c r="BR1269" s="116">
        <f t="shared" si="4111"/>
        <v>0</v>
      </c>
      <c r="BS1269" s="116">
        <f t="shared" si="4111"/>
        <v>0</v>
      </c>
      <c r="BT1269" s="116">
        <f t="shared" si="4111"/>
        <v>0</v>
      </c>
      <c r="BU1269" s="116">
        <f t="shared" si="4111"/>
        <v>0</v>
      </c>
      <c r="BV1269" s="116">
        <f t="shared" ref="BV1269:CA1269" si="4112">BV1270+BV1271</f>
        <v>0</v>
      </c>
      <c r="BW1269" s="116">
        <f t="shared" si="4112"/>
        <v>0</v>
      </c>
      <c r="BX1269" s="116">
        <f t="shared" si="4112"/>
        <v>0</v>
      </c>
      <c r="BY1269" s="116">
        <f t="shared" si="4112"/>
        <v>0</v>
      </c>
      <c r="BZ1269" s="116">
        <f t="shared" si="4112"/>
        <v>0</v>
      </c>
      <c r="CA1269" s="116">
        <f t="shared" si="4112"/>
        <v>0</v>
      </c>
      <c r="CB1269" s="116">
        <f t="shared" ref="CB1269:CG1269" si="4113">CB1270+CB1271</f>
        <v>0</v>
      </c>
      <c r="CC1269" s="116">
        <f t="shared" si="4113"/>
        <v>0</v>
      </c>
      <c r="CD1269" s="116">
        <f t="shared" si="4113"/>
        <v>0</v>
      </c>
      <c r="CE1269" s="116">
        <f t="shared" si="4113"/>
        <v>0</v>
      </c>
      <c r="CF1269" s="116">
        <f t="shared" si="4113"/>
        <v>0</v>
      </c>
      <c r="CG1269" s="116">
        <f t="shared" si="4113"/>
        <v>0</v>
      </c>
      <c r="CH1269" s="116">
        <f t="shared" ref="CH1269:CM1269" si="4114">CH1270+CH1271</f>
        <v>0</v>
      </c>
      <c r="CI1269" s="116">
        <f t="shared" si="4114"/>
        <v>0</v>
      </c>
      <c r="CJ1269" s="116">
        <f t="shared" si="4114"/>
        <v>0</v>
      </c>
      <c r="CK1269" s="116">
        <f t="shared" si="4114"/>
        <v>0</v>
      </c>
      <c r="CL1269" s="191">
        <f t="shared" si="4114"/>
        <v>0</v>
      </c>
      <c r="CM1269" s="191">
        <f t="shared" si="4114"/>
        <v>0</v>
      </c>
      <c r="CN1269" s="218"/>
      <c r="CO1269" s="218"/>
      <c r="CP1269" s="210" t="e">
        <f t="shared" si="3962"/>
        <v>#DIV/0!</v>
      </c>
      <c r="CQ1269" s="210" t="e">
        <f t="shared" si="3963"/>
        <v>#DIV/0!</v>
      </c>
    </row>
    <row r="1270" spans="1:95" s="166" customFormat="1" ht="44.25" hidden="1" customHeight="1">
      <c r="A1270" s="113" t="s">
        <v>174</v>
      </c>
      <c r="B1270" s="151" t="s">
        <v>229</v>
      </c>
      <c r="C1270" s="151" t="s">
        <v>14</v>
      </c>
      <c r="D1270" s="157" t="s">
        <v>577</v>
      </c>
      <c r="E1270" s="115">
        <v>610</v>
      </c>
      <c r="F1270" s="116"/>
      <c r="G1270" s="116"/>
      <c r="H1270" s="116"/>
      <c r="I1270" s="116"/>
      <c r="J1270" s="116"/>
      <c r="K1270" s="116"/>
      <c r="L1270" s="116">
        <f>F1270+H1270+I1270+J1270+K1270</f>
        <v>0</v>
      </c>
      <c r="M1270" s="116">
        <f>G1270+K1270</f>
        <v>0</v>
      </c>
      <c r="N1270" s="116"/>
      <c r="O1270" s="116"/>
      <c r="P1270" s="116"/>
      <c r="Q1270" s="116"/>
      <c r="R1270" s="116">
        <f>L1270+N1270+O1270+P1270+Q1270</f>
        <v>0</v>
      </c>
      <c r="S1270" s="116">
        <f>M1270+Q1270</f>
        <v>0</v>
      </c>
      <c r="T1270" s="116"/>
      <c r="U1270" s="116"/>
      <c r="V1270" s="116"/>
      <c r="W1270" s="116"/>
      <c r="X1270" s="116">
        <f>R1270+T1270+U1270+V1270+W1270</f>
        <v>0</v>
      </c>
      <c r="Y1270" s="116">
        <f>S1270+W1270</f>
        <v>0</v>
      </c>
      <c r="Z1270" s="116"/>
      <c r="AA1270" s="116"/>
      <c r="AB1270" s="116"/>
      <c r="AC1270" s="116"/>
      <c r="AD1270" s="116">
        <f>X1270+Z1270+AA1270+AB1270+AC1270</f>
        <v>0</v>
      </c>
      <c r="AE1270" s="116">
        <f>Y1270+AC1270</f>
        <v>0</v>
      </c>
      <c r="AF1270" s="116"/>
      <c r="AG1270" s="116"/>
      <c r="AH1270" s="116"/>
      <c r="AI1270" s="116"/>
      <c r="AJ1270" s="116">
        <f>AD1270+AF1270+AG1270+AH1270+AI1270</f>
        <v>0</v>
      </c>
      <c r="AK1270" s="116">
        <f>AE1270+AI1270</f>
        <v>0</v>
      </c>
      <c r="AL1270" s="116"/>
      <c r="AM1270" s="116"/>
      <c r="AN1270" s="116"/>
      <c r="AO1270" s="116"/>
      <c r="AP1270" s="116">
        <f>AJ1270+AL1270+AM1270+AN1270+AO1270</f>
        <v>0</v>
      </c>
      <c r="AQ1270" s="116">
        <f>AK1270+AO1270</f>
        <v>0</v>
      </c>
      <c r="AR1270" s="116"/>
      <c r="AS1270" s="116"/>
      <c r="AT1270" s="116"/>
      <c r="AU1270" s="116"/>
      <c r="AV1270" s="116">
        <f>AP1270+AR1270+AS1270+AT1270+AU1270</f>
        <v>0</v>
      </c>
      <c r="AW1270" s="116">
        <f>AQ1270+AU1270</f>
        <v>0</v>
      </c>
      <c r="AX1270" s="116"/>
      <c r="AY1270" s="116"/>
      <c r="AZ1270" s="116"/>
      <c r="BA1270" s="116"/>
      <c r="BB1270" s="116">
        <f>AV1270+AX1270+AY1270+AZ1270+BA1270</f>
        <v>0</v>
      </c>
      <c r="BC1270" s="116">
        <f>AW1270+BA1270</f>
        <v>0</v>
      </c>
      <c r="BD1270" s="116"/>
      <c r="BE1270" s="116"/>
      <c r="BF1270" s="116"/>
      <c r="BG1270" s="116"/>
      <c r="BH1270" s="116">
        <f>BB1270+BD1270+BE1270+BF1270+BG1270</f>
        <v>0</v>
      </c>
      <c r="BI1270" s="116">
        <f>BC1270+BG1270</f>
        <v>0</v>
      </c>
      <c r="BJ1270" s="116"/>
      <c r="BK1270" s="116"/>
      <c r="BL1270" s="116"/>
      <c r="BM1270" s="116"/>
      <c r="BN1270" s="116">
        <f>BH1270+BJ1270+BK1270+BL1270+BM1270</f>
        <v>0</v>
      </c>
      <c r="BO1270" s="116">
        <f>BI1270+BM1270</f>
        <v>0</v>
      </c>
      <c r="BP1270" s="116"/>
      <c r="BQ1270" s="116"/>
      <c r="BR1270" s="116"/>
      <c r="BS1270" s="116"/>
      <c r="BT1270" s="116">
        <f>BN1270+BP1270+BQ1270+BR1270+BS1270</f>
        <v>0</v>
      </c>
      <c r="BU1270" s="116">
        <f>BO1270+BS1270</f>
        <v>0</v>
      </c>
      <c r="BV1270" s="116"/>
      <c r="BW1270" s="116"/>
      <c r="BX1270" s="116"/>
      <c r="BY1270" s="116"/>
      <c r="BZ1270" s="116">
        <f>BT1270+BV1270+BW1270+BX1270+BY1270</f>
        <v>0</v>
      </c>
      <c r="CA1270" s="116">
        <f>BU1270+BY1270</f>
        <v>0</v>
      </c>
      <c r="CB1270" s="116"/>
      <c r="CC1270" s="116"/>
      <c r="CD1270" s="116"/>
      <c r="CE1270" s="116"/>
      <c r="CF1270" s="116">
        <f>BZ1270+CB1270+CC1270+CD1270+CE1270</f>
        <v>0</v>
      </c>
      <c r="CG1270" s="116">
        <f>CA1270+CE1270</f>
        <v>0</v>
      </c>
      <c r="CH1270" s="116"/>
      <c r="CI1270" s="116"/>
      <c r="CJ1270" s="116"/>
      <c r="CK1270" s="116"/>
      <c r="CL1270" s="191">
        <f>CF1270+CH1270+CI1270+CJ1270+CK1270</f>
        <v>0</v>
      </c>
      <c r="CM1270" s="191">
        <f>CG1270+CK1270</f>
        <v>0</v>
      </c>
      <c r="CN1270" s="218"/>
      <c r="CO1270" s="218"/>
      <c r="CP1270" s="210" t="e">
        <f t="shared" si="3962"/>
        <v>#DIV/0!</v>
      </c>
      <c r="CQ1270" s="210" t="e">
        <f t="shared" si="3963"/>
        <v>#DIV/0!</v>
      </c>
    </row>
    <row r="1271" spans="1:95" s="166" customFormat="1" ht="44.25" hidden="1" customHeight="1">
      <c r="A1271" s="113" t="s">
        <v>93</v>
      </c>
      <c r="B1271" s="151" t="s">
        <v>229</v>
      </c>
      <c r="C1271" s="151" t="s">
        <v>14</v>
      </c>
      <c r="D1271" s="157" t="s">
        <v>577</v>
      </c>
      <c r="E1271" s="115">
        <v>620</v>
      </c>
      <c r="F1271" s="116"/>
      <c r="G1271" s="116"/>
      <c r="H1271" s="116"/>
      <c r="I1271" s="116"/>
      <c r="J1271" s="116"/>
      <c r="K1271" s="116"/>
      <c r="L1271" s="116">
        <f>F1271+H1271+I1271+J1271+K1271</f>
        <v>0</v>
      </c>
      <c r="M1271" s="116">
        <f>G1271+K1271</f>
        <v>0</v>
      </c>
      <c r="N1271" s="116"/>
      <c r="O1271" s="116"/>
      <c r="P1271" s="116"/>
      <c r="Q1271" s="116"/>
      <c r="R1271" s="116">
        <f>L1271+N1271+O1271+P1271+Q1271</f>
        <v>0</v>
      </c>
      <c r="S1271" s="116">
        <f>M1271+Q1271</f>
        <v>0</v>
      </c>
      <c r="T1271" s="116"/>
      <c r="U1271" s="116"/>
      <c r="V1271" s="116"/>
      <c r="W1271" s="116"/>
      <c r="X1271" s="116">
        <f>R1271+T1271+U1271+V1271+W1271</f>
        <v>0</v>
      </c>
      <c r="Y1271" s="116">
        <f>S1271+W1271</f>
        <v>0</v>
      </c>
      <c r="Z1271" s="116"/>
      <c r="AA1271" s="116"/>
      <c r="AB1271" s="116"/>
      <c r="AC1271" s="116"/>
      <c r="AD1271" s="116">
        <f>X1271+Z1271+AA1271+AB1271+AC1271</f>
        <v>0</v>
      </c>
      <c r="AE1271" s="116">
        <f>Y1271+AC1271</f>
        <v>0</v>
      </c>
      <c r="AF1271" s="116"/>
      <c r="AG1271" s="116"/>
      <c r="AH1271" s="116"/>
      <c r="AI1271" s="116"/>
      <c r="AJ1271" s="116">
        <f>AD1271+AF1271+AG1271+AH1271+AI1271</f>
        <v>0</v>
      </c>
      <c r="AK1271" s="116">
        <f>AE1271+AI1271</f>
        <v>0</v>
      </c>
      <c r="AL1271" s="116"/>
      <c r="AM1271" s="116"/>
      <c r="AN1271" s="116"/>
      <c r="AO1271" s="116"/>
      <c r="AP1271" s="116">
        <f>AJ1271+AL1271+AM1271+AN1271+AO1271</f>
        <v>0</v>
      </c>
      <c r="AQ1271" s="116">
        <f>AK1271+AO1271</f>
        <v>0</v>
      </c>
      <c r="AR1271" s="116"/>
      <c r="AS1271" s="116"/>
      <c r="AT1271" s="116"/>
      <c r="AU1271" s="116"/>
      <c r="AV1271" s="116">
        <f>AP1271+AR1271+AS1271+AT1271+AU1271</f>
        <v>0</v>
      </c>
      <c r="AW1271" s="116">
        <f>AQ1271+AU1271</f>
        <v>0</v>
      </c>
      <c r="AX1271" s="116"/>
      <c r="AY1271" s="116"/>
      <c r="AZ1271" s="116"/>
      <c r="BA1271" s="116"/>
      <c r="BB1271" s="116">
        <f>AV1271+AX1271+AY1271+AZ1271+BA1271</f>
        <v>0</v>
      </c>
      <c r="BC1271" s="116">
        <f>AW1271+BA1271</f>
        <v>0</v>
      </c>
      <c r="BD1271" s="116"/>
      <c r="BE1271" s="116"/>
      <c r="BF1271" s="116"/>
      <c r="BG1271" s="116"/>
      <c r="BH1271" s="116">
        <f>BB1271+BD1271+BE1271+BF1271+BG1271</f>
        <v>0</v>
      </c>
      <c r="BI1271" s="116">
        <f>BC1271+BG1271</f>
        <v>0</v>
      </c>
      <c r="BJ1271" s="116"/>
      <c r="BK1271" s="116"/>
      <c r="BL1271" s="116"/>
      <c r="BM1271" s="116"/>
      <c r="BN1271" s="116">
        <f>BH1271+BJ1271+BK1271+BL1271+BM1271</f>
        <v>0</v>
      </c>
      <c r="BO1271" s="116">
        <f>BI1271+BM1271</f>
        <v>0</v>
      </c>
      <c r="BP1271" s="116"/>
      <c r="BQ1271" s="116"/>
      <c r="BR1271" s="116"/>
      <c r="BS1271" s="116"/>
      <c r="BT1271" s="116">
        <f>BN1271+BP1271+BQ1271+BR1271+BS1271</f>
        <v>0</v>
      </c>
      <c r="BU1271" s="116">
        <f>BO1271+BS1271</f>
        <v>0</v>
      </c>
      <c r="BV1271" s="116"/>
      <c r="BW1271" s="116"/>
      <c r="BX1271" s="116"/>
      <c r="BY1271" s="116"/>
      <c r="BZ1271" s="116">
        <f>BT1271+BV1271+BW1271+BX1271+BY1271</f>
        <v>0</v>
      </c>
      <c r="CA1271" s="116">
        <f>BU1271+BY1271</f>
        <v>0</v>
      </c>
      <c r="CB1271" s="116"/>
      <c r="CC1271" s="116"/>
      <c r="CD1271" s="116"/>
      <c r="CE1271" s="116"/>
      <c r="CF1271" s="116">
        <f>BZ1271+CB1271+CC1271+CD1271+CE1271</f>
        <v>0</v>
      </c>
      <c r="CG1271" s="116">
        <f>CA1271+CE1271</f>
        <v>0</v>
      </c>
      <c r="CH1271" s="116"/>
      <c r="CI1271" s="116"/>
      <c r="CJ1271" s="116"/>
      <c r="CK1271" s="116"/>
      <c r="CL1271" s="191">
        <f>CF1271+CH1271+CI1271+CJ1271+CK1271</f>
        <v>0</v>
      </c>
      <c r="CM1271" s="191">
        <f>CG1271+CK1271</f>
        <v>0</v>
      </c>
      <c r="CN1271" s="218"/>
      <c r="CO1271" s="218"/>
      <c r="CP1271" s="210" t="e">
        <f t="shared" si="3962"/>
        <v>#DIV/0!</v>
      </c>
      <c r="CQ1271" s="210" t="e">
        <f t="shared" si="3963"/>
        <v>#DIV/0!</v>
      </c>
    </row>
    <row r="1272" spans="1:95" s="46" customFormat="1" ht="20.25">
      <c r="A1272" s="2"/>
      <c r="B1272" s="27"/>
      <c r="C1272" s="27"/>
      <c r="D1272" s="32"/>
      <c r="E1272" s="27"/>
      <c r="F1272" s="15"/>
      <c r="G1272" s="15"/>
      <c r="H1272" s="15"/>
      <c r="I1272" s="15"/>
      <c r="J1272" s="15"/>
      <c r="K1272" s="15"/>
      <c r="L1272" s="15"/>
      <c r="M1272" s="15"/>
      <c r="N1272" s="15"/>
      <c r="O1272" s="15"/>
      <c r="P1272" s="15"/>
      <c r="Q1272" s="15"/>
      <c r="R1272" s="15">
        <v>0</v>
      </c>
      <c r="S1272" s="15"/>
      <c r="T1272" s="15"/>
      <c r="U1272" s="15"/>
      <c r="V1272" s="15"/>
      <c r="W1272" s="15"/>
      <c r="X1272" s="15">
        <v>0</v>
      </c>
      <c r="Y1272" s="15"/>
      <c r="Z1272" s="15"/>
      <c r="AA1272" s="15"/>
      <c r="AB1272" s="15"/>
      <c r="AC1272" s="15"/>
      <c r="AD1272" s="15">
        <v>0</v>
      </c>
      <c r="AE1272" s="15"/>
      <c r="AF1272" s="15"/>
      <c r="AG1272" s="15"/>
      <c r="AH1272" s="15"/>
      <c r="AI1272" s="15"/>
      <c r="AJ1272" s="15">
        <v>0</v>
      </c>
      <c r="AK1272" s="15"/>
      <c r="AL1272" s="15"/>
      <c r="AM1272" s="15"/>
      <c r="AN1272" s="15"/>
      <c r="AO1272" s="15"/>
      <c r="AP1272" s="15">
        <v>0</v>
      </c>
      <c r="AQ1272" s="15"/>
      <c r="AR1272" s="15"/>
      <c r="AS1272" s="15"/>
      <c r="AT1272" s="15"/>
      <c r="AU1272" s="15"/>
      <c r="AV1272" s="15">
        <v>0</v>
      </c>
      <c r="AW1272" s="15"/>
      <c r="AX1272" s="15"/>
      <c r="AY1272" s="15"/>
      <c r="AZ1272" s="15"/>
      <c r="BA1272" s="15"/>
      <c r="BB1272" s="15">
        <v>0</v>
      </c>
      <c r="BC1272" s="15"/>
      <c r="BD1272" s="15"/>
      <c r="BE1272" s="15"/>
      <c r="BF1272" s="15"/>
      <c r="BG1272" s="15"/>
      <c r="BH1272" s="15">
        <v>0</v>
      </c>
      <c r="BI1272" s="15"/>
      <c r="BJ1272" s="15"/>
      <c r="BK1272" s="15"/>
      <c r="BL1272" s="15"/>
      <c r="BM1272" s="15"/>
      <c r="BN1272" s="15">
        <v>0</v>
      </c>
      <c r="BO1272" s="15"/>
      <c r="BP1272" s="15"/>
      <c r="BQ1272" s="15"/>
      <c r="BR1272" s="15"/>
      <c r="BS1272" s="15"/>
      <c r="BT1272" s="15">
        <v>0</v>
      </c>
      <c r="BU1272" s="15"/>
      <c r="BV1272" s="15"/>
      <c r="BW1272" s="15"/>
      <c r="BX1272" s="15"/>
      <c r="BY1272" s="15"/>
      <c r="BZ1272" s="15">
        <v>0</v>
      </c>
      <c r="CA1272" s="15"/>
      <c r="CB1272" s="102"/>
      <c r="CC1272" s="102"/>
      <c r="CD1272" s="102"/>
      <c r="CE1272" s="102"/>
      <c r="CF1272" s="129">
        <v>0</v>
      </c>
      <c r="CG1272" s="129"/>
      <c r="CH1272" s="102"/>
      <c r="CI1272" s="102"/>
      <c r="CJ1272" s="102"/>
      <c r="CK1272" s="102"/>
      <c r="CL1272" s="218">
        <v>0</v>
      </c>
      <c r="CM1272" s="218"/>
      <c r="CN1272" s="218"/>
      <c r="CO1272" s="218"/>
      <c r="CP1272" s="210"/>
      <c r="CQ1272" s="210"/>
    </row>
    <row r="1273" spans="1:95" s="53" customFormat="1" ht="37.5">
      <c r="A1273" s="48" t="s">
        <v>578</v>
      </c>
      <c r="B1273" s="49" t="s">
        <v>229</v>
      </c>
      <c r="C1273" s="49" t="s">
        <v>44</v>
      </c>
      <c r="D1273" s="55"/>
      <c r="E1273" s="49"/>
      <c r="F1273" s="6">
        <f t="shared" ref="F1273:U1277" si="4115">F1274</f>
        <v>74</v>
      </c>
      <c r="G1273" s="6">
        <f t="shared" si="4115"/>
        <v>0</v>
      </c>
      <c r="H1273" s="6">
        <f t="shared" si="4115"/>
        <v>0</v>
      </c>
      <c r="I1273" s="6">
        <f t="shared" si="4115"/>
        <v>0</v>
      </c>
      <c r="J1273" s="6">
        <f t="shared" si="4115"/>
        <v>0</v>
      </c>
      <c r="K1273" s="6">
        <f t="shared" si="4115"/>
        <v>0</v>
      </c>
      <c r="L1273" s="6">
        <f t="shared" si="4115"/>
        <v>74</v>
      </c>
      <c r="M1273" s="6">
        <f t="shared" si="4115"/>
        <v>0</v>
      </c>
      <c r="N1273" s="6">
        <f t="shared" si="4115"/>
        <v>0</v>
      </c>
      <c r="O1273" s="6">
        <f t="shared" si="4115"/>
        <v>0</v>
      </c>
      <c r="P1273" s="6">
        <f t="shared" si="4115"/>
        <v>0</v>
      </c>
      <c r="Q1273" s="6">
        <f t="shared" si="4115"/>
        <v>0</v>
      </c>
      <c r="R1273" s="6">
        <f t="shared" si="4115"/>
        <v>74</v>
      </c>
      <c r="S1273" s="6">
        <f t="shared" si="4115"/>
        <v>0</v>
      </c>
      <c r="T1273" s="6">
        <f t="shared" si="4115"/>
        <v>0</v>
      </c>
      <c r="U1273" s="6">
        <f t="shared" si="4115"/>
        <v>0</v>
      </c>
      <c r="V1273" s="6">
        <f t="shared" ref="T1273:AI1277" si="4116">V1274</f>
        <v>0</v>
      </c>
      <c r="W1273" s="6">
        <f t="shared" si="4116"/>
        <v>0</v>
      </c>
      <c r="X1273" s="6">
        <f t="shared" si="4116"/>
        <v>74</v>
      </c>
      <c r="Y1273" s="6">
        <f t="shared" si="4116"/>
        <v>0</v>
      </c>
      <c r="Z1273" s="6">
        <f t="shared" si="4116"/>
        <v>0</v>
      </c>
      <c r="AA1273" s="6">
        <f t="shared" si="4116"/>
        <v>0</v>
      </c>
      <c r="AB1273" s="6">
        <f t="shared" si="4116"/>
        <v>0</v>
      </c>
      <c r="AC1273" s="6">
        <f t="shared" si="4116"/>
        <v>0</v>
      </c>
      <c r="AD1273" s="6">
        <f t="shared" si="4116"/>
        <v>74</v>
      </c>
      <c r="AE1273" s="6">
        <f t="shared" si="4116"/>
        <v>0</v>
      </c>
      <c r="AF1273" s="6">
        <f t="shared" si="4116"/>
        <v>0</v>
      </c>
      <c r="AG1273" s="6">
        <f t="shared" si="4116"/>
        <v>0</v>
      </c>
      <c r="AH1273" s="6">
        <f t="shared" si="4116"/>
        <v>0</v>
      </c>
      <c r="AI1273" s="6">
        <f t="shared" si="4116"/>
        <v>0</v>
      </c>
      <c r="AJ1273" s="6">
        <f t="shared" ref="AF1273:BD1277" si="4117">AJ1274</f>
        <v>74</v>
      </c>
      <c r="AK1273" s="6">
        <f t="shared" si="4117"/>
        <v>0</v>
      </c>
      <c r="AL1273" s="6">
        <f t="shared" si="4117"/>
        <v>6751</v>
      </c>
      <c r="AM1273" s="6">
        <f t="shared" si="4117"/>
        <v>0</v>
      </c>
      <c r="AN1273" s="6">
        <f t="shared" si="4117"/>
        <v>0</v>
      </c>
      <c r="AO1273" s="6">
        <f t="shared" si="4117"/>
        <v>0</v>
      </c>
      <c r="AP1273" s="6">
        <f t="shared" si="4117"/>
        <v>6825</v>
      </c>
      <c r="AQ1273" s="6">
        <f t="shared" si="4117"/>
        <v>0</v>
      </c>
      <c r="AR1273" s="6">
        <f t="shared" si="4117"/>
        <v>0</v>
      </c>
      <c r="AS1273" s="6">
        <f t="shared" si="4117"/>
        <v>0</v>
      </c>
      <c r="AT1273" s="6">
        <f t="shared" si="4117"/>
        <v>0</v>
      </c>
      <c r="AU1273" s="6">
        <f t="shared" si="4117"/>
        <v>0</v>
      </c>
      <c r="AV1273" s="6">
        <f t="shared" si="4117"/>
        <v>6825</v>
      </c>
      <c r="AW1273" s="6">
        <f t="shared" si="4117"/>
        <v>0</v>
      </c>
      <c r="AX1273" s="6">
        <f t="shared" si="4117"/>
        <v>0</v>
      </c>
      <c r="AY1273" s="6">
        <f t="shared" si="4117"/>
        <v>0</v>
      </c>
      <c r="AZ1273" s="6">
        <f t="shared" si="4117"/>
        <v>0</v>
      </c>
      <c r="BA1273" s="6">
        <f t="shared" si="4117"/>
        <v>0</v>
      </c>
      <c r="BB1273" s="6">
        <f t="shared" si="4117"/>
        <v>6825</v>
      </c>
      <c r="BC1273" s="6">
        <f t="shared" ref="BB1273:BC1277" si="4118">BC1274</f>
        <v>0</v>
      </c>
      <c r="BD1273" s="6">
        <f t="shared" si="4117"/>
        <v>2916</v>
      </c>
      <c r="BE1273" s="6">
        <f t="shared" ref="BD1273:BS1277" si="4119">BE1274</f>
        <v>0</v>
      </c>
      <c r="BF1273" s="6">
        <f t="shared" si="4119"/>
        <v>0</v>
      </c>
      <c r="BG1273" s="6">
        <f t="shared" si="4119"/>
        <v>0</v>
      </c>
      <c r="BH1273" s="6">
        <f t="shared" si="4119"/>
        <v>9741</v>
      </c>
      <c r="BI1273" s="6">
        <f t="shared" si="4119"/>
        <v>0</v>
      </c>
      <c r="BJ1273" s="6">
        <f t="shared" si="4119"/>
        <v>0</v>
      </c>
      <c r="BK1273" s="6">
        <f t="shared" si="4119"/>
        <v>-12</v>
      </c>
      <c r="BL1273" s="6">
        <f t="shared" si="4119"/>
        <v>0</v>
      </c>
      <c r="BM1273" s="6">
        <f t="shared" si="4119"/>
        <v>0</v>
      </c>
      <c r="BN1273" s="6">
        <f t="shared" si="4119"/>
        <v>9729</v>
      </c>
      <c r="BO1273" s="6">
        <f t="shared" si="4119"/>
        <v>0</v>
      </c>
      <c r="BP1273" s="6">
        <f t="shared" si="4119"/>
        <v>0</v>
      </c>
      <c r="BQ1273" s="6">
        <f t="shared" si="4119"/>
        <v>0</v>
      </c>
      <c r="BR1273" s="6">
        <f t="shared" si="4119"/>
        <v>0</v>
      </c>
      <c r="BS1273" s="6">
        <f t="shared" si="4119"/>
        <v>0</v>
      </c>
      <c r="BT1273" s="6">
        <f t="shared" ref="BP1273:CE1277" si="4120">BT1274</f>
        <v>9729</v>
      </c>
      <c r="BU1273" s="6">
        <f t="shared" si="4120"/>
        <v>0</v>
      </c>
      <c r="BV1273" s="6">
        <f t="shared" si="4120"/>
        <v>0</v>
      </c>
      <c r="BW1273" s="6">
        <f t="shared" si="4120"/>
        <v>0</v>
      </c>
      <c r="BX1273" s="6">
        <f t="shared" si="4120"/>
        <v>0</v>
      </c>
      <c r="BY1273" s="6">
        <f t="shared" si="4120"/>
        <v>0</v>
      </c>
      <c r="BZ1273" s="6">
        <f t="shared" si="4120"/>
        <v>9729</v>
      </c>
      <c r="CA1273" s="6">
        <f t="shared" si="4120"/>
        <v>0</v>
      </c>
      <c r="CB1273" s="96">
        <f t="shared" si="4120"/>
        <v>0</v>
      </c>
      <c r="CC1273" s="96">
        <f t="shared" si="4120"/>
        <v>-2300</v>
      </c>
      <c r="CD1273" s="96">
        <f t="shared" si="4120"/>
        <v>0</v>
      </c>
      <c r="CE1273" s="96">
        <f t="shared" si="4120"/>
        <v>0</v>
      </c>
      <c r="CF1273" s="123">
        <f t="shared" ref="CB1273:CO1277" si="4121">CF1274</f>
        <v>7429</v>
      </c>
      <c r="CG1273" s="123">
        <f t="shared" si="4121"/>
        <v>0</v>
      </c>
      <c r="CH1273" s="96">
        <f t="shared" si="4121"/>
        <v>0</v>
      </c>
      <c r="CI1273" s="96">
        <f t="shared" si="4121"/>
        <v>0</v>
      </c>
      <c r="CJ1273" s="96">
        <f t="shared" si="4121"/>
        <v>0</v>
      </c>
      <c r="CK1273" s="96">
        <f t="shared" si="4121"/>
        <v>0</v>
      </c>
      <c r="CL1273" s="211">
        <f t="shared" si="4121"/>
        <v>7429</v>
      </c>
      <c r="CM1273" s="211">
        <f t="shared" si="4121"/>
        <v>0</v>
      </c>
      <c r="CN1273" s="211">
        <f t="shared" si="4121"/>
        <v>7425</v>
      </c>
      <c r="CO1273" s="211">
        <f t="shared" si="4121"/>
        <v>0</v>
      </c>
      <c r="CP1273" s="212">
        <f t="shared" si="3962"/>
        <v>99.946156952483506</v>
      </c>
      <c r="CQ1273" s="212"/>
    </row>
    <row r="1274" spans="1:95" s="53" customFormat="1" ht="33">
      <c r="A1274" s="54" t="s">
        <v>76</v>
      </c>
      <c r="B1274" s="27" t="s">
        <v>229</v>
      </c>
      <c r="C1274" s="27" t="s">
        <v>44</v>
      </c>
      <c r="D1274" s="36" t="s">
        <v>77</v>
      </c>
      <c r="E1274" s="27"/>
      <c r="F1274" s="1">
        <f t="shared" si="4115"/>
        <v>74</v>
      </c>
      <c r="G1274" s="1">
        <f t="shared" si="4115"/>
        <v>0</v>
      </c>
      <c r="H1274" s="1">
        <f t="shared" si="4115"/>
        <v>0</v>
      </c>
      <c r="I1274" s="1">
        <f t="shared" si="4115"/>
        <v>0</v>
      </c>
      <c r="J1274" s="1">
        <f t="shared" si="4115"/>
        <v>0</v>
      </c>
      <c r="K1274" s="1">
        <f t="shared" si="4115"/>
        <v>0</v>
      </c>
      <c r="L1274" s="1">
        <f t="shared" si="4115"/>
        <v>74</v>
      </c>
      <c r="M1274" s="1">
        <f t="shared" si="4115"/>
        <v>0</v>
      </c>
      <c r="N1274" s="1">
        <f t="shared" si="4115"/>
        <v>0</v>
      </c>
      <c r="O1274" s="1">
        <f t="shared" si="4115"/>
        <v>0</v>
      </c>
      <c r="P1274" s="1">
        <f t="shared" si="4115"/>
        <v>0</v>
      </c>
      <c r="Q1274" s="1">
        <f t="shared" si="4115"/>
        <v>0</v>
      </c>
      <c r="R1274" s="1">
        <f t="shared" si="4115"/>
        <v>74</v>
      </c>
      <c r="S1274" s="1">
        <f t="shared" si="4115"/>
        <v>0</v>
      </c>
      <c r="T1274" s="1">
        <f t="shared" si="4116"/>
        <v>0</v>
      </c>
      <c r="U1274" s="1">
        <f t="shared" si="4116"/>
        <v>0</v>
      </c>
      <c r="V1274" s="1">
        <f t="shared" si="4116"/>
        <v>0</v>
      </c>
      <c r="W1274" s="1">
        <f t="shared" si="4116"/>
        <v>0</v>
      </c>
      <c r="X1274" s="1">
        <f t="shared" si="4116"/>
        <v>74</v>
      </c>
      <c r="Y1274" s="1">
        <f t="shared" si="4116"/>
        <v>0</v>
      </c>
      <c r="Z1274" s="1">
        <f t="shared" si="4116"/>
        <v>0</v>
      </c>
      <c r="AA1274" s="1">
        <f t="shared" si="4116"/>
        <v>0</v>
      </c>
      <c r="AB1274" s="1">
        <f t="shared" si="4116"/>
        <v>0</v>
      </c>
      <c r="AC1274" s="1">
        <f t="shared" si="4116"/>
        <v>0</v>
      </c>
      <c r="AD1274" s="1">
        <f t="shared" si="4116"/>
        <v>74</v>
      </c>
      <c r="AE1274" s="1">
        <f t="shared" si="4116"/>
        <v>0</v>
      </c>
      <c r="AF1274" s="1">
        <f t="shared" si="4117"/>
        <v>0</v>
      </c>
      <c r="AG1274" s="1">
        <f t="shared" si="4117"/>
        <v>0</v>
      </c>
      <c r="AH1274" s="1">
        <f t="shared" si="4117"/>
        <v>0</v>
      </c>
      <c r="AI1274" s="1">
        <f t="shared" si="4117"/>
        <v>0</v>
      </c>
      <c r="AJ1274" s="1">
        <f t="shared" si="4117"/>
        <v>74</v>
      </c>
      <c r="AK1274" s="1">
        <f t="shared" si="4117"/>
        <v>0</v>
      </c>
      <c r="AL1274" s="1">
        <f t="shared" si="4117"/>
        <v>6751</v>
      </c>
      <c r="AM1274" s="1">
        <f t="shared" si="4117"/>
        <v>0</v>
      </c>
      <c r="AN1274" s="1">
        <f t="shared" si="4117"/>
        <v>0</v>
      </c>
      <c r="AO1274" s="1">
        <f t="shared" si="4117"/>
        <v>0</v>
      </c>
      <c r="AP1274" s="1">
        <f t="shared" si="4117"/>
        <v>6825</v>
      </c>
      <c r="AQ1274" s="1">
        <f t="shared" si="4117"/>
        <v>0</v>
      </c>
      <c r="AR1274" s="1">
        <f t="shared" si="4117"/>
        <v>0</v>
      </c>
      <c r="AS1274" s="1">
        <f t="shared" si="4117"/>
        <v>0</v>
      </c>
      <c r="AT1274" s="1">
        <f t="shared" si="4117"/>
        <v>0</v>
      </c>
      <c r="AU1274" s="1">
        <f t="shared" si="4117"/>
        <v>0</v>
      </c>
      <c r="AV1274" s="1">
        <f t="shared" si="4117"/>
        <v>6825</v>
      </c>
      <c r="AW1274" s="1">
        <f t="shared" si="4117"/>
        <v>0</v>
      </c>
      <c r="AX1274" s="1">
        <f t="shared" ref="AX1274:BA1277" si="4122">AX1275</f>
        <v>0</v>
      </c>
      <c r="AY1274" s="1">
        <f t="shared" si="4122"/>
        <v>0</v>
      </c>
      <c r="AZ1274" s="1">
        <f t="shared" si="4122"/>
        <v>0</v>
      </c>
      <c r="BA1274" s="1">
        <f t="shared" si="4122"/>
        <v>0</v>
      </c>
      <c r="BB1274" s="1">
        <f t="shared" si="4118"/>
        <v>6825</v>
      </c>
      <c r="BC1274" s="1">
        <f t="shared" si="4118"/>
        <v>0</v>
      </c>
      <c r="BD1274" s="1">
        <f t="shared" si="4117"/>
        <v>2916</v>
      </c>
      <c r="BE1274" s="1">
        <f t="shared" si="4119"/>
        <v>0</v>
      </c>
      <c r="BF1274" s="1">
        <f t="shared" si="4119"/>
        <v>0</v>
      </c>
      <c r="BG1274" s="1">
        <f t="shared" si="4119"/>
        <v>0</v>
      </c>
      <c r="BH1274" s="1">
        <f t="shared" si="4119"/>
        <v>9741</v>
      </c>
      <c r="BI1274" s="1">
        <f t="shared" si="4119"/>
        <v>0</v>
      </c>
      <c r="BJ1274" s="1">
        <f t="shared" si="4119"/>
        <v>0</v>
      </c>
      <c r="BK1274" s="1">
        <f t="shared" si="4119"/>
        <v>-12</v>
      </c>
      <c r="BL1274" s="1">
        <f t="shared" si="4119"/>
        <v>0</v>
      </c>
      <c r="BM1274" s="1">
        <f t="shared" si="4119"/>
        <v>0</v>
      </c>
      <c r="BN1274" s="1">
        <f t="shared" si="4119"/>
        <v>9729</v>
      </c>
      <c r="BO1274" s="1">
        <f t="shared" si="4119"/>
        <v>0</v>
      </c>
      <c r="BP1274" s="1">
        <f t="shared" si="4120"/>
        <v>0</v>
      </c>
      <c r="BQ1274" s="1">
        <f t="shared" si="4120"/>
        <v>0</v>
      </c>
      <c r="BR1274" s="1">
        <f t="shared" si="4120"/>
        <v>0</v>
      </c>
      <c r="BS1274" s="1">
        <f t="shared" si="4120"/>
        <v>0</v>
      </c>
      <c r="BT1274" s="1">
        <f t="shared" si="4120"/>
        <v>9729</v>
      </c>
      <c r="BU1274" s="1">
        <f t="shared" si="4120"/>
        <v>0</v>
      </c>
      <c r="BV1274" s="1">
        <f t="shared" si="4120"/>
        <v>0</v>
      </c>
      <c r="BW1274" s="1">
        <f t="shared" si="4120"/>
        <v>0</v>
      </c>
      <c r="BX1274" s="1">
        <f t="shared" si="4120"/>
        <v>0</v>
      </c>
      <c r="BY1274" s="1">
        <f t="shared" si="4120"/>
        <v>0</v>
      </c>
      <c r="BZ1274" s="1">
        <f t="shared" si="4120"/>
        <v>9729</v>
      </c>
      <c r="CA1274" s="1">
        <f t="shared" si="4120"/>
        <v>0</v>
      </c>
      <c r="CB1274" s="97">
        <f t="shared" si="4121"/>
        <v>0</v>
      </c>
      <c r="CC1274" s="97">
        <f t="shared" si="4121"/>
        <v>-2300</v>
      </c>
      <c r="CD1274" s="97">
        <f t="shared" si="4121"/>
        <v>0</v>
      </c>
      <c r="CE1274" s="97">
        <f t="shared" si="4121"/>
        <v>0</v>
      </c>
      <c r="CF1274" s="124">
        <f t="shared" si="4121"/>
        <v>7429</v>
      </c>
      <c r="CG1274" s="124">
        <f t="shared" si="4121"/>
        <v>0</v>
      </c>
      <c r="CH1274" s="97">
        <f t="shared" si="4121"/>
        <v>0</v>
      </c>
      <c r="CI1274" s="97">
        <f t="shared" si="4121"/>
        <v>0</v>
      </c>
      <c r="CJ1274" s="97">
        <f t="shared" si="4121"/>
        <v>0</v>
      </c>
      <c r="CK1274" s="97">
        <f t="shared" si="4121"/>
        <v>0</v>
      </c>
      <c r="CL1274" s="191">
        <f t="shared" si="4121"/>
        <v>7429</v>
      </c>
      <c r="CM1274" s="191">
        <f t="shared" si="4121"/>
        <v>0</v>
      </c>
      <c r="CN1274" s="191">
        <f t="shared" si="4121"/>
        <v>7425</v>
      </c>
      <c r="CO1274" s="191">
        <f t="shared" si="4121"/>
        <v>0</v>
      </c>
      <c r="CP1274" s="210">
        <f t="shared" si="3962"/>
        <v>99.946156952483506</v>
      </c>
      <c r="CQ1274" s="210"/>
    </row>
    <row r="1275" spans="1:95" s="53" customFormat="1" ht="23.25" customHeight="1">
      <c r="A1275" s="54" t="s">
        <v>78</v>
      </c>
      <c r="B1275" s="27" t="s">
        <v>229</v>
      </c>
      <c r="C1275" s="27" t="s">
        <v>44</v>
      </c>
      <c r="D1275" s="32" t="s">
        <v>79</v>
      </c>
      <c r="E1275" s="27"/>
      <c r="F1275" s="1">
        <f t="shared" si="4115"/>
        <v>74</v>
      </c>
      <c r="G1275" s="1">
        <f t="shared" si="4115"/>
        <v>0</v>
      </c>
      <c r="H1275" s="1">
        <f t="shared" si="4115"/>
        <v>0</v>
      </c>
      <c r="I1275" s="1">
        <f t="shared" si="4115"/>
        <v>0</v>
      </c>
      <c r="J1275" s="1">
        <f t="shared" si="4115"/>
        <v>0</v>
      </c>
      <c r="K1275" s="1">
        <f t="shared" si="4115"/>
        <v>0</v>
      </c>
      <c r="L1275" s="1">
        <f t="shared" si="4115"/>
        <v>74</v>
      </c>
      <c r="M1275" s="1">
        <f t="shared" si="4115"/>
        <v>0</v>
      </c>
      <c r="N1275" s="1">
        <f t="shared" si="4115"/>
        <v>0</v>
      </c>
      <c r="O1275" s="1">
        <f t="shared" si="4115"/>
        <v>0</v>
      </c>
      <c r="P1275" s="1">
        <f t="shared" si="4115"/>
        <v>0</v>
      </c>
      <c r="Q1275" s="1">
        <f t="shared" si="4115"/>
        <v>0</v>
      </c>
      <c r="R1275" s="1">
        <f t="shared" si="4115"/>
        <v>74</v>
      </c>
      <c r="S1275" s="1">
        <f t="shared" si="4115"/>
        <v>0</v>
      </c>
      <c r="T1275" s="1">
        <f t="shared" si="4116"/>
        <v>0</v>
      </c>
      <c r="U1275" s="1">
        <f t="shared" si="4116"/>
        <v>0</v>
      </c>
      <c r="V1275" s="1">
        <f t="shared" si="4116"/>
        <v>0</v>
      </c>
      <c r="W1275" s="1">
        <f t="shared" si="4116"/>
        <v>0</v>
      </c>
      <c r="X1275" s="1">
        <f t="shared" si="4116"/>
        <v>74</v>
      </c>
      <c r="Y1275" s="1">
        <f t="shared" si="4116"/>
        <v>0</v>
      </c>
      <c r="Z1275" s="1">
        <f t="shared" si="4116"/>
        <v>0</v>
      </c>
      <c r="AA1275" s="1">
        <f t="shared" si="4116"/>
        <v>0</v>
      </c>
      <c r="AB1275" s="1">
        <f t="shared" si="4116"/>
        <v>0</v>
      </c>
      <c r="AC1275" s="1">
        <f t="shared" si="4116"/>
        <v>0</v>
      </c>
      <c r="AD1275" s="1">
        <f t="shared" si="4116"/>
        <v>74</v>
      </c>
      <c r="AE1275" s="1">
        <f t="shared" si="4116"/>
        <v>0</v>
      </c>
      <c r="AF1275" s="1">
        <f t="shared" si="4117"/>
        <v>0</v>
      </c>
      <c r="AG1275" s="1">
        <f t="shared" si="4117"/>
        <v>0</v>
      </c>
      <c r="AH1275" s="1">
        <f t="shared" si="4117"/>
        <v>0</v>
      </c>
      <c r="AI1275" s="1">
        <f t="shared" si="4117"/>
        <v>0</v>
      </c>
      <c r="AJ1275" s="1">
        <f t="shared" si="4117"/>
        <v>74</v>
      </c>
      <c r="AK1275" s="1">
        <f t="shared" si="4117"/>
        <v>0</v>
      </c>
      <c r="AL1275" s="1">
        <f t="shared" si="4117"/>
        <v>6751</v>
      </c>
      <c r="AM1275" s="1">
        <f t="shared" si="4117"/>
        <v>0</v>
      </c>
      <c r="AN1275" s="1">
        <f t="shared" si="4117"/>
        <v>0</v>
      </c>
      <c r="AO1275" s="1">
        <f t="shared" si="4117"/>
        <v>0</v>
      </c>
      <c r="AP1275" s="1">
        <f t="shared" si="4117"/>
        <v>6825</v>
      </c>
      <c r="AQ1275" s="1">
        <f t="shared" si="4117"/>
        <v>0</v>
      </c>
      <c r="AR1275" s="1">
        <f t="shared" si="4117"/>
        <v>0</v>
      </c>
      <c r="AS1275" s="1">
        <f t="shared" si="4117"/>
        <v>0</v>
      </c>
      <c r="AT1275" s="1">
        <f t="shared" si="4117"/>
        <v>0</v>
      </c>
      <c r="AU1275" s="1">
        <f t="shared" si="4117"/>
        <v>0</v>
      </c>
      <c r="AV1275" s="1">
        <f t="shared" si="4117"/>
        <v>6825</v>
      </c>
      <c r="AW1275" s="1">
        <f t="shared" si="4117"/>
        <v>0</v>
      </c>
      <c r="AX1275" s="1">
        <f t="shared" si="4122"/>
        <v>0</v>
      </c>
      <c r="AY1275" s="1">
        <f t="shared" si="4122"/>
        <v>0</v>
      </c>
      <c r="AZ1275" s="1">
        <f t="shared" si="4122"/>
        <v>0</v>
      </c>
      <c r="BA1275" s="1">
        <f t="shared" si="4122"/>
        <v>0</v>
      </c>
      <c r="BB1275" s="1">
        <f t="shared" si="4118"/>
        <v>6825</v>
      </c>
      <c r="BC1275" s="1">
        <f t="shared" si="4118"/>
        <v>0</v>
      </c>
      <c r="BD1275" s="1">
        <f t="shared" si="4119"/>
        <v>2916</v>
      </c>
      <c r="BE1275" s="1">
        <f t="shared" si="4119"/>
        <v>0</v>
      </c>
      <c r="BF1275" s="1">
        <f t="shared" si="4119"/>
        <v>0</v>
      </c>
      <c r="BG1275" s="1">
        <f t="shared" si="4119"/>
        <v>0</v>
      </c>
      <c r="BH1275" s="1">
        <f t="shared" si="4119"/>
        <v>9741</v>
      </c>
      <c r="BI1275" s="1">
        <f t="shared" si="4119"/>
        <v>0</v>
      </c>
      <c r="BJ1275" s="1">
        <f t="shared" si="4119"/>
        <v>0</v>
      </c>
      <c r="BK1275" s="1">
        <f t="shared" si="4119"/>
        <v>-12</v>
      </c>
      <c r="BL1275" s="1">
        <f t="shared" si="4119"/>
        <v>0</v>
      </c>
      <c r="BM1275" s="1">
        <f t="shared" si="4119"/>
        <v>0</v>
      </c>
      <c r="BN1275" s="1">
        <f t="shared" si="4119"/>
        <v>9729</v>
      </c>
      <c r="BO1275" s="1">
        <f t="shared" si="4119"/>
        <v>0</v>
      </c>
      <c r="BP1275" s="1">
        <f t="shared" si="4120"/>
        <v>0</v>
      </c>
      <c r="BQ1275" s="1">
        <f t="shared" si="4120"/>
        <v>0</v>
      </c>
      <c r="BR1275" s="1">
        <f t="shared" si="4120"/>
        <v>0</v>
      </c>
      <c r="BS1275" s="1">
        <f t="shared" si="4120"/>
        <v>0</v>
      </c>
      <c r="BT1275" s="1">
        <f t="shared" si="4120"/>
        <v>9729</v>
      </c>
      <c r="BU1275" s="1">
        <f t="shared" si="4120"/>
        <v>0</v>
      </c>
      <c r="BV1275" s="1">
        <f t="shared" si="4120"/>
        <v>0</v>
      </c>
      <c r="BW1275" s="1">
        <f t="shared" si="4120"/>
        <v>0</v>
      </c>
      <c r="BX1275" s="1">
        <f t="shared" si="4120"/>
        <v>0</v>
      </c>
      <c r="BY1275" s="1">
        <f t="shared" si="4120"/>
        <v>0</v>
      </c>
      <c r="BZ1275" s="1">
        <f t="shared" si="4120"/>
        <v>9729</v>
      </c>
      <c r="CA1275" s="1">
        <f t="shared" si="4120"/>
        <v>0</v>
      </c>
      <c r="CB1275" s="97">
        <f t="shared" si="4121"/>
        <v>0</v>
      </c>
      <c r="CC1275" s="97">
        <f t="shared" si="4121"/>
        <v>-2300</v>
      </c>
      <c r="CD1275" s="97">
        <f t="shared" si="4121"/>
        <v>0</v>
      </c>
      <c r="CE1275" s="97">
        <f t="shared" si="4121"/>
        <v>0</v>
      </c>
      <c r="CF1275" s="124">
        <f t="shared" si="4121"/>
        <v>7429</v>
      </c>
      <c r="CG1275" s="124">
        <f t="shared" si="4121"/>
        <v>0</v>
      </c>
      <c r="CH1275" s="97">
        <f t="shared" si="4121"/>
        <v>0</v>
      </c>
      <c r="CI1275" s="97">
        <f t="shared" si="4121"/>
        <v>0</v>
      </c>
      <c r="CJ1275" s="97">
        <f t="shared" si="4121"/>
        <v>0</v>
      </c>
      <c r="CK1275" s="97">
        <f t="shared" si="4121"/>
        <v>0</v>
      </c>
      <c r="CL1275" s="191">
        <f t="shared" si="4121"/>
        <v>7429</v>
      </c>
      <c r="CM1275" s="191">
        <f t="shared" si="4121"/>
        <v>0</v>
      </c>
      <c r="CN1275" s="191">
        <f t="shared" si="4121"/>
        <v>7425</v>
      </c>
      <c r="CO1275" s="191">
        <f t="shared" si="4121"/>
        <v>0</v>
      </c>
      <c r="CP1275" s="210">
        <f t="shared" si="3962"/>
        <v>99.946156952483506</v>
      </c>
      <c r="CQ1275" s="210"/>
    </row>
    <row r="1276" spans="1:95" s="53" customFormat="1" ht="33">
      <c r="A1276" s="2" t="s">
        <v>579</v>
      </c>
      <c r="B1276" s="27" t="s">
        <v>229</v>
      </c>
      <c r="C1276" s="27" t="s">
        <v>44</v>
      </c>
      <c r="D1276" s="32" t="s">
        <v>580</v>
      </c>
      <c r="E1276" s="27"/>
      <c r="F1276" s="1">
        <f t="shared" si="4115"/>
        <v>74</v>
      </c>
      <c r="G1276" s="1">
        <f t="shared" si="4115"/>
        <v>0</v>
      </c>
      <c r="H1276" s="1">
        <f t="shared" si="4115"/>
        <v>0</v>
      </c>
      <c r="I1276" s="1">
        <f t="shared" si="4115"/>
        <v>0</v>
      </c>
      <c r="J1276" s="1">
        <f t="shared" si="4115"/>
        <v>0</v>
      </c>
      <c r="K1276" s="1">
        <f t="shared" si="4115"/>
        <v>0</v>
      </c>
      <c r="L1276" s="1">
        <f t="shared" si="4115"/>
        <v>74</v>
      </c>
      <c r="M1276" s="1">
        <f t="shared" si="4115"/>
        <v>0</v>
      </c>
      <c r="N1276" s="1">
        <f t="shared" si="4115"/>
        <v>0</v>
      </c>
      <c r="O1276" s="1">
        <f t="shared" si="4115"/>
        <v>0</v>
      </c>
      <c r="P1276" s="1">
        <f t="shared" si="4115"/>
        <v>0</v>
      </c>
      <c r="Q1276" s="1">
        <f t="shared" si="4115"/>
        <v>0</v>
      </c>
      <c r="R1276" s="1">
        <f t="shared" si="4115"/>
        <v>74</v>
      </c>
      <c r="S1276" s="1">
        <f t="shared" si="4115"/>
        <v>0</v>
      </c>
      <c r="T1276" s="1">
        <f t="shared" si="4116"/>
        <v>0</v>
      </c>
      <c r="U1276" s="1">
        <f t="shared" si="4116"/>
        <v>0</v>
      </c>
      <c r="V1276" s="1">
        <f t="shared" si="4116"/>
        <v>0</v>
      </c>
      <c r="W1276" s="1">
        <f t="shared" si="4116"/>
        <v>0</v>
      </c>
      <c r="X1276" s="1">
        <f t="shared" si="4116"/>
        <v>74</v>
      </c>
      <c r="Y1276" s="1">
        <f t="shared" si="4116"/>
        <v>0</v>
      </c>
      <c r="Z1276" s="1">
        <f t="shared" si="4116"/>
        <v>0</v>
      </c>
      <c r="AA1276" s="1">
        <f t="shared" si="4116"/>
        <v>0</v>
      </c>
      <c r="AB1276" s="1">
        <f t="shared" si="4116"/>
        <v>0</v>
      </c>
      <c r="AC1276" s="1">
        <f t="shared" si="4116"/>
        <v>0</v>
      </c>
      <c r="AD1276" s="1">
        <f t="shared" si="4116"/>
        <v>74</v>
      </c>
      <c r="AE1276" s="1">
        <f t="shared" si="4116"/>
        <v>0</v>
      </c>
      <c r="AF1276" s="1">
        <f t="shared" si="4117"/>
        <v>0</v>
      </c>
      <c r="AG1276" s="1">
        <f t="shared" si="4117"/>
        <v>0</v>
      </c>
      <c r="AH1276" s="1">
        <f t="shared" si="4117"/>
        <v>0</v>
      </c>
      <c r="AI1276" s="1">
        <f t="shared" si="4117"/>
        <v>0</v>
      </c>
      <c r="AJ1276" s="1">
        <f t="shared" si="4117"/>
        <v>74</v>
      </c>
      <c r="AK1276" s="1">
        <f t="shared" si="4117"/>
        <v>0</v>
      </c>
      <c r="AL1276" s="1">
        <f t="shared" si="4117"/>
        <v>6751</v>
      </c>
      <c r="AM1276" s="1">
        <f t="shared" si="4117"/>
        <v>0</v>
      </c>
      <c r="AN1276" s="1">
        <f t="shared" si="4117"/>
        <v>0</v>
      </c>
      <c r="AO1276" s="1">
        <f t="shared" si="4117"/>
        <v>0</v>
      </c>
      <c r="AP1276" s="1">
        <f t="shared" si="4117"/>
        <v>6825</v>
      </c>
      <c r="AQ1276" s="1">
        <f t="shared" si="4117"/>
        <v>0</v>
      </c>
      <c r="AR1276" s="1">
        <f t="shared" si="4117"/>
        <v>0</v>
      </c>
      <c r="AS1276" s="1">
        <f t="shared" si="4117"/>
        <v>0</v>
      </c>
      <c r="AT1276" s="1">
        <f t="shared" si="4117"/>
        <v>0</v>
      </c>
      <c r="AU1276" s="1">
        <f t="shared" si="4117"/>
        <v>0</v>
      </c>
      <c r="AV1276" s="1">
        <f t="shared" si="4117"/>
        <v>6825</v>
      </c>
      <c r="AW1276" s="1">
        <f t="shared" si="4117"/>
        <v>0</v>
      </c>
      <c r="AX1276" s="1">
        <f t="shared" si="4122"/>
        <v>0</v>
      </c>
      <c r="AY1276" s="1">
        <f t="shared" si="4122"/>
        <v>0</v>
      </c>
      <c r="AZ1276" s="1">
        <f t="shared" si="4122"/>
        <v>0</v>
      </c>
      <c r="BA1276" s="1">
        <f t="shared" si="4122"/>
        <v>0</v>
      </c>
      <c r="BB1276" s="1">
        <f t="shared" si="4118"/>
        <v>6825</v>
      </c>
      <c r="BC1276" s="1">
        <f t="shared" si="4118"/>
        <v>0</v>
      </c>
      <c r="BD1276" s="1">
        <f t="shared" si="4119"/>
        <v>2916</v>
      </c>
      <c r="BE1276" s="1">
        <f t="shared" si="4119"/>
        <v>0</v>
      </c>
      <c r="BF1276" s="1">
        <f t="shared" si="4119"/>
        <v>0</v>
      </c>
      <c r="BG1276" s="1">
        <f t="shared" si="4119"/>
        <v>0</v>
      </c>
      <c r="BH1276" s="1">
        <f t="shared" si="4119"/>
        <v>9741</v>
      </c>
      <c r="BI1276" s="1">
        <f t="shared" si="4119"/>
        <v>0</v>
      </c>
      <c r="BJ1276" s="1">
        <f t="shared" si="4119"/>
        <v>0</v>
      </c>
      <c r="BK1276" s="1">
        <f t="shared" si="4119"/>
        <v>-12</v>
      </c>
      <c r="BL1276" s="1">
        <f t="shared" si="4119"/>
        <v>0</v>
      </c>
      <c r="BM1276" s="1">
        <f t="shared" si="4119"/>
        <v>0</v>
      </c>
      <c r="BN1276" s="1">
        <f t="shared" si="4119"/>
        <v>9729</v>
      </c>
      <c r="BO1276" s="1">
        <f t="shared" si="4119"/>
        <v>0</v>
      </c>
      <c r="BP1276" s="1">
        <f t="shared" si="4120"/>
        <v>0</v>
      </c>
      <c r="BQ1276" s="1">
        <f t="shared" si="4120"/>
        <v>0</v>
      </c>
      <c r="BR1276" s="1">
        <f t="shared" si="4120"/>
        <v>0</v>
      </c>
      <c r="BS1276" s="1">
        <f t="shared" si="4120"/>
        <v>0</v>
      </c>
      <c r="BT1276" s="1">
        <f t="shared" si="4120"/>
        <v>9729</v>
      </c>
      <c r="BU1276" s="1">
        <f t="shared" si="4120"/>
        <v>0</v>
      </c>
      <c r="BV1276" s="1">
        <f t="shared" si="4120"/>
        <v>0</v>
      </c>
      <c r="BW1276" s="1">
        <f t="shared" si="4120"/>
        <v>0</v>
      </c>
      <c r="BX1276" s="1">
        <f t="shared" si="4120"/>
        <v>0</v>
      </c>
      <c r="BY1276" s="1">
        <f t="shared" si="4120"/>
        <v>0</v>
      </c>
      <c r="BZ1276" s="1">
        <f t="shared" si="4120"/>
        <v>9729</v>
      </c>
      <c r="CA1276" s="1">
        <f t="shared" si="4120"/>
        <v>0</v>
      </c>
      <c r="CB1276" s="97">
        <f t="shared" si="4121"/>
        <v>0</v>
      </c>
      <c r="CC1276" s="97">
        <f t="shared" si="4121"/>
        <v>-2300</v>
      </c>
      <c r="CD1276" s="97">
        <f t="shared" si="4121"/>
        <v>0</v>
      </c>
      <c r="CE1276" s="97">
        <f t="shared" si="4121"/>
        <v>0</v>
      </c>
      <c r="CF1276" s="124">
        <f t="shared" si="4121"/>
        <v>7429</v>
      </c>
      <c r="CG1276" s="124">
        <f t="shared" si="4121"/>
        <v>0</v>
      </c>
      <c r="CH1276" s="97">
        <f t="shared" si="4121"/>
        <v>0</v>
      </c>
      <c r="CI1276" s="97">
        <f t="shared" si="4121"/>
        <v>0</v>
      </c>
      <c r="CJ1276" s="97">
        <f t="shared" si="4121"/>
        <v>0</v>
      </c>
      <c r="CK1276" s="97">
        <f t="shared" si="4121"/>
        <v>0</v>
      </c>
      <c r="CL1276" s="191">
        <f t="shared" si="4121"/>
        <v>7429</v>
      </c>
      <c r="CM1276" s="191">
        <f t="shared" si="4121"/>
        <v>0</v>
      </c>
      <c r="CN1276" s="191">
        <f t="shared" si="4121"/>
        <v>7425</v>
      </c>
      <c r="CO1276" s="191">
        <f t="shared" si="4121"/>
        <v>0</v>
      </c>
      <c r="CP1276" s="210">
        <f t="shared" si="3962"/>
        <v>99.946156952483506</v>
      </c>
      <c r="CQ1276" s="210"/>
    </row>
    <row r="1277" spans="1:95" s="53" customFormat="1" ht="33">
      <c r="A1277" s="2" t="s">
        <v>35</v>
      </c>
      <c r="B1277" s="27" t="s">
        <v>229</v>
      </c>
      <c r="C1277" s="27" t="s">
        <v>44</v>
      </c>
      <c r="D1277" s="32" t="s">
        <v>580</v>
      </c>
      <c r="E1277" s="30">
        <v>200</v>
      </c>
      <c r="F1277" s="1">
        <f t="shared" si="4115"/>
        <v>74</v>
      </c>
      <c r="G1277" s="1">
        <f t="shared" si="4115"/>
        <v>0</v>
      </c>
      <c r="H1277" s="1">
        <f t="shared" si="4115"/>
        <v>0</v>
      </c>
      <c r="I1277" s="1">
        <f t="shared" si="4115"/>
        <v>0</v>
      </c>
      <c r="J1277" s="1">
        <f t="shared" si="4115"/>
        <v>0</v>
      </c>
      <c r="K1277" s="1">
        <f t="shared" si="4115"/>
        <v>0</v>
      </c>
      <c r="L1277" s="1">
        <f t="shared" si="4115"/>
        <v>74</v>
      </c>
      <c r="M1277" s="1">
        <f t="shared" si="4115"/>
        <v>0</v>
      </c>
      <c r="N1277" s="1">
        <f t="shared" si="4115"/>
        <v>0</v>
      </c>
      <c r="O1277" s="1">
        <f t="shared" si="4115"/>
        <v>0</v>
      </c>
      <c r="P1277" s="1">
        <f t="shared" si="4115"/>
        <v>0</v>
      </c>
      <c r="Q1277" s="1">
        <f t="shared" si="4115"/>
        <v>0</v>
      </c>
      <c r="R1277" s="1">
        <f t="shared" si="4115"/>
        <v>74</v>
      </c>
      <c r="S1277" s="1">
        <f t="shared" si="4115"/>
        <v>0</v>
      </c>
      <c r="T1277" s="1">
        <f t="shared" si="4116"/>
        <v>0</v>
      </c>
      <c r="U1277" s="1">
        <f t="shared" si="4116"/>
        <v>0</v>
      </c>
      <c r="V1277" s="1">
        <f t="shared" si="4116"/>
        <v>0</v>
      </c>
      <c r="W1277" s="1">
        <f t="shared" si="4116"/>
        <v>0</v>
      </c>
      <c r="X1277" s="1">
        <f t="shared" si="4116"/>
        <v>74</v>
      </c>
      <c r="Y1277" s="1">
        <f t="shared" si="4116"/>
        <v>0</v>
      </c>
      <c r="Z1277" s="1">
        <f t="shared" si="4116"/>
        <v>0</v>
      </c>
      <c r="AA1277" s="1">
        <f t="shared" si="4116"/>
        <v>0</v>
      </c>
      <c r="AB1277" s="1">
        <f t="shared" si="4116"/>
        <v>0</v>
      </c>
      <c r="AC1277" s="1">
        <f t="shared" si="4116"/>
        <v>0</v>
      </c>
      <c r="AD1277" s="1">
        <f t="shared" si="4116"/>
        <v>74</v>
      </c>
      <c r="AE1277" s="1">
        <f t="shared" si="4116"/>
        <v>0</v>
      </c>
      <c r="AF1277" s="1">
        <f t="shared" si="4117"/>
        <v>0</v>
      </c>
      <c r="AG1277" s="1">
        <f t="shared" si="4117"/>
        <v>0</v>
      </c>
      <c r="AH1277" s="1">
        <f t="shared" si="4117"/>
        <v>0</v>
      </c>
      <c r="AI1277" s="1">
        <f t="shared" si="4117"/>
        <v>0</v>
      </c>
      <c r="AJ1277" s="1">
        <f t="shared" si="4117"/>
        <v>74</v>
      </c>
      <c r="AK1277" s="1">
        <f t="shared" si="4117"/>
        <v>0</v>
      </c>
      <c r="AL1277" s="1">
        <f t="shared" si="4117"/>
        <v>6751</v>
      </c>
      <c r="AM1277" s="1">
        <f t="shared" si="4117"/>
        <v>0</v>
      </c>
      <c r="AN1277" s="1">
        <f t="shared" si="4117"/>
        <v>0</v>
      </c>
      <c r="AO1277" s="1">
        <f t="shared" si="4117"/>
        <v>0</v>
      </c>
      <c r="AP1277" s="1">
        <f t="shared" si="4117"/>
        <v>6825</v>
      </c>
      <c r="AQ1277" s="1">
        <f t="shared" si="4117"/>
        <v>0</v>
      </c>
      <c r="AR1277" s="1">
        <f t="shared" si="4117"/>
        <v>0</v>
      </c>
      <c r="AS1277" s="1">
        <f t="shared" si="4117"/>
        <v>0</v>
      </c>
      <c r="AT1277" s="1">
        <f t="shared" si="4117"/>
        <v>0</v>
      </c>
      <c r="AU1277" s="1">
        <f t="shared" si="4117"/>
        <v>0</v>
      </c>
      <c r="AV1277" s="1">
        <f t="shared" si="4117"/>
        <v>6825</v>
      </c>
      <c r="AW1277" s="1">
        <f t="shared" si="4117"/>
        <v>0</v>
      </c>
      <c r="AX1277" s="1">
        <f t="shared" si="4122"/>
        <v>0</v>
      </c>
      <c r="AY1277" s="1">
        <f t="shared" si="4122"/>
        <v>0</v>
      </c>
      <c r="AZ1277" s="1">
        <f t="shared" si="4122"/>
        <v>0</v>
      </c>
      <c r="BA1277" s="1">
        <f t="shared" si="4122"/>
        <v>0</v>
      </c>
      <c r="BB1277" s="1">
        <f t="shared" si="4118"/>
        <v>6825</v>
      </c>
      <c r="BC1277" s="1">
        <f t="shared" si="4118"/>
        <v>0</v>
      </c>
      <c r="BD1277" s="1">
        <f t="shared" si="4119"/>
        <v>2916</v>
      </c>
      <c r="BE1277" s="1">
        <f t="shared" si="4119"/>
        <v>0</v>
      </c>
      <c r="BF1277" s="1">
        <f t="shared" si="4119"/>
        <v>0</v>
      </c>
      <c r="BG1277" s="1">
        <f t="shared" si="4119"/>
        <v>0</v>
      </c>
      <c r="BH1277" s="1">
        <f t="shared" si="4119"/>
        <v>9741</v>
      </c>
      <c r="BI1277" s="1">
        <f t="shared" si="4119"/>
        <v>0</v>
      </c>
      <c r="BJ1277" s="1">
        <f t="shared" si="4119"/>
        <v>0</v>
      </c>
      <c r="BK1277" s="1">
        <f t="shared" si="4119"/>
        <v>-12</v>
      </c>
      <c r="BL1277" s="1">
        <f t="shared" si="4119"/>
        <v>0</v>
      </c>
      <c r="BM1277" s="1">
        <f t="shared" si="4119"/>
        <v>0</v>
      </c>
      <c r="BN1277" s="1">
        <f t="shared" si="4119"/>
        <v>9729</v>
      </c>
      <c r="BO1277" s="1">
        <f t="shared" si="4119"/>
        <v>0</v>
      </c>
      <c r="BP1277" s="1">
        <f t="shared" si="4120"/>
        <v>0</v>
      </c>
      <c r="BQ1277" s="1">
        <f t="shared" si="4120"/>
        <v>0</v>
      </c>
      <c r="BR1277" s="1">
        <f t="shared" si="4120"/>
        <v>0</v>
      </c>
      <c r="BS1277" s="1">
        <f t="shared" si="4120"/>
        <v>0</v>
      </c>
      <c r="BT1277" s="1">
        <f t="shared" si="4120"/>
        <v>9729</v>
      </c>
      <c r="BU1277" s="1">
        <f t="shared" si="4120"/>
        <v>0</v>
      </c>
      <c r="BV1277" s="1">
        <f t="shared" si="4120"/>
        <v>0</v>
      </c>
      <c r="BW1277" s="1">
        <f t="shared" si="4120"/>
        <v>0</v>
      </c>
      <c r="BX1277" s="1">
        <f t="shared" si="4120"/>
        <v>0</v>
      </c>
      <c r="BY1277" s="1">
        <f t="shared" si="4120"/>
        <v>0</v>
      </c>
      <c r="BZ1277" s="1">
        <f t="shared" si="4120"/>
        <v>9729</v>
      </c>
      <c r="CA1277" s="1">
        <f t="shared" si="4120"/>
        <v>0</v>
      </c>
      <c r="CB1277" s="97">
        <f t="shared" si="4121"/>
        <v>0</v>
      </c>
      <c r="CC1277" s="97">
        <f t="shared" si="4121"/>
        <v>-2300</v>
      </c>
      <c r="CD1277" s="97">
        <f t="shared" si="4121"/>
        <v>0</v>
      </c>
      <c r="CE1277" s="97">
        <f t="shared" si="4121"/>
        <v>0</v>
      </c>
      <c r="CF1277" s="124">
        <f t="shared" si="4121"/>
        <v>7429</v>
      </c>
      <c r="CG1277" s="124">
        <f t="shared" si="4121"/>
        <v>0</v>
      </c>
      <c r="CH1277" s="97">
        <f t="shared" si="4121"/>
        <v>0</v>
      </c>
      <c r="CI1277" s="97">
        <f t="shared" si="4121"/>
        <v>0</v>
      </c>
      <c r="CJ1277" s="97">
        <f t="shared" si="4121"/>
        <v>0</v>
      </c>
      <c r="CK1277" s="97">
        <f t="shared" si="4121"/>
        <v>0</v>
      </c>
      <c r="CL1277" s="191">
        <f t="shared" si="4121"/>
        <v>7429</v>
      </c>
      <c r="CM1277" s="191">
        <f t="shared" si="4121"/>
        <v>0</v>
      </c>
      <c r="CN1277" s="191">
        <f t="shared" si="4121"/>
        <v>7425</v>
      </c>
      <c r="CO1277" s="191">
        <f t="shared" si="4121"/>
        <v>0</v>
      </c>
      <c r="CP1277" s="210">
        <f t="shared" si="3962"/>
        <v>99.946156952483506</v>
      </c>
      <c r="CQ1277" s="210"/>
    </row>
    <row r="1278" spans="1:95" s="53" customFormat="1" ht="42.75" customHeight="1">
      <c r="A1278" s="54" t="s">
        <v>36</v>
      </c>
      <c r="B1278" s="27" t="s">
        <v>229</v>
      </c>
      <c r="C1278" s="27" t="s">
        <v>44</v>
      </c>
      <c r="D1278" s="32" t="s">
        <v>580</v>
      </c>
      <c r="E1278" s="30">
        <v>240</v>
      </c>
      <c r="F1278" s="1">
        <v>74</v>
      </c>
      <c r="G1278" s="1"/>
      <c r="H1278" s="1"/>
      <c r="I1278" s="1"/>
      <c r="J1278" s="1"/>
      <c r="K1278" s="1"/>
      <c r="L1278" s="1">
        <f>F1278+H1278+I1278+J1278+K1278</f>
        <v>74</v>
      </c>
      <c r="M1278" s="1">
        <f>G1278+K1278</f>
        <v>0</v>
      </c>
      <c r="N1278" s="1"/>
      <c r="O1278" s="1"/>
      <c r="P1278" s="1"/>
      <c r="Q1278" s="1"/>
      <c r="R1278" s="1">
        <f>L1278+N1278+O1278+P1278+Q1278</f>
        <v>74</v>
      </c>
      <c r="S1278" s="1">
        <f>M1278+Q1278</f>
        <v>0</v>
      </c>
      <c r="T1278" s="1"/>
      <c r="U1278" s="1"/>
      <c r="V1278" s="1"/>
      <c r="W1278" s="1"/>
      <c r="X1278" s="1">
        <f>R1278+T1278+U1278+V1278+W1278</f>
        <v>74</v>
      </c>
      <c r="Y1278" s="1">
        <f>S1278+W1278</f>
        <v>0</v>
      </c>
      <c r="Z1278" s="1"/>
      <c r="AA1278" s="1"/>
      <c r="AB1278" s="1"/>
      <c r="AC1278" s="1"/>
      <c r="AD1278" s="1">
        <f>X1278+Z1278+AA1278+AB1278+AC1278</f>
        <v>74</v>
      </c>
      <c r="AE1278" s="1">
        <f>Y1278+AC1278</f>
        <v>0</v>
      </c>
      <c r="AF1278" s="1"/>
      <c r="AG1278" s="1"/>
      <c r="AH1278" s="1"/>
      <c r="AI1278" s="1"/>
      <c r="AJ1278" s="1">
        <f>AD1278+AF1278+AG1278+AH1278+AI1278</f>
        <v>74</v>
      </c>
      <c r="AK1278" s="1">
        <f>AE1278+AI1278</f>
        <v>0</v>
      </c>
      <c r="AL1278" s="1">
        <v>6751</v>
      </c>
      <c r="AM1278" s="1"/>
      <c r="AN1278" s="1"/>
      <c r="AO1278" s="1"/>
      <c r="AP1278" s="1">
        <f>AJ1278+AL1278+AM1278+AN1278+AO1278</f>
        <v>6825</v>
      </c>
      <c r="AQ1278" s="1">
        <f>AK1278+AO1278</f>
        <v>0</v>
      </c>
      <c r="AR1278" s="1"/>
      <c r="AS1278" s="1"/>
      <c r="AT1278" s="1"/>
      <c r="AU1278" s="1"/>
      <c r="AV1278" s="1">
        <f>AP1278+AR1278+AS1278+AT1278+AU1278</f>
        <v>6825</v>
      </c>
      <c r="AW1278" s="1">
        <f>AQ1278+AU1278</f>
        <v>0</v>
      </c>
      <c r="AX1278" s="1"/>
      <c r="AY1278" s="1"/>
      <c r="AZ1278" s="1"/>
      <c r="BA1278" s="1"/>
      <c r="BB1278" s="1">
        <f>AV1278+AX1278+AY1278+AZ1278+BA1278</f>
        <v>6825</v>
      </c>
      <c r="BC1278" s="1">
        <f>AW1278+BA1278</f>
        <v>0</v>
      </c>
      <c r="BD1278" s="1">
        <v>2916</v>
      </c>
      <c r="BE1278" s="1"/>
      <c r="BF1278" s="1"/>
      <c r="BG1278" s="1"/>
      <c r="BH1278" s="1">
        <f>BB1278+BD1278+BE1278+BF1278+BG1278</f>
        <v>9741</v>
      </c>
      <c r="BI1278" s="1">
        <f>BC1278+BG1278</f>
        <v>0</v>
      </c>
      <c r="BJ1278" s="1"/>
      <c r="BK1278" s="1">
        <v>-12</v>
      </c>
      <c r="BL1278" s="1"/>
      <c r="BM1278" s="1"/>
      <c r="BN1278" s="1">
        <f>BH1278+BJ1278+BK1278+BL1278+BM1278</f>
        <v>9729</v>
      </c>
      <c r="BO1278" s="1">
        <f>BI1278+BM1278</f>
        <v>0</v>
      </c>
      <c r="BP1278" s="1"/>
      <c r="BQ1278" s="1"/>
      <c r="BR1278" s="1"/>
      <c r="BS1278" s="1"/>
      <c r="BT1278" s="1">
        <f>BN1278+BP1278+BQ1278+BR1278+BS1278</f>
        <v>9729</v>
      </c>
      <c r="BU1278" s="1">
        <f>BO1278+BS1278</f>
        <v>0</v>
      </c>
      <c r="BV1278" s="1"/>
      <c r="BW1278" s="1"/>
      <c r="BX1278" s="1"/>
      <c r="BY1278" s="1"/>
      <c r="BZ1278" s="1">
        <f>BT1278+BV1278+BW1278+BX1278+BY1278</f>
        <v>9729</v>
      </c>
      <c r="CA1278" s="1">
        <f>BU1278+BY1278</f>
        <v>0</v>
      </c>
      <c r="CB1278" s="97"/>
      <c r="CC1278" s="97">
        <v>-2300</v>
      </c>
      <c r="CD1278" s="97"/>
      <c r="CE1278" s="97"/>
      <c r="CF1278" s="124">
        <f>BZ1278+CB1278+CC1278+CD1278+CE1278</f>
        <v>7429</v>
      </c>
      <c r="CG1278" s="124">
        <f>CA1278+CE1278</f>
        <v>0</v>
      </c>
      <c r="CH1278" s="97"/>
      <c r="CI1278" s="97"/>
      <c r="CJ1278" s="97"/>
      <c r="CK1278" s="97"/>
      <c r="CL1278" s="191">
        <f>CF1278+CH1278+CI1278+CJ1278+CK1278</f>
        <v>7429</v>
      </c>
      <c r="CM1278" s="191">
        <f>CG1278+CK1278</f>
        <v>0</v>
      </c>
      <c r="CN1278" s="191">
        <v>7425</v>
      </c>
      <c r="CO1278" s="213"/>
      <c r="CP1278" s="210">
        <f t="shared" si="3962"/>
        <v>99.946156952483506</v>
      </c>
      <c r="CQ1278" s="210"/>
    </row>
    <row r="1279" spans="1:95" s="53" customFormat="1" ht="16.5">
      <c r="A1279" s="54"/>
      <c r="B1279" s="27"/>
      <c r="C1279" s="27"/>
      <c r="D1279" s="32"/>
      <c r="E1279" s="27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  <c r="R1279" s="13">
        <v>0</v>
      </c>
      <c r="S1279" s="13"/>
      <c r="T1279" s="13"/>
      <c r="U1279" s="13"/>
      <c r="V1279" s="13"/>
      <c r="W1279" s="13"/>
      <c r="X1279" s="13">
        <v>0</v>
      </c>
      <c r="Y1279" s="13"/>
      <c r="Z1279" s="13"/>
      <c r="AA1279" s="13"/>
      <c r="AB1279" s="13"/>
      <c r="AC1279" s="13"/>
      <c r="AD1279" s="13">
        <v>0</v>
      </c>
      <c r="AE1279" s="13"/>
      <c r="AF1279" s="13"/>
      <c r="AG1279" s="13"/>
      <c r="AH1279" s="13"/>
      <c r="AI1279" s="13"/>
      <c r="AJ1279" s="13">
        <v>0</v>
      </c>
      <c r="AK1279" s="13"/>
      <c r="AL1279" s="13"/>
      <c r="AM1279" s="13"/>
      <c r="AN1279" s="13"/>
      <c r="AO1279" s="13"/>
      <c r="AP1279" s="13">
        <v>0</v>
      </c>
      <c r="AQ1279" s="13"/>
      <c r="AR1279" s="13"/>
      <c r="AS1279" s="13"/>
      <c r="AT1279" s="13"/>
      <c r="AU1279" s="13"/>
      <c r="AV1279" s="13">
        <v>0</v>
      </c>
      <c r="AW1279" s="13"/>
      <c r="AX1279" s="13"/>
      <c r="AY1279" s="13"/>
      <c r="AZ1279" s="13"/>
      <c r="BA1279" s="13"/>
      <c r="BB1279" s="13">
        <v>0</v>
      </c>
      <c r="BC1279" s="13"/>
      <c r="BD1279" s="13"/>
      <c r="BE1279" s="13"/>
      <c r="BF1279" s="13"/>
      <c r="BG1279" s="13"/>
      <c r="BH1279" s="13">
        <v>0</v>
      </c>
      <c r="BI1279" s="13"/>
      <c r="BJ1279" s="13"/>
      <c r="BK1279" s="13"/>
      <c r="BL1279" s="13"/>
      <c r="BM1279" s="13"/>
      <c r="BN1279" s="13">
        <v>0</v>
      </c>
      <c r="BO1279" s="13"/>
      <c r="BP1279" s="13"/>
      <c r="BQ1279" s="13"/>
      <c r="BR1279" s="13"/>
      <c r="BS1279" s="13"/>
      <c r="BT1279" s="13">
        <v>0</v>
      </c>
      <c r="BU1279" s="13"/>
      <c r="BV1279" s="13"/>
      <c r="BW1279" s="13"/>
      <c r="BX1279" s="13"/>
      <c r="BY1279" s="13"/>
      <c r="BZ1279" s="13">
        <v>0</v>
      </c>
      <c r="CA1279" s="13"/>
      <c r="CB1279" s="100"/>
      <c r="CC1279" s="100"/>
      <c r="CD1279" s="100"/>
      <c r="CE1279" s="100"/>
      <c r="CF1279" s="127">
        <v>0</v>
      </c>
      <c r="CG1279" s="127"/>
      <c r="CH1279" s="100"/>
      <c r="CI1279" s="100"/>
      <c r="CJ1279" s="100"/>
      <c r="CK1279" s="100"/>
      <c r="CL1279" s="213">
        <v>0</v>
      </c>
      <c r="CM1279" s="213"/>
      <c r="CN1279" s="213"/>
      <c r="CO1279" s="213"/>
      <c r="CP1279" s="210"/>
      <c r="CQ1279" s="210"/>
    </row>
    <row r="1280" spans="1:95" s="46" customFormat="1" ht="20.25">
      <c r="A1280" s="43" t="s">
        <v>581</v>
      </c>
      <c r="B1280" s="44" t="s">
        <v>582</v>
      </c>
      <c r="C1280" s="44"/>
      <c r="D1280" s="45"/>
      <c r="E1280" s="10"/>
      <c r="F1280" s="10">
        <f t="shared" ref="F1280:AK1280" si="4123">F1282+F1291+F1410+F1481</f>
        <v>682368</v>
      </c>
      <c r="G1280" s="10">
        <f t="shared" si="4123"/>
        <v>345541</v>
      </c>
      <c r="H1280" s="10">
        <f t="shared" si="4123"/>
        <v>0</v>
      </c>
      <c r="I1280" s="10">
        <f t="shared" si="4123"/>
        <v>0</v>
      </c>
      <c r="J1280" s="10">
        <f t="shared" si="4123"/>
        <v>0</v>
      </c>
      <c r="K1280" s="10">
        <f t="shared" si="4123"/>
        <v>0</v>
      </c>
      <c r="L1280" s="10">
        <f t="shared" si="4123"/>
        <v>682368</v>
      </c>
      <c r="M1280" s="10">
        <f t="shared" si="4123"/>
        <v>345541</v>
      </c>
      <c r="N1280" s="10">
        <f t="shared" si="4123"/>
        <v>0</v>
      </c>
      <c r="O1280" s="10">
        <f t="shared" si="4123"/>
        <v>0</v>
      </c>
      <c r="P1280" s="10">
        <f t="shared" si="4123"/>
        <v>0</v>
      </c>
      <c r="Q1280" s="10">
        <f t="shared" si="4123"/>
        <v>0</v>
      </c>
      <c r="R1280" s="10">
        <f t="shared" si="4123"/>
        <v>682368</v>
      </c>
      <c r="S1280" s="10">
        <f t="shared" si="4123"/>
        <v>345541</v>
      </c>
      <c r="T1280" s="10">
        <f t="shared" si="4123"/>
        <v>0</v>
      </c>
      <c r="U1280" s="10">
        <f t="shared" si="4123"/>
        <v>0</v>
      </c>
      <c r="V1280" s="10">
        <f t="shared" si="4123"/>
        <v>0</v>
      </c>
      <c r="W1280" s="10">
        <f t="shared" si="4123"/>
        <v>0</v>
      </c>
      <c r="X1280" s="10">
        <f t="shared" si="4123"/>
        <v>682368</v>
      </c>
      <c r="Y1280" s="10">
        <f t="shared" si="4123"/>
        <v>345541</v>
      </c>
      <c r="Z1280" s="10">
        <f t="shared" si="4123"/>
        <v>6302</v>
      </c>
      <c r="AA1280" s="10">
        <f t="shared" si="4123"/>
        <v>0</v>
      </c>
      <c r="AB1280" s="10">
        <f t="shared" si="4123"/>
        <v>0</v>
      </c>
      <c r="AC1280" s="10">
        <f t="shared" si="4123"/>
        <v>76182</v>
      </c>
      <c r="AD1280" s="10">
        <f t="shared" si="4123"/>
        <v>764852</v>
      </c>
      <c r="AE1280" s="10">
        <f t="shared" si="4123"/>
        <v>421723</v>
      </c>
      <c r="AF1280" s="10">
        <f t="shared" si="4123"/>
        <v>435</v>
      </c>
      <c r="AG1280" s="10">
        <f t="shared" si="4123"/>
        <v>0</v>
      </c>
      <c r="AH1280" s="10">
        <f t="shared" si="4123"/>
        <v>0</v>
      </c>
      <c r="AI1280" s="10">
        <f t="shared" si="4123"/>
        <v>43081</v>
      </c>
      <c r="AJ1280" s="10">
        <f t="shared" si="4123"/>
        <v>808368</v>
      </c>
      <c r="AK1280" s="10">
        <f t="shared" si="4123"/>
        <v>464804</v>
      </c>
      <c r="AL1280" s="10">
        <f t="shared" ref="AL1280:BI1280" si="4124">AL1282+AL1291+AL1410+AL1481</f>
        <v>0</v>
      </c>
      <c r="AM1280" s="10">
        <f t="shared" si="4124"/>
        <v>1000</v>
      </c>
      <c r="AN1280" s="10">
        <f t="shared" si="4124"/>
        <v>0</v>
      </c>
      <c r="AO1280" s="10">
        <f t="shared" si="4124"/>
        <v>1019</v>
      </c>
      <c r="AP1280" s="10">
        <f t="shared" si="4124"/>
        <v>810387</v>
      </c>
      <c r="AQ1280" s="10">
        <f t="shared" si="4124"/>
        <v>465823</v>
      </c>
      <c r="AR1280" s="10">
        <f t="shared" si="4124"/>
        <v>0</v>
      </c>
      <c r="AS1280" s="10">
        <f t="shared" si="4124"/>
        <v>0</v>
      </c>
      <c r="AT1280" s="10">
        <f t="shared" si="4124"/>
        <v>0</v>
      </c>
      <c r="AU1280" s="10">
        <f t="shared" si="4124"/>
        <v>0</v>
      </c>
      <c r="AV1280" s="10">
        <f t="shared" si="4124"/>
        <v>810387</v>
      </c>
      <c r="AW1280" s="10">
        <f t="shared" si="4124"/>
        <v>465823</v>
      </c>
      <c r="AX1280" s="10">
        <f t="shared" si="4124"/>
        <v>9092</v>
      </c>
      <c r="AY1280" s="10">
        <f t="shared" si="4124"/>
        <v>-89</v>
      </c>
      <c r="AZ1280" s="10">
        <f t="shared" si="4124"/>
        <v>0</v>
      </c>
      <c r="BA1280" s="10">
        <f t="shared" si="4124"/>
        <v>8331</v>
      </c>
      <c r="BB1280" s="10" t="e">
        <f t="shared" si="4124"/>
        <v>#REF!</v>
      </c>
      <c r="BC1280" s="10" t="e">
        <f t="shared" si="4124"/>
        <v>#REF!</v>
      </c>
      <c r="BD1280" s="10">
        <f t="shared" si="4124"/>
        <v>4290</v>
      </c>
      <c r="BE1280" s="10">
        <f t="shared" si="4124"/>
        <v>0</v>
      </c>
      <c r="BF1280" s="10">
        <f t="shared" si="4124"/>
        <v>0</v>
      </c>
      <c r="BG1280" s="10">
        <f t="shared" si="4124"/>
        <v>0</v>
      </c>
      <c r="BH1280" s="10">
        <f t="shared" si="4124"/>
        <v>832011</v>
      </c>
      <c r="BI1280" s="10">
        <f t="shared" si="4124"/>
        <v>474154</v>
      </c>
      <c r="BJ1280" s="10">
        <f t="shared" ref="BJ1280:BO1280" si="4125">BJ1282+BJ1291+BJ1410+BJ1481</f>
        <v>292</v>
      </c>
      <c r="BK1280" s="10">
        <f t="shared" si="4125"/>
        <v>1500</v>
      </c>
      <c r="BL1280" s="10">
        <f t="shared" si="4125"/>
        <v>-6</v>
      </c>
      <c r="BM1280" s="10">
        <f t="shared" si="4125"/>
        <v>5357</v>
      </c>
      <c r="BN1280" s="10">
        <f t="shared" si="4125"/>
        <v>839154</v>
      </c>
      <c r="BO1280" s="10">
        <f t="shared" si="4125"/>
        <v>479511</v>
      </c>
      <c r="BP1280" s="10">
        <f t="shared" ref="BP1280:BU1280" si="4126">BP1282+BP1291+BP1410+BP1481</f>
        <v>0</v>
      </c>
      <c r="BQ1280" s="10">
        <f t="shared" si="4126"/>
        <v>-15240</v>
      </c>
      <c r="BR1280" s="10">
        <f t="shared" si="4126"/>
        <v>0</v>
      </c>
      <c r="BS1280" s="10">
        <f t="shared" si="4126"/>
        <v>-1636</v>
      </c>
      <c r="BT1280" s="10">
        <f t="shared" si="4126"/>
        <v>822278</v>
      </c>
      <c r="BU1280" s="10">
        <f t="shared" si="4126"/>
        <v>477875</v>
      </c>
      <c r="BV1280" s="10">
        <f t="shared" ref="BV1280:CA1280" si="4127">BV1282+BV1291+BV1410+BV1481</f>
        <v>0</v>
      </c>
      <c r="BW1280" s="10">
        <f t="shared" si="4127"/>
        <v>0</v>
      </c>
      <c r="BX1280" s="10">
        <f t="shared" si="4127"/>
        <v>0</v>
      </c>
      <c r="BY1280" s="10">
        <f t="shared" si="4127"/>
        <v>0</v>
      </c>
      <c r="BZ1280" s="10">
        <f t="shared" si="4127"/>
        <v>822278</v>
      </c>
      <c r="CA1280" s="10">
        <f t="shared" si="4127"/>
        <v>477875</v>
      </c>
      <c r="CB1280" s="94">
        <f t="shared" ref="CB1280:CG1280" si="4128">CB1282+CB1291+CB1410+CB1481</f>
        <v>483</v>
      </c>
      <c r="CC1280" s="94">
        <f t="shared" si="4128"/>
        <v>-6314</v>
      </c>
      <c r="CD1280" s="94">
        <f t="shared" si="4128"/>
        <v>0</v>
      </c>
      <c r="CE1280" s="94">
        <f t="shared" si="4128"/>
        <v>52436</v>
      </c>
      <c r="CF1280" s="121">
        <f t="shared" si="4128"/>
        <v>868883</v>
      </c>
      <c r="CG1280" s="121">
        <f t="shared" si="4128"/>
        <v>530311</v>
      </c>
      <c r="CH1280" s="94">
        <f t="shared" ref="CH1280:CM1280" si="4129">CH1282+CH1291+CH1410+CH1481</f>
        <v>451</v>
      </c>
      <c r="CI1280" s="94">
        <f t="shared" si="4129"/>
        <v>383</v>
      </c>
      <c r="CJ1280" s="94">
        <f t="shared" si="4129"/>
        <v>-50</v>
      </c>
      <c r="CK1280" s="94">
        <f t="shared" si="4129"/>
        <v>3557</v>
      </c>
      <c r="CL1280" s="207">
        <f t="shared" si="4129"/>
        <v>873224</v>
      </c>
      <c r="CM1280" s="207">
        <f t="shared" si="4129"/>
        <v>533868</v>
      </c>
      <c r="CN1280" s="207">
        <f t="shared" ref="CN1280:CO1280" si="4130">CN1282+CN1291+CN1410+CN1481</f>
        <v>814023</v>
      </c>
      <c r="CO1280" s="207">
        <f t="shared" si="4130"/>
        <v>529701</v>
      </c>
      <c r="CP1280" s="208">
        <f t="shared" si="3962"/>
        <v>93.220410799519939</v>
      </c>
      <c r="CQ1280" s="208">
        <f t="shared" si="3963"/>
        <v>99.219469981343707</v>
      </c>
    </row>
    <row r="1281" spans="1:95" s="46" customFormat="1" ht="16.5" customHeight="1">
      <c r="A1281" s="43"/>
      <c r="B1281" s="44"/>
      <c r="C1281" s="44"/>
      <c r="D1281" s="45"/>
      <c r="E1281" s="44"/>
      <c r="F1281" s="15"/>
      <c r="G1281" s="15"/>
      <c r="H1281" s="15"/>
      <c r="I1281" s="15"/>
      <c r="J1281" s="15"/>
      <c r="K1281" s="15"/>
      <c r="L1281" s="15"/>
      <c r="M1281" s="15"/>
      <c r="N1281" s="15"/>
      <c r="O1281" s="15"/>
      <c r="P1281" s="15"/>
      <c r="Q1281" s="15"/>
      <c r="R1281" s="15">
        <v>0</v>
      </c>
      <c r="S1281" s="15"/>
      <c r="T1281" s="15"/>
      <c r="U1281" s="15"/>
      <c r="V1281" s="15"/>
      <c r="W1281" s="15"/>
      <c r="X1281" s="15">
        <v>0</v>
      </c>
      <c r="Y1281" s="15"/>
      <c r="Z1281" s="15"/>
      <c r="AA1281" s="15"/>
      <c r="AB1281" s="15"/>
      <c r="AC1281" s="15"/>
      <c r="AD1281" s="15">
        <v>0</v>
      </c>
      <c r="AE1281" s="15"/>
      <c r="AF1281" s="15"/>
      <c r="AG1281" s="15"/>
      <c r="AH1281" s="15"/>
      <c r="AI1281" s="15"/>
      <c r="AJ1281" s="15">
        <v>0</v>
      </c>
      <c r="AK1281" s="15"/>
      <c r="AL1281" s="15"/>
      <c r="AM1281" s="15"/>
      <c r="AN1281" s="15"/>
      <c r="AO1281" s="15"/>
      <c r="AP1281" s="15">
        <v>0</v>
      </c>
      <c r="AQ1281" s="15"/>
      <c r="AR1281" s="15"/>
      <c r="AS1281" s="15"/>
      <c r="AT1281" s="15"/>
      <c r="AU1281" s="15"/>
      <c r="AV1281" s="15">
        <v>0</v>
      </c>
      <c r="AW1281" s="15"/>
      <c r="AX1281" s="15"/>
      <c r="AY1281" s="15"/>
      <c r="AZ1281" s="15"/>
      <c r="BA1281" s="15"/>
      <c r="BB1281" s="15">
        <v>0</v>
      </c>
      <c r="BC1281" s="15"/>
      <c r="BD1281" s="15"/>
      <c r="BE1281" s="15"/>
      <c r="BF1281" s="15"/>
      <c r="BG1281" s="15"/>
      <c r="BH1281" s="15">
        <v>0</v>
      </c>
      <c r="BI1281" s="15"/>
      <c r="BJ1281" s="15"/>
      <c r="BK1281" s="15"/>
      <c r="BL1281" s="15"/>
      <c r="BM1281" s="15"/>
      <c r="BN1281" s="15">
        <v>0</v>
      </c>
      <c r="BO1281" s="15"/>
      <c r="BP1281" s="15"/>
      <c r="BQ1281" s="15"/>
      <c r="BR1281" s="15"/>
      <c r="BS1281" s="15"/>
      <c r="BT1281" s="15">
        <v>0</v>
      </c>
      <c r="BU1281" s="15"/>
      <c r="BV1281" s="15"/>
      <c r="BW1281" s="15"/>
      <c r="BX1281" s="15"/>
      <c r="BY1281" s="15"/>
      <c r="BZ1281" s="15">
        <v>0</v>
      </c>
      <c r="CA1281" s="15"/>
      <c r="CB1281" s="102"/>
      <c r="CC1281" s="102"/>
      <c r="CD1281" s="102"/>
      <c r="CE1281" s="102"/>
      <c r="CF1281" s="129">
        <v>0</v>
      </c>
      <c r="CG1281" s="129"/>
      <c r="CH1281" s="102"/>
      <c r="CI1281" s="102"/>
      <c r="CJ1281" s="102"/>
      <c r="CK1281" s="102"/>
      <c r="CL1281" s="218">
        <v>0</v>
      </c>
      <c r="CM1281" s="218"/>
      <c r="CN1281" s="218"/>
      <c r="CO1281" s="218"/>
      <c r="CP1281" s="210"/>
      <c r="CQ1281" s="210"/>
    </row>
    <row r="1282" spans="1:95" s="46" customFormat="1" ht="20.25">
      <c r="A1282" s="48" t="s">
        <v>583</v>
      </c>
      <c r="B1282" s="49" t="s">
        <v>165</v>
      </c>
      <c r="C1282" s="49" t="s">
        <v>14</v>
      </c>
      <c r="D1282" s="45"/>
      <c r="E1282" s="44"/>
      <c r="F1282" s="6">
        <f t="shared" ref="F1282:U1284" si="4131">F1283</f>
        <v>55456</v>
      </c>
      <c r="G1282" s="6">
        <f t="shared" si="4131"/>
        <v>0</v>
      </c>
      <c r="H1282" s="6">
        <f t="shared" si="4131"/>
        <v>0</v>
      </c>
      <c r="I1282" s="6">
        <f t="shared" si="4131"/>
        <v>0</v>
      </c>
      <c r="J1282" s="6">
        <f t="shared" si="4131"/>
        <v>0</v>
      </c>
      <c r="K1282" s="6">
        <f t="shared" si="4131"/>
        <v>0</v>
      </c>
      <c r="L1282" s="6">
        <f t="shared" si="4131"/>
        <v>55456</v>
      </c>
      <c r="M1282" s="6">
        <f t="shared" si="4131"/>
        <v>0</v>
      </c>
      <c r="N1282" s="6">
        <f t="shared" si="4131"/>
        <v>0</v>
      </c>
      <c r="O1282" s="6">
        <f t="shared" si="4131"/>
        <v>0</v>
      </c>
      <c r="P1282" s="6">
        <f t="shared" si="4131"/>
        <v>0</v>
      </c>
      <c r="Q1282" s="6">
        <f t="shared" si="4131"/>
        <v>0</v>
      </c>
      <c r="R1282" s="6">
        <f t="shared" si="4131"/>
        <v>55456</v>
      </c>
      <c r="S1282" s="6">
        <f t="shared" si="4131"/>
        <v>0</v>
      </c>
      <c r="T1282" s="6">
        <f t="shared" si="4131"/>
        <v>0</v>
      </c>
      <c r="U1282" s="6">
        <f t="shared" si="4131"/>
        <v>0</v>
      </c>
      <c r="V1282" s="6">
        <f t="shared" ref="T1282:AI1284" si="4132">V1283</f>
        <v>0</v>
      </c>
      <c r="W1282" s="6">
        <f t="shared" si="4132"/>
        <v>0</v>
      </c>
      <c r="X1282" s="6">
        <f t="shared" si="4132"/>
        <v>55456</v>
      </c>
      <c r="Y1282" s="6">
        <f t="shared" si="4132"/>
        <v>0</v>
      </c>
      <c r="Z1282" s="6">
        <f t="shared" si="4132"/>
        <v>0</v>
      </c>
      <c r="AA1282" s="6">
        <f t="shared" si="4132"/>
        <v>0</v>
      </c>
      <c r="AB1282" s="6">
        <f t="shared" si="4132"/>
        <v>0</v>
      </c>
      <c r="AC1282" s="6">
        <f t="shared" si="4132"/>
        <v>0</v>
      </c>
      <c r="AD1282" s="6">
        <f t="shared" si="4132"/>
        <v>55456</v>
      </c>
      <c r="AE1282" s="6">
        <f t="shared" si="4132"/>
        <v>0</v>
      </c>
      <c r="AF1282" s="6">
        <f t="shared" si="4132"/>
        <v>0</v>
      </c>
      <c r="AG1282" s="6">
        <f t="shared" si="4132"/>
        <v>0</v>
      </c>
      <c r="AH1282" s="6">
        <f t="shared" si="4132"/>
        <v>0</v>
      </c>
      <c r="AI1282" s="6">
        <f t="shared" si="4132"/>
        <v>0</v>
      </c>
      <c r="AJ1282" s="6">
        <f t="shared" ref="AF1282:BD1284" si="4133">AJ1283</f>
        <v>55456</v>
      </c>
      <c r="AK1282" s="6">
        <f t="shared" si="4133"/>
        <v>0</v>
      </c>
      <c r="AL1282" s="6">
        <f t="shared" si="4133"/>
        <v>0</v>
      </c>
      <c r="AM1282" s="6">
        <f t="shared" si="4133"/>
        <v>0</v>
      </c>
      <c r="AN1282" s="6">
        <f t="shared" si="4133"/>
        <v>0</v>
      </c>
      <c r="AO1282" s="6">
        <f t="shared" si="4133"/>
        <v>0</v>
      </c>
      <c r="AP1282" s="6">
        <f t="shared" si="4133"/>
        <v>55456</v>
      </c>
      <c r="AQ1282" s="6">
        <f t="shared" si="4133"/>
        <v>0</v>
      </c>
      <c r="AR1282" s="6">
        <f t="shared" si="4133"/>
        <v>0</v>
      </c>
      <c r="AS1282" s="6">
        <f t="shared" si="4133"/>
        <v>0</v>
      </c>
      <c r="AT1282" s="6">
        <f t="shared" si="4133"/>
        <v>0</v>
      </c>
      <c r="AU1282" s="6">
        <f t="shared" si="4133"/>
        <v>0</v>
      </c>
      <c r="AV1282" s="6">
        <f t="shared" si="4133"/>
        <v>55456</v>
      </c>
      <c r="AW1282" s="6">
        <f t="shared" si="4133"/>
        <v>0</v>
      </c>
      <c r="AX1282" s="6">
        <f t="shared" si="4133"/>
        <v>0</v>
      </c>
      <c r="AY1282" s="6">
        <f t="shared" si="4133"/>
        <v>0</v>
      </c>
      <c r="AZ1282" s="6">
        <f t="shared" si="4133"/>
        <v>0</v>
      </c>
      <c r="BA1282" s="6">
        <f t="shared" si="4133"/>
        <v>0</v>
      </c>
      <c r="BB1282" s="6">
        <f t="shared" si="4133"/>
        <v>55456</v>
      </c>
      <c r="BC1282" s="6">
        <f t="shared" ref="BB1282:BC1284" si="4134">BC1283</f>
        <v>0</v>
      </c>
      <c r="BD1282" s="6">
        <f t="shared" si="4133"/>
        <v>0</v>
      </c>
      <c r="BE1282" s="6">
        <f t="shared" ref="BD1282:BS1284" si="4135">BE1283</f>
        <v>0</v>
      </c>
      <c r="BF1282" s="6">
        <f t="shared" si="4135"/>
        <v>0</v>
      </c>
      <c r="BG1282" s="6">
        <f t="shared" si="4135"/>
        <v>0</v>
      </c>
      <c r="BH1282" s="6">
        <f t="shared" si="4135"/>
        <v>55456</v>
      </c>
      <c r="BI1282" s="6">
        <f t="shared" si="4135"/>
        <v>0</v>
      </c>
      <c r="BJ1282" s="6">
        <f t="shared" si="4135"/>
        <v>292</v>
      </c>
      <c r="BK1282" s="6">
        <f t="shared" si="4135"/>
        <v>0</v>
      </c>
      <c r="BL1282" s="6">
        <f t="shared" si="4135"/>
        <v>0</v>
      </c>
      <c r="BM1282" s="6">
        <f t="shared" si="4135"/>
        <v>0</v>
      </c>
      <c r="BN1282" s="6">
        <f t="shared" si="4135"/>
        <v>55748</v>
      </c>
      <c r="BO1282" s="6">
        <f t="shared" si="4135"/>
        <v>0</v>
      </c>
      <c r="BP1282" s="6">
        <f t="shared" si="4135"/>
        <v>0</v>
      </c>
      <c r="BQ1282" s="6">
        <f t="shared" si="4135"/>
        <v>0</v>
      </c>
      <c r="BR1282" s="6">
        <f t="shared" si="4135"/>
        <v>0</v>
      </c>
      <c r="BS1282" s="6">
        <f t="shared" si="4135"/>
        <v>0</v>
      </c>
      <c r="BT1282" s="6">
        <f t="shared" ref="BP1282:CE1284" si="4136">BT1283</f>
        <v>55748</v>
      </c>
      <c r="BU1282" s="6">
        <f t="shared" si="4136"/>
        <v>0</v>
      </c>
      <c r="BV1282" s="6">
        <f t="shared" si="4136"/>
        <v>0</v>
      </c>
      <c r="BW1282" s="6">
        <f t="shared" si="4136"/>
        <v>0</v>
      </c>
      <c r="BX1282" s="6">
        <f t="shared" si="4136"/>
        <v>0</v>
      </c>
      <c r="BY1282" s="6">
        <f t="shared" si="4136"/>
        <v>0</v>
      </c>
      <c r="BZ1282" s="6">
        <f t="shared" si="4136"/>
        <v>55748</v>
      </c>
      <c r="CA1282" s="6">
        <f t="shared" si="4136"/>
        <v>0</v>
      </c>
      <c r="CB1282" s="96">
        <f t="shared" si="4136"/>
        <v>0</v>
      </c>
      <c r="CC1282" s="96">
        <f t="shared" si="4136"/>
        <v>0</v>
      </c>
      <c r="CD1282" s="96">
        <f t="shared" si="4136"/>
        <v>0</v>
      </c>
      <c r="CE1282" s="96">
        <f t="shared" si="4136"/>
        <v>0</v>
      </c>
      <c r="CF1282" s="123">
        <f t="shared" ref="CB1282:CO1284" si="4137">CF1283</f>
        <v>55748</v>
      </c>
      <c r="CG1282" s="123">
        <f t="shared" si="4137"/>
        <v>0</v>
      </c>
      <c r="CH1282" s="96">
        <f t="shared" si="4137"/>
        <v>0</v>
      </c>
      <c r="CI1282" s="96">
        <f t="shared" si="4137"/>
        <v>0</v>
      </c>
      <c r="CJ1282" s="96">
        <f t="shared" si="4137"/>
        <v>0</v>
      </c>
      <c r="CK1282" s="96">
        <f t="shared" si="4137"/>
        <v>0</v>
      </c>
      <c r="CL1282" s="211">
        <f t="shared" si="4137"/>
        <v>55748</v>
      </c>
      <c r="CM1282" s="211">
        <f t="shared" si="4137"/>
        <v>0</v>
      </c>
      <c r="CN1282" s="211">
        <f t="shared" si="4137"/>
        <v>48662</v>
      </c>
      <c r="CO1282" s="211">
        <f t="shared" si="4137"/>
        <v>0</v>
      </c>
      <c r="CP1282" s="212">
        <f t="shared" si="3962"/>
        <v>87.28923010690967</v>
      </c>
      <c r="CQ1282" s="212"/>
    </row>
    <row r="1283" spans="1:95" s="46" customFormat="1" ht="51">
      <c r="A1283" s="2" t="s">
        <v>16</v>
      </c>
      <c r="B1283" s="4" t="s">
        <v>165</v>
      </c>
      <c r="C1283" s="4" t="s">
        <v>14</v>
      </c>
      <c r="D1283" s="4" t="s">
        <v>17</v>
      </c>
      <c r="E1283" s="4"/>
      <c r="F1283" s="1">
        <f t="shared" si="4131"/>
        <v>55456</v>
      </c>
      <c r="G1283" s="1">
        <f t="shared" si="4131"/>
        <v>0</v>
      </c>
      <c r="H1283" s="1">
        <f t="shared" si="4131"/>
        <v>0</v>
      </c>
      <c r="I1283" s="1">
        <f t="shared" si="4131"/>
        <v>0</v>
      </c>
      <c r="J1283" s="1">
        <f t="shared" si="4131"/>
        <v>0</v>
      </c>
      <c r="K1283" s="1">
        <f t="shared" si="4131"/>
        <v>0</v>
      </c>
      <c r="L1283" s="1">
        <f t="shared" si="4131"/>
        <v>55456</v>
      </c>
      <c r="M1283" s="1">
        <f t="shared" si="4131"/>
        <v>0</v>
      </c>
      <c r="N1283" s="1">
        <f t="shared" si="4131"/>
        <v>0</v>
      </c>
      <c r="O1283" s="1">
        <f t="shared" si="4131"/>
        <v>0</v>
      </c>
      <c r="P1283" s="1">
        <f t="shared" si="4131"/>
        <v>0</v>
      </c>
      <c r="Q1283" s="1">
        <f t="shared" si="4131"/>
        <v>0</v>
      </c>
      <c r="R1283" s="1">
        <f t="shared" si="4131"/>
        <v>55456</v>
      </c>
      <c r="S1283" s="1">
        <f t="shared" si="4131"/>
        <v>0</v>
      </c>
      <c r="T1283" s="1">
        <f t="shared" si="4132"/>
        <v>0</v>
      </c>
      <c r="U1283" s="1">
        <f t="shared" si="4132"/>
        <v>0</v>
      </c>
      <c r="V1283" s="1">
        <f t="shared" si="4132"/>
        <v>0</v>
      </c>
      <c r="W1283" s="1">
        <f t="shared" si="4132"/>
        <v>0</v>
      </c>
      <c r="X1283" s="1">
        <f t="shared" si="4132"/>
        <v>55456</v>
      </c>
      <c r="Y1283" s="1">
        <f t="shared" si="4132"/>
        <v>0</v>
      </c>
      <c r="Z1283" s="1">
        <f t="shared" si="4132"/>
        <v>0</v>
      </c>
      <c r="AA1283" s="1">
        <f t="shared" si="4132"/>
        <v>0</v>
      </c>
      <c r="AB1283" s="1">
        <f t="shared" si="4132"/>
        <v>0</v>
      </c>
      <c r="AC1283" s="1">
        <f t="shared" si="4132"/>
        <v>0</v>
      </c>
      <c r="AD1283" s="1">
        <f t="shared" si="4132"/>
        <v>55456</v>
      </c>
      <c r="AE1283" s="1">
        <f t="shared" si="4132"/>
        <v>0</v>
      </c>
      <c r="AF1283" s="1">
        <f t="shared" si="4133"/>
        <v>0</v>
      </c>
      <c r="AG1283" s="1">
        <f t="shared" si="4133"/>
        <v>0</v>
      </c>
      <c r="AH1283" s="1">
        <f t="shared" si="4133"/>
        <v>0</v>
      </c>
      <c r="AI1283" s="1">
        <f t="shared" si="4133"/>
        <v>0</v>
      </c>
      <c r="AJ1283" s="1">
        <f t="shared" si="4133"/>
        <v>55456</v>
      </c>
      <c r="AK1283" s="1">
        <f t="shared" si="4133"/>
        <v>0</v>
      </c>
      <c r="AL1283" s="1">
        <f t="shared" si="4133"/>
        <v>0</v>
      </c>
      <c r="AM1283" s="1">
        <f t="shared" si="4133"/>
        <v>0</v>
      </c>
      <c r="AN1283" s="1">
        <f t="shared" si="4133"/>
        <v>0</v>
      </c>
      <c r="AO1283" s="1">
        <f t="shared" si="4133"/>
        <v>0</v>
      </c>
      <c r="AP1283" s="1">
        <f t="shared" si="4133"/>
        <v>55456</v>
      </c>
      <c r="AQ1283" s="1">
        <f t="shared" si="4133"/>
        <v>0</v>
      </c>
      <c r="AR1283" s="1">
        <f t="shared" si="4133"/>
        <v>0</v>
      </c>
      <c r="AS1283" s="1">
        <f t="shared" si="4133"/>
        <v>0</v>
      </c>
      <c r="AT1283" s="1">
        <f t="shared" si="4133"/>
        <v>0</v>
      </c>
      <c r="AU1283" s="1">
        <f t="shared" si="4133"/>
        <v>0</v>
      </c>
      <c r="AV1283" s="1">
        <f t="shared" si="4133"/>
        <v>55456</v>
      </c>
      <c r="AW1283" s="1">
        <f t="shared" si="4133"/>
        <v>0</v>
      </c>
      <c r="AX1283" s="1">
        <f t="shared" ref="AX1283:BA1284" si="4138">AX1284</f>
        <v>0</v>
      </c>
      <c r="AY1283" s="1">
        <f t="shared" si="4138"/>
        <v>0</v>
      </c>
      <c r="AZ1283" s="1">
        <f t="shared" si="4138"/>
        <v>0</v>
      </c>
      <c r="BA1283" s="1">
        <f t="shared" si="4138"/>
        <v>0</v>
      </c>
      <c r="BB1283" s="1">
        <f t="shared" si="4134"/>
        <v>55456</v>
      </c>
      <c r="BC1283" s="1">
        <f t="shared" si="4134"/>
        <v>0</v>
      </c>
      <c r="BD1283" s="1">
        <f t="shared" si="4133"/>
        <v>0</v>
      </c>
      <c r="BE1283" s="1">
        <f t="shared" si="4135"/>
        <v>0</v>
      </c>
      <c r="BF1283" s="1">
        <f t="shared" si="4135"/>
        <v>0</v>
      </c>
      <c r="BG1283" s="1">
        <f t="shared" si="4135"/>
        <v>0</v>
      </c>
      <c r="BH1283" s="1">
        <f t="shared" si="4135"/>
        <v>55456</v>
      </c>
      <c r="BI1283" s="1">
        <f t="shared" si="4135"/>
        <v>0</v>
      </c>
      <c r="BJ1283" s="1">
        <f t="shared" si="4135"/>
        <v>292</v>
      </c>
      <c r="BK1283" s="1">
        <f t="shared" si="4135"/>
        <v>0</v>
      </c>
      <c r="BL1283" s="1">
        <f t="shared" si="4135"/>
        <v>0</v>
      </c>
      <c r="BM1283" s="1">
        <f t="shared" si="4135"/>
        <v>0</v>
      </c>
      <c r="BN1283" s="1">
        <f t="shared" si="4135"/>
        <v>55748</v>
      </c>
      <c r="BO1283" s="1">
        <f t="shared" si="4135"/>
        <v>0</v>
      </c>
      <c r="BP1283" s="1">
        <f t="shared" si="4136"/>
        <v>0</v>
      </c>
      <c r="BQ1283" s="1">
        <f t="shared" si="4136"/>
        <v>0</v>
      </c>
      <c r="BR1283" s="1">
        <f t="shared" si="4136"/>
        <v>0</v>
      </c>
      <c r="BS1283" s="1">
        <f t="shared" si="4136"/>
        <v>0</v>
      </c>
      <c r="BT1283" s="1">
        <f t="shared" si="4136"/>
        <v>55748</v>
      </c>
      <c r="BU1283" s="1">
        <f t="shared" si="4136"/>
        <v>0</v>
      </c>
      <c r="BV1283" s="1">
        <f t="shared" si="4136"/>
        <v>0</v>
      </c>
      <c r="BW1283" s="1">
        <f t="shared" si="4136"/>
        <v>0</v>
      </c>
      <c r="BX1283" s="1">
        <f t="shared" si="4136"/>
        <v>0</v>
      </c>
      <c r="BY1283" s="1">
        <f t="shared" si="4136"/>
        <v>0</v>
      </c>
      <c r="BZ1283" s="1">
        <f t="shared" si="4136"/>
        <v>55748</v>
      </c>
      <c r="CA1283" s="1">
        <f t="shared" si="4136"/>
        <v>0</v>
      </c>
      <c r="CB1283" s="97">
        <f t="shared" si="4137"/>
        <v>0</v>
      </c>
      <c r="CC1283" s="97">
        <f t="shared" si="4137"/>
        <v>0</v>
      </c>
      <c r="CD1283" s="97">
        <f t="shared" si="4137"/>
        <v>0</v>
      </c>
      <c r="CE1283" s="97">
        <f t="shared" si="4137"/>
        <v>0</v>
      </c>
      <c r="CF1283" s="124">
        <f t="shared" si="4137"/>
        <v>55748</v>
      </c>
      <c r="CG1283" s="124">
        <f t="shared" si="4137"/>
        <v>0</v>
      </c>
      <c r="CH1283" s="97">
        <f t="shared" si="4137"/>
        <v>0</v>
      </c>
      <c r="CI1283" s="97">
        <f t="shared" si="4137"/>
        <v>0</v>
      </c>
      <c r="CJ1283" s="97">
        <f t="shared" si="4137"/>
        <v>0</v>
      </c>
      <c r="CK1283" s="97">
        <f t="shared" si="4137"/>
        <v>0</v>
      </c>
      <c r="CL1283" s="191">
        <f t="shared" si="4137"/>
        <v>55748</v>
      </c>
      <c r="CM1283" s="191">
        <f t="shared" si="4137"/>
        <v>0</v>
      </c>
      <c r="CN1283" s="191">
        <f t="shared" si="4137"/>
        <v>48662</v>
      </c>
      <c r="CO1283" s="191">
        <f t="shared" si="4137"/>
        <v>0</v>
      </c>
      <c r="CP1283" s="210">
        <f t="shared" si="3962"/>
        <v>87.28923010690967</v>
      </c>
      <c r="CQ1283" s="210"/>
    </row>
    <row r="1284" spans="1:95" s="46" customFormat="1" ht="33.75">
      <c r="A1284" s="54" t="s">
        <v>584</v>
      </c>
      <c r="B1284" s="4" t="s">
        <v>165</v>
      </c>
      <c r="C1284" s="4" t="s">
        <v>14</v>
      </c>
      <c r="D1284" s="4" t="s">
        <v>585</v>
      </c>
      <c r="E1284" s="4"/>
      <c r="F1284" s="1">
        <f t="shared" si="4131"/>
        <v>55456</v>
      </c>
      <c r="G1284" s="1">
        <f t="shared" si="4131"/>
        <v>0</v>
      </c>
      <c r="H1284" s="1">
        <f t="shared" si="4131"/>
        <v>0</v>
      </c>
      <c r="I1284" s="1">
        <f t="shared" si="4131"/>
        <v>0</v>
      </c>
      <c r="J1284" s="1">
        <f t="shared" si="4131"/>
        <v>0</v>
      </c>
      <c r="K1284" s="1">
        <f t="shared" si="4131"/>
        <v>0</v>
      </c>
      <c r="L1284" s="1">
        <f t="shared" si="4131"/>
        <v>55456</v>
      </c>
      <c r="M1284" s="1">
        <f t="shared" si="4131"/>
        <v>0</v>
      </c>
      <c r="N1284" s="1">
        <f t="shared" si="4131"/>
        <v>0</v>
      </c>
      <c r="O1284" s="1">
        <f t="shared" si="4131"/>
        <v>0</v>
      </c>
      <c r="P1284" s="1">
        <f t="shared" si="4131"/>
        <v>0</v>
      </c>
      <c r="Q1284" s="1">
        <f t="shared" si="4131"/>
        <v>0</v>
      </c>
      <c r="R1284" s="1">
        <f t="shared" si="4131"/>
        <v>55456</v>
      </c>
      <c r="S1284" s="1">
        <f t="shared" si="4131"/>
        <v>0</v>
      </c>
      <c r="T1284" s="1">
        <f t="shared" si="4132"/>
        <v>0</v>
      </c>
      <c r="U1284" s="1">
        <f t="shared" si="4132"/>
        <v>0</v>
      </c>
      <c r="V1284" s="1">
        <f t="shared" si="4132"/>
        <v>0</v>
      </c>
      <c r="W1284" s="1">
        <f t="shared" si="4132"/>
        <v>0</v>
      </c>
      <c r="X1284" s="1">
        <f t="shared" si="4132"/>
        <v>55456</v>
      </c>
      <c r="Y1284" s="1">
        <f t="shared" si="4132"/>
        <v>0</v>
      </c>
      <c r="Z1284" s="1">
        <f t="shared" si="4132"/>
        <v>0</v>
      </c>
      <c r="AA1284" s="1">
        <f t="shared" si="4132"/>
        <v>0</v>
      </c>
      <c r="AB1284" s="1">
        <f t="shared" si="4132"/>
        <v>0</v>
      </c>
      <c r="AC1284" s="1">
        <f t="shared" si="4132"/>
        <v>0</v>
      </c>
      <c r="AD1284" s="1">
        <f t="shared" si="4132"/>
        <v>55456</v>
      </c>
      <c r="AE1284" s="1">
        <f t="shared" si="4132"/>
        <v>0</v>
      </c>
      <c r="AF1284" s="1">
        <f t="shared" si="4133"/>
        <v>0</v>
      </c>
      <c r="AG1284" s="1">
        <f t="shared" si="4133"/>
        <v>0</v>
      </c>
      <c r="AH1284" s="1">
        <f t="shared" si="4133"/>
        <v>0</v>
      </c>
      <c r="AI1284" s="1">
        <f t="shared" si="4133"/>
        <v>0</v>
      </c>
      <c r="AJ1284" s="1">
        <f t="shared" si="4133"/>
        <v>55456</v>
      </c>
      <c r="AK1284" s="1">
        <f t="shared" si="4133"/>
        <v>0</v>
      </c>
      <c r="AL1284" s="1">
        <f t="shared" si="4133"/>
        <v>0</v>
      </c>
      <c r="AM1284" s="1">
        <f t="shared" si="4133"/>
        <v>0</v>
      </c>
      <c r="AN1284" s="1">
        <f t="shared" si="4133"/>
        <v>0</v>
      </c>
      <c r="AO1284" s="1">
        <f t="shared" si="4133"/>
        <v>0</v>
      </c>
      <c r="AP1284" s="1">
        <f t="shared" si="4133"/>
        <v>55456</v>
      </c>
      <c r="AQ1284" s="1">
        <f t="shared" si="4133"/>
        <v>0</v>
      </c>
      <c r="AR1284" s="1">
        <f t="shared" si="4133"/>
        <v>0</v>
      </c>
      <c r="AS1284" s="1">
        <f t="shared" si="4133"/>
        <v>0</v>
      </c>
      <c r="AT1284" s="1">
        <f t="shared" si="4133"/>
        <v>0</v>
      </c>
      <c r="AU1284" s="1">
        <f t="shared" si="4133"/>
        <v>0</v>
      </c>
      <c r="AV1284" s="1">
        <f t="shared" si="4133"/>
        <v>55456</v>
      </c>
      <c r="AW1284" s="1">
        <f t="shared" si="4133"/>
        <v>0</v>
      </c>
      <c r="AX1284" s="1">
        <f t="shared" si="4138"/>
        <v>0</v>
      </c>
      <c r="AY1284" s="1">
        <f t="shared" si="4138"/>
        <v>0</v>
      </c>
      <c r="AZ1284" s="1">
        <f t="shared" si="4138"/>
        <v>0</v>
      </c>
      <c r="BA1284" s="1">
        <f t="shared" si="4138"/>
        <v>0</v>
      </c>
      <c r="BB1284" s="1">
        <f t="shared" si="4134"/>
        <v>55456</v>
      </c>
      <c r="BC1284" s="1">
        <f t="shared" si="4134"/>
        <v>0</v>
      </c>
      <c r="BD1284" s="1">
        <f t="shared" si="4135"/>
        <v>0</v>
      </c>
      <c r="BE1284" s="1">
        <f t="shared" si="4135"/>
        <v>0</v>
      </c>
      <c r="BF1284" s="1">
        <f t="shared" si="4135"/>
        <v>0</v>
      </c>
      <c r="BG1284" s="1">
        <f t="shared" si="4135"/>
        <v>0</v>
      </c>
      <c r="BH1284" s="1">
        <f t="shared" si="4135"/>
        <v>55456</v>
      </c>
      <c r="BI1284" s="1">
        <f t="shared" si="4135"/>
        <v>0</v>
      </c>
      <c r="BJ1284" s="1">
        <f t="shared" si="4135"/>
        <v>292</v>
      </c>
      <c r="BK1284" s="1">
        <f t="shared" si="4135"/>
        <v>0</v>
      </c>
      <c r="BL1284" s="1">
        <f t="shared" si="4135"/>
        <v>0</v>
      </c>
      <c r="BM1284" s="1">
        <f t="shared" si="4135"/>
        <v>0</v>
      </c>
      <c r="BN1284" s="1">
        <f t="shared" si="4135"/>
        <v>55748</v>
      </c>
      <c r="BO1284" s="1">
        <f t="shared" si="4135"/>
        <v>0</v>
      </c>
      <c r="BP1284" s="1">
        <f t="shared" si="4136"/>
        <v>0</v>
      </c>
      <c r="BQ1284" s="1">
        <f t="shared" si="4136"/>
        <v>0</v>
      </c>
      <c r="BR1284" s="1">
        <f t="shared" si="4136"/>
        <v>0</v>
      </c>
      <c r="BS1284" s="1">
        <f t="shared" si="4136"/>
        <v>0</v>
      </c>
      <c r="BT1284" s="1">
        <f t="shared" si="4136"/>
        <v>55748</v>
      </c>
      <c r="BU1284" s="1">
        <f t="shared" si="4136"/>
        <v>0</v>
      </c>
      <c r="BV1284" s="1">
        <f t="shared" si="4136"/>
        <v>0</v>
      </c>
      <c r="BW1284" s="1">
        <f t="shared" si="4136"/>
        <v>0</v>
      </c>
      <c r="BX1284" s="1">
        <f t="shared" si="4136"/>
        <v>0</v>
      </c>
      <c r="BY1284" s="1">
        <f t="shared" si="4136"/>
        <v>0</v>
      </c>
      <c r="BZ1284" s="1">
        <f t="shared" si="4136"/>
        <v>55748</v>
      </c>
      <c r="CA1284" s="1">
        <f t="shared" si="4136"/>
        <v>0</v>
      </c>
      <c r="CB1284" s="97">
        <f t="shared" si="4137"/>
        <v>0</v>
      </c>
      <c r="CC1284" s="97">
        <f t="shared" si="4137"/>
        <v>0</v>
      </c>
      <c r="CD1284" s="97">
        <f t="shared" si="4137"/>
        <v>0</v>
      </c>
      <c r="CE1284" s="97">
        <f t="shared" si="4137"/>
        <v>0</v>
      </c>
      <c r="CF1284" s="124">
        <f t="shared" si="4137"/>
        <v>55748</v>
      </c>
      <c r="CG1284" s="124">
        <f t="shared" si="4137"/>
        <v>0</v>
      </c>
      <c r="CH1284" s="97">
        <f t="shared" si="4137"/>
        <v>0</v>
      </c>
      <c r="CI1284" s="97">
        <f t="shared" si="4137"/>
        <v>0</v>
      </c>
      <c r="CJ1284" s="97">
        <f t="shared" si="4137"/>
        <v>0</v>
      </c>
      <c r="CK1284" s="97">
        <f t="shared" si="4137"/>
        <v>0</v>
      </c>
      <c r="CL1284" s="191">
        <f t="shared" si="4137"/>
        <v>55748</v>
      </c>
      <c r="CM1284" s="191">
        <f t="shared" si="4137"/>
        <v>0</v>
      </c>
      <c r="CN1284" s="191">
        <f t="shared" si="4137"/>
        <v>48662</v>
      </c>
      <c r="CO1284" s="191">
        <f t="shared" si="4137"/>
        <v>0</v>
      </c>
      <c r="CP1284" s="210">
        <f t="shared" si="3962"/>
        <v>87.28923010690967</v>
      </c>
      <c r="CQ1284" s="210"/>
    </row>
    <row r="1285" spans="1:95" s="46" customFormat="1" ht="156" customHeight="1">
      <c r="A1285" s="54" t="s">
        <v>586</v>
      </c>
      <c r="B1285" s="4" t="s">
        <v>165</v>
      </c>
      <c r="C1285" s="4" t="s">
        <v>14</v>
      </c>
      <c r="D1285" s="4" t="s">
        <v>587</v>
      </c>
      <c r="E1285" s="4"/>
      <c r="F1285" s="1">
        <f>F1286+F1288</f>
        <v>55456</v>
      </c>
      <c r="G1285" s="1">
        <f>G1286+G1288</f>
        <v>0</v>
      </c>
      <c r="H1285" s="1">
        <f t="shared" ref="H1285:M1285" si="4139">H1286+H1288</f>
        <v>0</v>
      </c>
      <c r="I1285" s="1">
        <f t="shared" si="4139"/>
        <v>0</v>
      </c>
      <c r="J1285" s="1">
        <f t="shared" si="4139"/>
        <v>0</v>
      </c>
      <c r="K1285" s="1">
        <f t="shared" si="4139"/>
        <v>0</v>
      </c>
      <c r="L1285" s="1">
        <f t="shared" si="4139"/>
        <v>55456</v>
      </c>
      <c r="M1285" s="1">
        <f t="shared" si="4139"/>
        <v>0</v>
      </c>
      <c r="N1285" s="1">
        <f t="shared" ref="N1285:S1285" si="4140">N1286+N1288</f>
        <v>0</v>
      </c>
      <c r="O1285" s="1">
        <f t="shared" si="4140"/>
        <v>0</v>
      </c>
      <c r="P1285" s="1">
        <f t="shared" si="4140"/>
        <v>0</v>
      </c>
      <c r="Q1285" s="1">
        <f t="shared" si="4140"/>
        <v>0</v>
      </c>
      <c r="R1285" s="1">
        <f t="shared" si="4140"/>
        <v>55456</v>
      </c>
      <c r="S1285" s="1">
        <f t="shared" si="4140"/>
        <v>0</v>
      </c>
      <c r="T1285" s="1">
        <f t="shared" ref="T1285:Y1285" si="4141">T1286+T1288</f>
        <v>0</v>
      </c>
      <c r="U1285" s="1">
        <f t="shared" si="4141"/>
        <v>0</v>
      </c>
      <c r="V1285" s="1">
        <f t="shared" si="4141"/>
        <v>0</v>
      </c>
      <c r="W1285" s="1">
        <f t="shared" si="4141"/>
        <v>0</v>
      </c>
      <c r="X1285" s="1">
        <f t="shared" si="4141"/>
        <v>55456</v>
      </c>
      <c r="Y1285" s="1">
        <f t="shared" si="4141"/>
        <v>0</v>
      </c>
      <c r="Z1285" s="1">
        <f t="shared" ref="Z1285:AE1285" si="4142">Z1286+Z1288</f>
        <v>0</v>
      </c>
      <c r="AA1285" s="1">
        <f t="shared" si="4142"/>
        <v>0</v>
      </c>
      <c r="AB1285" s="1">
        <f t="shared" si="4142"/>
        <v>0</v>
      </c>
      <c r="AC1285" s="1">
        <f t="shared" si="4142"/>
        <v>0</v>
      </c>
      <c r="AD1285" s="1">
        <f t="shared" si="4142"/>
        <v>55456</v>
      </c>
      <c r="AE1285" s="1">
        <f t="shared" si="4142"/>
        <v>0</v>
      </c>
      <c r="AF1285" s="1">
        <f t="shared" ref="AF1285:AK1285" si="4143">AF1286+AF1288</f>
        <v>0</v>
      </c>
      <c r="AG1285" s="1">
        <f t="shared" si="4143"/>
        <v>0</v>
      </c>
      <c r="AH1285" s="1">
        <f t="shared" si="4143"/>
        <v>0</v>
      </c>
      <c r="AI1285" s="1">
        <f t="shared" si="4143"/>
        <v>0</v>
      </c>
      <c r="AJ1285" s="1">
        <f t="shared" si="4143"/>
        <v>55456</v>
      </c>
      <c r="AK1285" s="1">
        <f t="shared" si="4143"/>
        <v>0</v>
      </c>
      <c r="AL1285" s="1">
        <f t="shared" ref="AL1285:AQ1285" si="4144">AL1286+AL1288</f>
        <v>0</v>
      </c>
      <c r="AM1285" s="1">
        <f t="shared" si="4144"/>
        <v>0</v>
      </c>
      <c r="AN1285" s="1">
        <f t="shared" si="4144"/>
        <v>0</v>
      </c>
      <c r="AO1285" s="1">
        <f t="shared" si="4144"/>
        <v>0</v>
      </c>
      <c r="AP1285" s="1">
        <f t="shared" si="4144"/>
        <v>55456</v>
      </c>
      <c r="AQ1285" s="1">
        <f t="shared" si="4144"/>
        <v>0</v>
      </c>
      <c r="AR1285" s="1">
        <f t="shared" ref="AR1285:AW1285" si="4145">AR1286+AR1288</f>
        <v>0</v>
      </c>
      <c r="AS1285" s="1">
        <f t="shared" si="4145"/>
        <v>0</v>
      </c>
      <c r="AT1285" s="1">
        <f t="shared" si="4145"/>
        <v>0</v>
      </c>
      <c r="AU1285" s="1">
        <f t="shared" si="4145"/>
        <v>0</v>
      </c>
      <c r="AV1285" s="1">
        <f t="shared" si="4145"/>
        <v>55456</v>
      </c>
      <c r="AW1285" s="1">
        <f t="shared" si="4145"/>
        <v>0</v>
      </c>
      <c r="AX1285" s="1">
        <f t="shared" ref="AX1285:BC1285" si="4146">AX1286+AX1288</f>
        <v>0</v>
      </c>
      <c r="AY1285" s="1">
        <f t="shared" si="4146"/>
        <v>0</v>
      </c>
      <c r="AZ1285" s="1">
        <f t="shared" si="4146"/>
        <v>0</v>
      </c>
      <c r="BA1285" s="1">
        <f t="shared" si="4146"/>
        <v>0</v>
      </c>
      <c r="BB1285" s="1">
        <f t="shared" si="4146"/>
        <v>55456</v>
      </c>
      <c r="BC1285" s="1">
        <f t="shared" si="4146"/>
        <v>0</v>
      </c>
      <c r="BD1285" s="1">
        <f t="shared" ref="BD1285:BI1285" si="4147">BD1286+BD1288</f>
        <v>0</v>
      </c>
      <c r="BE1285" s="1">
        <f t="shared" si="4147"/>
        <v>0</v>
      </c>
      <c r="BF1285" s="1">
        <f t="shared" si="4147"/>
        <v>0</v>
      </c>
      <c r="BG1285" s="1">
        <f t="shared" si="4147"/>
        <v>0</v>
      </c>
      <c r="BH1285" s="1">
        <f t="shared" si="4147"/>
        <v>55456</v>
      </c>
      <c r="BI1285" s="1">
        <f t="shared" si="4147"/>
        <v>0</v>
      </c>
      <c r="BJ1285" s="1">
        <f t="shared" ref="BJ1285:BO1285" si="4148">BJ1286+BJ1288</f>
        <v>292</v>
      </c>
      <c r="BK1285" s="1">
        <f t="shared" si="4148"/>
        <v>0</v>
      </c>
      <c r="BL1285" s="1">
        <f t="shared" si="4148"/>
        <v>0</v>
      </c>
      <c r="BM1285" s="1">
        <f t="shared" si="4148"/>
        <v>0</v>
      </c>
      <c r="BN1285" s="1">
        <f t="shared" si="4148"/>
        <v>55748</v>
      </c>
      <c r="BO1285" s="1">
        <f t="shared" si="4148"/>
        <v>0</v>
      </c>
      <c r="BP1285" s="1">
        <f t="shared" ref="BP1285:BU1285" si="4149">BP1286+BP1288</f>
        <v>0</v>
      </c>
      <c r="BQ1285" s="1">
        <f t="shared" si="4149"/>
        <v>0</v>
      </c>
      <c r="BR1285" s="1">
        <f t="shared" si="4149"/>
        <v>0</v>
      </c>
      <c r="BS1285" s="1">
        <f t="shared" si="4149"/>
        <v>0</v>
      </c>
      <c r="BT1285" s="1">
        <f t="shared" si="4149"/>
        <v>55748</v>
      </c>
      <c r="BU1285" s="1">
        <f t="shared" si="4149"/>
        <v>0</v>
      </c>
      <c r="BV1285" s="1">
        <f t="shared" ref="BV1285:CA1285" si="4150">BV1286+BV1288</f>
        <v>0</v>
      </c>
      <c r="BW1285" s="1">
        <f t="shared" si="4150"/>
        <v>0</v>
      </c>
      <c r="BX1285" s="1">
        <f t="shared" si="4150"/>
        <v>0</v>
      </c>
      <c r="BY1285" s="1">
        <f t="shared" si="4150"/>
        <v>0</v>
      </c>
      <c r="BZ1285" s="1">
        <f t="shared" si="4150"/>
        <v>55748</v>
      </c>
      <c r="CA1285" s="1">
        <f t="shared" si="4150"/>
        <v>0</v>
      </c>
      <c r="CB1285" s="97">
        <f t="shared" ref="CB1285:CG1285" si="4151">CB1286+CB1288</f>
        <v>0</v>
      </c>
      <c r="CC1285" s="97">
        <f t="shared" si="4151"/>
        <v>0</v>
      </c>
      <c r="CD1285" s="97">
        <f t="shared" si="4151"/>
        <v>0</v>
      </c>
      <c r="CE1285" s="97">
        <f t="shared" si="4151"/>
        <v>0</v>
      </c>
      <c r="CF1285" s="124">
        <f t="shared" si="4151"/>
        <v>55748</v>
      </c>
      <c r="CG1285" s="124">
        <f t="shared" si="4151"/>
        <v>0</v>
      </c>
      <c r="CH1285" s="97">
        <f t="shared" ref="CH1285:CM1285" si="4152">CH1286+CH1288</f>
        <v>0</v>
      </c>
      <c r="CI1285" s="97">
        <f t="shared" si="4152"/>
        <v>0</v>
      </c>
      <c r="CJ1285" s="97">
        <f t="shared" si="4152"/>
        <v>0</v>
      </c>
      <c r="CK1285" s="97">
        <f t="shared" si="4152"/>
        <v>0</v>
      </c>
      <c r="CL1285" s="191">
        <f t="shared" si="4152"/>
        <v>55748</v>
      </c>
      <c r="CM1285" s="191">
        <f t="shared" si="4152"/>
        <v>0</v>
      </c>
      <c r="CN1285" s="191">
        <f t="shared" ref="CN1285:CO1285" si="4153">CN1286+CN1288</f>
        <v>48662</v>
      </c>
      <c r="CO1285" s="191">
        <f t="shared" si="4153"/>
        <v>0</v>
      </c>
      <c r="CP1285" s="210">
        <f t="shared" si="3962"/>
        <v>87.28923010690967</v>
      </c>
      <c r="CQ1285" s="210"/>
    </row>
    <row r="1286" spans="1:95" s="46" customFormat="1" ht="33.75">
      <c r="A1286" s="2" t="s">
        <v>35</v>
      </c>
      <c r="B1286" s="4" t="s">
        <v>165</v>
      </c>
      <c r="C1286" s="4" t="s">
        <v>14</v>
      </c>
      <c r="D1286" s="4" t="s">
        <v>587</v>
      </c>
      <c r="E1286" s="5">
        <v>200</v>
      </c>
      <c r="F1286" s="1">
        <f>F1287</f>
        <v>440</v>
      </c>
      <c r="G1286" s="1">
        <f>G1287</f>
        <v>0</v>
      </c>
      <c r="H1286" s="1">
        <f t="shared" ref="H1286:BS1286" si="4154">H1287</f>
        <v>0</v>
      </c>
      <c r="I1286" s="1">
        <f t="shared" si="4154"/>
        <v>0</v>
      </c>
      <c r="J1286" s="1">
        <f t="shared" si="4154"/>
        <v>0</v>
      </c>
      <c r="K1286" s="1">
        <f t="shared" si="4154"/>
        <v>0</v>
      </c>
      <c r="L1286" s="1">
        <f t="shared" si="4154"/>
        <v>440</v>
      </c>
      <c r="M1286" s="1">
        <f t="shared" si="4154"/>
        <v>0</v>
      </c>
      <c r="N1286" s="1">
        <f t="shared" si="4154"/>
        <v>0</v>
      </c>
      <c r="O1286" s="1">
        <f t="shared" si="4154"/>
        <v>0</v>
      </c>
      <c r="P1286" s="1">
        <f t="shared" si="4154"/>
        <v>0</v>
      </c>
      <c r="Q1286" s="1">
        <f t="shared" si="4154"/>
        <v>0</v>
      </c>
      <c r="R1286" s="1">
        <f t="shared" si="4154"/>
        <v>440</v>
      </c>
      <c r="S1286" s="1">
        <f t="shared" si="4154"/>
        <v>0</v>
      </c>
      <c r="T1286" s="1">
        <f t="shared" si="4154"/>
        <v>0</v>
      </c>
      <c r="U1286" s="1">
        <f t="shared" si="4154"/>
        <v>0</v>
      </c>
      <c r="V1286" s="1">
        <f t="shared" si="4154"/>
        <v>0</v>
      </c>
      <c r="W1286" s="1">
        <f t="shared" si="4154"/>
        <v>0</v>
      </c>
      <c r="X1286" s="1">
        <f t="shared" si="4154"/>
        <v>440</v>
      </c>
      <c r="Y1286" s="1">
        <f t="shared" si="4154"/>
        <v>0</v>
      </c>
      <c r="Z1286" s="1">
        <f t="shared" si="4154"/>
        <v>0</v>
      </c>
      <c r="AA1286" s="1">
        <f t="shared" si="4154"/>
        <v>0</v>
      </c>
      <c r="AB1286" s="1">
        <f t="shared" si="4154"/>
        <v>0</v>
      </c>
      <c r="AC1286" s="1">
        <f t="shared" si="4154"/>
        <v>0</v>
      </c>
      <c r="AD1286" s="1">
        <f t="shared" si="4154"/>
        <v>440</v>
      </c>
      <c r="AE1286" s="1">
        <f t="shared" si="4154"/>
        <v>0</v>
      </c>
      <c r="AF1286" s="1">
        <f t="shared" si="4154"/>
        <v>0</v>
      </c>
      <c r="AG1286" s="1">
        <f t="shared" si="4154"/>
        <v>0</v>
      </c>
      <c r="AH1286" s="1">
        <f t="shared" si="4154"/>
        <v>0</v>
      </c>
      <c r="AI1286" s="1">
        <f t="shared" si="4154"/>
        <v>0</v>
      </c>
      <c r="AJ1286" s="1">
        <f t="shared" si="4154"/>
        <v>440</v>
      </c>
      <c r="AK1286" s="1">
        <f t="shared" si="4154"/>
        <v>0</v>
      </c>
      <c r="AL1286" s="1">
        <f t="shared" si="4154"/>
        <v>0</v>
      </c>
      <c r="AM1286" s="1">
        <f t="shared" si="4154"/>
        <v>0</v>
      </c>
      <c r="AN1286" s="1">
        <f t="shared" si="4154"/>
        <v>0</v>
      </c>
      <c r="AO1286" s="1">
        <f t="shared" si="4154"/>
        <v>0</v>
      </c>
      <c r="AP1286" s="1">
        <f t="shared" si="4154"/>
        <v>440</v>
      </c>
      <c r="AQ1286" s="1">
        <f t="shared" si="4154"/>
        <v>0</v>
      </c>
      <c r="AR1286" s="1">
        <f t="shared" si="4154"/>
        <v>0</v>
      </c>
      <c r="AS1286" s="1">
        <f t="shared" si="4154"/>
        <v>0</v>
      </c>
      <c r="AT1286" s="1">
        <f t="shared" si="4154"/>
        <v>0</v>
      </c>
      <c r="AU1286" s="1">
        <f t="shared" si="4154"/>
        <v>0</v>
      </c>
      <c r="AV1286" s="1">
        <f t="shared" si="4154"/>
        <v>440</v>
      </c>
      <c r="AW1286" s="1">
        <f t="shared" si="4154"/>
        <v>0</v>
      </c>
      <c r="AX1286" s="1">
        <f t="shared" si="4154"/>
        <v>0</v>
      </c>
      <c r="AY1286" s="1">
        <f t="shared" si="4154"/>
        <v>0</v>
      </c>
      <c r="AZ1286" s="1">
        <f t="shared" si="4154"/>
        <v>0</v>
      </c>
      <c r="BA1286" s="1">
        <f t="shared" si="4154"/>
        <v>0</v>
      </c>
      <c r="BB1286" s="1">
        <f t="shared" si="4154"/>
        <v>440</v>
      </c>
      <c r="BC1286" s="1">
        <f t="shared" si="4154"/>
        <v>0</v>
      </c>
      <c r="BD1286" s="1">
        <f t="shared" si="4154"/>
        <v>0</v>
      </c>
      <c r="BE1286" s="1">
        <f t="shared" si="4154"/>
        <v>0</v>
      </c>
      <c r="BF1286" s="1">
        <f t="shared" si="4154"/>
        <v>0</v>
      </c>
      <c r="BG1286" s="1">
        <f t="shared" si="4154"/>
        <v>0</v>
      </c>
      <c r="BH1286" s="1">
        <f t="shared" si="4154"/>
        <v>440</v>
      </c>
      <c r="BI1286" s="1">
        <f t="shared" si="4154"/>
        <v>0</v>
      </c>
      <c r="BJ1286" s="1">
        <f t="shared" si="4154"/>
        <v>3</v>
      </c>
      <c r="BK1286" s="1">
        <f t="shared" si="4154"/>
        <v>0</v>
      </c>
      <c r="BL1286" s="1">
        <f t="shared" si="4154"/>
        <v>0</v>
      </c>
      <c r="BM1286" s="1">
        <f t="shared" si="4154"/>
        <v>0</v>
      </c>
      <c r="BN1286" s="1">
        <f t="shared" si="4154"/>
        <v>443</v>
      </c>
      <c r="BO1286" s="1">
        <f t="shared" si="4154"/>
        <v>0</v>
      </c>
      <c r="BP1286" s="1">
        <f t="shared" si="4154"/>
        <v>0</v>
      </c>
      <c r="BQ1286" s="1">
        <f t="shared" si="4154"/>
        <v>0</v>
      </c>
      <c r="BR1286" s="1">
        <f t="shared" si="4154"/>
        <v>0</v>
      </c>
      <c r="BS1286" s="1">
        <f t="shared" si="4154"/>
        <v>0</v>
      </c>
      <c r="BT1286" s="1">
        <f t="shared" ref="BT1286:CO1286" si="4155">BT1287</f>
        <v>443</v>
      </c>
      <c r="BU1286" s="1">
        <f t="shared" si="4155"/>
        <v>0</v>
      </c>
      <c r="BV1286" s="1">
        <f t="shared" si="4155"/>
        <v>0</v>
      </c>
      <c r="BW1286" s="1">
        <f t="shared" si="4155"/>
        <v>0</v>
      </c>
      <c r="BX1286" s="1">
        <f t="shared" si="4155"/>
        <v>0</v>
      </c>
      <c r="BY1286" s="1">
        <f t="shared" si="4155"/>
        <v>0</v>
      </c>
      <c r="BZ1286" s="1">
        <f t="shared" si="4155"/>
        <v>443</v>
      </c>
      <c r="CA1286" s="1">
        <f t="shared" si="4155"/>
        <v>0</v>
      </c>
      <c r="CB1286" s="97">
        <f t="shared" si="4155"/>
        <v>0</v>
      </c>
      <c r="CC1286" s="97">
        <f t="shared" si="4155"/>
        <v>0</v>
      </c>
      <c r="CD1286" s="97">
        <f t="shared" si="4155"/>
        <v>0</v>
      </c>
      <c r="CE1286" s="97">
        <f t="shared" si="4155"/>
        <v>0</v>
      </c>
      <c r="CF1286" s="124">
        <f t="shared" si="4155"/>
        <v>443</v>
      </c>
      <c r="CG1286" s="124">
        <f t="shared" si="4155"/>
        <v>0</v>
      </c>
      <c r="CH1286" s="97">
        <f t="shared" si="4155"/>
        <v>0</v>
      </c>
      <c r="CI1286" s="97">
        <f t="shared" si="4155"/>
        <v>0</v>
      </c>
      <c r="CJ1286" s="97">
        <f t="shared" si="4155"/>
        <v>0</v>
      </c>
      <c r="CK1286" s="97">
        <f t="shared" si="4155"/>
        <v>0</v>
      </c>
      <c r="CL1286" s="191">
        <f t="shared" si="4155"/>
        <v>443</v>
      </c>
      <c r="CM1286" s="191">
        <f t="shared" si="4155"/>
        <v>0</v>
      </c>
      <c r="CN1286" s="191">
        <f t="shared" si="4155"/>
        <v>386</v>
      </c>
      <c r="CO1286" s="191">
        <f t="shared" si="4155"/>
        <v>0</v>
      </c>
      <c r="CP1286" s="210">
        <f t="shared" si="3962"/>
        <v>87.133182844243791</v>
      </c>
      <c r="CQ1286" s="210"/>
    </row>
    <row r="1287" spans="1:95" s="46" customFormat="1" ht="35.25" customHeight="1">
      <c r="A1287" s="54" t="s">
        <v>36</v>
      </c>
      <c r="B1287" s="4" t="s">
        <v>165</v>
      </c>
      <c r="C1287" s="4" t="s">
        <v>14</v>
      </c>
      <c r="D1287" s="4" t="s">
        <v>587</v>
      </c>
      <c r="E1287" s="5">
        <v>240</v>
      </c>
      <c r="F1287" s="1">
        <v>440</v>
      </c>
      <c r="G1287" s="1"/>
      <c r="H1287" s="1"/>
      <c r="I1287" s="1"/>
      <c r="J1287" s="1"/>
      <c r="K1287" s="1"/>
      <c r="L1287" s="1">
        <f>F1287+H1287+I1287+J1287+K1287</f>
        <v>440</v>
      </c>
      <c r="M1287" s="1">
        <f>G1287+K1287</f>
        <v>0</v>
      </c>
      <c r="N1287" s="1"/>
      <c r="O1287" s="1"/>
      <c r="P1287" s="1"/>
      <c r="Q1287" s="1"/>
      <c r="R1287" s="1">
        <f>L1287+N1287+O1287+P1287+Q1287</f>
        <v>440</v>
      </c>
      <c r="S1287" s="1">
        <f>M1287+Q1287</f>
        <v>0</v>
      </c>
      <c r="T1287" s="1"/>
      <c r="U1287" s="1"/>
      <c r="V1287" s="1"/>
      <c r="W1287" s="1"/>
      <c r="X1287" s="1">
        <f>R1287+T1287+U1287+V1287+W1287</f>
        <v>440</v>
      </c>
      <c r="Y1287" s="1">
        <f>S1287+W1287</f>
        <v>0</v>
      </c>
      <c r="Z1287" s="1"/>
      <c r="AA1287" s="1"/>
      <c r="AB1287" s="1"/>
      <c r="AC1287" s="1"/>
      <c r="AD1287" s="1">
        <f>X1287+Z1287+AA1287+AB1287+AC1287</f>
        <v>440</v>
      </c>
      <c r="AE1287" s="1">
        <f>Y1287+AC1287</f>
        <v>0</v>
      </c>
      <c r="AF1287" s="1"/>
      <c r="AG1287" s="1"/>
      <c r="AH1287" s="1"/>
      <c r="AI1287" s="1"/>
      <c r="AJ1287" s="1">
        <f>AD1287+AF1287+AG1287+AH1287+AI1287</f>
        <v>440</v>
      </c>
      <c r="AK1287" s="1">
        <f>AE1287+AI1287</f>
        <v>0</v>
      </c>
      <c r="AL1287" s="1"/>
      <c r="AM1287" s="1"/>
      <c r="AN1287" s="1"/>
      <c r="AO1287" s="1"/>
      <c r="AP1287" s="1">
        <f>AJ1287+AL1287+AM1287+AN1287+AO1287</f>
        <v>440</v>
      </c>
      <c r="AQ1287" s="1">
        <f>AK1287+AO1287</f>
        <v>0</v>
      </c>
      <c r="AR1287" s="1"/>
      <c r="AS1287" s="1"/>
      <c r="AT1287" s="1"/>
      <c r="AU1287" s="1"/>
      <c r="AV1287" s="1">
        <f>AP1287+AR1287+AS1287+AT1287+AU1287</f>
        <v>440</v>
      </c>
      <c r="AW1287" s="1">
        <f>AQ1287+AU1287</f>
        <v>0</v>
      </c>
      <c r="AX1287" s="1"/>
      <c r="AY1287" s="1"/>
      <c r="AZ1287" s="1"/>
      <c r="BA1287" s="1"/>
      <c r="BB1287" s="1">
        <f>AV1287+AX1287+AY1287+AZ1287+BA1287</f>
        <v>440</v>
      </c>
      <c r="BC1287" s="1">
        <f>AW1287+BA1287</f>
        <v>0</v>
      </c>
      <c r="BD1287" s="1"/>
      <c r="BE1287" s="1"/>
      <c r="BF1287" s="1"/>
      <c r="BG1287" s="1"/>
      <c r="BH1287" s="1">
        <f>BB1287+BD1287+BE1287+BF1287+BG1287</f>
        <v>440</v>
      </c>
      <c r="BI1287" s="1">
        <f>BC1287+BG1287</f>
        <v>0</v>
      </c>
      <c r="BJ1287" s="1">
        <v>3</v>
      </c>
      <c r="BK1287" s="1"/>
      <c r="BL1287" s="1"/>
      <c r="BM1287" s="1"/>
      <c r="BN1287" s="1">
        <f>BH1287+BJ1287+BK1287+BL1287+BM1287</f>
        <v>443</v>
      </c>
      <c r="BO1287" s="1">
        <f>BI1287+BM1287</f>
        <v>0</v>
      </c>
      <c r="BP1287" s="1"/>
      <c r="BQ1287" s="1"/>
      <c r="BR1287" s="1"/>
      <c r="BS1287" s="1"/>
      <c r="BT1287" s="1">
        <f>BN1287+BP1287+BQ1287+BR1287+BS1287</f>
        <v>443</v>
      </c>
      <c r="BU1287" s="1">
        <f>BO1287+BS1287</f>
        <v>0</v>
      </c>
      <c r="BV1287" s="1"/>
      <c r="BW1287" s="1"/>
      <c r="BX1287" s="1"/>
      <c r="BY1287" s="1"/>
      <c r="BZ1287" s="1">
        <f>BT1287+BV1287+BW1287+BX1287+BY1287</f>
        <v>443</v>
      </c>
      <c r="CA1287" s="1">
        <f>BU1287+BY1287</f>
        <v>0</v>
      </c>
      <c r="CB1287" s="97"/>
      <c r="CC1287" s="97"/>
      <c r="CD1287" s="97"/>
      <c r="CE1287" s="97"/>
      <c r="CF1287" s="124">
        <f>BZ1287+CB1287+CC1287+CD1287+CE1287</f>
        <v>443</v>
      </c>
      <c r="CG1287" s="124">
        <f>CA1287+CE1287</f>
        <v>0</v>
      </c>
      <c r="CH1287" s="97"/>
      <c r="CI1287" s="97"/>
      <c r="CJ1287" s="97"/>
      <c r="CK1287" s="97"/>
      <c r="CL1287" s="191">
        <f>CF1287+CH1287+CI1287+CJ1287+CK1287</f>
        <v>443</v>
      </c>
      <c r="CM1287" s="191">
        <f>CG1287+CK1287</f>
        <v>0</v>
      </c>
      <c r="CN1287" s="191">
        <v>386</v>
      </c>
      <c r="CO1287" s="218"/>
      <c r="CP1287" s="210">
        <f t="shared" si="3962"/>
        <v>87.133182844243791</v>
      </c>
      <c r="CQ1287" s="210"/>
    </row>
    <row r="1288" spans="1:95" s="46" customFormat="1" ht="23.25" customHeight="1">
      <c r="A1288" s="58" t="s">
        <v>37</v>
      </c>
      <c r="B1288" s="4" t="s">
        <v>165</v>
      </c>
      <c r="C1288" s="4" t="s">
        <v>14</v>
      </c>
      <c r="D1288" s="4" t="s">
        <v>587</v>
      </c>
      <c r="E1288" s="5">
        <v>300</v>
      </c>
      <c r="F1288" s="1">
        <f>F1289</f>
        <v>55016</v>
      </c>
      <c r="G1288" s="1">
        <f>G1289</f>
        <v>0</v>
      </c>
      <c r="H1288" s="1">
        <f t="shared" ref="H1288:BS1288" si="4156">H1289</f>
        <v>0</v>
      </c>
      <c r="I1288" s="1">
        <f t="shared" si="4156"/>
        <v>0</v>
      </c>
      <c r="J1288" s="1">
        <f t="shared" si="4156"/>
        <v>0</v>
      </c>
      <c r="K1288" s="1">
        <f t="shared" si="4156"/>
        <v>0</v>
      </c>
      <c r="L1288" s="1">
        <f t="shared" si="4156"/>
        <v>55016</v>
      </c>
      <c r="M1288" s="1">
        <f t="shared" si="4156"/>
        <v>0</v>
      </c>
      <c r="N1288" s="1">
        <f t="shared" si="4156"/>
        <v>0</v>
      </c>
      <c r="O1288" s="1">
        <f t="shared" si="4156"/>
        <v>0</v>
      </c>
      <c r="P1288" s="1">
        <f t="shared" si="4156"/>
        <v>0</v>
      </c>
      <c r="Q1288" s="1">
        <f t="shared" si="4156"/>
        <v>0</v>
      </c>
      <c r="R1288" s="1">
        <f t="shared" si="4156"/>
        <v>55016</v>
      </c>
      <c r="S1288" s="1">
        <f t="shared" si="4156"/>
        <v>0</v>
      </c>
      <c r="T1288" s="1">
        <f t="shared" si="4156"/>
        <v>0</v>
      </c>
      <c r="U1288" s="1">
        <f t="shared" si="4156"/>
        <v>0</v>
      </c>
      <c r="V1288" s="1">
        <f t="shared" si="4156"/>
        <v>0</v>
      </c>
      <c r="W1288" s="1">
        <f t="shared" si="4156"/>
        <v>0</v>
      </c>
      <c r="X1288" s="1">
        <f t="shared" si="4156"/>
        <v>55016</v>
      </c>
      <c r="Y1288" s="1">
        <f t="shared" si="4156"/>
        <v>0</v>
      </c>
      <c r="Z1288" s="1">
        <f t="shared" si="4156"/>
        <v>0</v>
      </c>
      <c r="AA1288" s="1">
        <f t="shared" si="4156"/>
        <v>0</v>
      </c>
      <c r="AB1288" s="1">
        <f t="shared" si="4156"/>
        <v>0</v>
      </c>
      <c r="AC1288" s="1">
        <f t="shared" si="4156"/>
        <v>0</v>
      </c>
      <c r="AD1288" s="1">
        <f t="shared" si="4156"/>
        <v>55016</v>
      </c>
      <c r="AE1288" s="1">
        <f t="shared" si="4156"/>
        <v>0</v>
      </c>
      <c r="AF1288" s="1">
        <f t="shared" si="4156"/>
        <v>0</v>
      </c>
      <c r="AG1288" s="1">
        <f t="shared" si="4156"/>
        <v>0</v>
      </c>
      <c r="AH1288" s="1">
        <f t="shared" si="4156"/>
        <v>0</v>
      </c>
      <c r="AI1288" s="1">
        <f t="shared" si="4156"/>
        <v>0</v>
      </c>
      <c r="AJ1288" s="1">
        <f t="shared" si="4156"/>
        <v>55016</v>
      </c>
      <c r="AK1288" s="1">
        <f t="shared" si="4156"/>
        <v>0</v>
      </c>
      <c r="AL1288" s="1">
        <f t="shared" si="4156"/>
        <v>0</v>
      </c>
      <c r="AM1288" s="1">
        <f t="shared" si="4156"/>
        <v>0</v>
      </c>
      <c r="AN1288" s="1">
        <f t="shared" si="4156"/>
        <v>0</v>
      </c>
      <c r="AO1288" s="1">
        <f t="shared" si="4156"/>
        <v>0</v>
      </c>
      <c r="AP1288" s="1">
        <f t="shared" si="4156"/>
        <v>55016</v>
      </c>
      <c r="AQ1288" s="1">
        <f t="shared" si="4156"/>
        <v>0</v>
      </c>
      <c r="AR1288" s="1">
        <f t="shared" si="4156"/>
        <v>0</v>
      </c>
      <c r="AS1288" s="1">
        <f t="shared" si="4156"/>
        <v>0</v>
      </c>
      <c r="AT1288" s="1">
        <f t="shared" si="4156"/>
        <v>0</v>
      </c>
      <c r="AU1288" s="1">
        <f t="shared" si="4156"/>
        <v>0</v>
      </c>
      <c r="AV1288" s="1">
        <f t="shared" si="4156"/>
        <v>55016</v>
      </c>
      <c r="AW1288" s="1">
        <f t="shared" si="4156"/>
        <v>0</v>
      </c>
      <c r="AX1288" s="1">
        <f t="shared" si="4156"/>
        <v>0</v>
      </c>
      <c r="AY1288" s="1">
        <f t="shared" si="4156"/>
        <v>0</v>
      </c>
      <c r="AZ1288" s="1">
        <f t="shared" si="4156"/>
        <v>0</v>
      </c>
      <c r="BA1288" s="1">
        <f t="shared" si="4156"/>
        <v>0</v>
      </c>
      <c r="BB1288" s="1">
        <f t="shared" si="4156"/>
        <v>55016</v>
      </c>
      <c r="BC1288" s="1">
        <f t="shared" si="4156"/>
        <v>0</v>
      </c>
      <c r="BD1288" s="1">
        <f t="shared" si="4156"/>
        <v>0</v>
      </c>
      <c r="BE1288" s="1">
        <f t="shared" si="4156"/>
        <v>0</v>
      </c>
      <c r="BF1288" s="1">
        <f t="shared" si="4156"/>
        <v>0</v>
      </c>
      <c r="BG1288" s="1">
        <f t="shared" si="4156"/>
        <v>0</v>
      </c>
      <c r="BH1288" s="1">
        <f t="shared" si="4156"/>
        <v>55016</v>
      </c>
      <c r="BI1288" s="1">
        <f t="shared" si="4156"/>
        <v>0</v>
      </c>
      <c r="BJ1288" s="1">
        <f t="shared" si="4156"/>
        <v>289</v>
      </c>
      <c r="BK1288" s="1">
        <f t="shared" si="4156"/>
        <v>0</v>
      </c>
      <c r="BL1288" s="1">
        <f t="shared" si="4156"/>
        <v>0</v>
      </c>
      <c r="BM1288" s="1">
        <f t="shared" si="4156"/>
        <v>0</v>
      </c>
      <c r="BN1288" s="1">
        <f t="shared" si="4156"/>
        <v>55305</v>
      </c>
      <c r="BO1288" s="1">
        <f t="shared" si="4156"/>
        <v>0</v>
      </c>
      <c r="BP1288" s="1">
        <f t="shared" si="4156"/>
        <v>0</v>
      </c>
      <c r="BQ1288" s="1">
        <f t="shared" si="4156"/>
        <v>0</v>
      </c>
      <c r="BR1288" s="1">
        <f t="shared" si="4156"/>
        <v>0</v>
      </c>
      <c r="BS1288" s="1">
        <f t="shared" si="4156"/>
        <v>0</v>
      </c>
      <c r="BT1288" s="1">
        <f t="shared" ref="BT1288:CO1288" si="4157">BT1289</f>
        <v>55305</v>
      </c>
      <c r="BU1288" s="1">
        <f t="shared" si="4157"/>
        <v>0</v>
      </c>
      <c r="BV1288" s="1">
        <f t="shared" si="4157"/>
        <v>0</v>
      </c>
      <c r="BW1288" s="1">
        <f t="shared" si="4157"/>
        <v>0</v>
      </c>
      <c r="BX1288" s="1">
        <f t="shared" si="4157"/>
        <v>0</v>
      </c>
      <c r="BY1288" s="1">
        <f t="shared" si="4157"/>
        <v>0</v>
      </c>
      <c r="BZ1288" s="1">
        <f t="shared" si="4157"/>
        <v>55305</v>
      </c>
      <c r="CA1288" s="1">
        <f t="shared" si="4157"/>
        <v>0</v>
      </c>
      <c r="CB1288" s="97">
        <f t="shared" si="4157"/>
        <v>0</v>
      </c>
      <c r="CC1288" s="97">
        <f t="shared" si="4157"/>
        <v>0</v>
      </c>
      <c r="CD1288" s="97">
        <f t="shared" si="4157"/>
        <v>0</v>
      </c>
      <c r="CE1288" s="97">
        <f t="shared" si="4157"/>
        <v>0</v>
      </c>
      <c r="CF1288" s="124">
        <f t="shared" si="4157"/>
        <v>55305</v>
      </c>
      <c r="CG1288" s="124">
        <f t="shared" si="4157"/>
        <v>0</v>
      </c>
      <c r="CH1288" s="97">
        <f t="shared" si="4157"/>
        <v>0</v>
      </c>
      <c r="CI1288" s="97">
        <f t="shared" si="4157"/>
        <v>0</v>
      </c>
      <c r="CJ1288" s="97">
        <f t="shared" si="4157"/>
        <v>0</v>
      </c>
      <c r="CK1288" s="97">
        <f t="shared" si="4157"/>
        <v>0</v>
      </c>
      <c r="CL1288" s="191">
        <f t="shared" si="4157"/>
        <v>55305</v>
      </c>
      <c r="CM1288" s="191">
        <f t="shared" si="4157"/>
        <v>0</v>
      </c>
      <c r="CN1288" s="191">
        <f t="shared" si="4157"/>
        <v>48276</v>
      </c>
      <c r="CO1288" s="191">
        <f t="shared" si="4157"/>
        <v>0</v>
      </c>
      <c r="CP1288" s="210">
        <f t="shared" si="3962"/>
        <v>87.290480065093561</v>
      </c>
      <c r="CQ1288" s="210"/>
    </row>
    <row r="1289" spans="1:95" s="46" customFormat="1" ht="33.75">
      <c r="A1289" s="2" t="s">
        <v>38</v>
      </c>
      <c r="B1289" s="4" t="s">
        <v>165</v>
      </c>
      <c r="C1289" s="4" t="s">
        <v>14</v>
      </c>
      <c r="D1289" s="4" t="s">
        <v>587</v>
      </c>
      <c r="E1289" s="5">
        <v>320</v>
      </c>
      <c r="F1289" s="1">
        <v>55016</v>
      </c>
      <c r="G1289" s="1"/>
      <c r="H1289" s="1"/>
      <c r="I1289" s="1"/>
      <c r="J1289" s="1"/>
      <c r="K1289" s="1"/>
      <c r="L1289" s="1">
        <f>F1289+H1289+I1289+J1289+K1289</f>
        <v>55016</v>
      </c>
      <c r="M1289" s="1">
        <f>G1289+K1289</f>
        <v>0</v>
      </c>
      <c r="N1289" s="1"/>
      <c r="O1289" s="1"/>
      <c r="P1289" s="1"/>
      <c r="Q1289" s="1"/>
      <c r="R1289" s="1">
        <f>L1289+N1289+O1289+P1289+Q1289</f>
        <v>55016</v>
      </c>
      <c r="S1289" s="1">
        <f>M1289+Q1289</f>
        <v>0</v>
      </c>
      <c r="T1289" s="1"/>
      <c r="U1289" s="1"/>
      <c r="V1289" s="1"/>
      <c r="W1289" s="1"/>
      <c r="X1289" s="1">
        <f>R1289+T1289+U1289+V1289+W1289</f>
        <v>55016</v>
      </c>
      <c r="Y1289" s="1">
        <f>S1289+W1289</f>
        <v>0</v>
      </c>
      <c r="Z1289" s="1"/>
      <c r="AA1289" s="1"/>
      <c r="AB1289" s="1"/>
      <c r="AC1289" s="1"/>
      <c r="AD1289" s="1">
        <f>X1289+Z1289+AA1289+AB1289+AC1289</f>
        <v>55016</v>
      </c>
      <c r="AE1289" s="1">
        <f>Y1289+AC1289</f>
        <v>0</v>
      </c>
      <c r="AF1289" s="1"/>
      <c r="AG1289" s="1"/>
      <c r="AH1289" s="1"/>
      <c r="AI1289" s="1"/>
      <c r="AJ1289" s="1">
        <f>AD1289+AF1289+AG1289+AH1289+AI1289</f>
        <v>55016</v>
      </c>
      <c r="AK1289" s="1">
        <f>AE1289+AI1289</f>
        <v>0</v>
      </c>
      <c r="AL1289" s="1"/>
      <c r="AM1289" s="1"/>
      <c r="AN1289" s="1"/>
      <c r="AO1289" s="1"/>
      <c r="AP1289" s="1">
        <f>AJ1289+AL1289+AM1289+AN1289+AO1289</f>
        <v>55016</v>
      </c>
      <c r="AQ1289" s="1">
        <f>AK1289+AO1289</f>
        <v>0</v>
      </c>
      <c r="AR1289" s="1"/>
      <c r="AS1289" s="1"/>
      <c r="AT1289" s="1"/>
      <c r="AU1289" s="1"/>
      <c r="AV1289" s="1">
        <f>AP1289+AR1289+AS1289+AT1289+AU1289</f>
        <v>55016</v>
      </c>
      <c r="AW1289" s="1">
        <f>AQ1289+AU1289</f>
        <v>0</v>
      </c>
      <c r="AX1289" s="1"/>
      <c r="AY1289" s="1"/>
      <c r="AZ1289" s="1"/>
      <c r="BA1289" s="1"/>
      <c r="BB1289" s="1">
        <f>AV1289+AX1289+AY1289+AZ1289+BA1289</f>
        <v>55016</v>
      </c>
      <c r="BC1289" s="1">
        <f>AW1289+BA1289</f>
        <v>0</v>
      </c>
      <c r="BD1289" s="1"/>
      <c r="BE1289" s="1"/>
      <c r="BF1289" s="1"/>
      <c r="BG1289" s="1"/>
      <c r="BH1289" s="1">
        <f>BB1289+BD1289+BE1289+BF1289+BG1289</f>
        <v>55016</v>
      </c>
      <c r="BI1289" s="1">
        <f>BC1289+BG1289</f>
        <v>0</v>
      </c>
      <c r="BJ1289" s="1">
        <v>289</v>
      </c>
      <c r="BK1289" s="1"/>
      <c r="BL1289" s="1"/>
      <c r="BM1289" s="1"/>
      <c r="BN1289" s="1">
        <f>BH1289+BJ1289+BK1289+BL1289+BM1289</f>
        <v>55305</v>
      </c>
      <c r="BO1289" s="1">
        <f>BI1289+BM1289</f>
        <v>0</v>
      </c>
      <c r="BP1289" s="1"/>
      <c r="BQ1289" s="1"/>
      <c r="BR1289" s="1"/>
      <c r="BS1289" s="1"/>
      <c r="BT1289" s="1">
        <f>BN1289+BP1289+BQ1289+BR1289+BS1289</f>
        <v>55305</v>
      </c>
      <c r="BU1289" s="1">
        <f>BO1289+BS1289</f>
        <v>0</v>
      </c>
      <c r="BV1289" s="1"/>
      <c r="BW1289" s="1"/>
      <c r="BX1289" s="1"/>
      <c r="BY1289" s="1"/>
      <c r="BZ1289" s="1">
        <f>BT1289+BV1289+BW1289+BX1289+BY1289</f>
        <v>55305</v>
      </c>
      <c r="CA1289" s="1">
        <f>BU1289+BY1289</f>
        <v>0</v>
      </c>
      <c r="CB1289" s="97"/>
      <c r="CC1289" s="97"/>
      <c r="CD1289" s="97"/>
      <c r="CE1289" s="97"/>
      <c r="CF1289" s="124">
        <f>BZ1289+CB1289+CC1289+CD1289+CE1289</f>
        <v>55305</v>
      </c>
      <c r="CG1289" s="124">
        <f>CA1289+CE1289</f>
        <v>0</v>
      </c>
      <c r="CH1289" s="97"/>
      <c r="CI1289" s="97"/>
      <c r="CJ1289" s="97"/>
      <c r="CK1289" s="97"/>
      <c r="CL1289" s="191">
        <f>CF1289+CH1289+CI1289+CJ1289+CK1289</f>
        <v>55305</v>
      </c>
      <c r="CM1289" s="191">
        <f>CG1289+CK1289</f>
        <v>0</v>
      </c>
      <c r="CN1289" s="191">
        <v>48276</v>
      </c>
      <c r="CO1289" s="218"/>
      <c r="CP1289" s="210">
        <f t="shared" si="3962"/>
        <v>87.290480065093561</v>
      </c>
      <c r="CQ1289" s="210"/>
    </row>
    <row r="1290" spans="1:95" s="51" customFormat="1" ht="18.75">
      <c r="A1290" s="48"/>
      <c r="B1290" s="49"/>
      <c r="C1290" s="49"/>
      <c r="D1290" s="50"/>
      <c r="E1290" s="49"/>
      <c r="F1290" s="18"/>
      <c r="G1290" s="18"/>
      <c r="H1290" s="18"/>
      <c r="I1290" s="18"/>
      <c r="J1290" s="18"/>
      <c r="K1290" s="18"/>
      <c r="L1290" s="18"/>
      <c r="M1290" s="18"/>
      <c r="N1290" s="18"/>
      <c r="O1290" s="18"/>
      <c r="P1290" s="18"/>
      <c r="Q1290" s="18"/>
      <c r="R1290" s="18">
        <v>0</v>
      </c>
      <c r="S1290" s="18"/>
      <c r="T1290" s="18"/>
      <c r="U1290" s="18"/>
      <c r="V1290" s="18"/>
      <c r="W1290" s="18"/>
      <c r="X1290" s="18">
        <v>0</v>
      </c>
      <c r="Y1290" s="18"/>
      <c r="Z1290" s="18"/>
      <c r="AA1290" s="18"/>
      <c r="AB1290" s="18"/>
      <c r="AC1290" s="18"/>
      <c r="AD1290" s="18">
        <v>0</v>
      </c>
      <c r="AE1290" s="18"/>
      <c r="AF1290" s="18"/>
      <c r="AG1290" s="18"/>
      <c r="AH1290" s="18"/>
      <c r="AI1290" s="18"/>
      <c r="AJ1290" s="18">
        <v>0</v>
      </c>
      <c r="AK1290" s="18"/>
      <c r="AL1290" s="18"/>
      <c r="AM1290" s="18"/>
      <c r="AN1290" s="18"/>
      <c r="AO1290" s="18"/>
      <c r="AP1290" s="18">
        <v>0</v>
      </c>
      <c r="AQ1290" s="18"/>
      <c r="AR1290" s="18"/>
      <c r="AS1290" s="18"/>
      <c r="AT1290" s="18"/>
      <c r="AU1290" s="18"/>
      <c r="AV1290" s="18">
        <v>0</v>
      </c>
      <c r="AW1290" s="18"/>
      <c r="AX1290" s="18"/>
      <c r="AY1290" s="18"/>
      <c r="AZ1290" s="18"/>
      <c r="BA1290" s="18"/>
      <c r="BB1290" s="18">
        <v>0</v>
      </c>
      <c r="BC1290" s="18"/>
      <c r="BD1290" s="18"/>
      <c r="BE1290" s="18"/>
      <c r="BF1290" s="18"/>
      <c r="BG1290" s="18"/>
      <c r="BH1290" s="18">
        <v>0</v>
      </c>
      <c r="BI1290" s="18"/>
      <c r="BJ1290" s="18"/>
      <c r="BK1290" s="18"/>
      <c r="BL1290" s="18"/>
      <c r="BM1290" s="18"/>
      <c r="BN1290" s="18">
        <v>0</v>
      </c>
      <c r="BO1290" s="18"/>
      <c r="BP1290" s="18"/>
      <c r="BQ1290" s="18"/>
      <c r="BR1290" s="18"/>
      <c r="BS1290" s="18"/>
      <c r="BT1290" s="18">
        <v>0</v>
      </c>
      <c r="BU1290" s="18"/>
      <c r="BV1290" s="18"/>
      <c r="BW1290" s="18"/>
      <c r="BX1290" s="18"/>
      <c r="BY1290" s="18"/>
      <c r="BZ1290" s="18">
        <v>0</v>
      </c>
      <c r="CA1290" s="18"/>
      <c r="CB1290" s="104"/>
      <c r="CC1290" s="104"/>
      <c r="CD1290" s="104"/>
      <c r="CE1290" s="104"/>
      <c r="CF1290" s="131">
        <v>0</v>
      </c>
      <c r="CG1290" s="131"/>
      <c r="CH1290" s="104"/>
      <c r="CI1290" s="104"/>
      <c r="CJ1290" s="104"/>
      <c r="CK1290" s="104"/>
      <c r="CL1290" s="214">
        <v>0</v>
      </c>
      <c r="CM1290" s="214"/>
      <c r="CN1290" s="214"/>
      <c r="CO1290" s="214"/>
      <c r="CP1290" s="210"/>
      <c r="CQ1290" s="210"/>
    </row>
    <row r="1291" spans="1:95" s="51" customFormat="1" ht="18.75">
      <c r="A1291" s="48" t="s">
        <v>588</v>
      </c>
      <c r="B1291" s="49" t="s">
        <v>165</v>
      </c>
      <c r="C1291" s="49" t="s">
        <v>25</v>
      </c>
      <c r="D1291" s="55"/>
      <c r="E1291" s="49"/>
      <c r="F1291" s="6">
        <f t="shared" ref="F1291:AE1291" si="4158">F1292+F1388+F1377</f>
        <v>54190</v>
      </c>
      <c r="G1291" s="6">
        <f t="shared" si="4158"/>
        <v>5210</v>
      </c>
      <c r="H1291" s="6">
        <f t="shared" si="4158"/>
        <v>0</v>
      </c>
      <c r="I1291" s="6">
        <f t="shared" si="4158"/>
        <v>0</v>
      </c>
      <c r="J1291" s="6">
        <f t="shared" si="4158"/>
        <v>0</v>
      </c>
      <c r="K1291" s="6">
        <f t="shared" si="4158"/>
        <v>0</v>
      </c>
      <c r="L1291" s="6">
        <f t="shared" si="4158"/>
        <v>54190</v>
      </c>
      <c r="M1291" s="6">
        <f t="shared" si="4158"/>
        <v>5210</v>
      </c>
      <c r="N1291" s="6">
        <f t="shared" si="4158"/>
        <v>0</v>
      </c>
      <c r="O1291" s="6">
        <f t="shared" si="4158"/>
        <v>0</v>
      </c>
      <c r="P1291" s="6">
        <f t="shared" si="4158"/>
        <v>0</v>
      </c>
      <c r="Q1291" s="6">
        <f t="shared" si="4158"/>
        <v>0</v>
      </c>
      <c r="R1291" s="6">
        <f t="shared" si="4158"/>
        <v>54190</v>
      </c>
      <c r="S1291" s="6">
        <f t="shared" si="4158"/>
        <v>5210</v>
      </c>
      <c r="T1291" s="6">
        <f t="shared" si="4158"/>
        <v>0</v>
      </c>
      <c r="U1291" s="6">
        <f t="shared" si="4158"/>
        <v>0</v>
      </c>
      <c r="V1291" s="6">
        <f t="shared" si="4158"/>
        <v>0</v>
      </c>
      <c r="W1291" s="6">
        <f t="shared" si="4158"/>
        <v>0</v>
      </c>
      <c r="X1291" s="6">
        <f t="shared" si="4158"/>
        <v>54190</v>
      </c>
      <c r="Y1291" s="6">
        <f t="shared" si="4158"/>
        <v>5210</v>
      </c>
      <c r="Z1291" s="6">
        <f t="shared" si="4158"/>
        <v>6252</v>
      </c>
      <c r="AA1291" s="6">
        <f t="shared" si="4158"/>
        <v>0</v>
      </c>
      <c r="AB1291" s="6">
        <f t="shared" si="4158"/>
        <v>0</v>
      </c>
      <c r="AC1291" s="6">
        <f t="shared" si="4158"/>
        <v>-544</v>
      </c>
      <c r="AD1291" s="6">
        <f t="shared" si="4158"/>
        <v>59898</v>
      </c>
      <c r="AE1291" s="6">
        <f t="shared" si="4158"/>
        <v>4666</v>
      </c>
      <c r="AF1291" s="6">
        <f t="shared" ref="AF1291:BI1291" si="4159">AF1292+AF1388+AF1377+AF1372</f>
        <v>435</v>
      </c>
      <c r="AG1291" s="6">
        <f t="shared" si="4159"/>
        <v>0</v>
      </c>
      <c r="AH1291" s="6">
        <f t="shared" si="4159"/>
        <v>0</v>
      </c>
      <c r="AI1291" s="6">
        <f t="shared" si="4159"/>
        <v>43081</v>
      </c>
      <c r="AJ1291" s="6">
        <f t="shared" si="4159"/>
        <v>103414</v>
      </c>
      <c r="AK1291" s="6">
        <f t="shared" si="4159"/>
        <v>47747</v>
      </c>
      <c r="AL1291" s="6">
        <f t="shared" si="4159"/>
        <v>0</v>
      </c>
      <c r="AM1291" s="6">
        <f t="shared" si="4159"/>
        <v>0</v>
      </c>
      <c r="AN1291" s="6">
        <f t="shared" si="4159"/>
        <v>0</v>
      </c>
      <c r="AO1291" s="6">
        <f t="shared" si="4159"/>
        <v>0</v>
      </c>
      <c r="AP1291" s="6">
        <f t="shared" si="4159"/>
        <v>103414</v>
      </c>
      <c r="AQ1291" s="6">
        <f t="shared" si="4159"/>
        <v>47747</v>
      </c>
      <c r="AR1291" s="6">
        <f t="shared" si="4159"/>
        <v>0</v>
      </c>
      <c r="AS1291" s="6">
        <f t="shared" si="4159"/>
        <v>0</v>
      </c>
      <c r="AT1291" s="6">
        <f t="shared" si="4159"/>
        <v>0</v>
      </c>
      <c r="AU1291" s="6">
        <f t="shared" si="4159"/>
        <v>0</v>
      </c>
      <c r="AV1291" s="6">
        <f t="shared" si="4159"/>
        <v>103414</v>
      </c>
      <c r="AW1291" s="6">
        <f t="shared" si="4159"/>
        <v>47747</v>
      </c>
      <c r="AX1291" s="6">
        <f t="shared" si="4159"/>
        <v>570</v>
      </c>
      <c r="AY1291" s="6">
        <f t="shared" si="4159"/>
        <v>-1141</v>
      </c>
      <c r="AZ1291" s="6">
        <f t="shared" si="4159"/>
        <v>0</v>
      </c>
      <c r="BA1291" s="6">
        <f t="shared" si="4159"/>
        <v>0</v>
      </c>
      <c r="BB1291" s="6" t="e">
        <f t="shared" si="4159"/>
        <v>#REF!</v>
      </c>
      <c r="BC1291" s="6" t="e">
        <f t="shared" si="4159"/>
        <v>#REF!</v>
      </c>
      <c r="BD1291" s="6">
        <f t="shared" si="4159"/>
        <v>4256</v>
      </c>
      <c r="BE1291" s="6">
        <f t="shared" si="4159"/>
        <v>0</v>
      </c>
      <c r="BF1291" s="6">
        <f t="shared" si="4159"/>
        <v>0</v>
      </c>
      <c r="BG1291" s="6">
        <f t="shared" si="4159"/>
        <v>0</v>
      </c>
      <c r="BH1291" s="6">
        <f t="shared" si="4159"/>
        <v>107099</v>
      </c>
      <c r="BI1291" s="6">
        <f t="shared" si="4159"/>
        <v>47747</v>
      </c>
      <c r="BJ1291" s="6">
        <f t="shared" ref="BJ1291" si="4160">BJ1292+BJ1388+BJ1377+BJ1372</f>
        <v>0</v>
      </c>
      <c r="BK1291" s="6">
        <f t="shared" ref="BK1291" si="4161">BK1292+BK1388+BK1377+BK1372</f>
        <v>0</v>
      </c>
      <c r="BL1291" s="6">
        <f t="shared" ref="BL1291" si="4162">BL1292+BL1388+BL1377+BL1372</f>
        <v>0</v>
      </c>
      <c r="BM1291" s="6">
        <f t="shared" ref="BM1291" si="4163">BM1292+BM1388+BM1377+BM1372</f>
        <v>-1357</v>
      </c>
      <c r="BN1291" s="6">
        <f t="shared" ref="BN1291" si="4164">BN1292+BN1388+BN1377+BN1372</f>
        <v>105742</v>
      </c>
      <c r="BO1291" s="6">
        <f t="shared" ref="BO1291:BT1291" si="4165">BO1292+BO1388+BO1377+BO1372</f>
        <v>46390</v>
      </c>
      <c r="BP1291" s="6">
        <f t="shared" si="4165"/>
        <v>0</v>
      </c>
      <c r="BQ1291" s="6">
        <f t="shared" si="4165"/>
        <v>0</v>
      </c>
      <c r="BR1291" s="6">
        <f t="shared" si="4165"/>
        <v>0</v>
      </c>
      <c r="BS1291" s="6">
        <f t="shared" si="4165"/>
        <v>328</v>
      </c>
      <c r="BT1291" s="6">
        <f t="shared" si="4165"/>
        <v>106070</v>
      </c>
      <c r="BU1291" s="6">
        <f t="shared" ref="BU1291:BZ1291" si="4166">BU1292+BU1388+BU1377+BU1372</f>
        <v>46718</v>
      </c>
      <c r="BV1291" s="6">
        <f t="shared" si="4166"/>
        <v>0</v>
      </c>
      <c r="BW1291" s="6">
        <f t="shared" si="4166"/>
        <v>0</v>
      </c>
      <c r="BX1291" s="6">
        <f t="shared" si="4166"/>
        <v>0</v>
      </c>
      <c r="BY1291" s="6">
        <f t="shared" si="4166"/>
        <v>0</v>
      </c>
      <c r="BZ1291" s="6">
        <f t="shared" si="4166"/>
        <v>106070</v>
      </c>
      <c r="CA1291" s="6">
        <f t="shared" ref="CA1291:CF1291" si="4167">CA1292+CA1388+CA1377+CA1372</f>
        <v>46718</v>
      </c>
      <c r="CB1291" s="96">
        <f t="shared" si="4167"/>
        <v>483</v>
      </c>
      <c r="CC1291" s="96">
        <f t="shared" si="4167"/>
        <v>-6139</v>
      </c>
      <c r="CD1291" s="96">
        <f t="shared" si="4167"/>
        <v>0</v>
      </c>
      <c r="CE1291" s="96">
        <f t="shared" si="4167"/>
        <v>23895</v>
      </c>
      <c r="CF1291" s="123">
        <f t="shared" si="4167"/>
        <v>124309</v>
      </c>
      <c r="CG1291" s="123">
        <f t="shared" ref="CG1291:CL1291" si="4168">CG1292+CG1388+CG1377+CG1372</f>
        <v>70613</v>
      </c>
      <c r="CH1291" s="96">
        <f t="shared" si="4168"/>
        <v>451</v>
      </c>
      <c r="CI1291" s="96">
        <f t="shared" si="4168"/>
        <v>0</v>
      </c>
      <c r="CJ1291" s="96">
        <f t="shared" si="4168"/>
        <v>0</v>
      </c>
      <c r="CK1291" s="96">
        <f t="shared" si="4168"/>
        <v>3081</v>
      </c>
      <c r="CL1291" s="211">
        <f t="shared" si="4168"/>
        <v>127841</v>
      </c>
      <c r="CM1291" s="211">
        <f t="shared" ref="CM1291:CO1291" si="4169">CM1292+CM1388+CM1377+CM1372</f>
        <v>73694</v>
      </c>
      <c r="CN1291" s="211">
        <f t="shared" si="4169"/>
        <v>126222</v>
      </c>
      <c r="CO1291" s="211">
        <f t="shared" si="4169"/>
        <v>73694</v>
      </c>
      <c r="CP1291" s="212">
        <f t="shared" si="3962"/>
        <v>98.733583122785333</v>
      </c>
      <c r="CQ1291" s="212">
        <f t="shared" si="3963"/>
        <v>100</v>
      </c>
    </row>
    <row r="1292" spans="1:95" s="51" customFormat="1" ht="50.25">
      <c r="A1292" s="54" t="s">
        <v>589</v>
      </c>
      <c r="B1292" s="4" t="s">
        <v>165</v>
      </c>
      <c r="C1292" s="4" t="s">
        <v>25</v>
      </c>
      <c r="D1292" s="4" t="s">
        <v>590</v>
      </c>
      <c r="E1292" s="4"/>
      <c r="F1292" s="1">
        <f t="shared" ref="F1292:AK1292" si="4170">F1293+F1369</f>
        <v>48980</v>
      </c>
      <c r="G1292" s="1">
        <f t="shared" si="4170"/>
        <v>0</v>
      </c>
      <c r="H1292" s="1">
        <f t="shared" si="4170"/>
        <v>0</v>
      </c>
      <c r="I1292" s="1">
        <f t="shared" si="4170"/>
        <v>0</v>
      </c>
      <c r="J1292" s="1">
        <f t="shared" si="4170"/>
        <v>0</v>
      </c>
      <c r="K1292" s="1">
        <f t="shared" si="4170"/>
        <v>0</v>
      </c>
      <c r="L1292" s="1">
        <f t="shared" si="4170"/>
        <v>48980</v>
      </c>
      <c r="M1292" s="1">
        <f t="shared" si="4170"/>
        <v>0</v>
      </c>
      <c r="N1292" s="1">
        <f t="shared" si="4170"/>
        <v>0</v>
      </c>
      <c r="O1292" s="1">
        <f t="shared" si="4170"/>
        <v>0</v>
      </c>
      <c r="P1292" s="1">
        <f t="shared" si="4170"/>
        <v>0</v>
      </c>
      <c r="Q1292" s="1">
        <f t="shared" si="4170"/>
        <v>0</v>
      </c>
      <c r="R1292" s="1">
        <f t="shared" si="4170"/>
        <v>48980</v>
      </c>
      <c r="S1292" s="1">
        <f t="shared" si="4170"/>
        <v>0</v>
      </c>
      <c r="T1292" s="1">
        <f t="shared" si="4170"/>
        <v>0</v>
      </c>
      <c r="U1292" s="1">
        <f t="shared" si="4170"/>
        <v>0</v>
      </c>
      <c r="V1292" s="1">
        <f t="shared" si="4170"/>
        <v>0</v>
      </c>
      <c r="W1292" s="1">
        <f t="shared" si="4170"/>
        <v>0</v>
      </c>
      <c r="X1292" s="1">
        <f t="shared" si="4170"/>
        <v>48980</v>
      </c>
      <c r="Y1292" s="1">
        <f t="shared" si="4170"/>
        <v>0</v>
      </c>
      <c r="Z1292" s="1">
        <f t="shared" si="4170"/>
        <v>0</v>
      </c>
      <c r="AA1292" s="1">
        <f t="shared" si="4170"/>
        <v>-2904</v>
      </c>
      <c r="AB1292" s="1">
        <f t="shared" si="4170"/>
        <v>0</v>
      </c>
      <c r="AC1292" s="1">
        <f t="shared" si="4170"/>
        <v>0</v>
      </c>
      <c r="AD1292" s="1">
        <f t="shared" si="4170"/>
        <v>46076</v>
      </c>
      <c r="AE1292" s="1">
        <f t="shared" si="4170"/>
        <v>0</v>
      </c>
      <c r="AF1292" s="1">
        <f t="shared" si="4170"/>
        <v>0</v>
      </c>
      <c r="AG1292" s="1">
        <f t="shared" si="4170"/>
        <v>0</v>
      </c>
      <c r="AH1292" s="1">
        <f t="shared" si="4170"/>
        <v>0</v>
      </c>
      <c r="AI1292" s="1">
        <f t="shared" si="4170"/>
        <v>0</v>
      </c>
      <c r="AJ1292" s="1">
        <f t="shared" si="4170"/>
        <v>46076</v>
      </c>
      <c r="AK1292" s="1">
        <f t="shared" si="4170"/>
        <v>0</v>
      </c>
      <c r="AL1292" s="1">
        <f t="shared" ref="AL1292:BI1292" si="4171">AL1293+AL1369</f>
        <v>0</v>
      </c>
      <c r="AM1292" s="1">
        <f t="shared" si="4171"/>
        <v>0</v>
      </c>
      <c r="AN1292" s="1">
        <f t="shared" si="4171"/>
        <v>0</v>
      </c>
      <c r="AO1292" s="1">
        <f t="shared" si="4171"/>
        <v>0</v>
      </c>
      <c r="AP1292" s="1">
        <f t="shared" si="4171"/>
        <v>46076</v>
      </c>
      <c r="AQ1292" s="1">
        <f t="shared" si="4171"/>
        <v>0</v>
      </c>
      <c r="AR1292" s="1">
        <f t="shared" si="4171"/>
        <v>0</v>
      </c>
      <c r="AS1292" s="1">
        <f t="shared" si="4171"/>
        <v>0</v>
      </c>
      <c r="AT1292" s="1">
        <f t="shared" si="4171"/>
        <v>0</v>
      </c>
      <c r="AU1292" s="1">
        <f t="shared" si="4171"/>
        <v>0</v>
      </c>
      <c r="AV1292" s="1">
        <f t="shared" si="4171"/>
        <v>46076</v>
      </c>
      <c r="AW1292" s="1">
        <f t="shared" si="4171"/>
        <v>0</v>
      </c>
      <c r="AX1292" s="1">
        <f t="shared" si="4171"/>
        <v>0</v>
      </c>
      <c r="AY1292" s="1">
        <f t="shared" si="4171"/>
        <v>-1141</v>
      </c>
      <c r="AZ1292" s="1">
        <f t="shared" si="4171"/>
        <v>0</v>
      </c>
      <c r="BA1292" s="1">
        <f t="shared" si="4171"/>
        <v>0</v>
      </c>
      <c r="BB1292" s="1" t="e">
        <f t="shared" si="4171"/>
        <v>#REF!</v>
      </c>
      <c r="BC1292" s="1" t="e">
        <f t="shared" si="4171"/>
        <v>#REF!</v>
      </c>
      <c r="BD1292" s="1">
        <f t="shared" si="4171"/>
        <v>4256</v>
      </c>
      <c r="BE1292" s="1">
        <f t="shared" si="4171"/>
        <v>0</v>
      </c>
      <c r="BF1292" s="1">
        <f t="shared" si="4171"/>
        <v>0</v>
      </c>
      <c r="BG1292" s="1">
        <f t="shared" si="4171"/>
        <v>0</v>
      </c>
      <c r="BH1292" s="1">
        <f t="shared" si="4171"/>
        <v>49191</v>
      </c>
      <c r="BI1292" s="1">
        <f t="shared" si="4171"/>
        <v>0</v>
      </c>
      <c r="BJ1292" s="1">
        <f t="shared" ref="BJ1292" si="4172">BJ1293+BJ1369</f>
        <v>0</v>
      </c>
      <c r="BK1292" s="1">
        <f t="shared" ref="BK1292" si="4173">BK1293+BK1369</f>
        <v>0</v>
      </c>
      <c r="BL1292" s="1">
        <f t="shared" ref="BL1292" si="4174">BL1293+BL1369</f>
        <v>0</v>
      </c>
      <c r="BM1292" s="1">
        <f t="shared" ref="BM1292" si="4175">BM1293+BM1369</f>
        <v>0</v>
      </c>
      <c r="BN1292" s="1">
        <f t="shared" ref="BN1292" si="4176">BN1293+BN1369</f>
        <v>49191</v>
      </c>
      <c r="BO1292" s="1">
        <f t="shared" ref="BO1292:BT1292" si="4177">BO1293+BO1369</f>
        <v>0</v>
      </c>
      <c r="BP1292" s="1">
        <f t="shared" si="4177"/>
        <v>0</v>
      </c>
      <c r="BQ1292" s="1">
        <f t="shared" si="4177"/>
        <v>0</v>
      </c>
      <c r="BR1292" s="1">
        <f t="shared" si="4177"/>
        <v>0</v>
      </c>
      <c r="BS1292" s="1">
        <f t="shared" si="4177"/>
        <v>0</v>
      </c>
      <c r="BT1292" s="1">
        <f t="shared" si="4177"/>
        <v>49191</v>
      </c>
      <c r="BU1292" s="1">
        <f t="shared" ref="BU1292:BZ1292" si="4178">BU1293+BU1369</f>
        <v>0</v>
      </c>
      <c r="BV1292" s="1">
        <f t="shared" si="4178"/>
        <v>0</v>
      </c>
      <c r="BW1292" s="1">
        <f t="shared" si="4178"/>
        <v>0</v>
      </c>
      <c r="BX1292" s="1">
        <f t="shared" si="4178"/>
        <v>0</v>
      </c>
      <c r="BY1292" s="1">
        <f t="shared" si="4178"/>
        <v>0</v>
      </c>
      <c r="BZ1292" s="1">
        <f t="shared" si="4178"/>
        <v>49191</v>
      </c>
      <c r="CA1292" s="1">
        <f t="shared" ref="CA1292:CF1292" si="4179">CA1293+CA1369</f>
        <v>0</v>
      </c>
      <c r="CB1292" s="97">
        <f t="shared" si="4179"/>
        <v>50</v>
      </c>
      <c r="CC1292" s="97">
        <f t="shared" si="4179"/>
        <v>-4387</v>
      </c>
      <c r="CD1292" s="97">
        <f t="shared" si="4179"/>
        <v>0</v>
      </c>
      <c r="CE1292" s="97">
        <f t="shared" si="4179"/>
        <v>0</v>
      </c>
      <c r="CF1292" s="124">
        <f t="shared" si="4179"/>
        <v>44854</v>
      </c>
      <c r="CG1292" s="124">
        <f t="shared" ref="CG1292:CL1292" si="4180">CG1293+CG1369</f>
        <v>0</v>
      </c>
      <c r="CH1292" s="97">
        <f t="shared" si="4180"/>
        <v>0</v>
      </c>
      <c r="CI1292" s="97">
        <f t="shared" si="4180"/>
        <v>0</v>
      </c>
      <c r="CJ1292" s="97">
        <f t="shared" si="4180"/>
        <v>0</v>
      </c>
      <c r="CK1292" s="97">
        <f t="shared" si="4180"/>
        <v>0</v>
      </c>
      <c r="CL1292" s="191">
        <f t="shared" si="4180"/>
        <v>44854</v>
      </c>
      <c r="CM1292" s="191">
        <f t="shared" ref="CM1292:CO1292" si="4181">CM1293+CM1369</f>
        <v>0</v>
      </c>
      <c r="CN1292" s="191">
        <f t="shared" si="4181"/>
        <v>43509</v>
      </c>
      <c r="CO1292" s="191">
        <f t="shared" si="4181"/>
        <v>0</v>
      </c>
      <c r="CP1292" s="210">
        <f t="shared" si="3962"/>
        <v>97.001382262451514</v>
      </c>
      <c r="CQ1292" s="210"/>
    </row>
    <row r="1293" spans="1:95" s="51" customFormat="1" ht="18.75">
      <c r="A1293" s="54" t="s">
        <v>591</v>
      </c>
      <c r="B1293" s="4" t="s">
        <v>165</v>
      </c>
      <c r="C1293" s="4" t="s">
        <v>25</v>
      </c>
      <c r="D1293" s="4" t="s">
        <v>592</v>
      </c>
      <c r="E1293" s="4"/>
      <c r="F1293" s="1">
        <f>F1294+F1297+F1300+F1303+F1306+F1309+F1312+F1315+F1318+F1321+F1324+F1327+F1330+F1333+F1336+F1345+F1348+F1351+F1354+F1357+F1360+F1363+F1339+F1342</f>
        <v>48430</v>
      </c>
      <c r="G1293" s="1">
        <f>G1294+G1297+G1300+G1303+G1306+G1309+G1312+G1315+G1318+G1321+G1324+G1327+G1330+G1333+G1336+G1345+G1348+G1351+G1354+G1357+G1360+G1363+G1339+G1342</f>
        <v>0</v>
      </c>
      <c r="H1293" s="1">
        <f t="shared" ref="H1293:M1293" si="4182">H1294+H1297+H1300+H1303+H1306+H1309+H1312+H1315+H1318+H1321+H1324+H1327+H1330+H1333+H1336+H1345+H1348+H1351+H1354+H1357+H1360+H1363+H1339+H1342</f>
        <v>0</v>
      </c>
      <c r="I1293" s="1">
        <f t="shared" si="4182"/>
        <v>0</v>
      </c>
      <c r="J1293" s="1">
        <f t="shared" si="4182"/>
        <v>0</v>
      </c>
      <c r="K1293" s="1">
        <f t="shared" si="4182"/>
        <v>0</v>
      </c>
      <c r="L1293" s="1">
        <f t="shared" si="4182"/>
        <v>48430</v>
      </c>
      <c r="M1293" s="1">
        <f t="shared" si="4182"/>
        <v>0</v>
      </c>
      <c r="N1293" s="1">
        <f t="shared" ref="N1293:S1293" si="4183">N1294+N1297+N1300+N1303+N1306+N1309+N1312+N1315+N1318+N1321+N1324+N1327+N1330+N1333+N1336+N1345+N1348+N1351+N1354+N1357+N1360+N1363+N1339+N1342</f>
        <v>0</v>
      </c>
      <c r="O1293" s="1">
        <f t="shared" si="4183"/>
        <v>0</v>
      </c>
      <c r="P1293" s="1">
        <f t="shared" si="4183"/>
        <v>0</v>
      </c>
      <c r="Q1293" s="1">
        <f t="shared" si="4183"/>
        <v>0</v>
      </c>
      <c r="R1293" s="1">
        <f t="shared" si="4183"/>
        <v>48430</v>
      </c>
      <c r="S1293" s="1">
        <f t="shared" si="4183"/>
        <v>0</v>
      </c>
      <c r="T1293" s="1">
        <f t="shared" ref="T1293:Y1293" si="4184">T1294+T1297+T1300+T1303+T1306+T1309+T1312+T1315+T1318+T1321+T1324+T1327+T1330+T1333+T1336+T1345+T1348+T1351+T1354+T1357+T1360+T1363+T1339+T1342</f>
        <v>0</v>
      </c>
      <c r="U1293" s="1">
        <f t="shared" si="4184"/>
        <v>0</v>
      </c>
      <c r="V1293" s="1">
        <f t="shared" si="4184"/>
        <v>0</v>
      </c>
      <c r="W1293" s="1">
        <f t="shared" si="4184"/>
        <v>0</v>
      </c>
      <c r="X1293" s="1">
        <f t="shared" si="4184"/>
        <v>48430</v>
      </c>
      <c r="Y1293" s="1">
        <f t="shared" si="4184"/>
        <v>0</v>
      </c>
      <c r="Z1293" s="1">
        <f t="shared" ref="Z1293:AE1293" si="4185">Z1294+Z1297+Z1300+Z1303+Z1306+Z1309+Z1312+Z1315+Z1318+Z1321+Z1324+Z1327+Z1330+Z1333+Z1336+Z1345+Z1348+Z1351+Z1354+Z1357+Z1360+Z1363+Z1339+Z1342</f>
        <v>0</v>
      </c>
      <c r="AA1293" s="1">
        <f t="shared" si="4185"/>
        <v>-2904</v>
      </c>
      <c r="AB1293" s="1">
        <f t="shared" si="4185"/>
        <v>0</v>
      </c>
      <c r="AC1293" s="1">
        <f t="shared" si="4185"/>
        <v>0</v>
      </c>
      <c r="AD1293" s="1">
        <f t="shared" si="4185"/>
        <v>45526</v>
      </c>
      <c r="AE1293" s="1">
        <f t="shared" si="4185"/>
        <v>0</v>
      </c>
      <c r="AF1293" s="1">
        <f t="shared" ref="AF1293:AK1293" si="4186">AF1294+AF1297+AF1300+AF1303+AF1306+AF1309+AF1312+AF1315+AF1318+AF1321+AF1324+AF1327+AF1330+AF1333+AF1336+AF1345+AF1348+AF1351+AF1354+AF1357+AF1360+AF1363+AF1339+AF1342</f>
        <v>0</v>
      </c>
      <c r="AG1293" s="1">
        <f t="shared" si="4186"/>
        <v>0</v>
      </c>
      <c r="AH1293" s="1">
        <f t="shared" si="4186"/>
        <v>0</v>
      </c>
      <c r="AI1293" s="1">
        <f t="shared" si="4186"/>
        <v>0</v>
      </c>
      <c r="AJ1293" s="1">
        <f t="shared" si="4186"/>
        <v>45526</v>
      </c>
      <c r="AK1293" s="1">
        <f t="shared" si="4186"/>
        <v>0</v>
      </c>
      <c r="AL1293" s="1">
        <f t="shared" ref="AL1293:AQ1293" si="4187">AL1294+AL1297+AL1300+AL1303+AL1306+AL1309+AL1312+AL1315+AL1318+AL1321+AL1324+AL1327+AL1330+AL1333+AL1336+AL1345+AL1348+AL1351+AL1354+AL1357+AL1360+AL1363+AL1339+AL1342</f>
        <v>0</v>
      </c>
      <c r="AM1293" s="1">
        <f t="shared" si="4187"/>
        <v>0</v>
      </c>
      <c r="AN1293" s="1">
        <f t="shared" si="4187"/>
        <v>0</v>
      </c>
      <c r="AO1293" s="1">
        <f t="shared" si="4187"/>
        <v>0</v>
      </c>
      <c r="AP1293" s="1">
        <f t="shared" si="4187"/>
        <v>45526</v>
      </c>
      <c r="AQ1293" s="1">
        <f t="shared" si="4187"/>
        <v>0</v>
      </c>
      <c r="AR1293" s="1">
        <f t="shared" ref="AR1293:AW1293" si="4188">AR1294+AR1297+AR1300+AR1303+AR1306+AR1309+AR1312+AR1315+AR1318+AR1321+AR1324+AR1327+AR1330+AR1333+AR1336+AR1345+AR1348+AR1351+AR1354+AR1357+AR1360+AR1363+AR1339+AR1342</f>
        <v>0</v>
      </c>
      <c r="AS1293" s="1">
        <f t="shared" si="4188"/>
        <v>0</v>
      </c>
      <c r="AT1293" s="1">
        <f t="shared" si="4188"/>
        <v>0</v>
      </c>
      <c r="AU1293" s="1">
        <f t="shared" si="4188"/>
        <v>0</v>
      </c>
      <c r="AV1293" s="1">
        <f t="shared" si="4188"/>
        <v>45526</v>
      </c>
      <c r="AW1293" s="1">
        <f t="shared" si="4188"/>
        <v>0</v>
      </c>
      <c r="AX1293" s="1">
        <f t="shared" ref="AX1293:BA1293" si="4189">AX1294+AX1297+AX1300+AX1303+AX1306+AX1309+AX1312+AX1315+AX1318+AX1321+AX1324+AX1327+AX1330+AX1333+AX1336+AX1345+AX1348+AX1351+AX1354+AX1357+AX1360+AX1363+AX1339+AX1342</f>
        <v>0</v>
      </c>
      <c r="AY1293" s="1">
        <f t="shared" si="4189"/>
        <v>-1141</v>
      </c>
      <c r="AZ1293" s="1">
        <f t="shared" si="4189"/>
        <v>0</v>
      </c>
      <c r="BA1293" s="1">
        <f t="shared" si="4189"/>
        <v>0</v>
      </c>
      <c r="BB1293" s="1" t="e">
        <f>BB1294+BB1297+BB1300+BB1303+BB1306+BB1309+BB1312+BB1315+BB1318+BB1321+BB1324+BB1327+BB1330+BB1333+BB1336+BB1345+BB1348+BB1351+BB1354+BB1357+BB1360+BB1363+BB1339+BB1342+BB1366++#REF!</f>
        <v>#REF!</v>
      </c>
      <c r="BC1293" s="1" t="e">
        <f>BC1294+BC1297+BC1300+BC1303+BC1306+BC1309+BC1312+BC1315+BC1318+BC1321+BC1324+BC1327+BC1330+BC1333+BC1336+BC1345+BC1348+BC1351+BC1354+BC1357+BC1360+BC1363+BC1339+BC1342+BC1366++#REF!</f>
        <v>#REF!</v>
      </c>
      <c r="BD1293" s="1">
        <f>BD1294+BD1297+BD1300+BD1303+BD1306+BD1309+BD1312+BD1315+BD1318+BD1321+BD1324+BD1327+BD1330+BD1333+BD1336+BD1345+BD1348+BD1351+BD1354+BD1357+BD1360+BD1363+BD1339+BD1342+BD1366</f>
        <v>4256</v>
      </c>
      <c r="BE1293" s="1">
        <f t="shared" ref="BE1293:BI1293" si="4190">BE1294+BE1297+BE1300+BE1303+BE1306+BE1309+BE1312+BE1315+BE1318+BE1321+BE1324+BE1327+BE1330+BE1333+BE1336+BE1345+BE1348+BE1351+BE1354+BE1357+BE1360+BE1363+BE1339+BE1342+BE1366</f>
        <v>0</v>
      </c>
      <c r="BF1293" s="1">
        <f t="shared" si="4190"/>
        <v>0</v>
      </c>
      <c r="BG1293" s="1">
        <f t="shared" si="4190"/>
        <v>0</v>
      </c>
      <c r="BH1293" s="1">
        <f t="shared" si="4190"/>
        <v>48641</v>
      </c>
      <c r="BI1293" s="1">
        <f t="shared" si="4190"/>
        <v>0</v>
      </c>
      <c r="BJ1293" s="1">
        <f>BJ1294+BJ1297+BJ1300+BJ1303+BJ1306+BJ1309+BJ1312+BJ1315+BJ1318+BJ1321+BJ1324+BJ1327+BJ1330+BJ1333+BJ1336+BJ1345+BJ1348+BJ1351+BJ1354+BJ1357+BJ1360+BJ1363+BJ1339+BJ1342+BJ1366</f>
        <v>0</v>
      </c>
      <c r="BK1293" s="1">
        <f t="shared" ref="BK1293:BO1293" si="4191">BK1294+BK1297+BK1300+BK1303+BK1306+BK1309+BK1312+BK1315+BK1318+BK1321+BK1324+BK1327+BK1330+BK1333+BK1336+BK1345+BK1348+BK1351+BK1354+BK1357+BK1360+BK1363+BK1339+BK1342+BK1366</f>
        <v>0</v>
      </c>
      <c r="BL1293" s="1">
        <f t="shared" si="4191"/>
        <v>0</v>
      </c>
      <c r="BM1293" s="1">
        <f t="shared" si="4191"/>
        <v>0</v>
      </c>
      <c r="BN1293" s="1">
        <f t="shared" si="4191"/>
        <v>48641</v>
      </c>
      <c r="BO1293" s="1">
        <f t="shared" si="4191"/>
        <v>0</v>
      </c>
      <c r="BP1293" s="1">
        <f>BP1294+BP1297+BP1300+BP1303+BP1306+BP1309+BP1312+BP1315+BP1318+BP1321+BP1324+BP1327+BP1330+BP1333+BP1336+BP1345+BP1348+BP1351+BP1354+BP1357+BP1360+BP1363+BP1339+BP1342+BP1366</f>
        <v>0</v>
      </c>
      <c r="BQ1293" s="1">
        <f t="shared" ref="BQ1293:BU1293" si="4192">BQ1294+BQ1297+BQ1300+BQ1303+BQ1306+BQ1309+BQ1312+BQ1315+BQ1318+BQ1321+BQ1324+BQ1327+BQ1330+BQ1333+BQ1336+BQ1345+BQ1348+BQ1351+BQ1354+BQ1357+BQ1360+BQ1363+BQ1339+BQ1342+BQ1366</f>
        <v>0</v>
      </c>
      <c r="BR1293" s="1">
        <f t="shared" si="4192"/>
        <v>0</v>
      </c>
      <c r="BS1293" s="1">
        <f t="shared" si="4192"/>
        <v>0</v>
      </c>
      <c r="BT1293" s="1">
        <f t="shared" si="4192"/>
        <v>48641</v>
      </c>
      <c r="BU1293" s="1">
        <f t="shared" si="4192"/>
        <v>0</v>
      </c>
      <c r="BV1293" s="1">
        <f>BV1294+BV1297+BV1300+BV1303+BV1306+BV1309+BV1312+BV1315+BV1318+BV1321+BV1324+BV1327+BV1330+BV1333+BV1336+BV1345+BV1348+BV1351+BV1354+BV1357+BV1360+BV1363+BV1339+BV1342+BV1366</f>
        <v>0</v>
      </c>
      <c r="BW1293" s="1">
        <f t="shared" ref="BW1293:CA1293" si="4193">BW1294+BW1297+BW1300+BW1303+BW1306+BW1309+BW1312+BW1315+BW1318+BW1321+BW1324+BW1327+BW1330+BW1333+BW1336+BW1345+BW1348+BW1351+BW1354+BW1357+BW1360+BW1363+BW1339+BW1342+BW1366</f>
        <v>0</v>
      </c>
      <c r="BX1293" s="1">
        <f t="shared" si="4193"/>
        <v>0</v>
      </c>
      <c r="BY1293" s="1">
        <f t="shared" si="4193"/>
        <v>0</v>
      </c>
      <c r="BZ1293" s="1">
        <f t="shared" si="4193"/>
        <v>48641</v>
      </c>
      <c r="CA1293" s="1">
        <f t="shared" si="4193"/>
        <v>0</v>
      </c>
      <c r="CB1293" s="97">
        <f>CB1294+CB1297+CB1300+CB1303+CB1306+CB1309+CB1312+CB1315+CB1318+CB1321+CB1324+CB1327+CB1330+CB1333+CB1336+CB1345+CB1348+CB1351+CB1354+CB1357+CB1360+CB1363+CB1339+CB1342+CB1366</f>
        <v>50</v>
      </c>
      <c r="CC1293" s="97">
        <f t="shared" ref="CC1293:CG1293" si="4194">CC1294+CC1297+CC1300+CC1303+CC1306+CC1309+CC1312+CC1315+CC1318+CC1321+CC1324+CC1327+CC1330+CC1333+CC1336+CC1345+CC1348+CC1351+CC1354+CC1357+CC1360+CC1363+CC1339+CC1342+CC1366</f>
        <v>-4387</v>
      </c>
      <c r="CD1293" s="97">
        <f t="shared" si="4194"/>
        <v>0</v>
      </c>
      <c r="CE1293" s="97">
        <f t="shared" si="4194"/>
        <v>0</v>
      </c>
      <c r="CF1293" s="124">
        <f t="shared" si="4194"/>
        <v>44304</v>
      </c>
      <c r="CG1293" s="124">
        <f t="shared" si="4194"/>
        <v>0</v>
      </c>
      <c r="CH1293" s="97">
        <f>CH1294+CH1297+CH1300+CH1303+CH1306+CH1309+CH1312+CH1315+CH1318+CH1321+CH1324+CH1327+CH1330+CH1333+CH1336+CH1345+CH1348+CH1351+CH1354+CH1357+CH1360+CH1363+CH1339+CH1342+CH1366</f>
        <v>0</v>
      </c>
      <c r="CI1293" s="97">
        <f t="shared" ref="CI1293:CM1293" si="4195">CI1294+CI1297+CI1300+CI1303+CI1306+CI1309+CI1312+CI1315+CI1318+CI1321+CI1324+CI1327+CI1330+CI1333+CI1336+CI1345+CI1348+CI1351+CI1354+CI1357+CI1360+CI1363+CI1339+CI1342+CI1366</f>
        <v>0</v>
      </c>
      <c r="CJ1293" s="97">
        <f t="shared" si="4195"/>
        <v>0</v>
      </c>
      <c r="CK1293" s="97">
        <f t="shared" si="4195"/>
        <v>0</v>
      </c>
      <c r="CL1293" s="191">
        <f t="shared" si="4195"/>
        <v>44304</v>
      </c>
      <c r="CM1293" s="191">
        <f t="shared" si="4195"/>
        <v>0</v>
      </c>
      <c r="CN1293" s="191">
        <f t="shared" ref="CN1293:CO1293" si="4196">CN1294+CN1297+CN1300+CN1303+CN1306+CN1309+CN1312+CN1315+CN1318+CN1321+CN1324+CN1327+CN1330+CN1333+CN1336+CN1345+CN1348+CN1351+CN1354+CN1357+CN1360+CN1363+CN1339+CN1342+CN1366</f>
        <v>43509</v>
      </c>
      <c r="CO1293" s="191">
        <f t="shared" si="4196"/>
        <v>0</v>
      </c>
      <c r="CP1293" s="210">
        <f t="shared" si="3962"/>
        <v>98.20557963163597</v>
      </c>
      <c r="CQ1293" s="210"/>
    </row>
    <row r="1294" spans="1:95" s="51" customFormat="1" ht="106.5" customHeight="1">
      <c r="A1294" s="58" t="s">
        <v>593</v>
      </c>
      <c r="B1294" s="4" t="s">
        <v>165</v>
      </c>
      <c r="C1294" s="4" t="s">
        <v>25</v>
      </c>
      <c r="D1294" s="4" t="s">
        <v>594</v>
      </c>
      <c r="E1294" s="4"/>
      <c r="F1294" s="1">
        <f>F1295</f>
        <v>360</v>
      </c>
      <c r="G1294" s="1">
        <f>G1295</f>
        <v>0</v>
      </c>
      <c r="H1294" s="1">
        <f t="shared" ref="H1294:W1295" si="4197">H1295</f>
        <v>0</v>
      </c>
      <c r="I1294" s="1">
        <f t="shared" si="4197"/>
        <v>0</v>
      </c>
      <c r="J1294" s="1">
        <f t="shared" si="4197"/>
        <v>0</v>
      </c>
      <c r="K1294" s="1">
        <f t="shared" si="4197"/>
        <v>0</v>
      </c>
      <c r="L1294" s="1">
        <f t="shared" si="4197"/>
        <v>360</v>
      </c>
      <c r="M1294" s="1">
        <f t="shared" si="4197"/>
        <v>0</v>
      </c>
      <c r="N1294" s="1">
        <f t="shared" si="4197"/>
        <v>0</v>
      </c>
      <c r="O1294" s="1">
        <f t="shared" si="4197"/>
        <v>0</v>
      </c>
      <c r="P1294" s="1">
        <f t="shared" si="4197"/>
        <v>0</v>
      </c>
      <c r="Q1294" s="1">
        <f t="shared" si="4197"/>
        <v>0</v>
      </c>
      <c r="R1294" s="1">
        <f t="shared" si="4197"/>
        <v>360</v>
      </c>
      <c r="S1294" s="1">
        <f t="shared" si="4197"/>
        <v>0</v>
      </c>
      <c r="T1294" s="1">
        <f t="shared" si="4197"/>
        <v>0</v>
      </c>
      <c r="U1294" s="1">
        <f t="shared" si="4197"/>
        <v>0</v>
      </c>
      <c r="V1294" s="1">
        <f t="shared" si="4197"/>
        <v>0</v>
      </c>
      <c r="W1294" s="1">
        <f t="shared" si="4197"/>
        <v>0</v>
      </c>
      <c r="X1294" s="1">
        <f t="shared" ref="T1294:AI1295" si="4198">X1295</f>
        <v>360</v>
      </c>
      <c r="Y1294" s="1">
        <f t="shared" si="4198"/>
        <v>0</v>
      </c>
      <c r="Z1294" s="1">
        <f t="shared" si="4198"/>
        <v>0</v>
      </c>
      <c r="AA1294" s="1">
        <f t="shared" si="4198"/>
        <v>0</v>
      </c>
      <c r="AB1294" s="1">
        <f t="shared" si="4198"/>
        <v>0</v>
      </c>
      <c r="AC1294" s="1">
        <f t="shared" si="4198"/>
        <v>0</v>
      </c>
      <c r="AD1294" s="1">
        <f t="shared" si="4198"/>
        <v>360</v>
      </c>
      <c r="AE1294" s="1">
        <f t="shared" si="4198"/>
        <v>0</v>
      </c>
      <c r="AF1294" s="1">
        <f t="shared" si="4198"/>
        <v>0</v>
      </c>
      <c r="AG1294" s="1">
        <f t="shared" si="4198"/>
        <v>0</v>
      </c>
      <c r="AH1294" s="1">
        <f t="shared" si="4198"/>
        <v>0</v>
      </c>
      <c r="AI1294" s="1">
        <f t="shared" si="4198"/>
        <v>0</v>
      </c>
      <c r="AJ1294" s="1">
        <f t="shared" ref="AF1294:BD1295" si="4199">AJ1295</f>
        <v>360</v>
      </c>
      <c r="AK1294" s="1">
        <f t="shared" si="4199"/>
        <v>0</v>
      </c>
      <c r="AL1294" s="1">
        <f t="shared" si="4199"/>
        <v>0</v>
      </c>
      <c r="AM1294" s="1">
        <f t="shared" si="4199"/>
        <v>0</v>
      </c>
      <c r="AN1294" s="1">
        <f t="shared" si="4199"/>
        <v>0</v>
      </c>
      <c r="AO1294" s="1">
        <f t="shared" si="4199"/>
        <v>0</v>
      </c>
      <c r="AP1294" s="1">
        <f t="shared" si="4199"/>
        <v>360</v>
      </c>
      <c r="AQ1294" s="1">
        <f t="shared" si="4199"/>
        <v>0</v>
      </c>
      <c r="AR1294" s="1">
        <f t="shared" si="4199"/>
        <v>0</v>
      </c>
      <c r="AS1294" s="1">
        <f t="shared" si="4199"/>
        <v>0</v>
      </c>
      <c r="AT1294" s="1">
        <f t="shared" si="4199"/>
        <v>0</v>
      </c>
      <c r="AU1294" s="1">
        <f t="shared" si="4199"/>
        <v>0</v>
      </c>
      <c r="AV1294" s="1">
        <f t="shared" si="4199"/>
        <v>360</v>
      </c>
      <c r="AW1294" s="1">
        <f t="shared" si="4199"/>
        <v>0</v>
      </c>
      <c r="AX1294" s="1">
        <f t="shared" si="4199"/>
        <v>0</v>
      </c>
      <c r="AY1294" s="1">
        <f t="shared" si="4199"/>
        <v>0</v>
      </c>
      <c r="AZ1294" s="1">
        <f t="shared" si="4199"/>
        <v>0</v>
      </c>
      <c r="BA1294" s="1">
        <f t="shared" si="4199"/>
        <v>0</v>
      </c>
      <c r="BB1294" s="1">
        <f t="shared" si="4199"/>
        <v>360</v>
      </c>
      <c r="BC1294" s="1">
        <f t="shared" ref="BB1294:BC1295" si="4200">BC1295</f>
        <v>0</v>
      </c>
      <c r="BD1294" s="1">
        <f t="shared" si="4199"/>
        <v>0</v>
      </c>
      <c r="BE1294" s="1">
        <f t="shared" ref="BE1294:BV1295" si="4201">BE1295</f>
        <v>0</v>
      </c>
      <c r="BF1294" s="1">
        <f t="shared" si="4201"/>
        <v>0</v>
      </c>
      <c r="BG1294" s="1">
        <f t="shared" si="4201"/>
        <v>0</v>
      </c>
      <c r="BH1294" s="1">
        <f t="shared" si="4201"/>
        <v>360</v>
      </c>
      <c r="BI1294" s="1">
        <f t="shared" si="4201"/>
        <v>0</v>
      </c>
      <c r="BJ1294" s="1">
        <f t="shared" si="4201"/>
        <v>0</v>
      </c>
      <c r="BK1294" s="1">
        <f t="shared" si="4201"/>
        <v>0</v>
      </c>
      <c r="BL1294" s="1">
        <f t="shared" si="4201"/>
        <v>0</v>
      </c>
      <c r="BM1294" s="1">
        <f t="shared" si="4201"/>
        <v>0</v>
      </c>
      <c r="BN1294" s="1">
        <f t="shared" si="4201"/>
        <v>360</v>
      </c>
      <c r="BO1294" s="1">
        <f t="shared" si="4201"/>
        <v>0</v>
      </c>
      <c r="BP1294" s="1">
        <f t="shared" si="4201"/>
        <v>0</v>
      </c>
      <c r="BQ1294" s="1">
        <f t="shared" si="4201"/>
        <v>0</v>
      </c>
      <c r="BR1294" s="1">
        <f t="shared" si="4201"/>
        <v>0</v>
      </c>
      <c r="BS1294" s="1">
        <f t="shared" si="4201"/>
        <v>0</v>
      </c>
      <c r="BT1294" s="1">
        <f t="shared" si="4201"/>
        <v>360</v>
      </c>
      <c r="BU1294" s="1">
        <f t="shared" ref="BP1294:BU1295" si="4202">BU1295</f>
        <v>0</v>
      </c>
      <c r="BV1294" s="1">
        <f t="shared" si="4201"/>
        <v>0</v>
      </c>
      <c r="BW1294" s="1">
        <f t="shared" ref="BV1294:CK1295" si="4203">BW1295</f>
        <v>0</v>
      </c>
      <c r="BX1294" s="1">
        <f t="shared" si="4203"/>
        <v>0</v>
      </c>
      <c r="BY1294" s="1">
        <f t="shared" si="4203"/>
        <v>0</v>
      </c>
      <c r="BZ1294" s="1">
        <f t="shared" si="4203"/>
        <v>360</v>
      </c>
      <c r="CA1294" s="1">
        <f t="shared" si="4203"/>
        <v>0</v>
      </c>
      <c r="CB1294" s="97">
        <f t="shared" si="4203"/>
        <v>0</v>
      </c>
      <c r="CC1294" s="97">
        <f t="shared" si="4203"/>
        <v>0</v>
      </c>
      <c r="CD1294" s="97">
        <f t="shared" si="4203"/>
        <v>0</v>
      </c>
      <c r="CE1294" s="97">
        <f t="shared" si="4203"/>
        <v>0</v>
      </c>
      <c r="CF1294" s="124">
        <f t="shared" si="4203"/>
        <v>360</v>
      </c>
      <c r="CG1294" s="124">
        <f t="shared" si="4203"/>
        <v>0</v>
      </c>
      <c r="CH1294" s="97">
        <f t="shared" si="4203"/>
        <v>0</v>
      </c>
      <c r="CI1294" s="97">
        <f t="shared" si="4203"/>
        <v>0</v>
      </c>
      <c r="CJ1294" s="97">
        <f t="shared" si="4203"/>
        <v>0</v>
      </c>
      <c r="CK1294" s="97">
        <f t="shared" si="4203"/>
        <v>0</v>
      </c>
      <c r="CL1294" s="191">
        <f t="shared" ref="CH1294:CO1295" si="4204">CL1295</f>
        <v>360</v>
      </c>
      <c r="CM1294" s="191">
        <f t="shared" si="4204"/>
        <v>0</v>
      </c>
      <c r="CN1294" s="191">
        <f t="shared" si="4204"/>
        <v>358</v>
      </c>
      <c r="CO1294" s="191">
        <f t="shared" si="4204"/>
        <v>0</v>
      </c>
      <c r="CP1294" s="210">
        <f t="shared" si="3962"/>
        <v>99.444444444444443</v>
      </c>
      <c r="CQ1294" s="210"/>
    </row>
    <row r="1295" spans="1:95" s="51" customFormat="1" ht="22.5" customHeight="1">
      <c r="A1295" s="58" t="s">
        <v>37</v>
      </c>
      <c r="B1295" s="4" t="s">
        <v>165</v>
      </c>
      <c r="C1295" s="4" t="s">
        <v>25</v>
      </c>
      <c r="D1295" s="4" t="s">
        <v>594</v>
      </c>
      <c r="E1295" s="5">
        <v>300</v>
      </c>
      <c r="F1295" s="1">
        <f>F1296</f>
        <v>360</v>
      </c>
      <c r="G1295" s="1">
        <f>G1296</f>
        <v>0</v>
      </c>
      <c r="H1295" s="1">
        <f t="shared" si="4197"/>
        <v>0</v>
      </c>
      <c r="I1295" s="1">
        <f t="shared" si="4197"/>
        <v>0</v>
      </c>
      <c r="J1295" s="1">
        <f t="shared" si="4197"/>
        <v>0</v>
      </c>
      <c r="K1295" s="1">
        <f t="shared" si="4197"/>
        <v>0</v>
      </c>
      <c r="L1295" s="1">
        <f t="shared" si="4197"/>
        <v>360</v>
      </c>
      <c r="M1295" s="1">
        <f t="shared" si="4197"/>
        <v>0</v>
      </c>
      <c r="N1295" s="1">
        <f t="shared" si="4197"/>
        <v>0</v>
      </c>
      <c r="O1295" s="1">
        <f t="shared" si="4197"/>
        <v>0</v>
      </c>
      <c r="P1295" s="1">
        <f t="shared" si="4197"/>
        <v>0</v>
      </c>
      <c r="Q1295" s="1">
        <f t="shared" si="4197"/>
        <v>0</v>
      </c>
      <c r="R1295" s="1">
        <f t="shared" si="4197"/>
        <v>360</v>
      </c>
      <c r="S1295" s="1">
        <f t="shared" si="4197"/>
        <v>0</v>
      </c>
      <c r="T1295" s="1">
        <f t="shared" si="4198"/>
        <v>0</v>
      </c>
      <c r="U1295" s="1">
        <f t="shared" si="4198"/>
        <v>0</v>
      </c>
      <c r="V1295" s="1">
        <f t="shared" si="4198"/>
        <v>0</v>
      </c>
      <c r="W1295" s="1">
        <f t="shared" si="4198"/>
        <v>0</v>
      </c>
      <c r="X1295" s="1">
        <f t="shared" si="4198"/>
        <v>360</v>
      </c>
      <c r="Y1295" s="1">
        <f t="shared" si="4198"/>
        <v>0</v>
      </c>
      <c r="Z1295" s="1">
        <f t="shared" si="4198"/>
        <v>0</v>
      </c>
      <c r="AA1295" s="1">
        <f t="shared" si="4198"/>
        <v>0</v>
      </c>
      <c r="AB1295" s="1">
        <f t="shared" si="4198"/>
        <v>0</v>
      </c>
      <c r="AC1295" s="1">
        <f t="shared" si="4198"/>
        <v>0</v>
      </c>
      <c r="AD1295" s="1">
        <f t="shared" si="4198"/>
        <v>360</v>
      </c>
      <c r="AE1295" s="1">
        <f t="shared" si="4198"/>
        <v>0</v>
      </c>
      <c r="AF1295" s="1">
        <f t="shared" si="4199"/>
        <v>0</v>
      </c>
      <c r="AG1295" s="1">
        <f t="shared" si="4199"/>
        <v>0</v>
      </c>
      <c r="AH1295" s="1">
        <f t="shared" si="4199"/>
        <v>0</v>
      </c>
      <c r="AI1295" s="1">
        <f t="shared" si="4199"/>
        <v>0</v>
      </c>
      <c r="AJ1295" s="1">
        <f t="shared" si="4199"/>
        <v>360</v>
      </c>
      <c r="AK1295" s="1">
        <f t="shared" si="4199"/>
        <v>0</v>
      </c>
      <c r="AL1295" s="1">
        <f t="shared" si="4199"/>
        <v>0</v>
      </c>
      <c r="AM1295" s="1">
        <f t="shared" si="4199"/>
        <v>0</v>
      </c>
      <c r="AN1295" s="1">
        <f t="shared" si="4199"/>
        <v>0</v>
      </c>
      <c r="AO1295" s="1">
        <f t="shared" si="4199"/>
        <v>0</v>
      </c>
      <c r="AP1295" s="1">
        <f t="shared" si="4199"/>
        <v>360</v>
      </c>
      <c r="AQ1295" s="1">
        <f t="shared" si="4199"/>
        <v>0</v>
      </c>
      <c r="AR1295" s="1">
        <f t="shared" si="4199"/>
        <v>0</v>
      </c>
      <c r="AS1295" s="1">
        <f t="shared" si="4199"/>
        <v>0</v>
      </c>
      <c r="AT1295" s="1">
        <f t="shared" si="4199"/>
        <v>0</v>
      </c>
      <c r="AU1295" s="1">
        <f t="shared" si="4199"/>
        <v>0</v>
      </c>
      <c r="AV1295" s="1">
        <f t="shared" si="4199"/>
        <v>360</v>
      </c>
      <c r="AW1295" s="1">
        <f t="shared" si="4199"/>
        <v>0</v>
      </c>
      <c r="AX1295" s="1">
        <f t="shared" ref="AX1295:BA1295" si="4205">AX1296</f>
        <v>0</v>
      </c>
      <c r="AY1295" s="1">
        <f t="shared" si="4205"/>
        <v>0</v>
      </c>
      <c r="AZ1295" s="1">
        <f t="shared" si="4205"/>
        <v>0</v>
      </c>
      <c r="BA1295" s="1">
        <f t="shared" si="4205"/>
        <v>0</v>
      </c>
      <c r="BB1295" s="1">
        <f t="shared" si="4200"/>
        <v>360</v>
      </c>
      <c r="BC1295" s="1">
        <f t="shared" si="4200"/>
        <v>0</v>
      </c>
      <c r="BD1295" s="1">
        <f t="shared" si="4199"/>
        <v>0</v>
      </c>
      <c r="BE1295" s="1">
        <f t="shared" si="4201"/>
        <v>0</v>
      </c>
      <c r="BF1295" s="1">
        <f t="shared" si="4201"/>
        <v>0</v>
      </c>
      <c r="BG1295" s="1">
        <f t="shared" si="4201"/>
        <v>0</v>
      </c>
      <c r="BH1295" s="1">
        <f t="shared" si="4201"/>
        <v>360</v>
      </c>
      <c r="BI1295" s="1">
        <f t="shared" si="4201"/>
        <v>0</v>
      </c>
      <c r="BJ1295" s="1">
        <f t="shared" si="4201"/>
        <v>0</v>
      </c>
      <c r="BK1295" s="1">
        <f t="shared" si="4201"/>
        <v>0</v>
      </c>
      <c r="BL1295" s="1">
        <f t="shared" si="4201"/>
        <v>0</v>
      </c>
      <c r="BM1295" s="1">
        <f t="shared" si="4201"/>
        <v>0</v>
      </c>
      <c r="BN1295" s="1">
        <f t="shared" si="4201"/>
        <v>360</v>
      </c>
      <c r="BO1295" s="1">
        <f t="shared" si="4201"/>
        <v>0</v>
      </c>
      <c r="BP1295" s="1">
        <f t="shared" si="4202"/>
        <v>0</v>
      </c>
      <c r="BQ1295" s="1">
        <f t="shared" si="4202"/>
        <v>0</v>
      </c>
      <c r="BR1295" s="1">
        <f t="shared" si="4202"/>
        <v>0</v>
      </c>
      <c r="BS1295" s="1">
        <f t="shared" si="4202"/>
        <v>0</v>
      </c>
      <c r="BT1295" s="1">
        <f t="shared" si="4202"/>
        <v>360</v>
      </c>
      <c r="BU1295" s="1">
        <f t="shared" si="4202"/>
        <v>0</v>
      </c>
      <c r="BV1295" s="1">
        <f t="shared" si="4203"/>
        <v>0</v>
      </c>
      <c r="BW1295" s="1">
        <f t="shared" si="4203"/>
        <v>0</v>
      </c>
      <c r="BX1295" s="1">
        <f t="shared" si="4203"/>
        <v>0</v>
      </c>
      <c r="BY1295" s="1">
        <f t="shared" si="4203"/>
        <v>0</v>
      </c>
      <c r="BZ1295" s="1">
        <f t="shared" si="4203"/>
        <v>360</v>
      </c>
      <c r="CA1295" s="1">
        <f t="shared" si="4203"/>
        <v>0</v>
      </c>
      <c r="CB1295" s="97">
        <f t="shared" si="4203"/>
        <v>0</v>
      </c>
      <c r="CC1295" s="97">
        <f t="shared" si="4203"/>
        <v>0</v>
      </c>
      <c r="CD1295" s="97">
        <f t="shared" si="4203"/>
        <v>0</v>
      </c>
      <c r="CE1295" s="97">
        <f t="shared" si="4203"/>
        <v>0</v>
      </c>
      <c r="CF1295" s="124">
        <f t="shared" si="4203"/>
        <v>360</v>
      </c>
      <c r="CG1295" s="124">
        <f t="shared" si="4203"/>
        <v>0</v>
      </c>
      <c r="CH1295" s="97">
        <f t="shared" si="4204"/>
        <v>0</v>
      </c>
      <c r="CI1295" s="97">
        <f t="shared" si="4204"/>
        <v>0</v>
      </c>
      <c r="CJ1295" s="97">
        <f t="shared" si="4204"/>
        <v>0</v>
      </c>
      <c r="CK1295" s="97">
        <f t="shared" si="4204"/>
        <v>0</v>
      </c>
      <c r="CL1295" s="191">
        <f t="shared" si="4204"/>
        <v>360</v>
      </c>
      <c r="CM1295" s="191">
        <f t="shared" si="4204"/>
        <v>0</v>
      </c>
      <c r="CN1295" s="191">
        <f t="shared" si="4204"/>
        <v>358</v>
      </c>
      <c r="CO1295" s="191">
        <f t="shared" si="4204"/>
        <v>0</v>
      </c>
      <c r="CP1295" s="210">
        <f t="shared" si="3962"/>
        <v>99.444444444444443</v>
      </c>
      <c r="CQ1295" s="210"/>
    </row>
    <row r="1296" spans="1:95" s="51" customFormat="1" ht="33.75">
      <c r="A1296" s="2" t="s">
        <v>595</v>
      </c>
      <c r="B1296" s="4" t="s">
        <v>165</v>
      </c>
      <c r="C1296" s="4" t="s">
        <v>25</v>
      </c>
      <c r="D1296" s="4" t="s">
        <v>594</v>
      </c>
      <c r="E1296" s="5">
        <v>310</v>
      </c>
      <c r="F1296" s="1">
        <v>360</v>
      </c>
      <c r="G1296" s="1"/>
      <c r="H1296" s="1"/>
      <c r="I1296" s="1"/>
      <c r="J1296" s="1"/>
      <c r="K1296" s="1"/>
      <c r="L1296" s="1">
        <f>F1296+H1296+I1296+J1296+K1296</f>
        <v>360</v>
      </c>
      <c r="M1296" s="1">
        <f>G1296+K1296</f>
        <v>0</v>
      </c>
      <c r="N1296" s="1"/>
      <c r="O1296" s="1"/>
      <c r="P1296" s="1"/>
      <c r="Q1296" s="1"/>
      <c r="R1296" s="1">
        <f>L1296+N1296+O1296+P1296+Q1296</f>
        <v>360</v>
      </c>
      <c r="S1296" s="1">
        <f>M1296+Q1296</f>
        <v>0</v>
      </c>
      <c r="T1296" s="1"/>
      <c r="U1296" s="1"/>
      <c r="V1296" s="1"/>
      <c r="W1296" s="1"/>
      <c r="X1296" s="1">
        <f>R1296+T1296+U1296+V1296+W1296</f>
        <v>360</v>
      </c>
      <c r="Y1296" s="1">
        <f>S1296+W1296</f>
        <v>0</v>
      </c>
      <c r="Z1296" s="1"/>
      <c r="AA1296" s="1"/>
      <c r="AB1296" s="1"/>
      <c r="AC1296" s="1"/>
      <c r="AD1296" s="1">
        <f>X1296+Z1296+AA1296+AB1296+AC1296</f>
        <v>360</v>
      </c>
      <c r="AE1296" s="1">
        <f>Y1296+AC1296</f>
        <v>0</v>
      </c>
      <c r="AF1296" s="1"/>
      <c r="AG1296" s="1"/>
      <c r="AH1296" s="1"/>
      <c r="AI1296" s="1"/>
      <c r="AJ1296" s="1">
        <f>AD1296+AF1296+AG1296+AH1296+AI1296</f>
        <v>360</v>
      </c>
      <c r="AK1296" s="1">
        <f>AE1296+AI1296</f>
        <v>0</v>
      </c>
      <c r="AL1296" s="1"/>
      <c r="AM1296" s="1"/>
      <c r="AN1296" s="1"/>
      <c r="AO1296" s="1"/>
      <c r="AP1296" s="1">
        <f>AJ1296+AL1296+AM1296+AN1296+AO1296</f>
        <v>360</v>
      </c>
      <c r="AQ1296" s="1">
        <f>AK1296+AO1296</f>
        <v>0</v>
      </c>
      <c r="AR1296" s="1"/>
      <c r="AS1296" s="1"/>
      <c r="AT1296" s="1"/>
      <c r="AU1296" s="1"/>
      <c r="AV1296" s="1">
        <f>AP1296+AR1296+AS1296+AT1296+AU1296</f>
        <v>360</v>
      </c>
      <c r="AW1296" s="1">
        <f>AQ1296+AU1296</f>
        <v>0</v>
      </c>
      <c r="AX1296" s="1"/>
      <c r="AY1296" s="1"/>
      <c r="AZ1296" s="1"/>
      <c r="BA1296" s="1"/>
      <c r="BB1296" s="1">
        <f>AV1296+AX1296+AY1296+AZ1296+BA1296</f>
        <v>360</v>
      </c>
      <c r="BC1296" s="1">
        <f>AW1296+BA1296</f>
        <v>0</v>
      </c>
      <c r="BD1296" s="1"/>
      <c r="BE1296" s="1"/>
      <c r="BF1296" s="1"/>
      <c r="BG1296" s="1"/>
      <c r="BH1296" s="1">
        <f>BB1296+BD1296+BE1296+BF1296+BG1296</f>
        <v>360</v>
      </c>
      <c r="BI1296" s="1">
        <f>BC1296+BG1296</f>
        <v>0</v>
      </c>
      <c r="BJ1296" s="1"/>
      <c r="BK1296" s="1"/>
      <c r="BL1296" s="1"/>
      <c r="BM1296" s="1"/>
      <c r="BN1296" s="1">
        <f>BH1296+BJ1296+BK1296+BL1296+BM1296</f>
        <v>360</v>
      </c>
      <c r="BO1296" s="1">
        <f>BI1296+BM1296</f>
        <v>0</v>
      </c>
      <c r="BP1296" s="1"/>
      <c r="BQ1296" s="1"/>
      <c r="BR1296" s="1"/>
      <c r="BS1296" s="1"/>
      <c r="BT1296" s="1">
        <f>BN1296+BP1296+BQ1296+BR1296+BS1296</f>
        <v>360</v>
      </c>
      <c r="BU1296" s="1">
        <f>BO1296+BS1296</f>
        <v>0</v>
      </c>
      <c r="BV1296" s="1"/>
      <c r="BW1296" s="1"/>
      <c r="BX1296" s="1"/>
      <c r="BY1296" s="1"/>
      <c r="BZ1296" s="1">
        <f>BT1296+BV1296+BW1296+BX1296+BY1296</f>
        <v>360</v>
      </c>
      <c r="CA1296" s="1">
        <f>BU1296+BY1296</f>
        <v>0</v>
      </c>
      <c r="CB1296" s="97"/>
      <c r="CC1296" s="97"/>
      <c r="CD1296" s="97"/>
      <c r="CE1296" s="97"/>
      <c r="CF1296" s="124">
        <f>BZ1296+CB1296+CC1296+CD1296+CE1296</f>
        <v>360</v>
      </c>
      <c r="CG1296" s="124">
        <f>CA1296+CE1296</f>
        <v>0</v>
      </c>
      <c r="CH1296" s="97"/>
      <c r="CI1296" s="97"/>
      <c r="CJ1296" s="97"/>
      <c r="CK1296" s="97"/>
      <c r="CL1296" s="191">
        <f>CF1296+CH1296+CI1296+CJ1296+CK1296</f>
        <v>360</v>
      </c>
      <c r="CM1296" s="191">
        <f>CG1296+CK1296</f>
        <v>0</v>
      </c>
      <c r="CN1296" s="191">
        <v>358</v>
      </c>
      <c r="CO1296" s="214"/>
      <c r="CP1296" s="210">
        <f t="shared" si="3962"/>
        <v>99.444444444444443</v>
      </c>
      <c r="CQ1296" s="210"/>
    </row>
    <row r="1297" spans="1:95" s="161" customFormat="1" ht="66.75" hidden="1" customHeight="1">
      <c r="A1297" s="113" t="s">
        <v>596</v>
      </c>
      <c r="B1297" s="151" t="s">
        <v>165</v>
      </c>
      <c r="C1297" s="151" t="s">
        <v>25</v>
      </c>
      <c r="D1297" s="151" t="s">
        <v>597</v>
      </c>
      <c r="E1297" s="151"/>
      <c r="F1297" s="169"/>
      <c r="G1297" s="169"/>
      <c r="H1297" s="169"/>
      <c r="I1297" s="169"/>
      <c r="J1297" s="169"/>
      <c r="K1297" s="169"/>
      <c r="L1297" s="169"/>
      <c r="M1297" s="169"/>
      <c r="N1297" s="169"/>
      <c r="O1297" s="169"/>
      <c r="P1297" s="169"/>
      <c r="Q1297" s="169"/>
      <c r="R1297" s="169"/>
      <c r="S1297" s="169"/>
      <c r="T1297" s="169"/>
      <c r="U1297" s="169"/>
      <c r="V1297" s="169"/>
      <c r="W1297" s="169"/>
      <c r="X1297" s="169"/>
      <c r="Y1297" s="169"/>
      <c r="Z1297" s="169"/>
      <c r="AA1297" s="169"/>
      <c r="AB1297" s="169"/>
      <c r="AC1297" s="169"/>
      <c r="AD1297" s="169"/>
      <c r="AE1297" s="169"/>
      <c r="AF1297" s="169"/>
      <c r="AG1297" s="169"/>
      <c r="AH1297" s="169"/>
      <c r="AI1297" s="169"/>
      <c r="AJ1297" s="169"/>
      <c r="AK1297" s="169"/>
      <c r="AL1297" s="169"/>
      <c r="AM1297" s="169"/>
      <c r="AN1297" s="169"/>
      <c r="AO1297" s="169"/>
      <c r="AP1297" s="169"/>
      <c r="AQ1297" s="169"/>
      <c r="AR1297" s="169"/>
      <c r="AS1297" s="169"/>
      <c r="AT1297" s="169"/>
      <c r="AU1297" s="169"/>
      <c r="AV1297" s="169"/>
      <c r="AW1297" s="169"/>
      <c r="AX1297" s="169"/>
      <c r="AY1297" s="169"/>
      <c r="AZ1297" s="169"/>
      <c r="BA1297" s="169"/>
      <c r="BB1297" s="169"/>
      <c r="BC1297" s="169"/>
      <c r="BD1297" s="169"/>
      <c r="BE1297" s="169"/>
      <c r="BF1297" s="169"/>
      <c r="BG1297" s="169"/>
      <c r="BH1297" s="169"/>
      <c r="BI1297" s="169"/>
      <c r="BJ1297" s="169"/>
      <c r="BK1297" s="169"/>
      <c r="BL1297" s="169"/>
      <c r="BM1297" s="169"/>
      <c r="BN1297" s="169"/>
      <c r="BO1297" s="169"/>
      <c r="BP1297" s="169"/>
      <c r="BQ1297" s="169"/>
      <c r="BR1297" s="169"/>
      <c r="BS1297" s="169"/>
      <c r="BT1297" s="169"/>
      <c r="BU1297" s="169"/>
      <c r="BV1297" s="169"/>
      <c r="BW1297" s="169"/>
      <c r="BX1297" s="169"/>
      <c r="BY1297" s="169"/>
      <c r="BZ1297" s="169"/>
      <c r="CA1297" s="169"/>
      <c r="CB1297" s="169"/>
      <c r="CC1297" s="169"/>
      <c r="CD1297" s="169"/>
      <c r="CE1297" s="169"/>
      <c r="CF1297" s="169"/>
      <c r="CG1297" s="169"/>
      <c r="CH1297" s="169"/>
      <c r="CI1297" s="169"/>
      <c r="CJ1297" s="169"/>
      <c r="CK1297" s="169"/>
      <c r="CL1297" s="214"/>
      <c r="CM1297" s="214"/>
      <c r="CN1297" s="214"/>
      <c r="CO1297" s="214"/>
      <c r="CP1297" s="210" t="e">
        <f t="shared" ref="CP1297:CP1360" si="4206">CN1297/CL1297*100</f>
        <v>#DIV/0!</v>
      </c>
      <c r="CQ1297" s="210" t="e">
        <f t="shared" ref="CQ1297:CQ1344" si="4207">CO1297/CM1297*100</f>
        <v>#DIV/0!</v>
      </c>
    </row>
    <row r="1298" spans="1:95" s="161" customFormat="1" ht="33.75" hidden="1" customHeight="1">
      <c r="A1298" s="142" t="s">
        <v>37</v>
      </c>
      <c r="B1298" s="151" t="s">
        <v>165</v>
      </c>
      <c r="C1298" s="151" t="s">
        <v>25</v>
      </c>
      <c r="D1298" s="151" t="s">
        <v>597</v>
      </c>
      <c r="E1298" s="152">
        <v>300</v>
      </c>
      <c r="F1298" s="169"/>
      <c r="G1298" s="169"/>
      <c r="H1298" s="169"/>
      <c r="I1298" s="169"/>
      <c r="J1298" s="169"/>
      <c r="K1298" s="169"/>
      <c r="L1298" s="169"/>
      <c r="M1298" s="169"/>
      <c r="N1298" s="169"/>
      <c r="O1298" s="169"/>
      <c r="P1298" s="169"/>
      <c r="Q1298" s="169"/>
      <c r="R1298" s="169"/>
      <c r="S1298" s="169"/>
      <c r="T1298" s="169"/>
      <c r="U1298" s="169"/>
      <c r="V1298" s="169"/>
      <c r="W1298" s="169"/>
      <c r="X1298" s="169"/>
      <c r="Y1298" s="169"/>
      <c r="Z1298" s="169"/>
      <c r="AA1298" s="169"/>
      <c r="AB1298" s="169"/>
      <c r="AC1298" s="169"/>
      <c r="AD1298" s="169"/>
      <c r="AE1298" s="169"/>
      <c r="AF1298" s="169"/>
      <c r="AG1298" s="169"/>
      <c r="AH1298" s="169"/>
      <c r="AI1298" s="169"/>
      <c r="AJ1298" s="169"/>
      <c r="AK1298" s="169"/>
      <c r="AL1298" s="169"/>
      <c r="AM1298" s="169"/>
      <c r="AN1298" s="169"/>
      <c r="AO1298" s="169"/>
      <c r="AP1298" s="169"/>
      <c r="AQ1298" s="169"/>
      <c r="AR1298" s="169"/>
      <c r="AS1298" s="169"/>
      <c r="AT1298" s="169"/>
      <c r="AU1298" s="169"/>
      <c r="AV1298" s="169"/>
      <c r="AW1298" s="169"/>
      <c r="AX1298" s="169"/>
      <c r="AY1298" s="169"/>
      <c r="AZ1298" s="169"/>
      <c r="BA1298" s="169"/>
      <c r="BB1298" s="169"/>
      <c r="BC1298" s="169"/>
      <c r="BD1298" s="169"/>
      <c r="BE1298" s="169"/>
      <c r="BF1298" s="169"/>
      <c r="BG1298" s="169"/>
      <c r="BH1298" s="169"/>
      <c r="BI1298" s="169"/>
      <c r="BJ1298" s="169"/>
      <c r="BK1298" s="169"/>
      <c r="BL1298" s="169"/>
      <c r="BM1298" s="169"/>
      <c r="BN1298" s="169"/>
      <c r="BO1298" s="169"/>
      <c r="BP1298" s="169"/>
      <c r="BQ1298" s="169"/>
      <c r="BR1298" s="169"/>
      <c r="BS1298" s="169"/>
      <c r="BT1298" s="169"/>
      <c r="BU1298" s="169"/>
      <c r="BV1298" s="169"/>
      <c r="BW1298" s="169"/>
      <c r="BX1298" s="169"/>
      <c r="BY1298" s="169"/>
      <c r="BZ1298" s="169"/>
      <c r="CA1298" s="169"/>
      <c r="CB1298" s="169"/>
      <c r="CC1298" s="169"/>
      <c r="CD1298" s="169"/>
      <c r="CE1298" s="169"/>
      <c r="CF1298" s="169"/>
      <c r="CG1298" s="169"/>
      <c r="CH1298" s="169"/>
      <c r="CI1298" s="169"/>
      <c r="CJ1298" s="169"/>
      <c r="CK1298" s="169"/>
      <c r="CL1298" s="214"/>
      <c r="CM1298" s="214"/>
      <c r="CN1298" s="214"/>
      <c r="CO1298" s="214"/>
      <c r="CP1298" s="210" t="e">
        <f t="shared" si="4206"/>
        <v>#DIV/0!</v>
      </c>
      <c r="CQ1298" s="210" t="e">
        <f t="shared" si="4207"/>
        <v>#DIV/0!</v>
      </c>
    </row>
    <row r="1299" spans="1:95" s="161" customFormat="1" ht="33.75" hidden="1" customHeight="1">
      <c r="A1299" s="113" t="s">
        <v>595</v>
      </c>
      <c r="B1299" s="151" t="s">
        <v>165</v>
      </c>
      <c r="C1299" s="151" t="s">
        <v>25</v>
      </c>
      <c r="D1299" s="151" t="s">
        <v>597</v>
      </c>
      <c r="E1299" s="152">
        <v>310</v>
      </c>
      <c r="F1299" s="169"/>
      <c r="G1299" s="169"/>
      <c r="H1299" s="116"/>
      <c r="I1299" s="116"/>
      <c r="J1299" s="116"/>
      <c r="K1299" s="116"/>
      <c r="L1299" s="116">
        <f>F1299+H1299+I1299+J1299+K1299</f>
        <v>0</v>
      </c>
      <c r="M1299" s="116">
        <f>G1299+K1299</f>
        <v>0</v>
      </c>
      <c r="N1299" s="116"/>
      <c r="O1299" s="116"/>
      <c r="P1299" s="116"/>
      <c r="Q1299" s="116"/>
      <c r="R1299" s="116">
        <f>L1299+N1299+O1299+P1299+Q1299</f>
        <v>0</v>
      </c>
      <c r="S1299" s="116">
        <f>M1299+Q1299</f>
        <v>0</v>
      </c>
      <c r="T1299" s="116"/>
      <c r="U1299" s="116"/>
      <c r="V1299" s="116"/>
      <c r="W1299" s="116"/>
      <c r="X1299" s="116">
        <f>R1299+T1299+U1299+V1299+W1299</f>
        <v>0</v>
      </c>
      <c r="Y1299" s="116">
        <f>S1299+W1299</f>
        <v>0</v>
      </c>
      <c r="Z1299" s="116"/>
      <c r="AA1299" s="116"/>
      <c r="AB1299" s="116"/>
      <c r="AC1299" s="116"/>
      <c r="AD1299" s="116">
        <f>X1299+Z1299+AA1299+AB1299+AC1299</f>
        <v>0</v>
      </c>
      <c r="AE1299" s="116">
        <f>Y1299+AC1299</f>
        <v>0</v>
      </c>
      <c r="AF1299" s="116"/>
      <c r="AG1299" s="116"/>
      <c r="AH1299" s="116"/>
      <c r="AI1299" s="116"/>
      <c r="AJ1299" s="116">
        <f>AD1299+AF1299+AG1299+AH1299+AI1299</f>
        <v>0</v>
      </c>
      <c r="AK1299" s="116">
        <f>AE1299+AI1299</f>
        <v>0</v>
      </c>
      <c r="AL1299" s="116"/>
      <c r="AM1299" s="116"/>
      <c r="AN1299" s="116"/>
      <c r="AO1299" s="116"/>
      <c r="AP1299" s="116">
        <f>AJ1299+AL1299+AM1299+AN1299+AO1299</f>
        <v>0</v>
      </c>
      <c r="AQ1299" s="116">
        <f>AK1299+AO1299</f>
        <v>0</v>
      </c>
      <c r="AR1299" s="116"/>
      <c r="AS1299" s="116"/>
      <c r="AT1299" s="116"/>
      <c r="AU1299" s="116"/>
      <c r="AV1299" s="116">
        <f>AP1299+AR1299+AS1299+AT1299+AU1299</f>
        <v>0</v>
      </c>
      <c r="AW1299" s="116">
        <f>AQ1299+AU1299</f>
        <v>0</v>
      </c>
      <c r="AX1299" s="116"/>
      <c r="AY1299" s="116"/>
      <c r="AZ1299" s="116"/>
      <c r="BA1299" s="116"/>
      <c r="BB1299" s="116">
        <f>AV1299+AX1299+AY1299+AZ1299+BA1299</f>
        <v>0</v>
      </c>
      <c r="BC1299" s="116">
        <f>AW1299+BA1299</f>
        <v>0</v>
      </c>
      <c r="BD1299" s="116"/>
      <c r="BE1299" s="116"/>
      <c r="BF1299" s="116"/>
      <c r="BG1299" s="116"/>
      <c r="BH1299" s="116">
        <f>BB1299+BD1299+BE1299+BF1299+BG1299</f>
        <v>0</v>
      </c>
      <c r="BI1299" s="116">
        <f>BC1299+BG1299</f>
        <v>0</v>
      </c>
      <c r="BJ1299" s="116"/>
      <c r="BK1299" s="116"/>
      <c r="BL1299" s="116"/>
      <c r="BM1299" s="116"/>
      <c r="BN1299" s="116">
        <f>BH1299+BJ1299+BK1299+BL1299+BM1299</f>
        <v>0</v>
      </c>
      <c r="BO1299" s="116">
        <f>BI1299+BM1299</f>
        <v>0</v>
      </c>
      <c r="BP1299" s="116"/>
      <c r="BQ1299" s="116"/>
      <c r="BR1299" s="116"/>
      <c r="BS1299" s="116"/>
      <c r="BT1299" s="116">
        <f>BN1299+BP1299+BQ1299+BR1299+BS1299</f>
        <v>0</v>
      </c>
      <c r="BU1299" s="116">
        <f>BO1299+BS1299</f>
        <v>0</v>
      </c>
      <c r="BV1299" s="116"/>
      <c r="BW1299" s="116"/>
      <c r="BX1299" s="116"/>
      <c r="BY1299" s="116"/>
      <c r="BZ1299" s="116">
        <f>BT1299+BV1299+BW1299+BX1299+BY1299</f>
        <v>0</v>
      </c>
      <c r="CA1299" s="116">
        <f>BU1299+BY1299</f>
        <v>0</v>
      </c>
      <c r="CB1299" s="116"/>
      <c r="CC1299" s="116"/>
      <c r="CD1299" s="116"/>
      <c r="CE1299" s="116"/>
      <c r="CF1299" s="116">
        <f>BZ1299+CB1299+CC1299+CD1299+CE1299</f>
        <v>0</v>
      </c>
      <c r="CG1299" s="116">
        <f>CA1299+CE1299</f>
        <v>0</v>
      </c>
      <c r="CH1299" s="116"/>
      <c r="CI1299" s="116"/>
      <c r="CJ1299" s="116"/>
      <c r="CK1299" s="116"/>
      <c r="CL1299" s="191">
        <f>CF1299+CH1299+CI1299+CJ1299+CK1299</f>
        <v>0</v>
      </c>
      <c r="CM1299" s="191">
        <f>CG1299+CK1299</f>
        <v>0</v>
      </c>
      <c r="CN1299" s="214"/>
      <c r="CO1299" s="214"/>
      <c r="CP1299" s="210" t="e">
        <f t="shared" si="4206"/>
        <v>#DIV/0!</v>
      </c>
      <c r="CQ1299" s="210" t="e">
        <f t="shared" si="4207"/>
        <v>#DIV/0!</v>
      </c>
    </row>
    <row r="1300" spans="1:95" s="161" customFormat="1" ht="66.75" hidden="1" customHeight="1">
      <c r="A1300" s="113" t="s">
        <v>598</v>
      </c>
      <c r="B1300" s="151" t="s">
        <v>165</v>
      </c>
      <c r="C1300" s="151" t="s">
        <v>25</v>
      </c>
      <c r="D1300" s="151" t="s">
        <v>599</v>
      </c>
      <c r="E1300" s="151"/>
      <c r="F1300" s="169"/>
      <c r="G1300" s="169"/>
      <c r="H1300" s="169"/>
      <c r="I1300" s="169"/>
      <c r="J1300" s="169"/>
      <c r="K1300" s="169"/>
      <c r="L1300" s="169"/>
      <c r="M1300" s="169"/>
      <c r="N1300" s="169"/>
      <c r="O1300" s="169"/>
      <c r="P1300" s="169"/>
      <c r="Q1300" s="169"/>
      <c r="R1300" s="169"/>
      <c r="S1300" s="169"/>
      <c r="T1300" s="169"/>
      <c r="U1300" s="169"/>
      <c r="V1300" s="169"/>
      <c r="W1300" s="169"/>
      <c r="X1300" s="169"/>
      <c r="Y1300" s="169"/>
      <c r="Z1300" s="169"/>
      <c r="AA1300" s="169"/>
      <c r="AB1300" s="169"/>
      <c r="AC1300" s="169"/>
      <c r="AD1300" s="169"/>
      <c r="AE1300" s="169"/>
      <c r="AF1300" s="169"/>
      <c r="AG1300" s="169"/>
      <c r="AH1300" s="169"/>
      <c r="AI1300" s="169"/>
      <c r="AJ1300" s="169"/>
      <c r="AK1300" s="169"/>
      <c r="AL1300" s="169"/>
      <c r="AM1300" s="169"/>
      <c r="AN1300" s="169"/>
      <c r="AO1300" s="169"/>
      <c r="AP1300" s="169"/>
      <c r="AQ1300" s="169"/>
      <c r="AR1300" s="169"/>
      <c r="AS1300" s="169"/>
      <c r="AT1300" s="169"/>
      <c r="AU1300" s="169"/>
      <c r="AV1300" s="169"/>
      <c r="AW1300" s="169"/>
      <c r="AX1300" s="169"/>
      <c r="AY1300" s="169"/>
      <c r="AZ1300" s="169"/>
      <c r="BA1300" s="169"/>
      <c r="BB1300" s="169"/>
      <c r="BC1300" s="169"/>
      <c r="BD1300" s="169"/>
      <c r="BE1300" s="169"/>
      <c r="BF1300" s="169"/>
      <c r="BG1300" s="169"/>
      <c r="BH1300" s="169"/>
      <c r="BI1300" s="169"/>
      <c r="BJ1300" s="169"/>
      <c r="BK1300" s="169"/>
      <c r="BL1300" s="169"/>
      <c r="BM1300" s="169"/>
      <c r="BN1300" s="169"/>
      <c r="BO1300" s="169"/>
      <c r="BP1300" s="169"/>
      <c r="BQ1300" s="169"/>
      <c r="BR1300" s="169"/>
      <c r="BS1300" s="169"/>
      <c r="BT1300" s="169"/>
      <c r="BU1300" s="169"/>
      <c r="BV1300" s="169"/>
      <c r="BW1300" s="169"/>
      <c r="BX1300" s="169"/>
      <c r="BY1300" s="169"/>
      <c r="BZ1300" s="169"/>
      <c r="CA1300" s="169"/>
      <c r="CB1300" s="169"/>
      <c r="CC1300" s="169"/>
      <c r="CD1300" s="169"/>
      <c r="CE1300" s="169"/>
      <c r="CF1300" s="169"/>
      <c r="CG1300" s="169"/>
      <c r="CH1300" s="169"/>
      <c r="CI1300" s="169"/>
      <c r="CJ1300" s="169"/>
      <c r="CK1300" s="169"/>
      <c r="CL1300" s="214"/>
      <c r="CM1300" s="214"/>
      <c r="CN1300" s="214"/>
      <c r="CO1300" s="214"/>
      <c r="CP1300" s="210" t="e">
        <f t="shared" si="4206"/>
        <v>#DIV/0!</v>
      </c>
      <c r="CQ1300" s="210" t="e">
        <f t="shared" si="4207"/>
        <v>#DIV/0!</v>
      </c>
    </row>
    <row r="1301" spans="1:95" s="161" customFormat="1" ht="33.75" hidden="1" customHeight="1">
      <c r="A1301" s="142" t="s">
        <v>37</v>
      </c>
      <c r="B1301" s="151" t="s">
        <v>165</v>
      </c>
      <c r="C1301" s="151" t="s">
        <v>25</v>
      </c>
      <c r="D1301" s="151" t="s">
        <v>599</v>
      </c>
      <c r="E1301" s="152">
        <v>300</v>
      </c>
      <c r="F1301" s="169"/>
      <c r="G1301" s="169"/>
      <c r="H1301" s="169"/>
      <c r="I1301" s="169"/>
      <c r="J1301" s="169"/>
      <c r="K1301" s="169"/>
      <c r="L1301" s="169"/>
      <c r="M1301" s="169"/>
      <c r="N1301" s="169"/>
      <c r="O1301" s="169"/>
      <c r="P1301" s="169"/>
      <c r="Q1301" s="169"/>
      <c r="R1301" s="169"/>
      <c r="S1301" s="169"/>
      <c r="T1301" s="169"/>
      <c r="U1301" s="169"/>
      <c r="V1301" s="169"/>
      <c r="W1301" s="169"/>
      <c r="X1301" s="169"/>
      <c r="Y1301" s="169"/>
      <c r="Z1301" s="169"/>
      <c r="AA1301" s="169"/>
      <c r="AB1301" s="169"/>
      <c r="AC1301" s="169"/>
      <c r="AD1301" s="169"/>
      <c r="AE1301" s="169"/>
      <c r="AF1301" s="169"/>
      <c r="AG1301" s="169"/>
      <c r="AH1301" s="169"/>
      <c r="AI1301" s="169"/>
      <c r="AJ1301" s="169"/>
      <c r="AK1301" s="169"/>
      <c r="AL1301" s="169"/>
      <c r="AM1301" s="169"/>
      <c r="AN1301" s="169"/>
      <c r="AO1301" s="169"/>
      <c r="AP1301" s="169"/>
      <c r="AQ1301" s="169"/>
      <c r="AR1301" s="169"/>
      <c r="AS1301" s="169"/>
      <c r="AT1301" s="169"/>
      <c r="AU1301" s="169"/>
      <c r="AV1301" s="169"/>
      <c r="AW1301" s="169"/>
      <c r="AX1301" s="169"/>
      <c r="AY1301" s="169"/>
      <c r="AZ1301" s="169"/>
      <c r="BA1301" s="169"/>
      <c r="BB1301" s="169"/>
      <c r="BC1301" s="169"/>
      <c r="BD1301" s="169"/>
      <c r="BE1301" s="169"/>
      <c r="BF1301" s="169"/>
      <c r="BG1301" s="169"/>
      <c r="BH1301" s="169"/>
      <c r="BI1301" s="169"/>
      <c r="BJ1301" s="169"/>
      <c r="BK1301" s="169"/>
      <c r="BL1301" s="169"/>
      <c r="BM1301" s="169"/>
      <c r="BN1301" s="169"/>
      <c r="BO1301" s="169"/>
      <c r="BP1301" s="169"/>
      <c r="BQ1301" s="169"/>
      <c r="BR1301" s="169"/>
      <c r="BS1301" s="169"/>
      <c r="BT1301" s="169"/>
      <c r="BU1301" s="169"/>
      <c r="BV1301" s="169"/>
      <c r="BW1301" s="169"/>
      <c r="BX1301" s="169"/>
      <c r="BY1301" s="169"/>
      <c r="BZ1301" s="169"/>
      <c r="CA1301" s="169"/>
      <c r="CB1301" s="169"/>
      <c r="CC1301" s="169"/>
      <c r="CD1301" s="169"/>
      <c r="CE1301" s="169"/>
      <c r="CF1301" s="169"/>
      <c r="CG1301" s="169"/>
      <c r="CH1301" s="169"/>
      <c r="CI1301" s="169"/>
      <c r="CJ1301" s="169"/>
      <c r="CK1301" s="169"/>
      <c r="CL1301" s="214"/>
      <c r="CM1301" s="214"/>
      <c r="CN1301" s="214"/>
      <c r="CO1301" s="214"/>
      <c r="CP1301" s="210" t="e">
        <f t="shared" si="4206"/>
        <v>#DIV/0!</v>
      </c>
      <c r="CQ1301" s="210" t="e">
        <f t="shared" si="4207"/>
        <v>#DIV/0!</v>
      </c>
    </row>
    <row r="1302" spans="1:95" s="161" customFormat="1" ht="33.75" hidden="1" customHeight="1">
      <c r="A1302" s="113" t="s">
        <v>595</v>
      </c>
      <c r="B1302" s="151" t="s">
        <v>165</v>
      </c>
      <c r="C1302" s="151" t="s">
        <v>25</v>
      </c>
      <c r="D1302" s="151" t="s">
        <v>599</v>
      </c>
      <c r="E1302" s="152">
        <v>310</v>
      </c>
      <c r="F1302" s="169"/>
      <c r="G1302" s="169"/>
      <c r="H1302" s="116"/>
      <c r="I1302" s="116"/>
      <c r="J1302" s="116"/>
      <c r="K1302" s="116"/>
      <c r="L1302" s="116">
        <f>F1302+H1302+I1302+J1302+K1302</f>
        <v>0</v>
      </c>
      <c r="M1302" s="116">
        <f>G1302+K1302</f>
        <v>0</v>
      </c>
      <c r="N1302" s="116"/>
      <c r="O1302" s="116"/>
      <c r="P1302" s="116"/>
      <c r="Q1302" s="116"/>
      <c r="R1302" s="116">
        <f>L1302+N1302+O1302+P1302+Q1302</f>
        <v>0</v>
      </c>
      <c r="S1302" s="116">
        <f>M1302+Q1302</f>
        <v>0</v>
      </c>
      <c r="T1302" s="116"/>
      <c r="U1302" s="116"/>
      <c r="V1302" s="116"/>
      <c r="W1302" s="116"/>
      <c r="X1302" s="116">
        <f>R1302+T1302+U1302+V1302+W1302</f>
        <v>0</v>
      </c>
      <c r="Y1302" s="116">
        <f>S1302+W1302</f>
        <v>0</v>
      </c>
      <c r="Z1302" s="116"/>
      <c r="AA1302" s="116"/>
      <c r="AB1302" s="116"/>
      <c r="AC1302" s="116"/>
      <c r="AD1302" s="116">
        <f>X1302+Z1302+AA1302+AB1302+AC1302</f>
        <v>0</v>
      </c>
      <c r="AE1302" s="116">
        <f>Y1302+AC1302</f>
        <v>0</v>
      </c>
      <c r="AF1302" s="116"/>
      <c r="AG1302" s="116"/>
      <c r="AH1302" s="116"/>
      <c r="AI1302" s="116"/>
      <c r="AJ1302" s="116">
        <f>AD1302+AF1302+AG1302+AH1302+AI1302</f>
        <v>0</v>
      </c>
      <c r="AK1302" s="116">
        <f>AE1302+AI1302</f>
        <v>0</v>
      </c>
      <c r="AL1302" s="116"/>
      <c r="AM1302" s="116"/>
      <c r="AN1302" s="116"/>
      <c r="AO1302" s="116"/>
      <c r="AP1302" s="116">
        <f>AJ1302+AL1302+AM1302+AN1302+AO1302</f>
        <v>0</v>
      </c>
      <c r="AQ1302" s="116">
        <f>AK1302+AO1302</f>
        <v>0</v>
      </c>
      <c r="AR1302" s="116"/>
      <c r="AS1302" s="116"/>
      <c r="AT1302" s="116"/>
      <c r="AU1302" s="116"/>
      <c r="AV1302" s="116">
        <f>AP1302+AR1302+AS1302+AT1302+AU1302</f>
        <v>0</v>
      </c>
      <c r="AW1302" s="116">
        <f>AQ1302+AU1302</f>
        <v>0</v>
      </c>
      <c r="AX1302" s="116"/>
      <c r="AY1302" s="116"/>
      <c r="AZ1302" s="116"/>
      <c r="BA1302" s="116"/>
      <c r="BB1302" s="116">
        <f>AV1302+AX1302+AY1302+AZ1302+BA1302</f>
        <v>0</v>
      </c>
      <c r="BC1302" s="116">
        <f>AW1302+BA1302</f>
        <v>0</v>
      </c>
      <c r="BD1302" s="116"/>
      <c r="BE1302" s="116"/>
      <c r="BF1302" s="116"/>
      <c r="BG1302" s="116"/>
      <c r="BH1302" s="116">
        <f>BB1302+BD1302+BE1302+BF1302+BG1302</f>
        <v>0</v>
      </c>
      <c r="BI1302" s="116">
        <f>BC1302+BG1302</f>
        <v>0</v>
      </c>
      <c r="BJ1302" s="116"/>
      <c r="BK1302" s="116"/>
      <c r="BL1302" s="116"/>
      <c r="BM1302" s="116"/>
      <c r="BN1302" s="116">
        <f>BH1302+BJ1302+BK1302+BL1302+BM1302</f>
        <v>0</v>
      </c>
      <c r="BO1302" s="116">
        <f>BI1302+BM1302</f>
        <v>0</v>
      </c>
      <c r="BP1302" s="116"/>
      <c r="BQ1302" s="116"/>
      <c r="BR1302" s="116"/>
      <c r="BS1302" s="116"/>
      <c r="BT1302" s="116">
        <f>BN1302+BP1302+BQ1302+BR1302+BS1302</f>
        <v>0</v>
      </c>
      <c r="BU1302" s="116">
        <f>BO1302+BS1302</f>
        <v>0</v>
      </c>
      <c r="BV1302" s="116"/>
      <c r="BW1302" s="116"/>
      <c r="BX1302" s="116"/>
      <c r="BY1302" s="116"/>
      <c r="BZ1302" s="116">
        <f>BT1302+BV1302+BW1302+BX1302+BY1302</f>
        <v>0</v>
      </c>
      <c r="CA1302" s="116">
        <f>BU1302+BY1302</f>
        <v>0</v>
      </c>
      <c r="CB1302" s="116"/>
      <c r="CC1302" s="116"/>
      <c r="CD1302" s="116"/>
      <c r="CE1302" s="116"/>
      <c r="CF1302" s="116">
        <f>BZ1302+CB1302+CC1302+CD1302+CE1302</f>
        <v>0</v>
      </c>
      <c r="CG1302" s="116">
        <f>CA1302+CE1302</f>
        <v>0</v>
      </c>
      <c r="CH1302" s="116"/>
      <c r="CI1302" s="116"/>
      <c r="CJ1302" s="116"/>
      <c r="CK1302" s="116"/>
      <c r="CL1302" s="191">
        <f>CF1302+CH1302+CI1302+CJ1302+CK1302</f>
        <v>0</v>
      </c>
      <c r="CM1302" s="191">
        <f>CG1302+CK1302</f>
        <v>0</v>
      </c>
      <c r="CN1302" s="214"/>
      <c r="CO1302" s="214"/>
      <c r="CP1302" s="210" t="e">
        <f t="shared" si="4206"/>
        <v>#DIV/0!</v>
      </c>
      <c r="CQ1302" s="210" t="e">
        <f t="shared" si="4207"/>
        <v>#DIV/0!</v>
      </c>
    </row>
    <row r="1303" spans="1:95" s="51" customFormat="1" ht="83.25">
      <c r="A1303" s="2" t="s">
        <v>600</v>
      </c>
      <c r="B1303" s="4" t="s">
        <v>165</v>
      </c>
      <c r="C1303" s="4" t="s">
        <v>25</v>
      </c>
      <c r="D1303" s="4" t="s">
        <v>601</v>
      </c>
      <c r="E1303" s="4"/>
      <c r="F1303" s="1">
        <f>F1304</f>
        <v>2362</v>
      </c>
      <c r="G1303" s="1">
        <f>G1304</f>
        <v>0</v>
      </c>
      <c r="H1303" s="1">
        <f t="shared" ref="H1303:W1304" si="4208">H1304</f>
        <v>0</v>
      </c>
      <c r="I1303" s="1">
        <f t="shared" si="4208"/>
        <v>0</v>
      </c>
      <c r="J1303" s="1">
        <f t="shared" si="4208"/>
        <v>0</v>
      </c>
      <c r="K1303" s="1">
        <f t="shared" si="4208"/>
        <v>0</v>
      </c>
      <c r="L1303" s="1">
        <f t="shared" si="4208"/>
        <v>2362</v>
      </c>
      <c r="M1303" s="1">
        <f t="shared" si="4208"/>
        <v>0</v>
      </c>
      <c r="N1303" s="1">
        <f t="shared" si="4208"/>
        <v>0</v>
      </c>
      <c r="O1303" s="1">
        <f t="shared" si="4208"/>
        <v>0</v>
      </c>
      <c r="P1303" s="1">
        <f t="shared" si="4208"/>
        <v>0</v>
      </c>
      <c r="Q1303" s="1">
        <f t="shared" si="4208"/>
        <v>0</v>
      </c>
      <c r="R1303" s="1">
        <f t="shared" si="4208"/>
        <v>2362</v>
      </c>
      <c r="S1303" s="1">
        <f t="shared" si="4208"/>
        <v>0</v>
      </c>
      <c r="T1303" s="1">
        <f t="shared" si="4208"/>
        <v>0</v>
      </c>
      <c r="U1303" s="1">
        <f t="shared" si="4208"/>
        <v>0</v>
      </c>
      <c r="V1303" s="1">
        <f t="shared" si="4208"/>
        <v>0</v>
      </c>
      <c r="W1303" s="1">
        <f t="shared" si="4208"/>
        <v>0</v>
      </c>
      <c r="X1303" s="1">
        <f t="shared" ref="T1303:AI1304" si="4209">X1304</f>
        <v>2362</v>
      </c>
      <c r="Y1303" s="1">
        <f t="shared" si="4209"/>
        <v>0</v>
      </c>
      <c r="Z1303" s="1">
        <f t="shared" si="4209"/>
        <v>0</v>
      </c>
      <c r="AA1303" s="1">
        <f t="shared" si="4209"/>
        <v>0</v>
      </c>
      <c r="AB1303" s="1">
        <f t="shared" si="4209"/>
        <v>0</v>
      </c>
      <c r="AC1303" s="1">
        <f t="shared" si="4209"/>
        <v>0</v>
      </c>
      <c r="AD1303" s="1">
        <f t="shared" si="4209"/>
        <v>2362</v>
      </c>
      <c r="AE1303" s="1">
        <f t="shared" si="4209"/>
        <v>0</v>
      </c>
      <c r="AF1303" s="1">
        <f t="shared" si="4209"/>
        <v>0</v>
      </c>
      <c r="AG1303" s="1">
        <f t="shared" si="4209"/>
        <v>0</v>
      </c>
      <c r="AH1303" s="1">
        <f t="shared" si="4209"/>
        <v>0</v>
      </c>
      <c r="AI1303" s="1">
        <f t="shared" si="4209"/>
        <v>0</v>
      </c>
      <c r="AJ1303" s="1">
        <f t="shared" ref="AF1303:BD1304" si="4210">AJ1304</f>
        <v>2362</v>
      </c>
      <c r="AK1303" s="1">
        <f t="shared" si="4210"/>
        <v>0</v>
      </c>
      <c r="AL1303" s="1">
        <f t="shared" si="4210"/>
        <v>0</v>
      </c>
      <c r="AM1303" s="1">
        <f t="shared" si="4210"/>
        <v>0</v>
      </c>
      <c r="AN1303" s="1">
        <f t="shared" si="4210"/>
        <v>0</v>
      </c>
      <c r="AO1303" s="1">
        <f t="shared" si="4210"/>
        <v>0</v>
      </c>
      <c r="AP1303" s="1">
        <f t="shared" si="4210"/>
        <v>2362</v>
      </c>
      <c r="AQ1303" s="1">
        <f t="shared" si="4210"/>
        <v>0</v>
      </c>
      <c r="AR1303" s="1">
        <f t="shared" si="4210"/>
        <v>0</v>
      </c>
      <c r="AS1303" s="1">
        <f t="shared" si="4210"/>
        <v>0</v>
      </c>
      <c r="AT1303" s="1">
        <f t="shared" si="4210"/>
        <v>0</v>
      </c>
      <c r="AU1303" s="1">
        <f t="shared" si="4210"/>
        <v>0</v>
      </c>
      <c r="AV1303" s="1">
        <f t="shared" si="4210"/>
        <v>2362</v>
      </c>
      <c r="AW1303" s="1">
        <f t="shared" si="4210"/>
        <v>0</v>
      </c>
      <c r="AX1303" s="1">
        <f t="shared" si="4210"/>
        <v>0</v>
      </c>
      <c r="AY1303" s="1">
        <f t="shared" si="4210"/>
        <v>-240</v>
      </c>
      <c r="AZ1303" s="1">
        <f t="shared" si="4210"/>
        <v>0</v>
      </c>
      <c r="BA1303" s="1">
        <f t="shared" si="4210"/>
        <v>0</v>
      </c>
      <c r="BB1303" s="1">
        <f t="shared" si="4210"/>
        <v>2122</v>
      </c>
      <c r="BC1303" s="1">
        <f t="shared" ref="BB1303:BC1304" si="4211">BC1304</f>
        <v>0</v>
      </c>
      <c r="BD1303" s="1">
        <f t="shared" si="4210"/>
        <v>0</v>
      </c>
      <c r="BE1303" s="1">
        <f t="shared" ref="BE1303:BV1304" si="4212">BE1304</f>
        <v>0</v>
      </c>
      <c r="BF1303" s="1">
        <f t="shared" si="4212"/>
        <v>0</v>
      </c>
      <c r="BG1303" s="1">
        <f t="shared" si="4212"/>
        <v>0</v>
      </c>
      <c r="BH1303" s="1">
        <f t="shared" si="4212"/>
        <v>2122</v>
      </c>
      <c r="BI1303" s="1">
        <f t="shared" si="4212"/>
        <v>0</v>
      </c>
      <c r="BJ1303" s="1">
        <f t="shared" si="4212"/>
        <v>0</v>
      </c>
      <c r="BK1303" s="1">
        <f t="shared" si="4212"/>
        <v>0</v>
      </c>
      <c r="BL1303" s="1">
        <f t="shared" si="4212"/>
        <v>0</v>
      </c>
      <c r="BM1303" s="1">
        <f t="shared" si="4212"/>
        <v>0</v>
      </c>
      <c r="BN1303" s="1">
        <f t="shared" si="4212"/>
        <v>2122</v>
      </c>
      <c r="BO1303" s="1">
        <f t="shared" si="4212"/>
        <v>0</v>
      </c>
      <c r="BP1303" s="1">
        <f t="shared" si="4212"/>
        <v>0</v>
      </c>
      <c r="BQ1303" s="1">
        <f t="shared" si="4212"/>
        <v>0</v>
      </c>
      <c r="BR1303" s="1">
        <f t="shared" si="4212"/>
        <v>0</v>
      </c>
      <c r="BS1303" s="1">
        <f t="shared" si="4212"/>
        <v>0</v>
      </c>
      <c r="BT1303" s="1">
        <f t="shared" si="4212"/>
        <v>2122</v>
      </c>
      <c r="BU1303" s="1">
        <f t="shared" ref="BP1303:BU1304" si="4213">BU1304</f>
        <v>0</v>
      </c>
      <c r="BV1303" s="1">
        <f t="shared" si="4212"/>
        <v>0</v>
      </c>
      <c r="BW1303" s="1">
        <f t="shared" ref="BV1303:CK1304" si="4214">BW1304</f>
        <v>0</v>
      </c>
      <c r="BX1303" s="1">
        <f t="shared" si="4214"/>
        <v>0</v>
      </c>
      <c r="BY1303" s="1">
        <f t="shared" si="4214"/>
        <v>0</v>
      </c>
      <c r="BZ1303" s="1">
        <f t="shared" si="4214"/>
        <v>2122</v>
      </c>
      <c r="CA1303" s="1">
        <f t="shared" si="4214"/>
        <v>0</v>
      </c>
      <c r="CB1303" s="97">
        <f t="shared" si="4214"/>
        <v>0</v>
      </c>
      <c r="CC1303" s="97">
        <f t="shared" si="4214"/>
        <v>-210</v>
      </c>
      <c r="CD1303" s="97">
        <f t="shared" si="4214"/>
        <v>0</v>
      </c>
      <c r="CE1303" s="97">
        <f t="shared" si="4214"/>
        <v>0</v>
      </c>
      <c r="CF1303" s="124">
        <f t="shared" si="4214"/>
        <v>1912</v>
      </c>
      <c r="CG1303" s="124">
        <f t="shared" si="4214"/>
        <v>0</v>
      </c>
      <c r="CH1303" s="97">
        <f t="shared" si="4214"/>
        <v>0</v>
      </c>
      <c r="CI1303" s="97">
        <f t="shared" si="4214"/>
        <v>0</v>
      </c>
      <c r="CJ1303" s="97">
        <f t="shared" si="4214"/>
        <v>0</v>
      </c>
      <c r="CK1303" s="97">
        <f t="shared" si="4214"/>
        <v>0</v>
      </c>
      <c r="CL1303" s="191">
        <f t="shared" ref="CH1303:CO1304" si="4215">CL1304</f>
        <v>1912</v>
      </c>
      <c r="CM1303" s="191">
        <f t="shared" si="4215"/>
        <v>0</v>
      </c>
      <c r="CN1303" s="191">
        <f t="shared" si="4215"/>
        <v>1903</v>
      </c>
      <c r="CO1303" s="191">
        <f t="shared" si="4215"/>
        <v>0</v>
      </c>
      <c r="CP1303" s="210">
        <f t="shared" si="4206"/>
        <v>99.529288702928881</v>
      </c>
      <c r="CQ1303" s="210"/>
    </row>
    <row r="1304" spans="1:95" s="51" customFormat="1" ht="19.5" customHeight="1">
      <c r="A1304" s="58" t="s">
        <v>37</v>
      </c>
      <c r="B1304" s="4" t="s">
        <v>165</v>
      </c>
      <c r="C1304" s="4" t="s">
        <v>25</v>
      </c>
      <c r="D1304" s="4" t="s">
        <v>601</v>
      </c>
      <c r="E1304" s="5">
        <v>300</v>
      </c>
      <c r="F1304" s="1">
        <f>F1305</f>
        <v>2362</v>
      </c>
      <c r="G1304" s="1">
        <f>G1305</f>
        <v>0</v>
      </c>
      <c r="H1304" s="1">
        <f t="shared" si="4208"/>
        <v>0</v>
      </c>
      <c r="I1304" s="1">
        <f t="shared" si="4208"/>
        <v>0</v>
      </c>
      <c r="J1304" s="1">
        <f t="shared" si="4208"/>
        <v>0</v>
      </c>
      <c r="K1304" s="1">
        <f t="shared" si="4208"/>
        <v>0</v>
      </c>
      <c r="L1304" s="1">
        <f t="shared" si="4208"/>
        <v>2362</v>
      </c>
      <c r="M1304" s="1">
        <f t="shared" si="4208"/>
        <v>0</v>
      </c>
      <c r="N1304" s="1">
        <f t="shared" si="4208"/>
        <v>0</v>
      </c>
      <c r="O1304" s="1">
        <f t="shared" si="4208"/>
        <v>0</v>
      </c>
      <c r="P1304" s="1">
        <f t="shared" si="4208"/>
        <v>0</v>
      </c>
      <c r="Q1304" s="1">
        <f t="shared" si="4208"/>
        <v>0</v>
      </c>
      <c r="R1304" s="1">
        <f t="shared" si="4208"/>
        <v>2362</v>
      </c>
      <c r="S1304" s="1">
        <f t="shared" si="4208"/>
        <v>0</v>
      </c>
      <c r="T1304" s="1">
        <f t="shared" si="4209"/>
        <v>0</v>
      </c>
      <c r="U1304" s="1">
        <f t="shared" si="4209"/>
        <v>0</v>
      </c>
      <c r="V1304" s="1">
        <f t="shared" si="4209"/>
        <v>0</v>
      </c>
      <c r="W1304" s="1">
        <f t="shared" si="4209"/>
        <v>0</v>
      </c>
      <c r="X1304" s="1">
        <f t="shared" si="4209"/>
        <v>2362</v>
      </c>
      <c r="Y1304" s="1">
        <f t="shared" si="4209"/>
        <v>0</v>
      </c>
      <c r="Z1304" s="1">
        <f t="shared" si="4209"/>
        <v>0</v>
      </c>
      <c r="AA1304" s="1">
        <f t="shared" si="4209"/>
        <v>0</v>
      </c>
      <c r="AB1304" s="1">
        <f t="shared" si="4209"/>
        <v>0</v>
      </c>
      <c r="AC1304" s="1">
        <f t="shared" si="4209"/>
        <v>0</v>
      </c>
      <c r="AD1304" s="1">
        <f t="shared" si="4209"/>
        <v>2362</v>
      </c>
      <c r="AE1304" s="1">
        <f t="shared" si="4209"/>
        <v>0</v>
      </c>
      <c r="AF1304" s="1">
        <f t="shared" si="4210"/>
        <v>0</v>
      </c>
      <c r="AG1304" s="1">
        <f t="shared" si="4210"/>
        <v>0</v>
      </c>
      <c r="AH1304" s="1">
        <f t="shared" si="4210"/>
        <v>0</v>
      </c>
      <c r="AI1304" s="1">
        <f t="shared" si="4210"/>
        <v>0</v>
      </c>
      <c r="AJ1304" s="1">
        <f t="shared" si="4210"/>
        <v>2362</v>
      </c>
      <c r="AK1304" s="1">
        <f t="shared" si="4210"/>
        <v>0</v>
      </c>
      <c r="AL1304" s="1">
        <f t="shared" si="4210"/>
        <v>0</v>
      </c>
      <c r="AM1304" s="1">
        <f t="shared" si="4210"/>
        <v>0</v>
      </c>
      <c r="AN1304" s="1">
        <f t="shared" si="4210"/>
        <v>0</v>
      </c>
      <c r="AO1304" s="1">
        <f t="shared" si="4210"/>
        <v>0</v>
      </c>
      <c r="AP1304" s="1">
        <f t="shared" si="4210"/>
        <v>2362</v>
      </c>
      <c r="AQ1304" s="1">
        <f t="shared" si="4210"/>
        <v>0</v>
      </c>
      <c r="AR1304" s="1">
        <f t="shared" si="4210"/>
        <v>0</v>
      </c>
      <c r="AS1304" s="1">
        <f t="shared" si="4210"/>
        <v>0</v>
      </c>
      <c r="AT1304" s="1">
        <f t="shared" si="4210"/>
        <v>0</v>
      </c>
      <c r="AU1304" s="1">
        <f t="shared" si="4210"/>
        <v>0</v>
      </c>
      <c r="AV1304" s="1">
        <f t="shared" si="4210"/>
        <v>2362</v>
      </c>
      <c r="AW1304" s="1">
        <f t="shared" si="4210"/>
        <v>0</v>
      </c>
      <c r="AX1304" s="1">
        <f t="shared" ref="AX1304:BA1304" si="4216">AX1305</f>
        <v>0</v>
      </c>
      <c r="AY1304" s="1">
        <f t="shared" si="4216"/>
        <v>-240</v>
      </c>
      <c r="AZ1304" s="1">
        <f t="shared" si="4216"/>
        <v>0</v>
      </c>
      <c r="BA1304" s="1">
        <f t="shared" si="4216"/>
        <v>0</v>
      </c>
      <c r="BB1304" s="1">
        <f t="shared" si="4211"/>
        <v>2122</v>
      </c>
      <c r="BC1304" s="1">
        <f t="shared" si="4211"/>
        <v>0</v>
      </c>
      <c r="BD1304" s="1">
        <f t="shared" si="4210"/>
        <v>0</v>
      </c>
      <c r="BE1304" s="1">
        <f t="shared" si="4212"/>
        <v>0</v>
      </c>
      <c r="BF1304" s="1">
        <f t="shared" si="4212"/>
        <v>0</v>
      </c>
      <c r="BG1304" s="1">
        <f t="shared" si="4212"/>
        <v>0</v>
      </c>
      <c r="BH1304" s="1">
        <f t="shared" si="4212"/>
        <v>2122</v>
      </c>
      <c r="BI1304" s="1">
        <f t="shared" si="4212"/>
        <v>0</v>
      </c>
      <c r="BJ1304" s="1">
        <f t="shared" si="4212"/>
        <v>0</v>
      </c>
      <c r="BK1304" s="1">
        <f t="shared" si="4212"/>
        <v>0</v>
      </c>
      <c r="BL1304" s="1">
        <f t="shared" si="4212"/>
        <v>0</v>
      </c>
      <c r="BM1304" s="1">
        <f t="shared" si="4212"/>
        <v>0</v>
      </c>
      <c r="BN1304" s="1">
        <f t="shared" si="4212"/>
        <v>2122</v>
      </c>
      <c r="BO1304" s="1">
        <f t="shared" si="4212"/>
        <v>0</v>
      </c>
      <c r="BP1304" s="1">
        <f t="shared" si="4213"/>
        <v>0</v>
      </c>
      <c r="BQ1304" s="1">
        <f t="shared" si="4213"/>
        <v>0</v>
      </c>
      <c r="BR1304" s="1">
        <f t="shared" si="4213"/>
        <v>0</v>
      </c>
      <c r="BS1304" s="1">
        <f t="shared" si="4213"/>
        <v>0</v>
      </c>
      <c r="BT1304" s="1">
        <f t="shared" si="4213"/>
        <v>2122</v>
      </c>
      <c r="BU1304" s="1">
        <f t="shared" si="4213"/>
        <v>0</v>
      </c>
      <c r="BV1304" s="1">
        <f t="shared" si="4214"/>
        <v>0</v>
      </c>
      <c r="BW1304" s="1">
        <f t="shared" si="4214"/>
        <v>0</v>
      </c>
      <c r="BX1304" s="1">
        <f t="shared" si="4214"/>
        <v>0</v>
      </c>
      <c r="BY1304" s="1">
        <f t="shared" si="4214"/>
        <v>0</v>
      </c>
      <c r="BZ1304" s="1">
        <f t="shared" si="4214"/>
        <v>2122</v>
      </c>
      <c r="CA1304" s="1">
        <f t="shared" si="4214"/>
        <v>0</v>
      </c>
      <c r="CB1304" s="97">
        <f t="shared" si="4214"/>
        <v>0</v>
      </c>
      <c r="CC1304" s="97">
        <f t="shared" si="4214"/>
        <v>-210</v>
      </c>
      <c r="CD1304" s="97">
        <f t="shared" si="4214"/>
        <v>0</v>
      </c>
      <c r="CE1304" s="97">
        <f t="shared" si="4214"/>
        <v>0</v>
      </c>
      <c r="CF1304" s="124">
        <f t="shared" si="4214"/>
        <v>1912</v>
      </c>
      <c r="CG1304" s="124">
        <f t="shared" si="4214"/>
        <v>0</v>
      </c>
      <c r="CH1304" s="97">
        <f t="shared" si="4215"/>
        <v>0</v>
      </c>
      <c r="CI1304" s="97">
        <f t="shared" si="4215"/>
        <v>0</v>
      </c>
      <c r="CJ1304" s="97">
        <f t="shared" si="4215"/>
        <v>0</v>
      </c>
      <c r="CK1304" s="97">
        <f t="shared" si="4215"/>
        <v>0</v>
      </c>
      <c r="CL1304" s="191">
        <f t="shared" si="4215"/>
        <v>1912</v>
      </c>
      <c r="CM1304" s="191">
        <f t="shared" si="4215"/>
        <v>0</v>
      </c>
      <c r="CN1304" s="191">
        <f t="shared" si="4215"/>
        <v>1903</v>
      </c>
      <c r="CO1304" s="191">
        <f t="shared" si="4215"/>
        <v>0</v>
      </c>
      <c r="CP1304" s="210">
        <f t="shared" si="4206"/>
        <v>99.529288702928881</v>
      </c>
      <c r="CQ1304" s="210"/>
    </row>
    <row r="1305" spans="1:95" s="51" customFormat="1" ht="33.75">
      <c r="A1305" s="2" t="s">
        <v>595</v>
      </c>
      <c r="B1305" s="4" t="s">
        <v>165</v>
      </c>
      <c r="C1305" s="4" t="s">
        <v>25</v>
      </c>
      <c r="D1305" s="4" t="s">
        <v>601</v>
      </c>
      <c r="E1305" s="5">
        <v>310</v>
      </c>
      <c r="F1305" s="1">
        <v>2362</v>
      </c>
      <c r="G1305" s="1"/>
      <c r="H1305" s="1"/>
      <c r="I1305" s="1"/>
      <c r="J1305" s="1"/>
      <c r="K1305" s="1"/>
      <c r="L1305" s="1">
        <f>F1305+H1305+I1305+J1305+K1305</f>
        <v>2362</v>
      </c>
      <c r="M1305" s="1">
        <f>G1305+K1305</f>
        <v>0</v>
      </c>
      <c r="N1305" s="1"/>
      <c r="O1305" s="1"/>
      <c r="P1305" s="1"/>
      <c r="Q1305" s="1"/>
      <c r="R1305" s="1">
        <f>L1305+N1305+O1305+P1305+Q1305</f>
        <v>2362</v>
      </c>
      <c r="S1305" s="1">
        <f>M1305+Q1305</f>
        <v>0</v>
      </c>
      <c r="T1305" s="1"/>
      <c r="U1305" s="1"/>
      <c r="V1305" s="1"/>
      <c r="W1305" s="1"/>
      <c r="X1305" s="1">
        <f>R1305+T1305+U1305+V1305+W1305</f>
        <v>2362</v>
      </c>
      <c r="Y1305" s="1">
        <f>S1305+W1305</f>
        <v>0</v>
      </c>
      <c r="Z1305" s="1"/>
      <c r="AA1305" s="1"/>
      <c r="AB1305" s="1"/>
      <c r="AC1305" s="1"/>
      <c r="AD1305" s="1">
        <f>X1305+Z1305+AA1305+AB1305+AC1305</f>
        <v>2362</v>
      </c>
      <c r="AE1305" s="1">
        <f>Y1305+AC1305</f>
        <v>0</v>
      </c>
      <c r="AF1305" s="1"/>
      <c r="AG1305" s="1"/>
      <c r="AH1305" s="1"/>
      <c r="AI1305" s="1"/>
      <c r="AJ1305" s="1">
        <f>AD1305+AF1305+AG1305+AH1305+AI1305</f>
        <v>2362</v>
      </c>
      <c r="AK1305" s="1">
        <f>AE1305+AI1305</f>
        <v>0</v>
      </c>
      <c r="AL1305" s="1"/>
      <c r="AM1305" s="1"/>
      <c r="AN1305" s="1"/>
      <c r="AO1305" s="1"/>
      <c r="AP1305" s="1">
        <f>AJ1305+AL1305+AM1305+AN1305+AO1305</f>
        <v>2362</v>
      </c>
      <c r="AQ1305" s="1">
        <f>AK1305+AO1305</f>
        <v>0</v>
      </c>
      <c r="AR1305" s="1"/>
      <c r="AS1305" s="1"/>
      <c r="AT1305" s="1"/>
      <c r="AU1305" s="1"/>
      <c r="AV1305" s="1">
        <f>AP1305+AR1305+AS1305+AT1305+AU1305</f>
        <v>2362</v>
      </c>
      <c r="AW1305" s="1">
        <f>AQ1305+AU1305</f>
        <v>0</v>
      </c>
      <c r="AX1305" s="1"/>
      <c r="AY1305" s="1">
        <v>-240</v>
      </c>
      <c r="AZ1305" s="1"/>
      <c r="BA1305" s="1"/>
      <c r="BB1305" s="1">
        <f>AV1305+AX1305+AY1305+AZ1305+BA1305</f>
        <v>2122</v>
      </c>
      <c r="BC1305" s="1">
        <f>AW1305+BA1305</f>
        <v>0</v>
      </c>
      <c r="BD1305" s="1"/>
      <c r="BE1305" s="1"/>
      <c r="BF1305" s="1"/>
      <c r="BG1305" s="1"/>
      <c r="BH1305" s="1">
        <f>BB1305+BD1305+BE1305+BF1305+BG1305</f>
        <v>2122</v>
      </c>
      <c r="BI1305" s="1">
        <f>BC1305+BG1305</f>
        <v>0</v>
      </c>
      <c r="BJ1305" s="1"/>
      <c r="BK1305" s="1"/>
      <c r="BL1305" s="1"/>
      <c r="BM1305" s="1"/>
      <c r="BN1305" s="1">
        <f>BH1305+BJ1305+BK1305+BL1305+BM1305</f>
        <v>2122</v>
      </c>
      <c r="BO1305" s="1">
        <f>BI1305+BM1305</f>
        <v>0</v>
      </c>
      <c r="BP1305" s="1"/>
      <c r="BQ1305" s="1"/>
      <c r="BR1305" s="1"/>
      <c r="BS1305" s="1"/>
      <c r="BT1305" s="1">
        <f>BN1305+BP1305+BQ1305+BR1305+BS1305</f>
        <v>2122</v>
      </c>
      <c r="BU1305" s="1">
        <f>BO1305+BS1305</f>
        <v>0</v>
      </c>
      <c r="BV1305" s="1"/>
      <c r="BW1305" s="1"/>
      <c r="BX1305" s="1"/>
      <c r="BY1305" s="1"/>
      <c r="BZ1305" s="1">
        <f>BT1305+BV1305+BW1305+BX1305+BY1305</f>
        <v>2122</v>
      </c>
      <c r="CA1305" s="1">
        <f>BU1305+BY1305</f>
        <v>0</v>
      </c>
      <c r="CB1305" s="97"/>
      <c r="CC1305" s="97">
        <v>-210</v>
      </c>
      <c r="CD1305" s="97"/>
      <c r="CE1305" s="97"/>
      <c r="CF1305" s="124">
        <f>BZ1305+CB1305+CC1305+CD1305+CE1305</f>
        <v>1912</v>
      </c>
      <c r="CG1305" s="124">
        <f>CA1305+CE1305</f>
        <v>0</v>
      </c>
      <c r="CH1305" s="97"/>
      <c r="CI1305" s="97"/>
      <c r="CJ1305" s="97"/>
      <c r="CK1305" s="97"/>
      <c r="CL1305" s="191">
        <f>CF1305+CH1305+CI1305+CJ1305+CK1305</f>
        <v>1912</v>
      </c>
      <c r="CM1305" s="191">
        <f>CG1305+CK1305</f>
        <v>0</v>
      </c>
      <c r="CN1305" s="191">
        <v>1903</v>
      </c>
      <c r="CO1305" s="214"/>
      <c r="CP1305" s="210">
        <f t="shared" si="4206"/>
        <v>99.529288702928881</v>
      </c>
      <c r="CQ1305" s="210"/>
    </row>
    <row r="1306" spans="1:95" s="161" customFormat="1" ht="33.75" hidden="1" customHeight="1">
      <c r="A1306" s="113" t="s">
        <v>602</v>
      </c>
      <c r="B1306" s="151" t="s">
        <v>165</v>
      </c>
      <c r="C1306" s="151" t="s">
        <v>25</v>
      </c>
      <c r="D1306" s="151" t="s">
        <v>603</v>
      </c>
      <c r="E1306" s="151"/>
      <c r="F1306" s="169"/>
      <c r="G1306" s="169"/>
      <c r="H1306" s="169"/>
      <c r="I1306" s="169"/>
      <c r="J1306" s="169"/>
      <c r="K1306" s="169"/>
      <c r="L1306" s="169"/>
      <c r="M1306" s="169"/>
      <c r="N1306" s="169"/>
      <c r="O1306" s="169"/>
      <c r="P1306" s="169"/>
      <c r="Q1306" s="169"/>
      <c r="R1306" s="169"/>
      <c r="S1306" s="169"/>
      <c r="T1306" s="169"/>
      <c r="U1306" s="169"/>
      <c r="V1306" s="169"/>
      <c r="W1306" s="169"/>
      <c r="X1306" s="169"/>
      <c r="Y1306" s="169"/>
      <c r="Z1306" s="169"/>
      <c r="AA1306" s="169"/>
      <c r="AB1306" s="169"/>
      <c r="AC1306" s="169"/>
      <c r="AD1306" s="169"/>
      <c r="AE1306" s="169"/>
      <c r="AF1306" s="169"/>
      <c r="AG1306" s="169"/>
      <c r="AH1306" s="169"/>
      <c r="AI1306" s="169"/>
      <c r="AJ1306" s="169"/>
      <c r="AK1306" s="169"/>
      <c r="AL1306" s="169"/>
      <c r="AM1306" s="169"/>
      <c r="AN1306" s="169"/>
      <c r="AO1306" s="169"/>
      <c r="AP1306" s="169"/>
      <c r="AQ1306" s="169"/>
      <c r="AR1306" s="169"/>
      <c r="AS1306" s="169"/>
      <c r="AT1306" s="169"/>
      <c r="AU1306" s="169"/>
      <c r="AV1306" s="169"/>
      <c r="AW1306" s="169"/>
      <c r="AX1306" s="169"/>
      <c r="AY1306" s="169"/>
      <c r="AZ1306" s="169"/>
      <c r="BA1306" s="169"/>
      <c r="BB1306" s="169"/>
      <c r="BC1306" s="169"/>
      <c r="BD1306" s="169"/>
      <c r="BE1306" s="169"/>
      <c r="BF1306" s="169"/>
      <c r="BG1306" s="169"/>
      <c r="BH1306" s="169"/>
      <c r="BI1306" s="169"/>
      <c r="BJ1306" s="169"/>
      <c r="BK1306" s="169"/>
      <c r="BL1306" s="169"/>
      <c r="BM1306" s="169"/>
      <c r="BN1306" s="169"/>
      <c r="BO1306" s="169"/>
      <c r="BP1306" s="169"/>
      <c r="BQ1306" s="169"/>
      <c r="BR1306" s="169"/>
      <c r="BS1306" s="169"/>
      <c r="BT1306" s="169"/>
      <c r="BU1306" s="169"/>
      <c r="BV1306" s="169"/>
      <c r="BW1306" s="169"/>
      <c r="BX1306" s="169"/>
      <c r="BY1306" s="169"/>
      <c r="BZ1306" s="169"/>
      <c r="CA1306" s="169"/>
      <c r="CB1306" s="169"/>
      <c r="CC1306" s="169"/>
      <c r="CD1306" s="169"/>
      <c r="CE1306" s="169"/>
      <c r="CF1306" s="169"/>
      <c r="CG1306" s="169"/>
      <c r="CH1306" s="169"/>
      <c r="CI1306" s="169"/>
      <c r="CJ1306" s="169"/>
      <c r="CK1306" s="169"/>
      <c r="CL1306" s="214"/>
      <c r="CM1306" s="214"/>
      <c r="CN1306" s="214"/>
      <c r="CO1306" s="214"/>
      <c r="CP1306" s="210" t="e">
        <f t="shared" si="4206"/>
        <v>#DIV/0!</v>
      </c>
      <c r="CQ1306" s="210" t="e">
        <f t="shared" si="4207"/>
        <v>#DIV/0!</v>
      </c>
    </row>
    <row r="1307" spans="1:95" s="161" customFormat="1" ht="33.75" hidden="1" customHeight="1">
      <c r="A1307" s="142" t="s">
        <v>37</v>
      </c>
      <c r="B1307" s="151" t="s">
        <v>165</v>
      </c>
      <c r="C1307" s="151" t="s">
        <v>25</v>
      </c>
      <c r="D1307" s="151" t="s">
        <v>603</v>
      </c>
      <c r="E1307" s="152">
        <v>300</v>
      </c>
      <c r="F1307" s="169"/>
      <c r="G1307" s="169"/>
      <c r="H1307" s="169"/>
      <c r="I1307" s="169"/>
      <c r="J1307" s="169"/>
      <c r="K1307" s="169"/>
      <c r="L1307" s="169"/>
      <c r="M1307" s="169"/>
      <c r="N1307" s="169"/>
      <c r="O1307" s="169"/>
      <c r="P1307" s="169"/>
      <c r="Q1307" s="169"/>
      <c r="R1307" s="169"/>
      <c r="S1307" s="169"/>
      <c r="T1307" s="169"/>
      <c r="U1307" s="169"/>
      <c r="V1307" s="169"/>
      <c r="W1307" s="169"/>
      <c r="X1307" s="169"/>
      <c r="Y1307" s="169"/>
      <c r="Z1307" s="169"/>
      <c r="AA1307" s="169"/>
      <c r="AB1307" s="169"/>
      <c r="AC1307" s="169"/>
      <c r="AD1307" s="169"/>
      <c r="AE1307" s="169"/>
      <c r="AF1307" s="169"/>
      <c r="AG1307" s="169"/>
      <c r="AH1307" s="169"/>
      <c r="AI1307" s="169"/>
      <c r="AJ1307" s="169"/>
      <c r="AK1307" s="169"/>
      <c r="AL1307" s="169"/>
      <c r="AM1307" s="169"/>
      <c r="AN1307" s="169"/>
      <c r="AO1307" s="169"/>
      <c r="AP1307" s="169"/>
      <c r="AQ1307" s="169"/>
      <c r="AR1307" s="169"/>
      <c r="AS1307" s="169"/>
      <c r="AT1307" s="169"/>
      <c r="AU1307" s="169"/>
      <c r="AV1307" s="169"/>
      <c r="AW1307" s="169"/>
      <c r="AX1307" s="169"/>
      <c r="AY1307" s="169"/>
      <c r="AZ1307" s="169"/>
      <c r="BA1307" s="169"/>
      <c r="BB1307" s="169"/>
      <c r="BC1307" s="169"/>
      <c r="BD1307" s="169"/>
      <c r="BE1307" s="169"/>
      <c r="BF1307" s="169"/>
      <c r="BG1307" s="169"/>
      <c r="BH1307" s="169"/>
      <c r="BI1307" s="169"/>
      <c r="BJ1307" s="169"/>
      <c r="BK1307" s="169"/>
      <c r="BL1307" s="169"/>
      <c r="BM1307" s="169"/>
      <c r="BN1307" s="169"/>
      <c r="BO1307" s="169"/>
      <c r="BP1307" s="169"/>
      <c r="BQ1307" s="169"/>
      <c r="BR1307" s="169"/>
      <c r="BS1307" s="169"/>
      <c r="BT1307" s="169"/>
      <c r="BU1307" s="169"/>
      <c r="BV1307" s="169"/>
      <c r="BW1307" s="169"/>
      <c r="BX1307" s="169"/>
      <c r="BY1307" s="169"/>
      <c r="BZ1307" s="169"/>
      <c r="CA1307" s="169"/>
      <c r="CB1307" s="169"/>
      <c r="CC1307" s="169"/>
      <c r="CD1307" s="169"/>
      <c r="CE1307" s="169"/>
      <c r="CF1307" s="169"/>
      <c r="CG1307" s="169"/>
      <c r="CH1307" s="169"/>
      <c r="CI1307" s="169"/>
      <c r="CJ1307" s="169"/>
      <c r="CK1307" s="169"/>
      <c r="CL1307" s="214"/>
      <c r="CM1307" s="214"/>
      <c r="CN1307" s="214"/>
      <c r="CO1307" s="214"/>
      <c r="CP1307" s="210" t="e">
        <f t="shared" si="4206"/>
        <v>#DIV/0!</v>
      </c>
      <c r="CQ1307" s="210" t="e">
        <f t="shared" si="4207"/>
        <v>#DIV/0!</v>
      </c>
    </row>
    <row r="1308" spans="1:95" s="161" customFormat="1" ht="33.75" hidden="1" customHeight="1">
      <c r="A1308" s="113" t="s">
        <v>595</v>
      </c>
      <c r="B1308" s="151" t="s">
        <v>165</v>
      </c>
      <c r="C1308" s="151" t="s">
        <v>25</v>
      </c>
      <c r="D1308" s="151" t="s">
        <v>603</v>
      </c>
      <c r="E1308" s="152">
        <v>310</v>
      </c>
      <c r="F1308" s="169"/>
      <c r="G1308" s="169"/>
      <c r="H1308" s="116"/>
      <c r="I1308" s="116"/>
      <c r="J1308" s="116"/>
      <c r="K1308" s="116"/>
      <c r="L1308" s="116">
        <f>F1308+H1308+I1308+J1308+K1308</f>
        <v>0</v>
      </c>
      <c r="M1308" s="116">
        <f>G1308+K1308</f>
        <v>0</v>
      </c>
      <c r="N1308" s="116"/>
      <c r="O1308" s="116"/>
      <c r="P1308" s="116"/>
      <c r="Q1308" s="116"/>
      <c r="R1308" s="116">
        <f>L1308+N1308+O1308+P1308+Q1308</f>
        <v>0</v>
      </c>
      <c r="S1308" s="116">
        <f>M1308+Q1308</f>
        <v>0</v>
      </c>
      <c r="T1308" s="116"/>
      <c r="U1308" s="116"/>
      <c r="V1308" s="116"/>
      <c r="W1308" s="116"/>
      <c r="X1308" s="116">
        <f>R1308+T1308+U1308+V1308+W1308</f>
        <v>0</v>
      </c>
      <c r="Y1308" s="116">
        <f>S1308+W1308</f>
        <v>0</v>
      </c>
      <c r="Z1308" s="116"/>
      <c r="AA1308" s="116"/>
      <c r="AB1308" s="116"/>
      <c r="AC1308" s="116"/>
      <c r="AD1308" s="116">
        <f>X1308+Z1308+AA1308+AB1308+AC1308</f>
        <v>0</v>
      </c>
      <c r="AE1308" s="116">
        <f>Y1308+AC1308</f>
        <v>0</v>
      </c>
      <c r="AF1308" s="116"/>
      <c r="AG1308" s="116"/>
      <c r="AH1308" s="116"/>
      <c r="AI1308" s="116"/>
      <c r="AJ1308" s="116">
        <f>AD1308+AF1308+AG1308+AH1308+AI1308</f>
        <v>0</v>
      </c>
      <c r="AK1308" s="116">
        <f>AE1308+AI1308</f>
        <v>0</v>
      </c>
      <c r="AL1308" s="116"/>
      <c r="AM1308" s="116"/>
      <c r="AN1308" s="116"/>
      <c r="AO1308" s="116"/>
      <c r="AP1308" s="116">
        <f>AJ1308+AL1308+AM1308+AN1308+AO1308</f>
        <v>0</v>
      </c>
      <c r="AQ1308" s="116">
        <f>AK1308+AO1308</f>
        <v>0</v>
      </c>
      <c r="AR1308" s="116"/>
      <c r="AS1308" s="116"/>
      <c r="AT1308" s="116"/>
      <c r="AU1308" s="116"/>
      <c r="AV1308" s="116">
        <f>AP1308+AR1308+AS1308+AT1308+AU1308</f>
        <v>0</v>
      </c>
      <c r="AW1308" s="116">
        <f>AQ1308+AU1308</f>
        <v>0</v>
      </c>
      <c r="AX1308" s="116"/>
      <c r="AY1308" s="116"/>
      <c r="AZ1308" s="116"/>
      <c r="BA1308" s="116"/>
      <c r="BB1308" s="116">
        <f>AV1308+AX1308+AY1308+AZ1308+BA1308</f>
        <v>0</v>
      </c>
      <c r="BC1308" s="116">
        <f>AW1308+BA1308</f>
        <v>0</v>
      </c>
      <c r="BD1308" s="116"/>
      <c r="BE1308" s="116"/>
      <c r="BF1308" s="116"/>
      <c r="BG1308" s="116"/>
      <c r="BH1308" s="116">
        <f>BB1308+BD1308+BE1308+BF1308+BG1308</f>
        <v>0</v>
      </c>
      <c r="BI1308" s="116">
        <f>BC1308+BG1308</f>
        <v>0</v>
      </c>
      <c r="BJ1308" s="116"/>
      <c r="BK1308" s="116"/>
      <c r="BL1308" s="116"/>
      <c r="BM1308" s="116"/>
      <c r="BN1308" s="116">
        <f>BH1308+BJ1308+BK1308+BL1308+BM1308</f>
        <v>0</v>
      </c>
      <c r="BO1308" s="116">
        <f>BI1308+BM1308</f>
        <v>0</v>
      </c>
      <c r="BP1308" s="116"/>
      <c r="BQ1308" s="116"/>
      <c r="BR1308" s="116"/>
      <c r="BS1308" s="116"/>
      <c r="BT1308" s="116">
        <f>BN1308+BP1308+BQ1308+BR1308+BS1308</f>
        <v>0</v>
      </c>
      <c r="BU1308" s="116">
        <f>BO1308+BS1308</f>
        <v>0</v>
      </c>
      <c r="BV1308" s="116"/>
      <c r="BW1308" s="116"/>
      <c r="BX1308" s="116"/>
      <c r="BY1308" s="116"/>
      <c r="BZ1308" s="116">
        <f>BT1308+BV1308+BW1308+BX1308+BY1308</f>
        <v>0</v>
      </c>
      <c r="CA1308" s="116">
        <f>BU1308+BY1308</f>
        <v>0</v>
      </c>
      <c r="CB1308" s="116"/>
      <c r="CC1308" s="116"/>
      <c r="CD1308" s="116"/>
      <c r="CE1308" s="116"/>
      <c r="CF1308" s="116">
        <f>BZ1308+CB1308+CC1308+CD1308+CE1308</f>
        <v>0</v>
      </c>
      <c r="CG1308" s="116">
        <f>CA1308+CE1308</f>
        <v>0</v>
      </c>
      <c r="CH1308" s="116"/>
      <c r="CI1308" s="116"/>
      <c r="CJ1308" s="116"/>
      <c r="CK1308" s="116"/>
      <c r="CL1308" s="191">
        <f>CF1308+CH1308+CI1308+CJ1308+CK1308</f>
        <v>0</v>
      </c>
      <c r="CM1308" s="191">
        <f>CG1308+CK1308</f>
        <v>0</v>
      </c>
      <c r="CN1308" s="214"/>
      <c r="CO1308" s="214"/>
      <c r="CP1308" s="210" t="e">
        <f t="shared" si="4206"/>
        <v>#DIV/0!</v>
      </c>
      <c r="CQ1308" s="210" t="e">
        <f t="shared" si="4207"/>
        <v>#DIV/0!</v>
      </c>
    </row>
    <row r="1309" spans="1:95" s="161" customFormat="1" ht="33.75" hidden="1" customHeight="1">
      <c r="A1309" s="113" t="s">
        <v>604</v>
      </c>
      <c r="B1309" s="151" t="s">
        <v>165</v>
      </c>
      <c r="C1309" s="151" t="s">
        <v>25</v>
      </c>
      <c r="D1309" s="151" t="s">
        <v>605</v>
      </c>
      <c r="E1309" s="151"/>
      <c r="F1309" s="169"/>
      <c r="G1309" s="169"/>
      <c r="H1309" s="169"/>
      <c r="I1309" s="169"/>
      <c r="J1309" s="169"/>
      <c r="K1309" s="169"/>
      <c r="L1309" s="169"/>
      <c r="M1309" s="169"/>
      <c r="N1309" s="169"/>
      <c r="O1309" s="169"/>
      <c r="P1309" s="169"/>
      <c r="Q1309" s="169"/>
      <c r="R1309" s="169"/>
      <c r="S1309" s="169"/>
      <c r="T1309" s="169"/>
      <c r="U1309" s="169"/>
      <c r="V1309" s="169"/>
      <c r="W1309" s="169"/>
      <c r="X1309" s="169"/>
      <c r="Y1309" s="169"/>
      <c r="Z1309" s="169"/>
      <c r="AA1309" s="169"/>
      <c r="AB1309" s="169"/>
      <c r="AC1309" s="169"/>
      <c r="AD1309" s="169"/>
      <c r="AE1309" s="169"/>
      <c r="AF1309" s="169"/>
      <c r="AG1309" s="169"/>
      <c r="AH1309" s="169"/>
      <c r="AI1309" s="169"/>
      <c r="AJ1309" s="169"/>
      <c r="AK1309" s="169"/>
      <c r="AL1309" s="169"/>
      <c r="AM1309" s="169"/>
      <c r="AN1309" s="169"/>
      <c r="AO1309" s="169"/>
      <c r="AP1309" s="169"/>
      <c r="AQ1309" s="169"/>
      <c r="AR1309" s="169"/>
      <c r="AS1309" s="169"/>
      <c r="AT1309" s="169"/>
      <c r="AU1309" s="169"/>
      <c r="AV1309" s="169"/>
      <c r="AW1309" s="169"/>
      <c r="AX1309" s="169"/>
      <c r="AY1309" s="169"/>
      <c r="AZ1309" s="169"/>
      <c r="BA1309" s="169"/>
      <c r="BB1309" s="169"/>
      <c r="BC1309" s="169"/>
      <c r="BD1309" s="169"/>
      <c r="BE1309" s="169"/>
      <c r="BF1309" s="169"/>
      <c r="BG1309" s="169"/>
      <c r="BH1309" s="169"/>
      <c r="BI1309" s="169"/>
      <c r="BJ1309" s="169"/>
      <c r="BK1309" s="169"/>
      <c r="BL1309" s="169"/>
      <c r="BM1309" s="169"/>
      <c r="BN1309" s="169"/>
      <c r="BO1309" s="169"/>
      <c r="BP1309" s="169"/>
      <c r="BQ1309" s="169"/>
      <c r="BR1309" s="169"/>
      <c r="BS1309" s="169"/>
      <c r="BT1309" s="169"/>
      <c r="BU1309" s="169"/>
      <c r="BV1309" s="169"/>
      <c r="BW1309" s="169"/>
      <c r="BX1309" s="169"/>
      <c r="BY1309" s="169"/>
      <c r="BZ1309" s="169"/>
      <c r="CA1309" s="169"/>
      <c r="CB1309" s="169"/>
      <c r="CC1309" s="169"/>
      <c r="CD1309" s="169"/>
      <c r="CE1309" s="169"/>
      <c r="CF1309" s="169"/>
      <c r="CG1309" s="169"/>
      <c r="CH1309" s="169"/>
      <c r="CI1309" s="169"/>
      <c r="CJ1309" s="169"/>
      <c r="CK1309" s="169"/>
      <c r="CL1309" s="214"/>
      <c r="CM1309" s="214"/>
      <c r="CN1309" s="214"/>
      <c r="CO1309" s="214"/>
      <c r="CP1309" s="210" t="e">
        <f t="shared" si="4206"/>
        <v>#DIV/0!</v>
      </c>
      <c r="CQ1309" s="210" t="e">
        <f t="shared" si="4207"/>
        <v>#DIV/0!</v>
      </c>
    </row>
    <row r="1310" spans="1:95" s="161" customFormat="1" ht="33.75" hidden="1" customHeight="1">
      <c r="A1310" s="142" t="s">
        <v>37</v>
      </c>
      <c r="B1310" s="151" t="s">
        <v>165</v>
      </c>
      <c r="C1310" s="151" t="s">
        <v>25</v>
      </c>
      <c r="D1310" s="151" t="s">
        <v>605</v>
      </c>
      <c r="E1310" s="152">
        <v>300</v>
      </c>
      <c r="F1310" s="169"/>
      <c r="G1310" s="169"/>
      <c r="H1310" s="169"/>
      <c r="I1310" s="169"/>
      <c r="J1310" s="169"/>
      <c r="K1310" s="169"/>
      <c r="L1310" s="169"/>
      <c r="M1310" s="169"/>
      <c r="N1310" s="169"/>
      <c r="O1310" s="169"/>
      <c r="P1310" s="169"/>
      <c r="Q1310" s="169"/>
      <c r="R1310" s="169"/>
      <c r="S1310" s="169"/>
      <c r="T1310" s="169"/>
      <c r="U1310" s="169"/>
      <c r="V1310" s="169"/>
      <c r="W1310" s="169"/>
      <c r="X1310" s="169"/>
      <c r="Y1310" s="169"/>
      <c r="Z1310" s="169"/>
      <c r="AA1310" s="169"/>
      <c r="AB1310" s="169"/>
      <c r="AC1310" s="169"/>
      <c r="AD1310" s="169"/>
      <c r="AE1310" s="169"/>
      <c r="AF1310" s="169"/>
      <c r="AG1310" s="169"/>
      <c r="AH1310" s="169"/>
      <c r="AI1310" s="169"/>
      <c r="AJ1310" s="169"/>
      <c r="AK1310" s="169"/>
      <c r="AL1310" s="169"/>
      <c r="AM1310" s="169"/>
      <c r="AN1310" s="169"/>
      <c r="AO1310" s="169"/>
      <c r="AP1310" s="169"/>
      <c r="AQ1310" s="169"/>
      <c r="AR1310" s="169"/>
      <c r="AS1310" s="169"/>
      <c r="AT1310" s="169"/>
      <c r="AU1310" s="169"/>
      <c r="AV1310" s="169"/>
      <c r="AW1310" s="169"/>
      <c r="AX1310" s="169"/>
      <c r="AY1310" s="169"/>
      <c r="AZ1310" s="169"/>
      <c r="BA1310" s="169"/>
      <c r="BB1310" s="169"/>
      <c r="BC1310" s="169"/>
      <c r="BD1310" s="169"/>
      <c r="BE1310" s="169"/>
      <c r="BF1310" s="169"/>
      <c r="BG1310" s="169"/>
      <c r="BH1310" s="169"/>
      <c r="BI1310" s="169"/>
      <c r="BJ1310" s="169"/>
      <c r="BK1310" s="169"/>
      <c r="BL1310" s="169"/>
      <c r="BM1310" s="169"/>
      <c r="BN1310" s="169"/>
      <c r="BO1310" s="169"/>
      <c r="BP1310" s="169"/>
      <c r="BQ1310" s="169"/>
      <c r="BR1310" s="169"/>
      <c r="BS1310" s="169"/>
      <c r="BT1310" s="169"/>
      <c r="BU1310" s="169"/>
      <c r="BV1310" s="169"/>
      <c r="BW1310" s="169"/>
      <c r="BX1310" s="169"/>
      <c r="BY1310" s="169"/>
      <c r="BZ1310" s="169"/>
      <c r="CA1310" s="169"/>
      <c r="CB1310" s="169"/>
      <c r="CC1310" s="169"/>
      <c r="CD1310" s="169"/>
      <c r="CE1310" s="169"/>
      <c r="CF1310" s="169"/>
      <c r="CG1310" s="169"/>
      <c r="CH1310" s="169"/>
      <c r="CI1310" s="169"/>
      <c r="CJ1310" s="169"/>
      <c r="CK1310" s="169"/>
      <c r="CL1310" s="214"/>
      <c r="CM1310" s="214"/>
      <c r="CN1310" s="214"/>
      <c r="CO1310" s="214"/>
      <c r="CP1310" s="210" t="e">
        <f t="shared" si="4206"/>
        <v>#DIV/0!</v>
      </c>
      <c r="CQ1310" s="210" t="e">
        <f t="shared" si="4207"/>
        <v>#DIV/0!</v>
      </c>
    </row>
    <row r="1311" spans="1:95" s="161" customFormat="1" ht="33.75" hidden="1" customHeight="1">
      <c r="A1311" s="113" t="s">
        <v>595</v>
      </c>
      <c r="B1311" s="151" t="s">
        <v>165</v>
      </c>
      <c r="C1311" s="151" t="s">
        <v>25</v>
      </c>
      <c r="D1311" s="151" t="s">
        <v>605</v>
      </c>
      <c r="E1311" s="152">
        <v>310</v>
      </c>
      <c r="F1311" s="169"/>
      <c r="G1311" s="169"/>
      <c r="H1311" s="116"/>
      <c r="I1311" s="116"/>
      <c r="J1311" s="116"/>
      <c r="K1311" s="116"/>
      <c r="L1311" s="116">
        <f>F1311+H1311+I1311+J1311+K1311</f>
        <v>0</v>
      </c>
      <c r="M1311" s="116">
        <f>G1311+K1311</f>
        <v>0</v>
      </c>
      <c r="N1311" s="116"/>
      <c r="O1311" s="116"/>
      <c r="P1311" s="116"/>
      <c r="Q1311" s="116"/>
      <c r="R1311" s="116">
        <f>L1311+N1311+O1311+P1311+Q1311</f>
        <v>0</v>
      </c>
      <c r="S1311" s="116">
        <f>M1311+Q1311</f>
        <v>0</v>
      </c>
      <c r="T1311" s="116"/>
      <c r="U1311" s="116"/>
      <c r="V1311" s="116"/>
      <c r="W1311" s="116"/>
      <c r="X1311" s="116">
        <f>R1311+T1311+U1311+V1311+W1311</f>
        <v>0</v>
      </c>
      <c r="Y1311" s="116">
        <f>S1311+W1311</f>
        <v>0</v>
      </c>
      <c r="Z1311" s="116"/>
      <c r="AA1311" s="116"/>
      <c r="AB1311" s="116"/>
      <c r="AC1311" s="116"/>
      <c r="AD1311" s="116">
        <f>X1311+Z1311+AA1311+AB1311+AC1311</f>
        <v>0</v>
      </c>
      <c r="AE1311" s="116">
        <f>Y1311+AC1311</f>
        <v>0</v>
      </c>
      <c r="AF1311" s="116"/>
      <c r="AG1311" s="116"/>
      <c r="AH1311" s="116"/>
      <c r="AI1311" s="116"/>
      <c r="AJ1311" s="116">
        <f>AD1311+AF1311+AG1311+AH1311+AI1311</f>
        <v>0</v>
      </c>
      <c r="AK1311" s="116">
        <f>AE1311+AI1311</f>
        <v>0</v>
      </c>
      <c r="AL1311" s="116"/>
      <c r="AM1311" s="116"/>
      <c r="AN1311" s="116"/>
      <c r="AO1311" s="116"/>
      <c r="AP1311" s="116">
        <f>AJ1311+AL1311+AM1311+AN1311+AO1311</f>
        <v>0</v>
      </c>
      <c r="AQ1311" s="116">
        <f>AK1311+AO1311</f>
        <v>0</v>
      </c>
      <c r="AR1311" s="116"/>
      <c r="AS1311" s="116"/>
      <c r="AT1311" s="116"/>
      <c r="AU1311" s="116"/>
      <c r="AV1311" s="116">
        <f>AP1311+AR1311+AS1311+AT1311+AU1311</f>
        <v>0</v>
      </c>
      <c r="AW1311" s="116">
        <f>AQ1311+AU1311</f>
        <v>0</v>
      </c>
      <c r="AX1311" s="116"/>
      <c r="AY1311" s="116"/>
      <c r="AZ1311" s="116"/>
      <c r="BA1311" s="116"/>
      <c r="BB1311" s="116">
        <f>AV1311+AX1311+AY1311+AZ1311+BA1311</f>
        <v>0</v>
      </c>
      <c r="BC1311" s="116">
        <f>AW1311+BA1311</f>
        <v>0</v>
      </c>
      <c r="BD1311" s="116"/>
      <c r="BE1311" s="116"/>
      <c r="BF1311" s="116"/>
      <c r="BG1311" s="116"/>
      <c r="BH1311" s="116">
        <f>BB1311+BD1311+BE1311+BF1311+BG1311</f>
        <v>0</v>
      </c>
      <c r="BI1311" s="116">
        <f>BC1311+BG1311</f>
        <v>0</v>
      </c>
      <c r="BJ1311" s="116"/>
      <c r="BK1311" s="116"/>
      <c r="BL1311" s="116"/>
      <c r="BM1311" s="116"/>
      <c r="BN1311" s="116">
        <f>BH1311+BJ1311+BK1311+BL1311+BM1311</f>
        <v>0</v>
      </c>
      <c r="BO1311" s="116">
        <f>BI1311+BM1311</f>
        <v>0</v>
      </c>
      <c r="BP1311" s="116"/>
      <c r="BQ1311" s="116"/>
      <c r="BR1311" s="116"/>
      <c r="BS1311" s="116"/>
      <c r="BT1311" s="116">
        <f>BN1311+BP1311+BQ1311+BR1311+BS1311</f>
        <v>0</v>
      </c>
      <c r="BU1311" s="116">
        <f>BO1311+BS1311</f>
        <v>0</v>
      </c>
      <c r="BV1311" s="116"/>
      <c r="BW1311" s="116"/>
      <c r="BX1311" s="116"/>
      <c r="BY1311" s="116"/>
      <c r="BZ1311" s="116">
        <f>BT1311+BV1311+BW1311+BX1311+BY1311</f>
        <v>0</v>
      </c>
      <c r="CA1311" s="116">
        <f>BU1311+BY1311</f>
        <v>0</v>
      </c>
      <c r="CB1311" s="116"/>
      <c r="CC1311" s="116"/>
      <c r="CD1311" s="116"/>
      <c r="CE1311" s="116"/>
      <c r="CF1311" s="116">
        <f>BZ1311+CB1311+CC1311+CD1311+CE1311</f>
        <v>0</v>
      </c>
      <c r="CG1311" s="116">
        <f>CA1311+CE1311</f>
        <v>0</v>
      </c>
      <c r="CH1311" s="116"/>
      <c r="CI1311" s="116"/>
      <c r="CJ1311" s="116"/>
      <c r="CK1311" s="116"/>
      <c r="CL1311" s="191">
        <f>CF1311+CH1311+CI1311+CJ1311+CK1311</f>
        <v>0</v>
      </c>
      <c r="CM1311" s="191">
        <f>CG1311+CK1311</f>
        <v>0</v>
      </c>
      <c r="CN1311" s="214"/>
      <c r="CO1311" s="214"/>
      <c r="CP1311" s="210" t="e">
        <f t="shared" si="4206"/>
        <v>#DIV/0!</v>
      </c>
      <c r="CQ1311" s="210" t="e">
        <f t="shared" si="4207"/>
        <v>#DIV/0!</v>
      </c>
    </row>
    <row r="1312" spans="1:95" s="161" customFormat="1" ht="50.25" hidden="1" customHeight="1">
      <c r="A1312" s="113" t="s">
        <v>606</v>
      </c>
      <c r="B1312" s="151" t="s">
        <v>165</v>
      </c>
      <c r="C1312" s="151" t="s">
        <v>25</v>
      </c>
      <c r="D1312" s="151" t="s">
        <v>607</v>
      </c>
      <c r="E1312" s="151"/>
      <c r="F1312" s="169"/>
      <c r="G1312" s="169"/>
      <c r="H1312" s="169"/>
      <c r="I1312" s="169"/>
      <c r="J1312" s="169"/>
      <c r="K1312" s="169"/>
      <c r="L1312" s="169"/>
      <c r="M1312" s="169"/>
      <c r="N1312" s="169"/>
      <c r="O1312" s="169"/>
      <c r="P1312" s="169"/>
      <c r="Q1312" s="169"/>
      <c r="R1312" s="169"/>
      <c r="S1312" s="169"/>
      <c r="T1312" s="169"/>
      <c r="U1312" s="169"/>
      <c r="V1312" s="169"/>
      <c r="W1312" s="169"/>
      <c r="X1312" s="169"/>
      <c r="Y1312" s="169"/>
      <c r="Z1312" s="169"/>
      <c r="AA1312" s="169"/>
      <c r="AB1312" s="169"/>
      <c r="AC1312" s="169"/>
      <c r="AD1312" s="169"/>
      <c r="AE1312" s="169"/>
      <c r="AF1312" s="169"/>
      <c r="AG1312" s="169"/>
      <c r="AH1312" s="169"/>
      <c r="AI1312" s="169"/>
      <c r="AJ1312" s="169"/>
      <c r="AK1312" s="169"/>
      <c r="AL1312" s="169"/>
      <c r="AM1312" s="169"/>
      <c r="AN1312" s="169"/>
      <c r="AO1312" s="169"/>
      <c r="AP1312" s="169"/>
      <c r="AQ1312" s="169"/>
      <c r="AR1312" s="169"/>
      <c r="AS1312" s="169"/>
      <c r="AT1312" s="169"/>
      <c r="AU1312" s="169"/>
      <c r="AV1312" s="169"/>
      <c r="AW1312" s="169"/>
      <c r="AX1312" s="169"/>
      <c r="AY1312" s="169"/>
      <c r="AZ1312" s="169"/>
      <c r="BA1312" s="169"/>
      <c r="BB1312" s="169"/>
      <c r="BC1312" s="169"/>
      <c r="BD1312" s="169"/>
      <c r="BE1312" s="169"/>
      <c r="BF1312" s="169"/>
      <c r="BG1312" s="169"/>
      <c r="BH1312" s="169"/>
      <c r="BI1312" s="169"/>
      <c r="BJ1312" s="169"/>
      <c r="BK1312" s="169"/>
      <c r="BL1312" s="169"/>
      <c r="BM1312" s="169"/>
      <c r="BN1312" s="169"/>
      <c r="BO1312" s="169"/>
      <c r="BP1312" s="169"/>
      <c r="BQ1312" s="169"/>
      <c r="BR1312" s="169"/>
      <c r="BS1312" s="169"/>
      <c r="BT1312" s="169"/>
      <c r="BU1312" s="169"/>
      <c r="BV1312" s="169"/>
      <c r="BW1312" s="169"/>
      <c r="BX1312" s="169"/>
      <c r="BY1312" s="169"/>
      <c r="BZ1312" s="169"/>
      <c r="CA1312" s="169"/>
      <c r="CB1312" s="169"/>
      <c r="CC1312" s="169"/>
      <c r="CD1312" s="169"/>
      <c r="CE1312" s="169"/>
      <c r="CF1312" s="169"/>
      <c r="CG1312" s="169"/>
      <c r="CH1312" s="169"/>
      <c r="CI1312" s="169"/>
      <c r="CJ1312" s="169"/>
      <c r="CK1312" s="169"/>
      <c r="CL1312" s="214"/>
      <c r="CM1312" s="214"/>
      <c r="CN1312" s="214"/>
      <c r="CO1312" s="214"/>
      <c r="CP1312" s="210" t="e">
        <f t="shared" si="4206"/>
        <v>#DIV/0!</v>
      </c>
      <c r="CQ1312" s="210" t="e">
        <f t="shared" si="4207"/>
        <v>#DIV/0!</v>
      </c>
    </row>
    <row r="1313" spans="1:95" s="161" customFormat="1" ht="33.75" hidden="1" customHeight="1">
      <c r="A1313" s="142" t="s">
        <v>37</v>
      </c>
      <c r="B1313" s="151" t="s">
        <v>165</v>
      </c>
      <c r="C1313" s="151" t="s">
        <v>25</v>
      </c>
      <c r="D1313" s="151" t="s">
        <v>607</v>
      </c>
      <c r="E1313" s="152">
        <v>300</v>
      </c>
      <c r="F1313" s="169"/>
      <c r="G1313" s="169"/>
      <c r="H1313" s="169"/>
      <c r="I1313" s="169"/>
      <c r="J1313" s="169"/>
      <c r="K1313" s="169"/>
      <c r="L1313" s="169"/>
      <c r="M1313" s="169"/>
      <c r="N1313" s="169"/>
      <c r="O1313" s="169"/>
      <c r="P1313" s="169"/>
      <c r="Q1313" s="169"/>
      <c r="R1313" s="169"/>
      <c r="S1313" s="169"/>
      <c r="T1313" s="169"/>
      <c r="U1313" s="169"/>
      <c r="V1313" s="169"/>
      <c r="W1313" s="169"/>
      <c r="X1313" s="169"/>
      <c r="Y1313" s="169"/>
      <c r="Z1313" s="169"/>
      <c r="AA1313" s="169"/>
      <c r="AB1313" s="169"/>
      <c r="AC1313" s="169"/>
      <c r="AD1313" s="169"/>
      <c r="AE1313" s="169"/>
      <c r="AF1313" s="169"/>
      <c r="AG1313" s="169"/>
      <c r="AH1313" s="169"/>
      <c r="AI1313" s="169"/>
      <c r="AJ1313" s="169"/>
      <c r="AK1313" s="169"/>
      <c r="AL1313" s="169"/>
      <c r="AM1313" s="169"/>
      <c r="AN1313" s="169"/>
      <c r="AO1313" s="169"/>
      <c r="AP1313" s="169"/>
      <c r="AQ1313" s="169"/>
      <c r="AR1313" s="169"/>
      <c r="AS1313" s="169"/>
      <c r="AT1313" s="169"/>
      <c r="AU1313" s="169"/>
      <c r="AV1313" s="169"/>
      <c r="AW1313" s="169"/>
      <c r="AX1313" s="169"/>
      <c r="AY1313" s="169"/>
      <c r="AZ1313" s="169"/>
      <c r="BA1313" s="169"/>
      <c r="BB1313" s="169"/>
      <c r="BC1313" s="169"/>
      <c r="BD1313" s="169"/>
      <c r="BE1313" s="169"/>
      <c r="BF1313" s="169"/>
      <c r="BG1313" s="169"/>
      <c r="BH1313" s="169"/>
      <c r="BI1313" s="169"/>
      <c r="BJ1313" s="169"/>
      <c r="BK1313" s="169"/>
      <c r="BL1313" s="169"/>
      <c r="BM1313" s="169"/>
      <c r="BN1313" s="169"/>
      <c r="BO1313" s="169"/>
      <c r="BP1313" s="169"/>
      <c r="BQ1313" s="169"/>
      <c r="BR1313" s="169"/>
      <c r="BS1313" s="169"/>
      <c r="BT1313" s="169"/>
      <c r="BU1313" s="169"/>
      <c r="BV1313" s="169"/>
      <c r="BW1313" s="169"/>
      <c r="BX1313" s="169"/>
      <c r="BY1313" s="169"/>
      <c r="BZ1313" s="169"/>
      <c r="CA1313" s="169"/>
      <c r="CB1313" s="169"/>
      <c r="CC1313" s="169"/>
      <c r="CD1313" s="169"/>
      <c r="CE1313" s="169"/>
      <c r="CF1313" s="169"/>
      <c r="CG1313" s="169"/>
      <c r="CH1313" s="169"/>
      <c r="CI1313" s="169"/>
      <c r="CJ1313" s="169"/>
      <c r="CK1313" s="169"/>
      <c r="CL1313" s="214"/>
      <c r="CM1313" s="214"/>
      <c r="CN1313" s="214"/>
      <c r="CO1313" s="214"/>
      <c r="CP1313" s="210" t="e">
        <f t="shared" si="4206"/>
        <v>#DIV/0!</v>
      </c>
      <c r="CQ1313" s="210" t="e">
        <f t="shared" si="4207"/>
        <v>#DIV/0!</v>
      </c>
    </row>
    <row r="1314" spans="1:95" s="161" customFormat="1" ht="33.75" hidden="1" customHeight="1">
      <c r="A1314" s="113" t="s">
        <v>595</v>
      </c>
      <c r="B1314" s="151" t="s">
        <v>165</v>
      </c>
      <c r="C1314" s="151" t="s">
        <v>25</v>
      </c>
      <c r="D1314" s="151" t="s">
        <v>607</v>
      </c>
      <c r="E1314" s="152">
        <v>310</v>
      </c>
      <c r="F1314" s="169"/>
      <c r="G1314" s="169"/>
      <c r="H1314" s="116"/>
      <c r="I1314" s="116"/>
      <c r="J1314" s="116"/>
      <c r="K1314" s="116"/>
      <c r="L1314" s="116">
        <f>F1314+H1314+I1314+J1314+K1314</f>
        <v>0</v>
      </c>
      <c r="M1314" s="116">
        <f>G1314+K1314</f>
        <v>0</v>
      </c>
      <c r="N1314" s="116"/>
      <c r="O1314" s="116"/>
      <c r="P1314" s="116"/>
      <c r="Q1314" s="116"/>
      <c r="R1314" s="116">
        <f>L1314+N1314+O1314+P1314+Q1314</f>
        <v>0</v>
      </c>
      <c r="S1314" s="116">
        <f>M1314+Q1314</f>
        <v>0</v>
      </c>
      <c r="T1314" s="116"/>
      <c r="U1314" s="116"/>
      <c r="V1314" s="116"/>
      <c r="W1314" s="116"/>
      <c r="X1314" s="116">
        <f>R1314+T1314+U1314+V1314+W1314</f>
        <v>0</v>
      </c>
      <c r="Y1314" s="116">
        <f>S1314+W1314</f>
        <v>0</v>
      </c>
      <c r="Z1314" s="116"/>
      <c r="AA1314" s="116"/>
      <c r="AB1314" s="116"/>
      <c r="AC1314" s="116"/>
      <c r="AD1314" s="116">
        <f>X1314+Z1314+AA1314+AB1314+AC1314</f>
        <v>0</v>
      </c>
      <c r="AE1314" s="116">
        <f>Y1314+AC1314</f>
        <v>0</v>
      </c>
      <c r="AF1314" s="116"/>
      <c r="AG1314" s="116"/>
      <c r="AH1314" s="116"/>
      <c r="AI1314" s="116"/>
      <c r="AJ1314" s="116">
        <f>AD1314+AF1314+AG1314+AH1314+AI1314</f>
        <v>0</v>
      </c>
      <c r="AK1314" s="116">
        <f>AE1314+AI1314</f>
        <v>0</v>
      </c>
      <c r="AL1314" s="116"/>
      <c r="AM1314" s="116"/>
      <c r="AN1314" s="116"/>
      <c r="AO1314" s="116"/>
      <c r="AP1314" s="116">
        <f>AJ1314+AL1314+AM1314+AN1314+AO1314</f>
        <v>0</v>
      </c>
      <c r="AQ1314" s="116">
        <f>AK1314+AO1314</f>
        <v>0</v>
      </c>
      <c r="AR1314" s="116"/>
      <c r="AS1314" s="116"/>
      <c r="AT1314" s="116"/>
      <c r="AU1314" s="116"/>
      <c r="AV1314" s="116">
        <f>AP1314+AR1314+AS1314+AT1314+AU1314</f>
        <v>0</v>
      </c>
      <c r="AW1314" s="116">
        <f>AQ1314+AU1314</f>
        <v>0</v>
      </c>
      <c r="AX1314" s="116"/>
      <c r="AY1314" s="116"/>
      <c r="AZ1314" s="116"/>
      <c r="BA1314" s="116"/>
      <c r="BB1314" s="116">
        <f>AV1314+AX1314+AY1314+AZ1314+BA1314</f>
        <v>0</v>
      </c>
      <c r="BC1314" s="116">
        <f>AW1314+BA1314</f>
        <v>0</v>
      </c>
      <c r="BD1314" s="116"/>
      <c r="BE1314" s="116"/>
      <c r="BF1314" s="116"/>
      <c r="BG1314" s="116"/>
      <c r="BH1314" s="116">
        <f>BB1314+BD1314+BE1314+BF1314+BG1314</f>
        <v>0</v>
      </c>
      <c r="BI1314" s="116">
        <f>BC1314+BG1314</f>
        <v>0</v>
      </c>
      <c r="BJ1314" s="116"/>
      <c r="BK1314" s="116"/>
      <c r="BL1314" s="116"/>
      <c r="BM1314" s="116"/>
      <c r="BN1314" s="116">
        <f>BH1314+BJ1314+BK1314+BL1314+BM1314</f>
        <v>0</v>
      </c>
      <c r="BO1314" s="116">
        <f>BI1314+BM1314</f>
        <v>0</v>
      </c>
      <c r="BP1314" s="116"/>
      <c r="BQ1314" s="116"/>
      <c r="BR1314" s="116"/>
      <c r="BS1314" s="116"/>
      <c r="BT1314" s="116">
        <f>BN1314+BP1314+BQ1314+BR1314+BS1314</f>
        <v>0</v>
      </c>
      <c r="BU1314" s="116">
        <f>BO1314+BS1314</f>
        <v>0</v>
      </c>
      <c r="BV1314" s="116"/>
      <c r="BW1314" s="116"/>
      <c r="BX1314" s="116"/>
      <c r="BY1314" s="116"/>
      <c r="BZ1314" s="116">
        <f>BT1314+BV1314+BW1314+BX1314+BY1314</f>
        <v>0</v>
      </c>
      <c r="CA1314" s="116">
        <f>BU1314+BY1314</f>
        <v>0</v>
      </c>
      <c r="CB1314" s="116"/>
      <c r="CC1314" s="116"/>
      <c r="CD1314" s="116"/>
      <c r="CE1314" s="116"/>
      <c r="CF1314" s="116">
        <f>BZ1314+CB1314+CC1314+CD1314+CE1314</f>
        <v>0</v>
      </c>
      <c r="CG1314" s="116">
        <f>CA1314+CE1314</f>
        <v>0</v>
      </c>
      <c r="CH1314" s="116"/>
      <c r="CI1314" s="116"/>
      <c r="CJ1314" s="116"/>
      <c r="CK1314" s="116"/>
      <c r="CL1314" s="191">
        <f>CF1314+CH1314+CI1314+CJ1314+CK1314</f>
        <v>0</v>
      </c>
      <c r="CM1314" s="191">
        <f>CG1314+CK1314</f>
        <v>0</v>
      </c>
      <c r="CN1314" s="214"/>
      <c r="CO1314" s="214"/>
      <c r="CP1314" s="210" t="e">
        <f t="shared" si="4206"/>
        <v>#DIV/0!</v>
      </c>
      <c r="CQ1314" s="210" t="e">
        <f t="shared" si="4207"/>
        <v>#DIV/0!</v>
      </c>
    </row>
    <row r="1315" spans="1:95" s="51" customFormat="1" ht="33.75">
      <c r="A1315" s="2" t="s">
        <v>608</v>
      </c>
      <c r="B1315" s="4" t="s">
        <v>165</v>
      </c>
      <c r="C1315" s="4" t="s">
        <v>25</v>
      </c>
      <c r="D1315" s="4" t="s">
        <v>609</v>
      </c>
      <c r="E1315" s="4"/>
      <c r="F1315" s="1">
        <f>F1316</f>
        <v>2968</v>
      </c>
      <c r="G1315" s="1">
        <f>G1316</f>
        <v>0</v>
      </c>
      <c r="H1315" s="1">
        <f t="shared" ref="H1315:W1316" si="4217">H1316</f>
        <v>0</v>
      </c>
      <c r="I1315" s="1">
        <f t="shared" si="4217"/>
        <v>0</v>
      </c>
      <c r="J1315" s="1">
        <f t="shared" si="4217"/>
        <v>0</v>
      </c>
      <c r="K1315" s="1">
        <f t="shared" si="4217"/>
        <v>0</v>
      </c>
      <c r="L1315" s="1">
        <f t="shared" si="4217"/>
        <v>2968</v>
      </c>
      <c r="M1315" s="1">
        <f t="shared" si="4217"/>
        <v>0</v>
      </c>
      <c r="N1315" s="1">
        <f t="shared" si="4217"/>
        <v>0</v>
      </c>
      <c r="O1315" s="1">
        <f t="shared" si="4217"/>
        <v>0</v>
      </c>
      <c r="P1315" s="1">
        <f t="shared" si="4217"/>
        <v>0</v>
      </c>
      <c r="Q1315" s="1">
        <f t="shared" si="4217"/>
        <v>0</v>
      </c>
      <c r="R1315" s="1">
        <f t="shared" si="4217"/>
        <v>2968</v>
      </c>
      <c r="S1315" s="1">
        <f t="shared" si="4217"/>
        <v>0</v>
      </c>
      <c r="T1315" s="1">
        <f t="shared" si="4217"/>
        <v>0</v>
      </c>
      <c r="U1315" s="1">
        <f t="shared" si="4217"/>
        <v>0</v>
      </c>
      <c r="V1315" s="1">
        <f t="shared" si="4217"/>
        <v>0</v>
      </c>
      <c r="W1315" s="1">
        <f t="shared" si="4217"/>
        <v>0</v>
      </c>
      <c r="X1315" s="1">
        <f t="shared" ref="T1315:AI1316" si="4218">X1316</f>
        <v>2968</v>
      </c>
      <c r="Y1315" s="1">
        <f t="shared" si="4218"/>
        <v>0</v>
      </c>
      <c r="Z1315" s="1">
        <f t="shared" si="4218"/>
        <v>0</v>
      </c>
      <c r="AA1315" s="1">
        <f t="shared" si="4218"/>
        <v>0</v>
      </c>
      <c r="AB1315" s="1">
        <f t="shared" si="4218"/>
        <v>0</v>
      </c>
      <c r="AC1315" s="1">
        <f t="shared" si="4218"/>
        <v>0</v>
      </c>
      <c r="AD1315" s="1">
        <f t="shared" si="4218"/>
        <v>2968</v>
      </c>
      <c r="AE1315" s="1">
        <f t="shared" si="4218"/>
        <v>0</v>
      </c>
      <c r="AF1315" s="1">
        <f t="shared" si="4218"/>
        <v>0</v>
      </c>
      <c r="AG1315" s="1">
        <f t="shared" si="4218"/>
        <v>0</v>
      </c>
      <c r="AH1315" s="1">
        <f t="shared" si="4218"/>
        <v>0</v>
      </c>
      <c r="AI1315" s="1">
        <f t="shared" si="4218"/>
        <v>0</v>
      </c>
      <c r="AJ1315" s="1">
        <f t="shared" ref="AF1315:BD1316" si="4219">AJ1316</f>
        <v>2968</v>
      </c>
      <c r="AK1315" s="1">
        <f t="shared" si="4219"/>
        <v>0</v>
      </c>
      <c r="AL1315" s="1">
        <f t="shared" si="4219"/>
        <v>0</v>
      </c>
      <c r="AM1315" s="1">
        <f t="shared" si="4219"/>
        <v>0</v>
      </c>
      <c r="AN1315" s="1">
        <f t="shared" si="4219"/>
        <v>0</v>
      </c>
      <c r="AO1315" s="1">
        <f t="shared" si="4219"/>
        <v>0</v>
      </c>
      <c r="AP1315" s="1">
        <f t="shared" si="4219"/>
        <v>2968</v>
      </c>
      <c r="AQ1315" s="1">
        <f t="shared" si="4219"/>
        <v>0</v>
      </c>
      <c r="AR1315" s="1">
        <f t="shared" si="4219"/>
        <v>0</v>
      </c>
      <c r="AS1315" s="1">
        <f t="shared" si="4219"/>
        <v>0</v>
      </c>
      <c r="AT1315" s="1">
        <f t="shared" si="4219"/>
        <v>0</v>
      </c>
      <c r="AU1315" s="1">
        <f t="shared" si="4219"/>
        <v>0</v>
      </c>
      <c r="AV1315" s="1">
        <f t="shared" si="4219"/>
        <v>2968</v>
      </c>
      <c r="AW1315" s="1">
        <f t="shared" si="4219"/>
        <v>0</v>
      </c>
      <c r="AX1315" s="1">
        <f t="shared" si="4219"/>
        <v>0</v>
      </c>
      <c r="AY1315" s="1">
        <f t="shared" si="4219"/>
        <v>0</v>
      </c>
      <c r="AZ1315" s="1">
        <f t="shared" si="4219"/>
        <v>0</v>
      </c>
      <c r="BA1315" s="1">
        <f t="shared" si="4219"/>
        <v>0</v>
      </c>
      <c r="BB1315" s="1">
        <f t="shared" si="4219"/>
        <v>2968</v>
      </c>
      <c r="BC1315" s="1">
        <f t="shared" ref="BB1315:BC1316" si="4220">BC1316</f>
        <v>0</v>
      </c>
      <c r="BD1315" s="1">
        <f t="shared" si="4219"/>
        <v>0</v>
      </c>
      <c r="BE1315" s="1">
        <f t="shared" ref="BE1315:BV1316" si="4221">BE1316</f>
        <v>0</v>
      </c>
      <c r="BF1315" s="1">
        <f t="shared" si="4221"/>
        <v>0</v>
      </c>
      <c r="BG1315" s="1">
        <f t="shared" si="4221"/>
        <v>0</v>
      </c>
      <c r="BH1315" s="1">
        <f t="shared" si="4221"/>
        <v>2968</v>
      </c>
      <c r="BI1315" s="1">
        <f t="shared" si="4221"/>
        <v>0</v>
      </c>
      <c r="BJ1315" s="1">
        <f t="shared" si="4221"/>
        <v>0</v>
      </c>
      <c r="BK1315" s="1">
        <f t="shared" si="4221"/>
        <v>0</v>
      </c>
      <c r="BL1315" s="1">
        <f t="shared" si="4221"/>
        <v>0</v>
      </c>
      <c r="BM1315" s="1">
        <f t="shared" si="4221"/>
        <v>0</v>
      </c>
      <c r="BN1315" s="1">
        <f t="shared" si="4221"/>
        <v>2968</v>
      </c>
      <c r="BO1315" s="1">
        <f t="shared" si="4221"/>
        <v>0</v>
      </c>
      <c r="BP1315" s="1">
        <f t="shared" si="4221"/>
        <v>0</v>
      </c>
      <c r="BQ1315" s="1">
        <f t="shared" si="4221"/>
        <v>0</v>
      </c>
      <c r="BR1315" s="1">
        <f t="shared" si="4221"/>
        <v>0</v>
      </c>
      <c r="BS1315" s="1">
        <f t="shared" si="4221"/>
        <v>0</v>
      </c>
      <c r="BT1315" s="1">
        <f t="shared" si="4221"/>
        <v>2968</v>
      </c>
      <c r="BU1315" s="1">
        <f t="shared" ref="BP1315:BU1316" si="4222">BU1316</f>
        <v>0</v>
      </c>
      <c r="BV1315" s="1">
        <f t="shared" si="4221"/>
        <v>0</v>
      </c>
      <c r="BW1315" s="1">
        <f t="shared" ref="BV1315:CK1316" si="4223">BW1316</f>
        <v>0</v>
      </c>
      <c r="BX1315" s="1">
        <f t="shared" si="4223"/>
        <v>0</v>
      </c>
      <c r="BY1315" s="1">
        <f t="shared" si="4223"/>
        <v>0</v>
      </c>
      <c r="BZ1315" s="1">
        <f t="shared" si="4223"/>
        <v>2968</v>
      </c>
      <c r="CA1315" s="1">
        <f t="shared" si="4223"/>
        <v>0</v>
      </c>
      <c r="CB1315" s="97">
        <f t="shared" si="4223"/>
        <v>0</v>
      </c>
      <c r="CC1315" s="97">
        <f t="shared" si="4223"/>
        <v>-126</v>
      </c>
      <c r="CD1315" s="97">
        <f t="shared" si="4223"/>
        <v>0</v>
      </c>
      <c r="CE1315" s="97">
        <f t="shared" si="4223"/>
        <v>0</v>
      </c>
      <c r="CF1315" s="124">
        <f t="shared" si="4223"/>
        <v>2842</v>
      </c>
      <c r="CG1315" s="124">
        <f t="shared" si="4223"/>
        <v>0</v>
      </c>
      <c r="CH1315" s="97">
        <f t="shared" si="4223"/>
        <v>0</v>
      </c>
      <c r="CI1315" s="97">
        <f t="shared" si="4223"/>
        <v>0</v>
      </c>
      <c r="CJ1315" s="97">
        <f t="shared" si="4223"/>
        <v>0</v>
      </c>
      <c r="CK1315" s="97">
        <f t="shared" si="4223"/>
        <v>0</v>
      </c>
      <c r="CL1315" s="191">
        <f t="shared" ref="CH1315:CO1316" si="4224">CL1316</f>
        <v>2842</v>
      </c>
      <c r="CM1315" s="191">
        <f t="shared" si="4224"/>
        <v>0</v>
      </c>
      <c r="CN1315" s="191">
        <f t="shared" si="4224"/>
        <v>2842</v>
      </c>
      <c r="CO1315" s="191">
        <f t="shared" si="4224"/>
        <v>0</v>
      </c>
      <c r="CP1315" s="210">
        <f t="shared" si="4206"/>
        <v>100</v>
      </c>
      <c r="CQ1315" s="210"/>
    </row>
    <row r="1316" spans="1:95" s="51" customFormat="1" ht="18" customHeight="1">
      <c r="A1316" s="58" t="s">
        <v>37</v>
      </c>
      <c r="B1316" s="4" t="s">
        <v>165</v>
      </c>
      <c r="C1316" s="4" t="s">
        <v>25</v>
      </c>
      <c r="D1316" s="4" t="s">
        <v>609</v>
      </c>
      <c r="E1316" s="5">
        <v>300</v>
      </c>
      <c r="F1316" s="1">
        <f>F1317</f>
        <v>2968</v>
      </c>
      <c r="G1316" s="1">
        <f>G1317</f>
        <v>0</v>
      </c>
      <c r="H1316" s="1">
        <f t="shared" si="4217"/>
        <v>0</v>
      </c>
      <c r="I1316" s="1">
        <f t="shared" si="4217"/>
        <v>0</v>
      </c>
      <c r="J1316" s="1">
        <f t="shared" si="4217"/>
        <v>0</v>
      </c>
      <c r="K1316" s="1">
        <f t="shared" si="4217"/>
        <v>0</v>
      </c>
      <c r="L1316" s="1">
        <f t="shared" si="4217"/>
        <v>2968</v>
      </c>
      <c r="M1316" s="1">
        <f t="shared" si="4217"/>
        <v>0</v>
      </c>
      <c r="N1316" s="1">
        <f t="shared" si="4217"/>
        <v>0</v>
      </c>
      <c r="O1316" s="1">
        <f t="shared" si="4217"/>
        <v>0</v>
      </c>
      <c r="P1316" s="1">
        <f t="shared" si="4217"/>
        <v>0</v>
      </c>
      <c r="Q1316" s="1">
        <f t="shared" si="4217"/>
        <v>0</v>
      </c>
      <c r="R1316" s="1">
        <f t="shared" si="4217"/>
        <v>2968</v>
      </c>
      <c r="S1316" s="1">
        <f t="shared" si="4217"/>
        <v>0</v>
      </c>
      <c r="T1316" s="1">
        <f t="shared" si="4218"/>
        <v>0</v>
      </c>
      <c r="U1316" s="1">
        <f t="shared" si="4218"/>
        <v>0</v>
      </c>
      <c r="V1316" s="1">
        <f t="shared" si="4218"/>
        <v>0</v>
      </c>
      <c r="W1316" s="1">
        <f t="shared" si="4218"/>
        <v>0</v>
      </c>
      <c r="X1316" s="1">
        <f t="shared" si="4218"/>
        <v>2968</v>
      </c>
      <c r="Y1316" s="1">
        <f t="shared" si="4218"/>
        <v>0</v>
      </c>
      <c r="Z1316" s="1">
        <f t="shared" si="4218"/>
        <v>0</v>
      </c>
      <c r="AA1316" s="1">
        <f t="shared" si="4218"/>
        <v>0</v>
      </c>
      <c r="AB1316" s="1">
        <f t="shared" si="4218"/>
        <v>0</v>
      </c>
      <c r="AC1316" s="1">
        <f t="shared" si="4218"/>
        <v>0</v>
      </c>
      <c r="AD1316" s="1">
        <f t="shared" si="4218"/>
        <v>2968</v>
      </c>
      <c r="AE1316" s="1">
        <f t="shared" si="4218"/>
        <v>0</v>
      </c>
      <c r="AF1316" s="1">
        <f t="shared" si="4219"/>
        <v>0</v>
      </c>
      <c r="AG1316" s="1">
        <f t="shared" si="4219"/>
        <v>0</v>
      </c>
      <c r="AH1316" s="1">
        <f t="shared" si="4219"/>
        <v>0</v>
      </c>
      <c r="AI1316" s="1">
        <f t="shared" si="4219"/>
        <v>0</v>
      </c>
      <c r="AJ1316" s="1">
        <f t="shared" si="4219"/>
        <v>2968</v>
      </c>
      <c r="AK1316" s="1">
        <f t="shared" si="4219"/>
        <v>0</v>
      </c>
      <c r="AL1316" s="1">
        <f t="shared" si="4219"/>
        <v>0</v>
      </c>
      <c r="AM1316" s="1">
        <f t="shared" si="4219"/>
        <v>0</v>
      </c>
      <c r="AN1316" s="1">
        <f t="shared" si="4219"/>
        <v>0</v>
      </c>
      <c r="AO1316" s="1">
        <f t="shared" si="4219"/>
        <v>0</v>
      </c>
      <c r="AP1316" s="1">
        <f t="shared" si="4219"/>
        <v>2968</v>
      </c>
      <c r="AQ1316" s="1">
        <f t="shared" si="4219"/>
        <v>0</v>
      </c>
      <c r="AR1316" s="1">
        <f t="shared" si="4219"/>
        <v>0</v>
      </c>
      <c r="AS1316" s="1">
        <f t="shared" si="4219"/>
        <v>0</v>
      </c>
      <c r="AT1316" s="1">
        <f t="shared" si="4219"/>
        <v>0</v>
      </c>
      <c r="AU1316" s="1">
        <f t="shared" si="4219"/>
        <v>0</v>
      </c>
      <c r="AV1316" s="1">
        <f t="shared" si="4219"/>
        <v>2968</v>
      </c>
      <c r="AW1316" s="1">
        <f t="shared" si="4219"/>
        <v>0</v>
      </c>
      <c r="AX1316" s="1">
        <f t="shared" ref="AX1316:BA1316" si="4225">AX1317</f>
        <v>0</v>
      </c>
      <c r="AY1316" s="1">
        <f t="shared" si="4225"/>
        <v>0</v>
      </c>
      <c r="AZ1316" s="1">
        <f t="shared" si="4225"/>
        <v>0</v>
      </c>
      <c r="BA1316" s="1">
        <f t="shared" si="4225"/>
        <v>0</v>
      </c>
      <c r="BB1316" s="1">
        <f t="shared" si="4220"/>
        <v>2968</v>
      </c>
      <c r="BC1316" s="1">
        <f t="shared" si="4220"/>
        <v>0</v>
      </c>
      <c r="BD1316" s="1">
        <f t="shared" si="4219"/>
        <v>0</v>
      </c>
      <c r="BE1316" s="1">
        <f t="shared" si="4221"/>
        <v>0</v>
      </c>
      <c r="BF1316" s="1">
        <f t="shared" si="4221"/>
        <v>0</v>
      </c>
      <c r="BG1316" s="1">
        <f t="shared" si="4221"/>
        <v>0</v>
      </c>
      <c r="BH1316" s="1">
        <f t="shared" si="4221"/>
        <v>2968</v>
      </c>
      <c r="BI1316" s="1">
        <f t="shared" si="4221"/>
        <v>0</v>
      </c>
      <c r="BJ1316" s="1">
        <f t="shared" si="4221"/>
        <v>0</v>
      </c>
      <c r="BK1316" s="1">
        <f t="shared" si="4221"/>
        <v>0</v>
      </c>
      <c r="BL1316" s="1">
        <f t="shared" si="4221"/>
        <v>0</v>
      </c>
      <c r="BM1316" s="1">
        <f t="shared" si="4221"/>
        <v>0</v>
      </c>
      <c r="BN1316" s="1">
        <f t="shared" si="4221"/>
        <v>2968</v>
      </c>
      <c r="BO1316" s="1">
        <f t="shared" si="4221"/>
        <v>0</v>
      </c>
      <c r="BP1316" s="1">
        <f t="shared" si="4222"/>
        <v>0</v>
      </c>
      <c r="BQ1316" s="1">
        <f t="shared" si="4222"/>
        <v>0</v>
      </c>
      <c r="BR1316" s="1">
        <f t="shared" si="4222"/>
        <v>0</v>
      </c>
      <c r="BS1316" s="1">
        <f t="shared" si="4222"/>
        <v>0</v>
      </c>
      <c r="BT1316" s="1">
        <f t="shared" si="4222"/>
        <v>2968</v>
      </c>
      <c r="BU1316" s="1">
        <f t="shared" si="4222"/>
        <v>0</v>
      </c>
      <c r="BV1316" s="1">
        <f t="shared" si="4223"/>
        <v>0</v>
      </c>
      <c r="BW1316" s="1">
        <f t="shared" si="4223"/>
        <v>0</v>
      </c>
      <c r="BX1316" s="1">
        <f t="shared" si="4223"/>
        <v>0</v>
      </c>
      <c r="BY1316" s="1">
        <f t="shared" si="4223"/>
        <v>0</v>
      </c>
      <c r="BZ1316" s="1">
        <f t="shared" si="4223"/>
        <v>2968</v>
      </c>
      <c r="CA1316" s="1">
        <f t="shared" si="4223"/>
        <v>0</v>
      </c>
      <c r="CB1316" s="97">
        <f t="shared" si="4223"/>
        <v>0</v>
      </c>
      <c r="CC1316" s="97">
        <f t="shared" si="4223"/>
        <v>-126</v>
      </c>
      <c r="CD1316" s="97">
        <f t="shared" si="4223"/>
        <v>0</v>
      </c>
      <c r="CE1316" s="97">
        <f t="shared" si="4223"/>
        <v>0</v>
      </c>
      <c r="CF1316" s="124">
        <f t="shared" si="4223"/>
        <v>2842</v>
      </c>
      <c r="CG1316" s="124">
        <f t="shared" si="4223"/>
        <v>0</v>
      </c>
      <c r="CH1316" s="97">
        <f t="shared" si="4224"/>
        <v>0</v>
      </c>
      <c r="CI1316" s="97">
        <f t="shared" si="4224"/>
        <v>0</v>
      </c>
      <c r="CJ1316" s="97">
        <f t="shared" si="4224"/>
        <v>0</v>
      </c>
      <c r="CK1316" s="97">
        <f t="shared" si="4224"/>
        <v>0</v>
      </c>
      <c r="CL1316" s="191">
        <f t="shared" si="4224"/>
        <v>2842</v>
      </c>
      <c r="CM1316" s="191">
        <f t="shared" si="4224"/>
        <v>0</v>
      </c>
      <c r="CN1316" s="191">
        <f t="shared" si="4224"/>
        <v>2842</v>
      </c>
      <c r="CO1316" s="191">
        <f t="shared" si="4224"/>
        <v>0</v>
      </c>
      <c r="CP1316" s="210">
        <f t="shared" si="4206"/>
        <v>100</v>
      </c>
      <c r="CQ1316" s="210"/>
    </row>
    <row r="1317" spans="1:95" s="51" customFormat="1" ht="33.75">
      <c r="A1317" s="2" t="s">
        <v>595</v>
      </c>
      <c r="B1317" s="4" t="s">
        <v>165</v>
      </c>
      <c r="C1317" s="4" t="s">
        <v>25</v>
      </c>
      <c r="D1317" s="4" t="s">
        <v>609</v>
      </c>
      <c r="E1317" s="5">
        <v>310</v>
      </c>
      <c r="F1317" s="1">
        <v>2968</v>
      </c>
      <c r="G1317" s="1"/>
      <c r="H1317" s="1"/>
      <c r="I1317" s="1"/>
      <c r="J1317" s="1"/>
      <c r="K1317" s="1"/>
      <c r="L1317" s="1">
        <f>F1317+H1317+I1317+J1317+K1317</f>
        <v>2968</v>
      </c>
      <c r="M1317" s="1">
        <f>G1317+K1317</f>
        <v>0</v>
      </c>
      <c r="N1317" s="1"/>
      <c r="O1317" s="1"/>
      <c r="P1317" s="1"/>
      <c r="Q1317" s="1"/>
      <c r="R1317" s="1">
        <f>L1317+N1317+O1317+P1317+Q1317</f>
        <v>2968</v>
      </c>
      <c r="S1317" s="1">
        <f>M1317+Q1317</f>
        <v>0</v>
      </c>
      <c r="T1317" s="1"/>
      <c r="U1317" s="1"/>
      <c r="V1317" s="1"/>
      <c r="W1317" s="1"/>
      <c r="X1317" s="1">
        <f>R1317+T1317+U1317+V1317+W1317</f>
        <v>2968</v>
      </c>
      <c r="Y1317" s="1">
        <f>S1317+W1317</f>
        <v>0</v>
      </c>
      <c r="Z1317" s="1"/>
      <c r="AA1317" s="1"/>
      <c r="AB1317" s="1"/>
      <c r="AC1317" s="1"/>
      <c r="AD1317" s="1">
        <f>X1317+Z1317+AA1317+AB1317+AC1317</f>
        <v>2968</v>
      </c>
      <c r="AE1317" s="1">
        <f>Y1317+AC1317</f>
        <v>0</v>
      </c>
      <c r="AF1317" s="1"/>
      <c r="AG1317" s="1"/>
      <c r="AH1317" s="1"/>
      <c r="AI1317" s="1"/>
      <c r="AJ1317" s="1">
        <f>AD1317+AF1317+AG1317+AH1317+AI1317</f>
        <v>2968</v>
      </c>
      <c r="AK1317" s="1">
        <f>AE1317+AI1317</f>
        <v>0</v>
      </c>
      <c r="AL1317" s="1"/>
      <c r="AM1317" s="1"/>
      <c r="AN1317" s="1"/>
      <c r="AO1317" s="1"/>
      <c r="AP1317" s="1">
        <f>AJ1317+AL1317+AM1317+AN1317+AO1317</f>
        <v>2968</v>
      </c>
      <c r="AQ1317" s="1">
        <f>AK1317+AO1317</f>
        <v>0</v>
      </c>
      <c r="AR1317" s="1"/>
      <c r="AS1317" s="1"/>
      <c r="AT1317" s="1"/>
      <c r="AU1317" s="1"/>
      <c r="AV1317" s="1">
        <f>AP1317+AR1317+AS1317+AT1317+AU1317</f>
        <v>2968</v>
      </c>
      <c r="AW1317" s="1">
        <f>AQ1317+AU1317</f>
        <v>0</v>
      </c>
      <c r="AX1317" s="1"/>
      <c r="AY1317" s="1"/>
      <c r="AZ1317" s="1"/>
      <c r="BA1317" s="1"/>
      <c r="BB1317" s="1">
        <f>AV1317+AX1317+AY1317+AZ1317+BA1317</f>
        <v>2968</v>
      </c>
      <c r="BC1317" s="1">
        <f>AW1317+BA1317</f>
        <v>0</v>
      </c>
      <c r="BD1317" s="1"/>
      <c r="BE1317" s="1"/>
      <c r="BF1317" s="1"/>
      <c r="BG1317" s="1"/>
      <c r="BH1317" s="1">
        <f>BB1317+BD1317+BE1317+BF1317+BG1317</f>
        <v>2968</v>
      </c>
      <c r="BI1317" s="1">
        <f>BC1317+BG1317</f>
        <v>0</v>
      </c>
      <c r="BJ1317" s="1"/>
      <c r="BK1317" s="1"/>
      <c r="BL1317" s="1"/>
      <c r="BM1317" s="1"/>
      <c r="BN1317" s="1">
        <f>BH1317+BJ1317+BK1317+BL1317+BM1317</f>
        <v>2968</v>
      </c>
      <c r="BO1317" s="1">
        <f>BI1317+BM1317</f>
        <v>0</v>
      </c>
      <c r="BP1317" s="1"/>
      <c r="BQ1317" s="1"/>
      <c r="BR1317" s="1"/>
      <c r="BS1317" s="1"/>
      <c r="BT1317" s="1">
        <f>BN1317+BP1317+BQ1317+BR1317+BS1317</f>
        <v>2968</v>
      </c>
      <c r="BU1317" s="1">
        <f>BO1317+BS1317</f>
        <v>0</v>
      </c>
      <c r="BV1317" s="1"/>
      <c r="BW1317" s="1"/>
      <c r="BX1317" s="1"/>
      <c r="BY1317" s="1"/>
      <c r="BZ1317" s="1">
        <f>BT1317+BV1317+BW1317+BX1317+BY1317</f>
        <v>2968</v>
      </c>
      <c r="CA1317" s="1">
        <f>BU1317+BY1317</f>
        <v>0</v>
      </c>
      <c r="CB1317" s="97"/>
      <c r="CC1317" s="97">
        <v>-126</v>
      </c>
      <c r="CD1317" s="97"/>
      <c r="CE1317" s="97"/>
      <c r="CF1317" s="124">
        <f>BZ1317+CB1317+CC1317+CD1317+CE1317</f>
        <v>2842</v>
      </c>
      <c r="CG1317" s="124">
        <f>CA1317+CE1317</f>
        <v>0</v>
      </c>
      <c r="CH1317" s="97"/>
      <c r="CI1317" s="97"/>
      <c r="CJ1317" s="97"/>
      <c r="CK1317" s="97"/>
      <c r="CL1317" s="191">
        <f>CF1317+CH1317+CI1317+CJ1317+CK1317</f>
        <v>2842</v>
      </c>
      <c r="CM1317" s="191">
        <f>CG1317+CK1317</f>
        <v>0</v>
      </c>
      <c r="CN1317" s="191">
        <v>2842</v>
      </c>
      <c r="CO1317" s="191"/>
      <c r="CP1317" s="210">
        <f t="shared" si="4206"/>
        <v>100</v>
      </c>
      <c r="CQ1317" s="210"/>
    </row>
    <row r="1318" spans="1:95" s="51" customFormat="1" ht="90.75" customHeight="1">
      <c r="A1318" s="2" t="s">
        <v>610</v>
      </c>
      <c r="B1318" s="4" t="s">
        <v>165</v>
      </c>
      <c r="C1318" s="4" t="s">
        <v>25</v>
      </c>
      <c r="D1318" s="4" t="s">
        <v>611</v>
      </c>
      <c r="E1318" s="4"/>
      <c r="F1318" s="1">
        <f>F1319</f>
        <v>495</v>
      </c>
      <c r="G1318" s="1">
        <f>G1319</f>
        <v>0</v>
      </c>
      <c r="H1318" s="1">
        <f t="shared" ref="H1318:W1319" si="4226">H1319</f>
        <v>0</v>
      </c>
      <c r="I1318" s="1">
        <f t="shared" si="4226"/>
        <v>0</v>
      </c>
      <c r="J1318" s="1">
        <f t="shared" si="4226"/>
        <v>0</v>
      </c>
      <c r="K1318" s="1">
        <f t="shared" si="4226"/>
        <v>0</v>
      </c>
      <c r="L1318" s="1">
        <f t="shared" si="4226"/>
        <v>495</v>
      </c>
      <c r="M1318" s="1">
        <f t="shared" si="4226"/>
        <v>0</v>
      </c>
      <c r="N1318" s="1">
        <f t="shared" si="4226"/>
        <v>0</v>
      </c>
      <c r="O1318" s="1">
        <f t="shared" si="4226"/>
        <v>0</v>
      </c>
      <c r="P1318" s="1">
        <f t="shared" si="4226"/>
        <v>0</v>
      </c>
      <c r="Q1318" s="1">
        <f t="shared" si="4226"/>
        <v>0</v>
      </c>
      <c r="R1318" s="1">
        <f t="shared" si="4226"/>
        <v>495</v>
      </c>
      <c r="S1318" s="1">
        <f t="shared" si="4226"/>
        <v>0</v>
      </c>
      <c r="T1318" s="1">
        <f t="shared" si="4226"/>
        <v>0</v>
      </c>
      <c r="U1318" s="1">
        <f t="shared" si="4226"/>
        <v>0</v>
      </c>
      <c r="V1318" s="1">
        <f t="shared" si="4226"/>
        <v>0</v>
      </c>
      <c r="W1318" s="1">
        <f t="shared" si="4226"/>
        <v>0</v>
      </c>
      <c r="X1318" s="1">
        <f t="shared" ref="T1318:AI1319" si="4227">X1319</f>
        <v>495</v>
      </c>
      <c r="Y1318" s="1">
        <f t="shared" si="4227"/>
        <v>0</v>
      </c>
      <c r="Z1318" s="1">
        <f t="shared" si="4227"/>
        <v>0</v>
      </c>
      <c r="AA1318" s="1">
        <f t="shared" si="4227"/>
        <v>0</v>
      </c>
      <c r="AB1318" s="1">
        <f t="shared" si="4227"/>
        <v>0</v>
      </c>
      <c r="AC1318" s="1">
        <f t="shared" si="4227"/>
        <v>0</v>
      </c>
      <c r="AD1318" s="1">
        <f t="shared" si="4227"/>
        <v>495</v>
      </c>
      <c r="AE1318" s="1">
        <f t="shared" si="4227"/>
        <v>0</v>
      </c>
      <c r="AF1318" s="1">
        <f t="shared" si="4227"/>
        <v>0</v>
      </c>
      <c r="AG1318" s="1">
        <f t="shared" si="4227"/>
        <v>0</v>
      </c>
      <c r="AH1318" s="1">
        <f t="shared" si="4227"/>
        <v>0</v>
      </c>
      <c r="AI1318" s="1">
        <f t="shared" si="4227"/>
        <v>0</v>
      </c>
      <c r="AJ1318" s="1">
        <f t="shared" ref="AF1318:BD1319" si="4228">AJ1319</f>
        <v>495</v>
      </c>
      <c r="AK1318" s="1">
        <f t="shared" si="4228"/>
        <v>0</v>
      </c>
      <c r="AL1318" s="1">
        <f t="shared" si="4228"/>
        <v>0</v>
      </c>
      <c r="AM1318" s="1">
        <f t="shared" si="4228"/>
        <v>0</v>
      </c>
      <c r="AN1318" s="1">
        <f t="shared" si="4228"/>
        <v>0</v>
      </c>
      <c r="AO1318" s="1">
        <f t="shared" si="4228"/>
        <v>0</v>
      </c>
      <c r="AP1318" s="1">
        <f t="shared" si="4228"/>
        <v>495</v>
      </c>
      <c r="AQ1318" s="1">
        <f t="shared" si="4228"/>
        <v>0</v>
      </c>
      <c r="AR1318" s="1">
        <f t="shared" si="4228"/>
        <v>0</v>
      </c>
      <c r="AS1318" s="1">
        <f t="shared" si="4228"/>
        <v>0</v>
      </c>
      <c r="AT1318" s="1">
        <f t="shared" si="4228"/>
        <v>0</v>
      </c>
      <c r="AU1318" s="1">
        <f t="shared" si="4228"/>
        <v>0</v>
      </c>
      <c r="AV1318" s="1">
        <f t="shared" si="4228"/>
        <v>495</v>
      </c>
      <c r="AW1318" s="1">
        <f t="shared" si="4228"/>
        <v>0</v>
      </c>
      <c r="AX1318" s="1">
        <f t="shared" si="4228"/>
        <v>0</v>
      </c>
      <c r="AY1318" s="1">
        <f t="shared" si="4228"/>
        <v>0</v>
      </c>
      <c r="AZ1318" s="1">
        <f t="shared" si="4228"/>
        <v>0</v>
      </c>
      <c r="BA1318" s="1">
        <f t="shared" si="4228"/>
        <v>0</v>
      </c>
      <c r="BB1318" s="1">
        <f t="shared" si="4228"/>
        <v>495</v>
      </c>
      <c r="BC1318" s="1">
        <f t="shared" ref="BB1318:BC1319" si="4229">BC1319</f>
        <v>0</v>
      </c>
      <c r="BD1318" s="1">
        <f t="shared" si="4228"/>
        <v>0</v>
      </c>
      <c r="BE1318" s="1">
        <f t="shared" ref="BE1318:BV1319" si="4230">BE1319</f>
        <v>0</v>
      </c>
      <c r="BF1318" s="1">
        <f t="shared" si="4230"/>
        <v>0</v>
      </c>
      <c r="BG1318" s="1">
        <f t="shared" si="4230"/>
        <v>0</v>
      </c>
      <c r="BH1318" s="1">
        <f t="shared" si="4230"/>
        <v>495</v>
      </c>
      <c r="BI1318" s="1">
        <f t="shared" si="4230"/>
        <v>0</v>
      </c>
      <c r="BJ1318" s="1">
        <f t="shared" si="4230"/>
        <v>0</v>
      </c>
      <c r="BK1318" s="1">
        <f t="shared" si="4230"/>
        <v>0</v>
      </c>
      <c r="BL1318" s="1">
        <f t="shared" si="4230"/>
        <v>0</v>
      </c>
      <c r="BM1318" s="1">
        <f t="shared" si="4230"/>
        <v>0</v>
      </c>
      <c r="BN1318" s="1">
        <f t="shared" si="4230"/>
        <v>495</v>
      </c>
      <c r="BO1318" s="1">
        <f t="shared" si="4230"/>
        <v>0</v>
      </c>
      <c r="BP1318" s="1">
        <f t="shared" si="4230"/>
        <v>0</v>
      </c>
      <c r="BQ1318" s="1">
        <f t="shared" si="4230"/>
        <v>0</v>
      </c>
      <c r="BR1318" s="1">
        <f t="shared" si="4230"/>
        <v>0</v>
      </c>
      <c r="BS1318" s="1">
        <f t="shared" si="4230"/>
        <v>0</v>
      </c>
      <c r="BT1318" s="1">
        <f t="shared" si="4230"/>
        <v>495</v>
      </c>
      <c r="BU1318" s="1">
        <f t="shared" ref="BP1318:BU1319" si="4231">BU1319</f>
        <v>0</v>
      </c>
      <c r="BV1318" s="1">
        <f t="shared" si="4230"/>
        <v>0</v>
      </c>
      <c r="BW1318" s="1">
        <f t="shared" ref="BV1318:CK1319" si="4232">BW1319</f>
        <v>0</v>
      </c>
      <c r="BX1318" s="1">
        <f t="shared" si="4232"/>
        <v>0</v>
      </c>
      <c r="BY1318" s="1">
        <f t="shared" si="4232"/>
        <v>0</v>
      </c>
      <c r="BZ1318" s="1">
        <f t="shared" si="4232"/>
        <v>495</v>
      </c>
      <c r="CA1318" s="1">
        <f t="shared" si="4232"/>
        <v>0</v>
      </c>
      <c r="CB1318" s="97">
        <f t="shared" si="4232"/>
        <v>0</v>
      </c>
      <c r="CC1318" s="97">
        <f t="shared" si="4232"/>
        <v>-27</v>
      </c>
      <c r="CD1318" s="97">
        <f t="shared" si="4232"/>
        <v>0</v>
      </c>
      <c r="CE1318" s="97">
        <f t="shared" si="4232"/>
        <v>0</v>
      </c>
      <c r="CF1318" s="124">
        <f t="shared" si="4232"/>
        <v>468</v>
      </c>
      <c r="CG1318" s="124">
        <f t="shared" si="4232"/>
        <v>0</v>
      </c>
      <c r="CH1318" s="97">
        <f t="shared" si="4232"/>
        <v>0</v>
      </c>
      <c r="CI1318" s="97">
        <f t="shared" si="4232"/>
        <v>0</v>
      </c>
      <c r="CJ1318" s="97">
        <f t="shared" si="4232"/>
        <v>0</v>
      </c>
      <c r="CK1318" s="97">
        <f t="shared" si="4232"/>
        <v>0</v>
      </c>
      <c r="CL1318" s="191">
        <f t="shared" ref="CH1318:CO1319" si="4233">CL1319</f>
        <v>468</v>
      </c>
      <c r="CM1318" s="191">
        <f t="shared" si="4233"/>
        <v>0</v>
      </c>
      <c r="CN1318" s="191">
        <f t="shared" si="4233"/>
        <v>468</v>
      </c>
      <c r="CO1318" s="191">
        <f t="shared" si="4233"/>
        <v>0</v>
      </c>
      <c r="CP1318" s="210">
        <f t="shared" si="4206"/>
        <v>100</v>
      </c>
      <c r="CQ1318" s="210"/>
    </row>
    <row r="1319" spans="1:95" s="51" customFormat="1" ht="24.75" customHeight="1">
      <c r="A1319" s="58" t="s">
        <v>37</v>
      </c>
      <c r="B1319" s="4" t="s">
        <v>165</v>
      </c>
      <c r="C1319" s="4" t="s">
        <v>25</v>
      </c>
      <c r="D1319" s="4" t="s">
        <v>611</v>
      </c>
      <c r="E1319" s="5">
        <v>300</v>
      </c>
      <c r="F1319" s="1">
        <f>F1320</f>
        <v>495</v>
      </c>
      <c r="G1319" s="1">
        <f>G1320</f>
        <v>0</v>
      </c>
      <c r="H1319" s="1">
        <f t="shared" si="4226"/>
        <v>0</v>
      </c>
      <c r="I1319" s="1">
        <f t="shared" si="4226"/>
        <v>0</v>
      </c>
      <c r="J1319" s="1">
        <f t="shared" si="4226"/>
        <v>0</v>
      </c>
      <c r="K1319" s="1">
        <f t="shared" si="4226"/>
        <v>0</v>
      </c>
      <c r="L1319" s="1">
        <f t="shared" si="4226"/>
        <v>495</v>
      </c>
      <c r="M1319" s="1">
        <f t="shared" si="4226"/>
        <v>0</v>
      </c>
      <c r="N1319" s="1">
        <f t="shared" si="4226"/>
        <v>0</v>
      </c>
      <c r="O1319" s="1">
        <f t="shared" si="4226"/>
        <v>0</v>
      </c>
      <c r="P1319" s="1">
        <f t="shared" si="4226"/>
        <v>0</v>
      </c>
      <c r="Q1319" s="1">
        <f t="shared" si="4226"/>
        <v>0</v>
      </c>
      <c r="R1319" s="1">
        <f t="shared" si="4226"/>
        <v>495</v>
      </c>
      <c r="S1319" s="1">
        <f t="shared" si="4226"/>
        <v>0</v>
      </c>
      <c r="T1319" s="1">
        <f t="shared" si="4227"/>
        <v>0</v>
      </c>
      <c r="U1319" s="1">
        <f t="shared" si="4227"/>
        <v>0</v>
      </c>
      <c r="V1319" s="1">
        <f t="shared" si="4227"/>
        <v>0</v>
      </c>
      <c r="W1319" s="1">
        <f t="shared" si="4227"/>
        <v>0</v>
      </c>
      <c r="X1319" s="1">
        <f t="shared" si="4227"/>
        <v>495</v>
      </c>
      <c r="Y1319" s="1">
        <f t="shared" si="4227"/>
        <v>0</v>
      </c>
      <c r="Z1319" s="1">
        <f t="shared" si="4227"/>
        <v>0</v>
      </c>
      <c r="AA1319" s="1">
        <f t="shared" si="4227"/>
        <v>0</v>
      </c>
      <c r="AB1319" s="1">
        <f t="shared" si="4227"/>
        <v>0</v>
      </c>
      <c r="AC1319" s="1">
        <f t="shared" si="4227"/>
        <v>0</v>
      </c>
      <c r="AD1319" s="1">
        <f t="shared" si="4227"/>
        <v>495</v>
      </c>
      <c r="AE1319" s="1">
        <f t="shared" si="4227"/>
        <v>0</v>
      </c>
      <c r="AF1319" s="1">
        <f t="shared" si="4228"/>
        <v>0</v>
      </c>
      <c r="AG1319" s="1">
        <f t="shared" si="4228"/>
        <v>0</v>
      </c>
      <c r="AH1319" s="1">
        <f t="shared" si="4228"/>
        <v>0</v>
      </c>
      <c r="AI1319" s="1">
        <f t="shared" si="4228"/>
        <v>0</v>
      </c>
      <c r="AJ1319" s="1">
        <f t="shared" si="4228"/>
        <v>495</v>
      </c>
      <c r="AK1319" s="1">
        <f t="shared" si="4228"/>
        <v>0</v>
      </c>
      <c r="AL1319" s="1">
        <f t="shared" si="4228"/>
        <v>0</v>
      </c>
      <c r="AM1319" s="1">
        <f t="shared" si="4228"/>
        <v>0</v>
      </c>
      <c r="AN1319" s="1">
        <f t="shared" si="4228"/>
        <v>0</v>
      </c>
      <c r="AO1319" s="1">
        <f t="shared" si="4228"/>
        <v>0</v>
      </c>
      <c r="AP1319" s="1">
        <f t="shared" si="4228"/>
        <v>495</v>
      </c>
      <c r="AQ1319" s="1">
        <f t="shared" si="4228"/>
        <v>0</v>
      </c>
      <c r="AR1319" s="1">
        <f t="shared" si="4228"/>
        <v>0</v>
      </c>
      <c r="AS1319" s="1">
        <f t="shared" si="4228"/>
        <v>0</v>
      </c>
      <c r="AT1319" s="1">
        <f t="shared" si="4228"/>
        <v>0</v>
      </c>
      <c r="AU1319" s="1">
        <f t="shared" si="4228"/>
        <v>0</v>
      </c>
      <c r="AV1319" s="1">
        <f t="shared" si="4228"/>
        <v>495</v>
      </c>
      <c r="AW1319" s="1">
        <f t="shared" si="4228"/>
        <v>0</v>
      </c>
      <c r="AX1319" s="1">
        <f t="shared" ref="AX1319:BA1319" si="4234">AX1320</f>
        <v>0</v>
      </c>
      <c r="AY1319" s="1">
        <f t="shared" si="4234"/>
        <v>0</v>
      </c>
      <c r="AZ1319" s="1">
        <f t="shared" si="4234"/>
        <v>0</v>
      </c>
      <c r="BA1319" s="1">
        <f t="shared" si="4234"/>
        <v>0</v>
      </c>
      <c r="BB1319" s="1">
        <f t="shared" si="4229"/>
        <v>495</v>
      </c>
      <c r="BC1319" s="1">
        <f t="shared" si="4229"/>
        <v>0</v>
      </c>
      <c r="BD1319" s="1">
        <f t="shared" si="4228"/>
        <v>0</v>
      </c>
      <c r="BE1319" s="1">
        <f t="shared" si="4230"/>
        <v>0</v>
      </c>
      <c r="BF1319" s="1">
        <f t="shared" si="4230"/>
        <v>0</v>
      </c>
      <c r="BG1319" s="1">
        <f t="shared" si="4230"/>
        <v>0</v>
      </c>
      <c r="BH1319" s="1">
        <f t="shared" si="4230"/>
        <v>495</v>
      </c>
      <c r="BI1319" s="1">
        <f t="shared" si="4230"/>
        <v>0</v>
      </c>
      <c r="BJ1319" s="1">
        <f t="shared" si="4230"/>
        <v>0</v>
      </c>
      <c r="BK1319" s="1">
        <f t="shared" si="4230"/>
        <v>0</v>
      </c>
      <c r="BL1319" s="1">
        <f t="shared" si="4230"/>
        <v>0</v>
      </c>
      <c r="BM1319" s="1">
        <f t="shared" si="4230"/>
        <v>0</v>
      </c>
      <c r="BN1319" s="1">
        <f t="shared" si="4230"/>
        <v>495</v>
      </c>
      <c r="BO1319" s="1">
        <f t="shared" si="4230"/>
        <v>0</v>
      </c>
      <c r="BP1319" s="1">
        <f t="shared" si="4231"/>
        <v>0</v>
      </c>
      <c r="BQ1319" s="1">
        <f t="shared" si="4231"/>
        <v>0</v>
      </c>
      <c r="BR1319" s="1">
        <f t="shared" si="4231"/>
        <v>0</v>
      </c>
      <c r="BS1319" s="1">
        <f t="shared" si="4231"/>
        <v>0</v>
      </c>
      <c r="BT1319" s="1">
        <f t="shared" si="4231"/>
        <v>495</v>
      </c>
      <c r="BU1319" s="1">
        <f t="shared" si="4231"/>
        <v>0</v>
      </c>
      <c r="BV1319" s="1">
        <f t="shared" si="4232"/>
        <v>0</v>
      </c>
      <c r="BW1319" s="1">
        <f t="shared" si="4232"/>
        <v>0</v>
      </c>
      <c r="BX1319" s="1">
        <f t="shared" si="4232"/>
        <v>0</v>
      </c>
      <c r="BY1319" s="1">
        <f t="shared" si="4232"/>
        <v>0</v>
      </c>
      <c r="BZ1319" s="1">
        <f t="shared" si="4232"/>
        <v>495</v>
      </c>
      <c r="CA1319" s="1">
        <f t="shared" si="4232"/>
        <v>0</v>
      </c>
      <c r="CB1319" s="97">
        <f t="shared" si="4232"/>
        <v>0</v>
      </c>
      <c r="CC1319" s="97">
        <f t="shared" si="4232"/>
        <v>-27</v>
      </c>
      <c r="CD1319" s="97">
        <f t="shared" si="4232"/>
        <v>0</v>
      </c>
      <c r="CE1319" s="97">
        <f t="shared" si="4232"/>
        <v>0</v>
      </c>
      <c r="CF1319" s="124">
        <f t="shared" si="4232"/>
        <v>468</v>
      </c>
      <c r="CG1319" s="124">
        <f t="shared" si="4232"/>
        <v>0</v>
      </c>
      <c r="CH1319" s="97">
        <f t="shared" si="4233"/>
        <v>0</v>
      </c>
      <c r="CI1319" s="97">
        <f t="shared" si="4233"/>
        <v>0</v>
      </c>
      <c r="CJ1319" s="97">
        <f t="shared" si="4233"/>
        <v>0</v>
      </c>
      <c r="CK1319" s="97">
        <f t="shared" si="4233"/>
        <v>0</v>
      </c>
      <c r="CL1319" s="191">
        <f t="shared" si="4233"/>
        <v>468</v>
      </c>
      <c r="CM1319" s="191">
        <f t="shared" si="4233"/>
        <v>0</v>
      </c>
      <c r="CN1319" s="191">
        <f t="shared" si="4233"/>
        <v>468</v>
      </c>
      <c r="CO1319" s="191">
        <f t="shared" si="4233"/>
        <v>0</v>
      </c>
      <c r="CP1319" s="210">
        <f t="shared" si="4206"/>
        <v>100</v>
      </c>
      <c r="CQ1319" s="210"/>
    </row>
    <row r="1320" spans="1:95" s="51" customFormat="1" ht="33.75">
      <c r="A1320" s="2" t="s">
        <v>595</v>
      </c>
      <c r="B1320" s="4" t="s">
        <v>165</v>
      </c>
      <c r="C1320" s="4" t="s">
        <v>25</v>
      </c>
      <c r="D1320" s="4" t="s">
        <v>611</v>
      </c>
      <c r="E1320" s="5">
        <v>310</v>
      </c>
      <c r="F1320" s="1">
        <v>495</v>
      </c>
      <c r="G1320" s="1"/>
      <c r="H1320" s="1"/>
      <c r="I1320" s="1"/>
      <c r="J1320" s="1"/>
      <c r="K1320" s="1"/>
      <c r="L1320" s="1">
        <f>F1320+H1320+I1320+J1320+K1320</f>
        <v>495</v>
      </c>
      <c r="M1320" s="1">
        <f>G1320+K1320</f>
        <v>0</v>
      </c>
      <c r="N1320" s="1"/>
      <c r="O1320" s="1"/>
      <c r="P1320" s="1"/>
      <c r="Q1320" s="1"/>
      <c r="R1320" s="1">
        <f>L1320+N1320+O1320+P1320+Q1320</f>
        <v>495</v>
      </c>
      <c r="S1320" s="1">
        <f>M1320+Q1320</f>
        <v>0</v>
      </c>
      <c r="T1320" s="1"/>
      <c r="U1320" s="1"/>
      <c r="V1320" s="1"/>
      <c r="W1320" s="1"/>
      <c r="X1320" s="1">
        <f>R1320+T1320+U1320+V1320+W1320</f>
        <v>495</v>
      </c>
      <c r="Y1320" s="1">
        <f>S1320+W1320</f>
        <v>0</v>
      </c>
      <c r="Z1320" s="1"/>
      <c r="AA1320" s="1"/>
      <c r="AB1320" s="1"/>
      <c r="AC1320" s="1"/>
      <c r="AD1320" s="1">
        <f>X1320+Z1320+AA1320+AB1320+AC1320</f>
        <v>495</v>
      </c>
      <c r="AE1320" s="1">
        <f>Y1320+AC1320</f>
        <v>0</v>
      </c>
      <c r="AF1320" s="1"/>
      <c r="AG1320" s="1"/>
      <c r="AH1320" s="1"/>
      <c r="AI1320" s="1"/>
      <c r="AJ1320" s="1">
        <f>AD1320+AF1320+AG1320+AH1320+AI1320</f>
        <v>495</v>
      </c>
      <c r="AK1320" s="1">
        <f>AE1320+AI1320</f>
        <v>0</v>
      </c>
      <c r="AL1320" s="1"/>
      <c r="AM1320" s="1"/>
      <c r="AN1320" s="1"/>
      <c r="AO1320" s="1"/>
      <c r="AP1320" s="1">
        <f>AJ1320+AL1320+AM1320+AN1320+AO1320</f>
        <v>495</v>
      </c>
      <c r="AQ1320" s="1">
        <f>AK1320+AO1320</f>
        <v>0</v>
      </c>
      <c r="AR1320" s="1"/>
      <c r="AS1320" s="1"/>
      <c r="AT1320" s="1"/>
      <c r="AU1320" s="1"/>
      <c r="AV1320" s="1">
        <f>AP1320+AR1320+AS1320+AT1320+AU1320</f>
        <v>495</v>
      </c>
      <c r="AW1320" s="1">
        <f>AQ1320+AU1320</f>
        <v>0</v>
      </c>
      <c r="AX1320" s="1"/>
      <c r="AY1320" s="1"/>
      <c r="AZ1320" s="1"/>
      <c r="BA1320" s="1"/>
      <c r="BB1320" s="1">
        <f>AV1320+AX1320+AY1320+AZ1320+BA1320</f>
        <v>495</v>
      </c>
      <c r="BC1320" s="1">
        <f>AW1320+BA1320</f>
        <v>0</v>
      </c>
      <c r="BD1320" s="1"/>
      <c r="BE1320" s="1"/>
      <c r="BF1320" s="1"/>
      <c r="BG1320" s="1"/>
      <c r="BH1320" s="1">
        <f>BB1320+BD1320+BE1320+BF1320+BG1320</f>
        <v>495</v>
      </c>
      <c r="BI1320" s="1">
        <f>BC1320+BG1320</f>
        <v>0</v>
      </c>
      <c r="BJ1320" s="1"/>
      <c r="BK1320" s="1"/>
      <c r="BL1320" s="1"/>
      <c r="BM1320" s="1"/>
      <c r="BN1320" s="1">
        <f>BH1320+BJ1320+BK1320+BL1320+BM1320</f>
        <v>495</v>
      </c>
      <c r="BO1320" s="1">
        <f>BI1320+BM1320</f>
        <v>0</v>
      </c>
      <c r="BP1320" s="1"/>
      <c r="BQ1320" s="1"/>
      <c r="BR1320" s="1"/>
      <c r="BS1320" s="1"/>
      <c r="BT1320" s="1">
        <f>BN1320+BP1320+BQ1320+BR1320+BS1320</f>
        <v>495</v>
      </c>
      <c r="BU1320" s="1">
        <f>BO1320+BS1320</f>
        <v>0</v>
      </c>
      <c r="BV1320" s="1"/>
      <c r="BW1320" s="1"/>
      <c r="BX1320" s="1"/>
      <c r="BY1320" s="1"/>
      <c r="BZ1320" s="1">
        <f>BT1320+BV1320+BW1320+BX1320+BY1320</f>
        <v>495</v>
      </c>
      <c r="CA1320" s="1">
        <f>BU1320+BY1320</f>
        <v>0</v>
      </c>
      <c r="CB1320" s="97"/>
      <c r="CC1320" s="97">
        <v>-27</v>
      </c>
      <c r="CD1320" s="97"/>
      <c r="CE1320" s="97"/>
      <c r="CF1320" s="124">
        <f>BZ1320+CB1320+CC1320+CD1320+CE1320</f>
        <v>468</v>
      </c>
      <c r="CG1320" s="124">
        <f>CA1320+CE1320</f>
        <v>0</v>
      </c>
      <c r="CH1320" s="97"/>
      <c r="CI1320" s="97"/>
      <c r="CJ1320" s="97"/>
      <c r="CK1320" s="97"/>
      <c r="CL1320" s="191">
        <f>CF1320+CH1320+CI1320+CJ1320+CK1320</f>
        <v>468</v>
      </c>
      <c r="CM1320" s="191">
        <f>CG1320+CK1320</f>
        <v>0</v>
      </c>
      <c r="CN1320" s="191">
        <v>468</v>
      </c>
      <c r="CO1320" s="214"/>
      <c r="CP1320" s="210">
        <f t="shared" si="4206"/>
        <v>100</v>
      </c>
      <c r="CQ1320" s="210"/>
    </row>
    <row r="1321" spans="1:95" s="161" customFormat="1" ht="44.25" hidden="1" customHeight="1">
      <c r="A1321" s="113" t="s">
        <v>612</v>
      </c>
      <c r="B1321" s="151" t="s">
        <v>165</v>
      </c>
      <c r="C1321" s="151" t="s">
        <v>25</v>
      </c>
      <c r="D1321" s="151" t="s">
        <v>613</v>
      </c>
      <c r="E1321" s="151"/>
      <c r="F1321" s="169"/>
      <c r="G1321" s="169"/>
      <c r="H1321" s="169"/>
      <c r="I1321" s="169"/>
      <c r="J1321" s="169"/>
      <c r="K1321" s="169"/>
      <c r="L1321" s="169"/>
      <c r="M1321" s="169"/>
      <c r="N1321" s="169"/>
      <c r="O1321" s="169"/>
      <c r="P1321" s="169"/>
      <c r="Q1321" s="169"/>
      <c r="R1321" s="169"/>
      <c r="S1321" s="169"/>
      <c r="T1321" s="169"/>
      <c r="U1321" s="169"/>
      <c r="V1321" s="169"/>
      <c r="W1321" s="169"/>
      <c r="X1321" s="169"/>
      <c r="Y1321" s="169"/>
      <c r="Z1321" s="169"/>
      <c r="AA1321" s="169"/>
      <c r="AB1321" s="169"/>
      <c r="AC1321" s="169"/>
      <c r="AD1321" s="169"/>
      <c r="AE1321" s="169"/>
      <c r="AF1321" s="169"/>
      <c r="AG1321" s="169"/>
      <c r="AH1321" s="169"/>
      <c r="AI1321" s="169"/>
      <c r="AJ1321" s="169"/>
      <c r="AK1321" s="169"/>
      <c r="AL1321" s="169"/>
      <c r="AM1321" s="169"/>
      <c r="AN1321" s="169"/>
      <c r="AO1321" s="169"/>
      <c r="AP1321" s="169"/>
      <c r="AQ1321" s="169"/>
      <c r="AR1321" s="169"/>
      <c r="AS1321" s="169"/>
      <c r="AT1321" s="169"/>
      <c r="AU1321" s="169"/>
      <c r="AV1321" s="169"/>
      <c r="AW1321" s="169"/>
      <c r="AX1321" s="169"/>
      <c r="AY1321" s="169"/>
      <c r="AZ1321" s="169"/>
      <c r="BA1321" s="169"/>
      <c r="BB1321" s="169"/>
      <c r="BC1321" s="169"/>
      <c r="BD1321" s="169"/>
      <c r="BE1321" s="169"/>
      <c r="BF1321" s="169"/>
      <c r="BG1321" s="169"/>
      <c r="BH1321" s="169"/>
      <c r="BI1321" s="169"/>
      <c r="BJ1321" s="169"/>
      <c r="BK1321" s="169"/>
      <c r="BL1321" s="169"/>
      <c r="BM1321" s="169"/>
      <c r="BN1321" s="169"/>
      <c r="BO1321" s="169"/>
      <c r="BP1321" s="169"/>
      <c r="BQ1321" s="169"/>
      <c r="BR1321" s="169"/>
      <c r="BS1321" s="169"/>
      <c r="BT1321" s="169"/>
      <c r="BU1321" s="169"/>
      <c r="BV1321" s="169"/>
      <c r="BW1321" s="169"/>
      <c r="BX1321" s="169"/>
      <c r="BY1321" s="169"/>
      <c r="BZ1321" s="169"/>
      <c r="CA1321" s="169"/>
      <c r="CB1321" s="169"/>
      <c r="CC1321" s="169"/>
      <c r="CD1321" s="169"/>
      <c r="CE1321" s="169"/>
      <c r="CF1321" s="169"/>
      <c r="CG1321" s="169"/>
      <c r="CH1321" s="169"/>
      <c r="CI1321" s="169"/>
      <c r="CJ1321" s="169"/>
      <c r="CK1321" s="169"/>
      <c r="CL1321" s="214"/>
      <c r="CM1321" s="214"/>
      <c r="CN1321" s="214"/>
      <c r="CO1321" s="214"/>
      <c r="CP1321" s="210" t="e">
        <f t="shared" si="4206"/>
        <v>#DIV/0!</v>
      </c>
      <c r="CQ1321" s="210" t="e">
        <f t="shared" si="4207"/>
        <v>#DIV/0!</v>
      </c>
    </row>
    <row r="1322" spans="1:95" s="161" customFormat="1" ht="44.25" hidden="1" customHeight="1">
      <c r="A1322" s="142" t="s">
        <v>37</v>
      </c>
      <c r="B1322" s="151" t="s">
        <v>165</v>
      </c>
      <c r="C1322" s="151" t="s">
        <v>25</v>
      </c>
      <c r="D1322" s="151" t="s">
        <v>613</v>
      </c>
      <c r="E1322" s="152">
        <v>300</v>
      </c>
      <c r="F1322" s="169"/>
      <c r="G1322" s="169"/>
      <c r="H1322" s="169"/>
      <c r="I1322" s="169"/>
      <c r="J1322" s="169"/>
      <c r="K1322" s="169"/>
      <c r="L1322" s="169"/>
      <c r="M1322" s="169"/>
      <c r="N1322" s="169"/>
      <c r="O1322" s="169"/>
      <c r="P1322" s="169"/>
      <c r="Q1322" s="169"/>
      <c r="R1322" s="169"/>
      <c r="S1322" s="169"/>
      <c r="T1322" s="169"/>
      <c r="U1322" s="169"/>
      <c r="V1322" s="169"/>
      <c r="W1322" s="169"/>
      <c r="X1322" s="169"/>
      <c r="Y1322" s="169"/>
      <c r="Z1322" s="169"/>
      <c r="AA1322" s="169"/>
      <c r="AB1322" s="169"/>
      <c r="AC1322" s="169"/>
      <c r="AD1322" s="169"/>
      <c r="AE1322" s="169"/>
      <c r="AF1322" s="169"/>
      <c r="AG1322" s="169"/>
      <c r="AH1322" s="169"/>
      <c r="AI1322" s="169"/>
      <c r="AJ1322" s="169"/>
      <c r="AK1322" s="169"/>
      <c r="AL1322" s="169"/>
      <c r="AM1322" s="169"/>
      <c r="AN1322" s="169"/>
      <c r="AO1322" s="169"/>
      <c r="AP1322" s="169"/>
      <c r="AQ1322" s="169"/>
      <c r="AR1322" s="169"/>
      <c r="AS1322" s="169"/>
      <c r="AT1322" s="169"/>
      <c r="AU1322" s="169"/>
      <c r="AV1322" s="169"/>
      <c r="AW1322" s="169"/>
      <c r="AX1322" s="169"/>
      <c r="AY1322" s="169"/>
      <c r="AZ1322" s="169"/>
      <c r="BA1322" s="169"/>
      <c r="BB1322" s="169"/>
      <c r="BC1322" s="169"/>
      <c r="BD1322" s="169"/>
      <c r="BE1322" s="169"/>
      <c r="BF1322" s="169"/>
      <c r="BG1322" s="169"/>
      <c r="BH1322" s="169"/>
      <c r="BI1322" s="169"/>
      <c r="BJ1322" s="169"/>
      <c r="BK1322" s="169"/>
      <c r="BL1322" s="169"/>
      <c r="BM1322" s="169"/>
      <c r="BN1322" s="169"/>
      <c r="BO1322" s="169"/>
      <c r="BP1322" s="169"/>
      <c r="BQ1322" s="169"/>
      <c r="BR1322" s="169"/>
      <c r="BS1322" s="169"/>
      <c r="BT1322" s="169"/>
      <c r="BU1322" s="169"/>
      <c r="BV1322" s="169"/>
      <c r="BW1322" s="169"/>
      <c r="BX1322" s="169"/>
      <c r="BY1322" s="169"/>
      <c r="BZ1322" s="169"/>
      <c r="CA1322" s="169"/>
      <c r="CB1322" s="169"/>
      <c r="CC1322" s="169"/>
      <c r="CD1322" s="169"/>
      <c r="CE1322" s="169"/>
      <c r="CF1322" s="169"/>
      <c r="CG1322" s="169"/>
      <c r="CH1322" s="169"/>
      <c r="CI1322" s="169"/>
      <c r="CJ1322" s="169"/>
      <c r="CK1322" s="169"/>
      <c r="CL1322" s="214"/>
      <c r="CM1322" s="214"/>
      <c r="CN1322" s="214"/>
      <c r="CO1322" s="214"/>
      <c r="CP1322" s="210" t="e">
        <f t="shared" si="4206"/>
        <v>#DIV/0!</v>
      </c>
      <c r="CQ1322" s="210" t="e">
        <f t="shared" si="4207"/>
        <v>#DIV/0!</v>
      </c>
    </row>
    <row r="1323" spans="1:95" s="161" customFormat="1" ht="44.25" hidden="1" customHeight="1">
      <c r="A1323" s="113" t="s">
        <v>595</v>
      </c>
      <c r="B1323" s="151" t="s">
        <v>165</v>
      </c>
      <c r="C1323" s="151" t="s">
        <v>25</v>
      </c>
      <c r="D1323" s="151" t="s">
        <v>613</v>
      </c>
      <c r="E1323" s="152">
        <v>310</v>
      </c>
      <c r="F1323" s="169"/>
      <c r="G1323" s="169"/>
      <c r="H1323" s="116"/>
      <c r="I1323" s="116"/>
      <c r="J1323" s="116"/>
      <c r="K1323" s="116"/>
      <c r="L1323" s="116">
        <f>F1323+H1323+I1323+J1323+K1323</f>
        <v>0</v>
      </c>
      <c r="M1323" s="116">
        <f>G1323+K1323</f>
        <v>0</v>
      </c>
      <c r="N1323" s="116"/>
      <c r="O1323" s="116"/>
      <c r="P1323" s="116"/>
      <c r="Q1323" s="116"/>
      <c r="R1323" s="116">
        <f>L1323+N1323+O1323+P1323+Q1323</f>
        <v>0</v>
      </c>
      <c r="S1323" s="116">
        <f>M1323+Q1323</f>
        <v>0</v>
      </c>
      <c r="T1323" s="116"/>
      <c r="U1323" s="116"/>
      <c r="V1323" s="116"/>
      <c r="W1323" s="116"/>
      <c r="X1323" s="116">
        <f>R1323+T1323+U1323+V1323+W1323</f>
        <v>0</v>
      </c>
      <c r="Y1323" s="116">
        <f>S1323+W1323</f>
        <v>0</v>
      </c>
      <c r="Z1323" s="116"/>
      <c r="AA1323" s="116"/>
      <c r="AB1323" s="116"/>
      <c r="AC1323" s="116"/>
      <c r="AD1323" s="116">
        <f>X1323+Z1323+AA1323+AB1323+AC1323</f>
        <v>0</v>
      </c>
      <c r="AE1323" s="116">
        <f>Y1323+AC1323</f>
        <v>0</v>
      </c>
      <c r="AF1323" s="116"/>
      <c r="AG1323" s="116"/>
      <c r="AH1323" s="116"/>
      <c r="AI1323" s="116"/>
      <c r="AJ1323" s="116">
        <f>AD1323+AF1323+AG1323+AH1323+AI1323</f>
        <v>0</v>
      </c>
      <c r="AK1323" s="116">
        <f>AE1323+AI1323</f>
        <v>0</v>
      </c>
      <c r="AL1323" s="116"/>
      <c r="AM1323" s="116"/>
      <c r="AN1323" s="116"/>
      <c r="AO1323" s="116"/>
      <c r="AP1323" s="116">
        <f>AJ1323+AL1323+AM1323+AN1323+AO1323</f>
        <v>0</v>
      </c>
      <c r="AQ1323" s="116">
        <f>AK1323+AO1323</f>
        <v>0</v>
      </c>
      <c r="AR1323" s="116"/>
      <c r="AS1323" s="116"/>
      <c r="AT1323" s="116"/>
      <c r="AU1323" s="116"/>
      <c r="AV1323" s="116">
        <f>AP1323+AR1323+AS1323+AT1323+AU1323</f>
        <v>0</v>
      </c>
      <c r="AW1323" s="116">
        <f>AQ1323+AU1323</f>
        <v>0</v>
      </c>
      <c r="AX1323" s="116"/>
      <c r="AY1323" s="116"/>
      <c r="AZ1323" s="116"/>
      <c r="BA1323" s="116"/>
      <c r="BB1323" s="116">
        <f>AV1323+AX1323+AY1323+AZ1323+BA1323</f>
        <v>0</v>
      </c>
      <c r="BC1323" s="116">
        <f>AW1323+BA1323</f>
        <v>0</v>
      </c>
      <c r="BD1323" s="116"/>
      <c r="BE1323" s="116"/>
      <c r="BF1323" s="116"/>
      <c r="BG1323" s="116"/>
      <c r="BH1323" s="116">
        <f>BB1323+BD1323+BE1323+BF1323+BG1323</f>
        <v>0</v>
      </c>
      <c r="BI1323" s="116">
        <f>BC1323+BG1323</f>
        <v>0</v>
      </c>
      <c r="BJ1323" s="116"/>
      <c r="BK1323" s="116"/>
      <c r="BL1323" s="116"/>
      <c r="BM1323" s="116"/>
      <c r="BN1323" s="116">
        <f>BH1323+BJ1323+BK1323+BL1323+BM1323</f>
        <v>0</v>
      </c>
      <c r="BO1323" s="116">
        <f>BI1323+BM1323</f>
        <v>0</v>
      </c>
      <c r="BP1323" s="116"/>
      <c r="BQ1323" s="116"/>
      <c r="BR1323" s="116"/>
      <c r="BS1323" s="116"/>
      <c r="BT1323" s="116">
        <f>BN1323+BP1323+BQ1323+BR1323+BS1323</f>
        <v>0</v>
      </c>
      <c r="BU1323" s="116">
        <f>BO1323+BS1323</f>
        <v>0</v>
      </c>
      <c r="BV1323" s="116"/>
      <c r="BW1323" s="116"/>
      <c r="BX1323" s="116"/>
      <c r="BY1323" s="116"/>
      <c r="BZ1323" s="116">
        <f>BT1323+BV1323+BW1323+BX1323+BY1323</f>
        <v>0</v>
      </c>
      <c r="CA1323" s="116">
        <f>BU1323+BY1323</f>
        <v>0</v>
      </c>
      <c r="CB1323" s="116"/>
      <c r="CC1323" s="116"/>
      <c r="CD1323" s="116"/>
      <c r="CE1323" s="116"/>
      <c r="CF1323" s="116">
        <f>BZ1323+CB1323+CC1323+CD1323+CE1323</f>
        <v>0</v>
      </c>
      <c r="CG1323" s="116">
        <f>CA1323+CE1323</f>
        <v>0</v>
      </c>
      <c r="CH1323" s="116"/>
      <c r="CI1323" s="116"/>
      <c r="CJ1323" s="116"/>
      <c r="CK1323" s="116"/>
      <c r="CL1323" s="191">
        <f>CF1323+CH1323+CI1323+CJ1323+CK1323</f>
        <v>0</v>
      </c>
      <c r="CM1323" s="191">
        <f>CG1323+CK1323</f>
        <v>0</v>
      </c>
      <c r="CN1323" s="214"/>
      <c r="CO1323" s="214"/>
      <c r="CP1323" s="210" t="e">
        <f t="shared" si="4206"/>
        <v>#DIV/0!</v>
      </c>
      <c r="CQ1323" s="210" t="e">
        <f t="shared" si="4207"/>
        <v>#DIV/0!</v>
      </c>
    </row>
    <row r="1324" spans="1:95" s="51" customFormat="1" ht="182.25">
      <c r="A1324" s="2" t="s">
        <v>614</v>
      </c>
      <c r="B1324" s="4" t="s">
        <v>165</v>
      </c>
      <c r="C1324" s="4" t="s">
        <v>25</v>
      </c>
      <c r="D1324" s="4" t="s">
        <v>615</v>
      </c>
      <c r="E1324" s="4"/>
      <c r="F1324" s="3">
        <f>F1325</f>
        <v>10</v>
      </c>
      <c r="G1324" s="18">
        <f>G1325</f>
        <v>0</v>
      </c>
      <c r="H1324" s="3">
        <f t="shared" ref="H1324:W1325" si="4235">H1325</f>
        <v>0</v>
      </c>
      <c r="I1324" s="3">
        <f t="shared" si="4235"/>
        <v>0</v>
      </c>
      <c r="J1324" s="3">
        <f t="shared" si="4235"/>
        <v>0</v>
      </c>
      <c r="K1324" s="3">
        <f t="shared" si="4235"/>
        <v>0</v>
      </c>
      <c r="L1324" s="3">
        <f t="shared" si="4235"/>
        <v>10</v>
      </c>
      <c r="M1324" s="3">
        <f t="shared" si="4235"/>
        <v>0</v>
      </c>
      <c r="N1324" s="3">
        <f t="shared" si="4235"/>
        <v>0</v>
      </c>
      <c r="O1324" s="3">
        <f t="shared" si="4235"/>
        <v>0</v>
      </c>
      <c r="P1324" s="3">
        <f t="shared" si="4235"/>
        <v>0</v>
      </c>
      <c r="Q1324" s="3">
        <f t="shared" si="4235"/>
        <v>0</v>
      </c>
      <c r="R1324" s="3">
        <f t="shared" si="4235"/>
        <v>10</v>
      </c>
      <c r="S1324" s="3">
        <f t="shared" si="4235"/>
        <v>0</v>
      </c>
      <c r="T1324" s="3">
        <f t="shared" si="4235"/>
        <v>0</v>
      </c>
      <c r="U1324" s="3">
        <f t="shared" si="4235"/>
        <v>0</v>
      </c>
      <c r="V1324" s="3">
        <f t="shared" si="4235"/>
        <v>0</v>
      </c>
      <c r="W1324" s="3">
        <f t="shared" si="4235"/>
        <v>0</v>
      </c>
      <c r="X1324" s="3">
        <f t="shared" ref="T1324:AI1325" si="4236">X1325</f>
        <v>10</v>
      </c>
      <c r="Y1324" s="3">
        <f t="shared" si="4236"/>
        <v>0</v>
      </c>
      <c r="Z1324" s="3">
        <f t="shared" si="4236"/>
        <v>0</v>
      </c>
      <c r="AA1324" s="3">
        <f t="shared" si="4236"/>
        <v>0</v>
      </c>
      <c r="AB1324" s="3">
        <f t="shared" si="4236"/>
        <v>0</v>
      </c>
      <c r="AC1324" s="3">
        <f t="shared" si="4236"/>
        <v>0</v>
      </c>
      <c r="AD1324" s="3">
        <f t="shared" si="4236"/>
        <v>10</v>
      </c>
      <c r="AE1324" s="3">
        <f t="shared" si="4236"/>
        <v>0</v>
      </c>
      <c r="AF1324" s="3">
        <f t="shared" si="4236"/>
        <v>0</v>
      </c>
      <c r="AG1324" s="3">
        <f t="shared" si="4236"/>
        <v>0</v>
      </c>
      <c r="AH1324" s="3">
        <f t="shared" si="4236"/>
        <v>0</v>
      </c>
      <c r="AI1324" s="3">
        <f t="shared" si="4236"/>
        <v>0</v>
      </c>
      <c r="AJ1324" s="3">
        <f t="shared" ref="AF1324:BD1325" si="4237">AJ1325</f>
        <v>10</v>
      </c>
      <c r="AK1324" s="3">
        <f t="shared" si="4237"/>
        <v>0</v>
      </c>
      <c r="AL1324" s="3">
        <f t="shared" si="4237"/>
        <v>0</v>
      </c>
      <c r="AM1324" s="3">
        <f t="shared" si="4237"/>
        <v>0</v>
      </c>
      <c r="AN1324" s="3">
        <f t="shared" si="4237"/>
        <v>0</v>
      </c>
      <c r="AO1324" s="3">
        <f t="shared" si="4237"/>
        <v>0</v>
      </c>
      <c r="AP1324" s="3">
        <f t="shared" si="4237"/>
        <v>10</v>
      </c>
      <c r="AQ1324" s="3">
        <f t="shared" si="4237"/>
        <v>0</v>
      </c>
      <c r="AR1324" s="3">
        <f t="shared" si="4237"/>
        <v>0</v>
      </c>
      <c r="AS1324" s="3">
        <f t="shared" si="4237"/>
        <v>0</v>
      </c>
      <c r="AT1324" s="3">
        <f t="shared" si="4237"/>
        <v>0</v>
      </c>
      <c r="AU1324" s="3">
        <f t="shared" si="4237"/>
        <v>0</v>
      </c>
      <c r="AV1324" s="3">
        <f t="shared" si="4237"/>
        <v>10</v>
      </c>
      <c r="AW1324" s="3">
        <f t="shared" si="4237"/>
        <v>0</v>
      </c>
      <c r="AX1324" s="3">
        <f t="shared" si="4237"/>
        <v>0</v>
      </c>
      <c r="AY1324" s="3">
        <f t="shared" si="4237"/>
        <v>0</v>
      </c>
      <c r="AZ1324" s="3">
        <f t="shared" si="4237"/>
        <v>0</v>
      </c>
      <c r="BA1324" s="3">
        <f t="shared" si="4237"/>
        <v>0</v>
      </c>
      <c r="BB1324" s="3">
        <f t="shared" si="4237"/>
        <v>10</v>
      </c>
      <c r="BC1324" s="3">
        <f t="shared" ref="BB1324:BC1325" si="4238">BC1325</f>
        <v>0</v>
      </c>
      <c r="BD1324" s="3">
        <f t="shared" si="4237"/>
        <v>0</v>
      </c>
      <c r="BE1324" s="3">
        <f t="shared" ref="BE1324:BV1325" si="4239">BE1325</f>
        <v>0</v>
      </c>
      <c r="BF1324" s="3">
        <f t="shared" si="4239"/>
        <v>0</v>
      </c>
      <c r="BG1324" s="3">
        <f t="shared" si="4239"/>
        <v>0</v>
      </c>
      <c r="BH1324" s="3">
        <f t="shared" si="4239"/>
        <v>10</v>
      </c>
      <c r="BI1324" s="3">
        <f t="shared" si="4239"/>
        <v>0</v>
      </c>
      <c r="BJ1324" s="3">
        <f t="shared" si="4239"/>
        <v>0</v>
      </c>
      <c r="BK1324" s="3">
        <f t="shared" si="4239"/>
        <v>0</v>
      </c>
      <c r="BL1324" s="3">
        <f t="shared" si="4239"/>
        <v>0</v>
      </c>
      <c r="BM1324" s="3">
        <f t="shared" si="4239"/>
        <v>0</v>
      </c>
      <c r="BN1324" s="3">
        <f t="shared" si="4239"/>
        <v>10</v>
      </c>
      <c r="BO1324" s="3">
        <f t="shared" si="4239"/>
        <v>0</v>
      </c>
      <c r="BP1324" s="3">
        <f t="shared" si="4239"/>
        <v>0</v>
      </c>
      <c r="BQ1324" s="3">
        <f t="shared" si="4239"/>
        <v>0</v>
      </c>
      <c r="BR1324" s="3">
        <f t="shared" si="4239"/>
        <v>0</v>
      </c>
      <c r="BS1324" s="3">
        <f t="shared" si="4239"/>
        <v>0</v>
      </c>
      <c r="BT1324" s="3">
        <f t="shared" si="4239"/>
        <v>10</v>
      </c>
      <c r="BU1324" s="3">
        <f t="shared" ref="BP1324:BU1325" si="4240">BU1325</f>
        <v>0</v>
      </c>
      <c r="BV1324" s="3">
        <f t="shared" si="4239"/>
        <v>0</v>
      </c>
      <c r="BW1324" s="3">
        <f t="shared" ref="BV1324:CK1325" si="4241">BW1325</f>
        <v>0</v>
      </c>
      <c r="BX1324" s="3">
        <f t="shared" si="4241"/>
        <v>0</v>
      </c>
      <c r="BY1324" s="3">
        <f t="shared" si="4241"/>
        <v>0</v>
      </c>
      <c r="BZ1324" s="3">
        <f t="shared" si="4241"/>
        <v>10</v>
      </c>
      <c r="CA1324" s="3">
        <f t="shared" si="4241"/>
        <v>0</v>
      </c>
      <c r="CB1324" s="99">
        <f t="shared" si="4241"/>
        <v>0</v>
      </c>
      <c r="CC1324" s="99">
        <f t="shared" si="4241"/>
        <v>0</v>
      </c>
      <c r="CD1324" s="99">
        <f t="shared" si="4241"/>
        <v>0</v>
      </c>
      <c r="CE1324" s="99">
        <f t="shared" si="4241"/>
        <v>0</v>
      </c>
      <c r="CF1324" s="126">
        <f t="shared" si="4241"/>
        <v>10</v>
      </c>
      <c r="CG1324" s="126">
        <f t="shared" si="4241"/>
        <v>0</v>
      </c>
      <c r="CH1324" s="99">
        <f t="shared" si="4241"/>
        <v>0</v>
      </c>
      <c r="CI1324" s="99">
        <f t="shared" si="4241"/>
        <v>0</v>
      </c>
      <c r="CJ1324" s="99">
        <f t="shared" si="4241"/>
        <v>0</v>
      </c>
      <c r="CK1324" s="99">
        <f t="shared" si="4241"/>
        <v>0</v>
      </c>
      <c r="CL1324" s="217">
        <f t="shared" ref="CH1324:CO1325" si="4242">CL1325</f>
        <v>10</v>
      </c>
      <c r="CM1324" s="217">
        <f t="shared" si="4242"/>
        <v>0</v>
      </c>
      <c r="CN1324" s="217">
        <f t="shared" si="4242"/>
        <v>0</v>
      </c>
      <c r="CO1324" s="217">
        <f t="shared" si="4242"/>
        <v>0</v>
      </c>
      <c r="CP1324" s="210">
        <f t="shared" si="4206"/>
        <v>0</v>
      </c>
      <c r="CQ1324" s="210"/>
    </row>
    <row r="1325" spans="1:95" s="51" customFormat="1" ht="22.5" customHeight="1">
      <c r="A1325" s="58" t="s">
        <v>37</v>
      </c>
      <c r="B1325" s="4" t="s">
        <v>165</v>
      </c>
      <c r="C1325" s="4" t="s">
        <v>25</v>
      </c>
      <c r="D1325" s="4" t="s">
        <v>615</v>
      </c>
      <c r="E1325" s="5">
        <v>300</v>
      </c>
      <c r="F1325" s="3">
        <f>F1326</f>
        <v>10</v>
      </c>
      <c r="G1325" s="18">
        <f>G1326</f>
        <v>0</v>
      </c>
      <c r="H1325" s="3">
        <f t="shared" si="4235"/>
        <v>0</v>
      </c>
      <c r="I1325" s="3">
        <f t="shared" si="4235"/>
        <v>0</v>
      </c>
      <c r="J1325" s="3">
        <f t="shared" si="4235"/>
        <v>0</v>
      </c>
      <c r="K1325" s="3">
        <f t="shared" si="4235"/>
        <v>0</v>
      </c>
      <c r="L1325" s="3">
        <f t="shared" si="4235"/>
        <v>10</v>
      </c>
      <c r="M1325" s="3">
        <f t="shared" si="4235"/>
        <v>0</v>
      </c>
      <c r="N1325" s="3">
        <f t="shared" si="4235"/>
        <v>0</v>
      </c>
      <c r="O1325" s="3">
        <f t="shared" si="4235"/>
        <v>0</v>
      </c>
      <c r="P1325" s="3">
        <f t="shared" si="4235"/>
        <v>0</v>
      </c>
      <c r="Q1325" s="3">
        <f t="shared" si="4235"/>
        <v>0</v>
      </c>
      <c r="R1325" s="3">
        <f t="shared" si="4235"/>
        <v>10</v>
      </c>
      <c r="S1325" s="3">
        <f t="shared" si="4235"/>
        <v>0</v>
      </c>
      <c r="T1325" s="3">
        <f t="shared" si="4236"/>
        <v>0</v>
      </c>
      <c r="U1325" s="3">
        <f t="shared" si="4236"/>
        <v>0</v>
      </c>
      <c r="V1325" s="3">
        <f t="shared" si="4236"/>
        <v>0</v>
      </c>
      <c r="W1325" s="3">
        <f t="shared" si="4236"/>
        <v>0</v>
      </c>
      <c r="X1325" s="3">
        <f t="shared" si="4236"/>
        <v>10</v>
      </c>
      <c r="Y1325" s="3">
        <f t="shared" si="4236"/>
        <v>0</v>
      </c>
      <c r="Z1325" s="3">
        <f t="shared" si="4236"/>
        <v>0</v>
      </c>
      <c r="AA1325" s="3">
        <f t="shared" si="4236"/>
        <v>0</v>
      </c>
      <c r="AB1325" s="3">
        <f t="shared" si="4236"/>
        <v>0</v>
      </c>
      <c r="AC1325" s="3">
        <f t="shared" si="4236"/>
        <v>0</v>
      </c>
      <c r="AD1325" s="3">
        <f t="shared" si="4236"/>
        <v>10</v>
      </c>
      <c r="AE1325" s="3">
        <f t="shared" si="4236"/>
        <v>0</v>
      </c>
      <c r="AF1325" s="3">
        <f t="shared" si="4237"/>
        <v>0</v>
      </c>
      <c r="AG1325" s="3">
        <f t="shared" si="4237"/>
        <v>0</v>
      </c>
      <c r="AH1325" s="3">
        <f t="shared" si="4237"/>
        <v>0</v>
      </c>
      <c r="AI1325" s="3">
        <f t="shared" si="4237"/>
        <v>0</v>
      </c>
      <c r="AJ1325" s="3">
        <f t="shared" si="4237"/>
        <v>10</v>
      </c>
      <c r="AK1325" s="3">
        <f t="shared" si="4237"/>
        <v>0</v>
      </c>
      <c r="AL1325" s="3">
        <f t="shared" si="4237"/>
        <v>0</v>
      </c>
      <c r="AM1325" s="3">
        <f t="shared" si="4237"/>
        <v>0</v>
      </c>
      <c r="AN1325" s="3">
        <f t="shared" si="4237"/>
        <v>0</v>
      </c>
      <c r="AO1325" s="3">
        <f t="shared" si="4237"/>
        <v>0</v>
      </c>
      <c r="AP1325" s="3">
        <f t="shared" si="4237"/>
        <v>10</v>
      </c>
      <c r="AQ1325" s="3">
        <f t="shared" si="4237"/>
        <v>0</v>
      </c>
      <c r="AR1325" s="3">
        <f t="shared" si="4237"/>
        <v>0</v>
      </c>
      <c r="AS1325" s="3">
        <f t="shared" si="4237"/>
        <v>0</v>
      </c>
      <c r="AT1325" s="3">
        <f t="shared" si="4237"/>
        <v>0</v>
      </c>
      <c r="AU1325" s="3">
        <f t="shared" si="4237"/>
        <v>0</v>
      </c>
      <c r="AV1325" s="3">
        <f t="shared" si="4237"/>
        <v>10</v>
      </c>
      <c r="AW1325" s="3">
        <f t="shared" si="4237"/>
        <v>0</v>
      </c>
      <c r="AX1325" s="3">
        <f t="shared" ref="AX1325:BA1325" si="4243">AX1326</f>
        <v>0</v>
      </c>
      <c r="AY1325" s="3">
        <f t="shared" si="4243"/>
        <v>0</v>
      </c>
      <c r="AZ1325" s="3">
        <f t="shared" si="4243"/>
        <v>0</v>
      </c>
      <c r="BA1325" s="3">
        <f t="shared" si="4243"/>
        <v>0</v>
      </c>
      <c r="BB1325" s="3">
        <f t="shared" si="4238"/>
        <v>10</v>
      </c>
      <c r="BC1325" s="3">
        <f t="shared" si="4238"/>
        <v>0</v>
      </c>
      <c r="BD1325" s="3">
        <f t="shared" si="4237"/>
        <v>0</v>
      </c>
      <c r="BE1325" s="3">
        <f t="shared" si="4239"/>
        <v>0</v>
      </c>
      <c r="BF1325" s="3">
        <f t="shared" si="4239"/>
        <v>0</v>
      </c>
      <c r="BG1325" s="3">
        <f t="shared" si="4239"/>
        <v>0</v>
      </c>
      <c r="BH1325" s="3">
        <f t="shared" si="4239"/>
        <v>10</v>
      </c>
      <c r="BI1325" s="3">
        <f t="shared" si="4239"/>
        <v>0</v>
      </c>
      <c r="BJ1325" s="3">
        <f t="shared" si="4239"/>
        <v>0</v>
      </c>
      <c r="BK1325" s="3">
        <f t="shared" si="4239"/>
        <v>0</v>
      </c>
      <c r="BL1325" s="3">
        <f t="shared" si="4239"/>
        <v>0</v>
      </c>
      <c r="BM1325" s="3">
        <f t="shared" si="4239"/>
        <v>0</v>
      </c>
      <c r="BN1325" s="3">
        <f t="shared" si="4239"/>
        <v>10</v>
      </c>
      <c r="BO1325" s="3">
        <f t="shared" si="4239"/>
        <v>0</v>
      </c>
      <c r="BP1325" s="3">
        <f t="shared" si="4240"/>
        <v>0</v>
      </c>
      <c r="BQ1325" s="3">
        <f t="shared" si="4240"/>
        <v>0</v>
      </c>
      <c r="BR1325" s="3">
        <f t="shared" si="4240"/>
        <v>0</v>
      </c>
      <c r="BS1325" s="3">
        <f t="shared" si="4240"/>
        <v>0</v>
      </c>
      <c r="BT1325" s="3">
        <f t="shared" si="4240"/>
        <v>10</v>
      </c>
      <c r="BU1325" s="3">
        <f t="shared" si="4240"/>
        <v>0</v>
      </c>
      <c r="BV1325" s="3">
        <f t="shared" si="4241"/>
        <v>0</v>
      </c>
      <c r="BW1325" s="3">
        <f t="shared" si="4241"/>
        <v>0</v>
      </c>
      <c r="BX1325" s="3">
        <f t="shared" si="4241"/>
        <v>0</v>
      </c>
      <c r="BY1325" s="3">
        <f t="shared" si="4241"/>
        <v>0</v>
      </c>
      <c r="BZ1325" s="3">
        <f t="shared" si="4241"/>
        <v>10</v>
      </c>
      <c r="CA1325" s="3">
        <f t="shared" si="4241"/>
        <v>0</v>
      </c>
      <c r="CB1325" s="99">
        <f t="shared" si="4241"/>
        <v>0</v>
      </c>
      <c r="CC1325" s="99">
        <f t="shared" si="4241"/>
        <v>0</v>
      </c>
      <c r="CD1325" s="99">
        <f t="shared" si="4241"/>
        <v>0</v>
      </c>
      <c r="CE1325" s="99">
        <f t="shared" si="4241"/>
        <v>0</v>
      </c>
      <c r="CF1325" s="126">
        <f t="shared" si="4241"/>
        <v>10</v>
      </c>
      <c r="CG1325" s="126">
        <f t="shared" si="4241"/>
        <v>0</v>
      </c>
      <c r="CH1325" s="99">
        <f t="shared" si="4242"/>
        <v>0</v>
      </c>
      <c r="CI1325" s="99">
        <f t="shared" si="4242"/>
        <v>0</v>
      </c>
      <c r="CJ1325" s="99">
        <f t="shared" si="4242"/>
        <v>0</v>
      </c>
      <c r="CK1325" s="99">
        <f t="shared" si="4242"/>
        <v>0</v>
      </c>
      <c r="CL1325" s="217">
        <f t="shared" si="4242"/>
        <v>10</v>
      </c>
      <c r="CM1325" s="217">
        <f t="shared" si="4242"/>
        <v>0</v>
      </c>
      <c r="CN1325" s="217">
        <f t="shared" si="4242"/>
        <v>0</v>
      </c>
      <c r="CO1325" s="217">
        <f t="shared" si="4242"/>
        <v>0</v>
      </c>
      <c r="CP1325" s="210">
        <f t="shared" si="4206"/>
        <v>0</v>
      </c>
      <c r="CQ1325" s="210"/>
    </row>
    <row r="1326" spans="1:95" s="51" customFormat="1" ht="33.75">
      <c r="A1326" s="2" t="s">
        <v>595</v>
      </c>
      <c r="B1326" s="4" t="s">
        <v>165</v>
      </c>
      <c r="C1326" s="4" t="s">
        <v>25</v>
      </c>
      <c r="D1326" s="4" t="s">
        <v>615</v>
      </c>
      <c r="E1326" s="5">
        <v>310</v>
      </c>
      <c r="F1326" s="1">
        <v>10</v>
      </c>
      <c r="G1326" s="1"/>
      <c r="H1326" s="1"/>
      <c r="I1326" s="1"/>
      <c r="J1326" s="1"/>
      <c r="K1326" s="1"/>
      <c r="L1326" s="1">
        <f>F1326+H1326+I1326+J1326+K1326</f>
        <v>10</v>
      </c>
      <c r="M1326" s="1">
        <f>G1326+K1326</f>
        <v>0</v>
      </c>
      <c r="N1326" s="1"/>
      <c r="O1326" s="1"/>
      <c r="P1326" s="1"/>
      <c r="Q1326" s="1"/>
      <c r="R1326" s="1">
        <f>L1326+N1326+O1326+P1326+Q1326</f>
        <v>10</v>
      </c>
      <c r="S1326" s="1">
        <f>M1326+Q1326</f>
        <v>0</v>
      </c>
      <c r="T1326" s="1"/>
      <c r="U1326" s="1"/>
      <c r="V1326" s="1"/>
      <c r="W1326" s="1"/>
      <c r="X1326" s="1">
        <f>R1326+T1326+U1326+V1326+W1326</f>
        <v>10</v>
      </c>
      <c r="Y1326" s="1">
        <f>S1326+W1326</f>
        <v>0</v>
      </c>
      <c r="Z1326" s="1"/>
      <c r="AA1326" s="1"/>
      <c r="AB1326" s="1"/>
      <c r="AC1326" s="1"/>
      <c r="AD1326" s="1">
        <f>X1326+Z1326+AA1326+AB1326+AC1326</f>
        <v>10</v>
      </c>
      <c r="AE1326" s="1">
        <f>Y1326+AC1326</f>
        <v>0</v>
      </c>
      <c r="AF1326" s="1"/>
      <c r="AG1326" s="1"/>
      <c r="AH1326" s="1"/>
      <c r="AI1326" s="1"/>
      <c r="AJ1326" s="1">
        <f>AD1326+AF1326+AG1326+AH1326+AI1326</f>
        <v>10</v>
      </c>
      <c r="AK1326" s="1">
        <f>AE1326+AI1326</f>
        <v>0</v>
      </c>
      <c r="AL1326" s="1"/>
      <c r="AM1326" s="1"/>
      <c r="AN1326" s="1"/>
      <c r="AO1326" s="1"/>
      <c r="AP1326" s="1">
        <f>AJ1326+AL1326+AM1326+AN1326+AO1326</f>
        <v>10</v>
      </c>
      <c r="AQ1326" s="1">
        <f>AK1326+AO1326</f>
        <v>0</v>
      </c>
      <c r="AR1326" s="1"/>
      <c r="AS1326" s="1"/>
      <c r="AT1326" s="1"/>
      <c r="AU1326" s="1"/>
      <c r="AV1326" s="1">
        <f>AP1326+AR1326+AS1326+AT1326+AU1326</f>
        <v>10</v>
      </c>
      <c r="AW1326" s="1">
        <f>AQ1326+AU1326</f>
        <v>0</v>
      </c>
      <c r="AX1326" s="1"/>
      <c r="AY1326" s="1"/>
      <c r="AZ1326" s="1"/>
      <c r="BA1326" s="1"/>
      <c r="BB1326" s="1">
        <f>AV1326+AX1326+AY1326+AZ1326+BA1326</f>
        <v>10</v>
      </c>
      <c r="BC1326" s="1">
        <f>AW1326+BA1326</f>
        <v>0</v>
      </c>
      <c r="BD1326" s="1"/>
      <c r="BE1326" s="1"/>
      <c r="BF1326" s="1"/>
      <c r="BG1326" s="1"/>
      <c r="BH1326" s="1">
        <f>BB1326+BD1326+BE1326+BF1326+BG1326</f>
        <v>10</v>
      </c>
      <c r="BI1326" s="1">
        <f>BC1326+BG1326</f>
        <v>0</v>
      </c>
      <c r="BJ1326" s="1"/>
      <c r="BK1326" s="1"/>
      <c r="BL1326" s="1"/>
      <c r="BM1326" s="1"/>
      <c r="BN1326" s="1">
        <f>BH1326+BJ1326+BK1326+BL1326+BM1326</f>
        <v>10</v>
      </c>
      <c r="BO1326" s="1">
        <f>BI1326+BM1326</f>
        <v>0</v>
      </c>
      <c r="BP1326" s="1"/>
      <c r="BQ1326" s="1"/>
      <c r="BR1326" s="1"/>
      <c r="BS1326" s="1"/>
      <c r="BT1326" s="1">
        <f>BN1326+BP1326+BQ1326+BR1326+BS1326</f>
        <v>10</v>
      </c>
      <c r="BU1326" s="1">
        <f>BO1326+BS1326</f>
        <v>0</v>
      </c>
      <c r="BV1326" s="1"/>
      <c r="BW1326" s="1"/>
      <c r="BX1326" s="1"/>
      <c r="BY1326" s="1"/>
      <c r="BZ1326" s="1">
        <f>BT1326+BV1326+BW1326+BX1326+BY1326</f>
        <v>10</v>
      </c>
      <c r="CA1326" s="1">
        <f>BU1326+BY1326</f>
        <v>0</v>
      </c>
      <c r="CB1326" s="97"/>
      <c r="CC1326" s="97"/>
      <c r="CD1326" s="97"/>
      <c r="CE1326" s="97"/>
      <c r="CF1326" s="124">
        <f>BZ1326+CB1326+CC1326+CD1326+CE1326</f>
        <v>10</v>
      </c>
      <c r="CG1326" s="124">
        <f>CA1326+CE1326</f>
        <v>0</v>
      </c>
      <c r="CH1326" s="97"/>
      <c r="CI1326" s="97"/>
      <c r="CJ1326" s="97"/>
      <c r="CK1326" s="97"/>
      <c r="CL1326" s="191">
        <f>CF1326+CH1326+CI1326+CJ1326+CK1326</f>
        <v>10</v>
      </c>
      <c r="CM1326" s="191">
        <f>CG1326+CK1326</f>
        <v>0</v>
      </c>
      <c r="CN1326" s="214"/>
      <c r="CO1326" s="214"/>
      <c r="CP1326" s="210">
        <f t="shared" si="4206"/>
        <v>0</v>
      </c>
      <c r="CQ1326" s="210"/>
    </row>
    <row r="1327" spans="1:95" s="51" customFormat="1" ht="116.25">
      <c r="A1327" s="2" t="s">
        <v>616</v>
      </c>
      <c r="B1327" s="4" t="s">
        <v>165</v>
      </c>
      <c r="C1327" s="4" t="s">
        <v>25</v>
      </c>
      <c r="D1327" s="4" t="s">
        <v>617</v>
      </c>
      <c r="E1327" s="4"/>
      <c r="F1327" s="3">
        <f>F1328</f>
        <v>50</v>
      </c>
      <c r="G1327" s="18">
        <f>G1328</f>
        <v>0</v>
      </c>
      <c r="H1327" s="3">
        <f t="shared" ref="H1327:W1328" si="4244">H1328</f>
        <v>0</v>
      </c>
      <c r="I1327" s="3">
        <f t="shared" si="4244"/>
        <v>0</v>
      </c>
      <c r="J1327" s="3">
        <f t="shared" si="4244"/>
        <v>0</v>
      </c>
      <c r="K1327" s="3">
        <f t="shared" si="4244"/>
        <v>0</v>
      </c>
      <c r="L1327" s="3">
        <f t="shared" si="4244"/>
        <v>50</v>
      </c>
      <c r="M1327" s="3">
        <f t="shared" si="4244"/>
        <v>0</v>
      </c>
      <c r="N1327" s="3">
        <f t="shared" si="4244"/>
        <v>0</v>
      </c>
      <c r="O1327" s="3">
        <f t="shared" si="4244"/>
        <v>0</v>
      </c>
      <c r="P1327" s="3">
        <f t="shared" si="4244"/>
        <v>0</v>
      </c>
      <c r="Q1327" s="3">
        <f t="shared" si="4244"/>
        <v>0</v>
      </c>
      <c r="R1327" s="3">
        <f t="shared" si="4244"/>
        <v>50</v>
      </c>
      <c r="S1327" s="3">
        <f t="shared" si="4244"/>
        <v>0</v>
      </c>
      <c r="T1327" s="3">
        <f t="shared" si="4244"/>
        <v>0</v>
      </c>
      <c r="U1327" s="3">
        <f t="shared" si="4244"/>
        <v>0</v>
      </c>
      <c r="V1327" s="3">
        <f t="shared" si="4244"/>
        <v>0</v>
      </c>
      <c r="W1327" s="3">
        <f t="shared" si="4244"/>
        <v>0</v>
      </c>
      <c r="X1327" s="3">
        <f t="shared" ref="T1327:AI1328" si="4245">X1328</f>
        <v>50</v>
      </c>
      <c r="Y1327" s="3">
        <f t="shared" si="4245"/>
        <v>0</v>
      </c>
      <c r="Z1327" s="3">
        <f t="shared" si="4245"/>
        <v>0</v>
      </c>
      <c r="AA1327" s="3">
        <f t="shared" si="4245"/>
        <v>0</v>
      </c>
      <c r="AB1327" s="3">
        <f t="shared" si="4245"/>
        <v>0</v>
      </c>
      <c r="AC1327" s="3">
        <f t="shared" si="4245"/>
        <v>0</v>
      </c>
      <c r="AD1327" s="3">
        <f t="shared" si="4245"/>
        <v>50</v>
      </c>
      <c r="AE1327" s="3">
        <f t="shared" si="4245"/>
        <v>0</v>
      </c>
      <c r="AF1327" s="3">
        <f t="shared" si="4245"/>
        <v>0</v>
      </c>
      <c r="AG1327" s="3">
        <f t="shared" si="4245"/>
        <v>0</v>
      </c>
      <c r="AH1327" s="3">
        <f t="shared" si="4245"/>
        <v>0</v>
      </c>
      <c r="AI1327" s="3">
        <f t="shared" si="4245"/>
        <v>0</v>
      </c>
      <c r="AJ1327" s="3">
        <f t="shared" ref="AF1327:BD1328" si="4246">AJ1328</f>
        <v>50</v>
      </c>
      <c r="AK1327" s="3">
        <f t="shared" si="4246"/>
        <v>0</v>
      </c>
      <c r="AL1327" s="3">
        <f t="shared" si="4246"/>
        <v>0</v>
      </c>
      <c r="AM1327" s="3">
        <f t="shared" si="4246"/>
        <v>0</v>
      </c>
      <c r="AN1327" s="3">
        <f t="shared" si="4246"/>
        <v>0</v>
      </c>
      <c r="AO1327" s="3">
        <f t="shared" si="4246"/>
        <v>0</v>
      </c>
      <c r="AP1327" s="3">
        <f t="shared" si="4246"/>
        <v>50</v>
      </c>
      <c r="AQ1327" s="3">
        <f t="shared" si="4246"/>
        <v>0</v>
      </c>
      <c r="AR1327" s="3">
        <f t="shared" si="4246"/>
        <v>0</v>
      </c>
      <c r="AS1327" s="3">
        <f t="shared" si="4246"/>
        <v>0</v>
      </c>
      <c r="AT1327" s="3">
        <f t="shared" si="4246"/>
        <v>0</v>
      </c>
      <c r="AU1327" s="3">
        <f t="shared" si="4246"/>
        <v>0</v>
      </c>
      <c r="AV1327" s="3">
        <f t="shared" si="4246"/>
        <v>50</v>
      </c>
      <c r="AW1327" s="3">
        <f t="shared" si="4246"/>
        <v>0</v>
      </c>
      <c r="AX1327" s="3">
        <f t="shared" si="4246"/>
        <v>0</v>
      </c>
      <c r="AY1327" s="3">
        <f t="shared" si="4246"/>
        <v>0</v>
      </c>
      <c r="AZ1327" s="3">
        <f t="shared" si="4246"/>
        <v>0</v>
      </c>
      <c r="BA1327" s="3">
        <f t="shared" si="4246"/>
        <v>0</v>
      </c>
      <c r="BB1327" s="3">
        <f t="shared" si="4246"/>
        <v>50</v>
      </c>
      <c r="BC1327" s="3">
        <f t="shared" ref="BB1327:BC1328" si="4247">BC1328</f>
        <v>0</v>
      </c>
      <c r="BD1327" s="3">
        <f t="shared" si="4246"/>
        <v>0</v>
      </c>
      <c r="BE1327" s="3">
        <f t="shared" ref="BE1327:BV1328" si="4248">BE1328</f>
        <v>0</v>
      </c>
      <c r="BF1327" s="3">
        <f t="shared" si="4248"/>
        <v>0</v>
      </c>
      <c r="BG1327" s="3">
        <f t="shared" si="4248"/>
        <v>0</v>
      </c>
      <c r="BH1327" s="3">
        <f t="shared" si="4248"/>
        <v>50</v>
      </c>
      <c r="BI1327" s="3">
        <f t="shared" si="4248"/>
        <v>0</v>
      </c>
      <c r="BJ1327" s="3">
        <f t="shared" si="4248"/>
        <v>0</v>
      </c>
      <c r="BK1327" s="3">
        <f t="shared" si="4248"/>
        <v>0</v>
      </c>
      <c r="BL1327" s="3">
        <f t="shared" si="4248"/>
        <v>0</v>
      </c>
      <c r="BM1327" s="3">
        <f t="shared" si="4248"/>
        <v>0</v>
      </c>
      <c r="BN1327" s="3">
        <f t="shared" si="4248"/>
        <v>50</v>
      </c>
      <c r="BO1327" s="3">
        <f t="shared" si="4248"/>
        <v>0</v>
      </c>
      <c r="BP1327" s="3">
        <f t="shared" si="4248"/>
        <v>0</v>
      </c>
      <c r="BQ1327" s="3">
        <f t="shared" si="4248"/>
        <v>0</v>
      </c>
      <c r="BR1327" s="3">
        <f t="shared" si="4248"/>
        <v>0</v>
      </c>
      <c r="BS1327" s="3">
        <f t="shared" si="4248"/>
        <v>0</v>
      </c>
      <c r="BT1327" s="3">
        <f t="shared" si="4248"/>
        <v>50</v>
      </c>
      <c r="BU1327" s="3">
        <f t="shared" ref="BP1327:BU1328" si="4249">BU1328</f>
        <v>0</v>
      </c>
      <c r="BV1327" s="3">
        <f t="shared" si="4248"/>
        <v>0</v>
      </c>
      <c r="BW1327" s="3">
        <f t="shared" ref="BV1327:CK1328" si="4250">BW1328</f>
        <v>0</v>
      </c>
      <c r="BX1327" s="3">
        <f t="shared" si="4250"/>
        <v>0</v>
      </c>
      <c r="BY1327" s="3">
        <f t="shared" si="4250"/>
        <v>0</v>
      </c>
      <c r="BZ1327" s="3">
        <f t="shared" si="4250"/>
        <v>50</v>
      </c>
      <c r="CA1327" s="3">
        <f t="shared" si="4250"/>
        <v>0</v>
      </c>
      <c r="CB1327" s="99">
        <f t="shared" si="4250"/>
        <v>50</v>
      </c>
      <c r="CC1327" s="99">
        <f t="shared" si="4250"/>
        <v>0</v>
      </c>
      <c r="CD1327" s="99">
        <f t="shared" si="4250"/>
        <v>0</v>
      </c>
      <c r="CE1327" s="99">
        <f t="shared" si="4250"/>
        <v>0</v>
      </c>
      <c r="CF1327" s="126">
        <f t="shared" si="4250"/>
        <v>100</v>
      </c>
      <c r="CG1327" s="126">
        <f t="shared" si="4250"/>
        <v>0</v>
      </c>
      <c r="CH1327" s="99">
        <f t="shared" si="4250"/>
        <v>0</v>
      </c>
      <c r="CI1327" s="99">
        <f t="shared" si="4250"/>
        <v>0</v>
      </c>
      <c r="CJ1327" s="99">
        <f t="shared" si="4250"/>
        <v>0</v>
      </c>
      <c r="CK1327" s="99">
        <f t="shared" si="4250"/>
        <v>0</v>
      </c>
      <c r="CL1327" s="217">
        <f t="shared" ref="CH1327:CO1328" si="4251">CL1328</f>
        <v>100</v>
      </c>
      <c r="CM1327" s="217">
        <f t="shared" si="4251"/>
        <v>0</v>
      </c>
      <c r="CN1327" s="217">
        <f t="shared" si="4251"/>
        <v>100</v>
      </c>
      <c r="CO1327" s="217">
        <f t="shared" si="4251"/>
        <v>0</v>
      </c>
      <c r="CP1327" s="210">
        <f t="shared" si="4206"/>
        <v>100</v>
      </c>
      <c r="CQ1327" s="210"/>
    </row>
    <row r="1328" spans="1:95" s="51" customFormat="1" ht="20.25" customHeight="1">
      <c r="A1328" s="58" t="s">
        <v>37</v>
      </c>
      <c r="B1328" s="4" t="s">
        <v>165</v>
      </c>
      <c r="C1328" s="4" t="s">
        <v>25</v>
      </c>
      <c r="D1328" s="4" t="s">
        <v>617</v>
      </c>
      <c r="E1328" s="5">
        <v>300</v>
      </c>
      <c r="F1328" s="3">
        <f>F1329</f>
        <v>50</v>
      </c>
      <c r="G1328" s="18">
        <f>G1329</f>
        <v>0</v>
      </c>
      <c r="H1328" s="3">
        <f t="shared" si="4244"/>
        <v>0</v>
      </c>
      <c r="I1328" s="3">
        <f t="shared" si="4244"/>
        <v>0</v>
      </c>
      <c r="J1328" s="3">
        <f t="shared" si="4244"/>
        <v>0</v>
      </c>
      <c r="K1328" s="3">
        <f t="shared" si="4244"/>
        <v>0</v>
      </c>
      <c r="L1328" s="3">
        <f t="shared" si="4244"/>
        <v>50</v>
      </c>
      <c r="M1328" s="3">
        <f t="shared" si="4244"/>
        <v>0</v>
      </c>
      <c r="N1328" s="3">
        <f t="shared" si="4244"/>
        <v>0</v>
      </c>
      <c r="O1328" s="3">
        <f t="shared" si="4244"/>
        <v>0</v>
      </c>
      <c r="P1328" s="3">
        <f t="shared" si="4244"/>
        <v>0</v>
      </c>
      <c r="Q1328" s="3">
        <f t="shared" si="4244"/>
        <v>0</v>
      </c>
      <c r="R1328" s="3">
        <f t="shared" si="4244"/>
        <v>50</v>
      </c>
      <c r="S1328" s="3">
        <f t="shared" si="4244"/>
        <v>0</v>
      </c>
      <c r="T1328" s="3">
        <f t="shared" si="4245"/>
        <v>0</v>
      </c>
      <c r="U1328" s="3">
        <f t="shared" si="4245"/>
        <v>0</v>
      </c>
      <c r="V1328" s="3">
        <f t="shared" si="4245"/>
        <v>0</v>
      </c>
      <c r="W1328" s="3">
        <f t="shared" si="4245"/>
        <v>0</v>
      </c>
      <c r="X1328" s="3">
        <f t="shared" si="4245"/>
        <v>50</v>
      </c>
      <c r="Y1328" s="3">
        <f t="shared" si="4245"/>
        <v>0</v>
      </c>
      <c r="Z1328" s="3">
        <f t="shared" si="4245"/>
        <v>0</v>
      </c>
      <c r="AA1328" s="3">
        <f t="shared" si="4245"/>
        <v>0</v>
      </c>
      <c r="AB1328" s="3">
        <f t="shared" si="4245"/>
        <v>0</v>
      </c>
      <c r="AC1328" s="3">
        <f t="shared" si="4245"/>
        <v>0</v>
      </c>
      <c r="AD1328" s="3">
        <f t="shared" si="4245"/>
        <v>50</v>
      </c>
      <c r="AE1328" s="3">
        <f t="shared" si="4245"/>
        <v>0</v>
      </c>
      <c r="AF1328" s="3">
        <f t="shared" si="4246"/>
        <v>0</v>
      </c>
      <c r="AG1328" s="3">
        <f t="shared" si="4246"/>
        <v>0</v>
      </c>
      <c r="AH1328" s="3">
        <f t="shared" si="4246"/>
        <v>0</v>
      </c>
      <c r="AI1328" s="3">
        <f t="shared" si="4246"/>
        <v>0</v>
      </c>
      <c r="AJ1328" s="3">
        <f t="shared" si="4246"/>
        <v>50</v>
      </c>
      <c r="AK1328" s="3">
        <f t="shared" si="4246"/>
        <v>0</v>
      </c>
      <c r="AL1328" s="3">
        <f t="shared" si="4246"/>
        <v>0</v>
      </c>
      <c r="AM1328" s="3">
        <f t="shared" si="4246"/>
        <v>0</v>
      </c>
      <c r="AN1328" s="3">
        <f t="shared" si="4246"/>
        <v>0</v>
      </c>
      <c r="AO1328" s="3">
        <f t="shared" si="4246"/>
        <v>0</v>
      </c>
      <c r="AP1328" s="3">
        <f t="shared" si="4246"/>
        <v>50</v>
      </c>
      <c r="AQ1328" s="3">
        <f t="shared" si="4246"/>
        <v>0</v>
      </c>
      <c r="AR1328" s="3">
        <f t="shared" si="4246"/>
        <v>0</v>
      </c>
      <c r="AS1328" s="3">
        <f t="shared" si="4246"/>
        <v>0</v>
      </c>
      <c r="AT1328" s="3">
        <f t="shared" si="4246"/>
        <v>0</v>
      </c>
      <c r="AU1328" s="3">
        <f t="shared" si="4246"/>
        <v>0</v>
      </c>
      <c r="AV1328" s="3">
        <f t="shared" si="4246"/>
        <v>50</v>
      </c>
      <c r="AW1328" s="3">
        <f t="shared" si="4246"/>
        <v>0</v>
      </c>
      <c r="AX1328" s="3">
        <f t="shared" ref="AX1328:BA1328" si="4252">AX1329</f>
        <v>0</v>
      </c>
      <c r="AY1328" s="3">
        <f t="shared" si="4252"/>
        <v>0</v>
      </c>
      <c r="AZ1328" s="3">
        <f t="shared" si="4252"/>
        <v>0</v>
      </c>
      <c r="BA1328" s="3">
        <f t="shared" si="4252"/>
        <v>0</v>
      </c>
      <c r="BB1328" s="3">
        <f t="shared" si="4247"/>
        <v>50</v>
      </c>
      <c r="BC1328" s="3">
        <f t="shared" si="4247"/>
        <v>0</v>
      </c>
      <c r="BD1328" s="3">
        <f t="shared" si="4246"/>
        <v>0</v>
      </c>
      <c r="BE1328" s="3">
        <f t="shared" si="4248"/>
        <v>0</v>
      </c>
      <c r="BF1328" s="3">
        <f t="shared" si="4248"/>
        <v>0</v>
      </c>
      <c r="BG1328" s="3">
        <f t="shared" si="4248"/>
        <v>0</v>
      </c>
      <c r="BH1328" s="3">
        <f t="shared" si="4248"/>
        <v>50</v>
      </c>
      <c r="BI1328" s="3">
        <f t="shared" si="4248"/>
        <v>0</v>
      </c>
      <c r="BJ1328" s="3">
        <f t="shared" si="4248"/>
        <v>0</v>
      </c>
      <c r="BK1328" s="3">
        <f t="shared" si="4248"/>
        <v>0</v>
      </c>
      <c r="BL1328" s="3">
        <f t="shared" si="4248"/>
        <v>0</v>
      </c>
      <c r="BM1328" s="3">
        <f t="shared" si="4248"/>
        <v>0</v>
      </c>
      <c r="BN1328" s="3">
        <f t="shared" si="4248"/>
        <v>50</v>
      </c>
      <c r="BO1328" s="3">
        <f t="shared" si="4248"/>
        <v>0</v>
      </c>
      <c r="BP1328" s="3">
        <f t="shared" si="4249"/>
        <v>0</v>
      </c>
      <c r="BQ1328" s="3">
        <f t="shared" si="4249"/>
        <v>0</v>
      </c>
      <c r="BR1328" s="3">
        <f t="shared" si="4249"/>
        <v>0</v>
      </c>
      <c r="BS1328" s="3">
        <f t="shared" si="4249"/>
        <v>0</v>
      </c>
      <c r="BT1328" s="3">
        <f t="shared" si="4249"/>
        <v>50</v>
      </c>
      <c r="BU1328" s="3">
        <f t="shared" si="4249"/>
        <v>0</v>
      </c>
      <c r="BV1328" s="3">
        <f t="shared" si="4250"/>
        <v>0</v>
      </c>
      <c r="BW1328" s="3">
        <f t="shared" si="4250"/>
        <v>0</v>
      </c>
      <c r="BX1328" s="3">
        <f t="shared" si="4250"/>
        <v>0</v>
      </c>
      <c r="BY1328" s="3">
        <f t="shared" si="4250"/>
        <v>0</v>
      </c>
      <c r="BZ1328" s="3">
        <f t="shared" si="4250"/>
        <v>50</v>
      </c>
      <c r="CA1328" s="3">
        <f t="shared" si="4250"/>
        <v>0</v>
      </c>
      <c r="CB1328" s="99">
        <f t="shared" si="4250"/>
        <v>50</v>
      </c>
      <c r="CC1328" s="99">
        <f t="shared" si="4250"/>
        <v>0</v>
      </c>
      <c r="CD1328" s="99">
        <f t="shared" si="4250"/>
        <v>0</v>
      </c>
      <c r="CE1328" s="99">
        <f t="shared" si="4250"/>
        <v>0</v>
      </c>
      <c r="CF1328" s="126">
        <f t="shared" si="4250"/>
        <v>100</v>
      </c>
      <c r="CG1328" s="126">
        <f t="shared" si="4250"/>
        <v>0</v>
      </c>
      <c r="CH1328" s="99">
        <f t="shared" si="4251"/>
        <v>0</v>
      </c>
      <c r="CI1328" s="99">
        <f t="shared" si="4251"/>
        <v>0</v>
      </c>
      <c r="CJ1328" s="99">
        <f t="shared" si="4251"/>
        <v>0</v>
      </c>
      <c r="CK1328" s="99">
        <f t="shared" si="4251"/>
        <v>0</v>
      </c>
      <c r="CL1328" s="217">
        <f t="shared" si="4251"/>
        <v>100</v>
      </c>
      <c r="CM1328" s="217">
        <f t="shared" si="4251"/>
        <v>0</v>
      </c>
      <c r="CN1328" s="217">
        <f t="shared" si="4251"/>
        <v>100</v>
      </c>
      <c r="CO1328" s="217">
        <f t="shared" si="4251"/>
        <v>0</v>
      </c>
      <c r="CP1328" s="210">
        <f t="shared" si="4206"/>
        <v>100</v>
      </c>
      <c r="CQ1328" s="210"/>
    </row>
    <row r="1329" spans="1:95" s="51" customFormat="1" ht="33.75">
      <c r="A1329" s="2" t="s">
        <v>595</v>
      </c>
      <c r="B1329" s="4" t="s">
        <v>165</v>
      </c>
      <c r="C1329" s="4" t="s">
        <v>25</v>
      </c>
      <c r="D1329" s="4" t="s">
        <v>617</v>
      </c>
      <c r="E1329" s="5">
        <v>310</v>
      </c>
      <c r="F1329" s="1">
        <v>50</v>
      </c>
      <c r="G1329" s="1"/>
      <c r="H1329" s="1"/>
      <c r="I1329" s="1"/>
      <c r="J1329" s="1"/>
      <c r="K1329" s="1"/>
      <c r="L1329" s="1">
        <f>F1329+H1329+I1329+J1329+K1329</f>
        <v>50</v>
      </c>
      <c r="M1329" s="1">
        <f>G1329+K1329</f>
        <v>0</v>
      </c>
      <c r="N1329" s="1"/>
      <c r="O1329" s="1"/>
      <c r="P1329" s="1"/>
      <c r="Q1329" s="1"/>
      <c r="R1329" s="1">
        <f>L1329+N1329+O1329+P1329+Q1329</f>
        <v>50</v>
      </c>
      <c r="S1329" s="1">
        <f>M1329+Q1329</f>
        <v>0</v>
      </c>
      <c r="T1329" s="1"/>
      <c r="U1329" s="1"/>
      <c r="V1329" s="1"/>
      <c r="W1329" s="1"/>
      <c r="X1329" s="1">
        <f>R1329+T1329+U1329+V1329+W1329</f>
        <v>50</v>
      </c>
      <c r="Y1329" s="1">
        <f>S1329+W1329</f>
        <v>0</v>
      </c>
      <c r="Z1329" s="1"/>
      <c r="AA1329" s="1"/>
      <c r="AB1329" s="1"/>
      <c r="AC1329" s="1"/>
      <c r="AD1329" s="1">
        <f>X1329+Z1329+AA1329+AB1329+AC1329</f>
        <v>50</v>
      </c>
      <c r="AE1329" s="1">
        <f>Y1329+AC1329</f>
        <v>0</v>
      </c>
      <c r="AF1329" s="1"/>
      <c r="AG1329" s="1"/>
      <c r="AH1329" s="1"/>
      <c r="AI1329" s="1"/>
      <c r="AJ1329" s="1">
        <f>AD1329+AF1329+AG1329+AH1329+AI1329</f>
        <v>50</v>
      </c>
      <c r="AK1329" s="1">
        <f>AE1329+AI1329</f>
        <v>0</v>
      </c>
      <c r="AL1329" s="1"/>
      <c r="AM1329" s="1"/>
      <c r="AN1329" s="1"/>
      <c r="AO1329" s="1"/>
      <c r="AP1329" s="1">
        <f>AJ1329+AL1329+AM1329+AN1329+AO1329</f>
        <v>50</v>
      </c>
      <c r="AQ1329" s="1">
        <f>AK1329+AO1329</f>
        <v>0</v>
      </c>
      <c r="AR1329" s="1"/>
      <c r="AS1329" s="1"/>
      <c r="AT1329" s="1"/>
      <c r="AU1329" s="1"/>
      <c r="AV1329" s="1">
        <f>AP1329+AR1329+AS1329+AT1329+AU1329</f>
        <v>50</v>
      </c>
      <c r="AW1329" s="1">
        <f>AQ1329+AU1329</f>
        <v>0</v>
      </c>
      <c r="AX1329" s="1"/>
      <c r="AY1329" s="1"/>
      <c r="AZ1329" s="1"/>
      <c r="BA1329" s="1"/>
      <c r="BB1329" s="1">
        <f>AV1329+AX1329+AY1329+AZ1329+BA1329</f>
        <v>50</v>
      </c>
      <c r="BC1329" s="1">
        <f>AW1329+BA1329</f>
        <v>0</v>
      </c>
      <c r="BD1329" s="1"/>
      <c r="BE1329" s="1"/>
      <c r="BF1329" s="1"/>
      <c r="BG1329" s="1"/>
      <c r="BH1329" s="1">
        <f>BB1329+BD1329+BE1329+BF1329+BG1329</f>
        <v>50</v>
      </c>
      <c r="BI1329" s="1">
        <f>BC1329+BG1329</f>
        <v>0</v>
      </c>
      <c r="BJ1329" s="1"/>
      <c r="BK1329" s="1"/>
      <c r="BL1329" s="1"/>
      <c r="BM1329" s="1"/>
      <c r="BN1329" s="1">
        <f>BH1329+BJ1329+BK1329+BL1329+BM1329</f>
        <v>50</v>
      </c>
      <c r="BO1329" s="1">
        <f>BI1329+BM1329</f>
        <v>0</v>
      </c>
      <c r="BP1329" s="1"/>
      <c r="BQ1329" s="1"/>
      <c r="BR1329" s="1"/>
      <c r="BS1329" s="1"/>
      <c r="BT1329" s="1">
        <f>BN1329+BP1329+BQ1329+BR1329+BS1329</f>
        <v>50</v>
      </c>
      <c r="BU1329" s="1">
        <f>BO1329+BS1329</f>
        <v>0</v>
      </c>
      <c r="BV1329" s="1"/>
      <c r="BW1329" s="1"/>
      <c r="BX1329" s="1"/>
      <c r="BY1329" s="1"/>
      <c r="BZ1329" s="1">
        <f>BT1329+BV1329+BW1329+BX1329+BY1329</f>
        <v>50</v>
      </c>
      <c r="CA1329" s="1">
        <f>BU1329+BY1329</f>
        <v>0</v>
      </c>
      <c r="CB1329" s="97">
        <v>50</v>
      </c>
      <c r="CC1329" s="97"/>
      <c r="CD1329" s="97"/>
      <c r="CE1329" s="97"/>
      <c r="CF1329" s="124">
        <f>BZ1329+CB1329+CC1329+CD1329+CE1329</f>
        <v>100</v>
      </c>
      <c r="CG1329" s="124">
        <f>CA1329+CE1329</f>
        <v>0</v>
      </c>
      <c r="CH1329" s="97"/>
      <c r="CI1329" s="97"/>
      <c r="CJ1329" s="97"/>
      <c r="CK1329" s="97"/>
      <c r="CL1329" s="191">
        <f>CF1329+CH1329+CI1329+CJ1329+CK1329</f>
        <v>100</v>
      </c>
      <c r="CM1329" s="191">
        <f>CG1329+CK1329</f>
        <v>0</v>
      </c>
      <c r="CN1329" s="217">
        <v>100</v>
      </c>
      <c r="CO1329" s="214"/>
      <c r="CP1329" s="210">
        <f t="shared" si="4206"/>
        <v>100</v>
      </c>
      <c r="CQ1329" s="210"/>
    </row>
    <row r="1330" spans="1:95" s="51" customFormat="1" ht="149.25">
      <c r="A1330" s="58" t="s">
        <v>618</v>
      </c>
      <c r="B1330" s="4" t="s">
        <v>165</v>
      </c>
      <c r="C1330" s="4" t="s">
        <v>25</v>
      </c>
      <c r="D1330" s="4" t="s">
        <v>619</v>
      </c>
      <c r="E1330" s="4"/>
      <c r="F1330" s="1">
        <f>F1331</f>
        <v>720</v>
      </c>
      <c r="G1330" s="1">
        <f>G1331</f>
        <v>0</v>
      </c>
      <c r="H1330" s="1">
        <f t="shared" ref="H1330:W1331" si="4253">H1331</f>
        <v>0</v>
      </c>
      <c r="I1330" s="1">
        <f t="shared" si="4253"/>
        <v>0</v>
      </c>
      <c r="J1330" s="1">
        <f t="shared" si="4253"/>
        <v>0</v>
      </c>
      <c r="K1330" s="1">
        <f t="shared" si="4253"/>
        <v>0</v>
      </c>
      <c r="L1330" s="1">
        <f t="shared" si="4253"/>
        <v>720</v>
      </c>
      <c r="M1330" s="1">
        <f t="shared" si="4253"/>
        <v>0</v>
      </c>
      <c r="N1330" s="1">
        <f t="shared" si="4253"/>
        <v>0</v>
      </c>
      <c r="O1330" s="1">
        <f t="shared" si="4253"/>
        <v>0</v>
      </c>
      <c r="P1330" s="1">
        <f t="shared" si="4253"/>
        <v>0</v>
      </c>
      <c r="Q1330" s="1">
        <f t="shared" si="4253"/>
        <v>0</v>
      </c>
      <c r="R1330" s="1">
        <f t="shared" si="4253"/>
        <v>720</v>
      </c>
      <c r="S1330" s="1">
        <f t="shared" si="4253"/>
        <v>0</v>
      </c>
      <c r="T1330" s="1">
        <f t="shared" si="4253"/>
        <v>0</v>
      </c>
      <c r="U1330" s="1">
        <f t="shared" si="4253"/>
        <v>0</v>
      </c>
      <c r="V1330" s="1">
        <f t="shared" si="4253"/>
        <v>0</v>
      </c>
      <c r="W1330" s="1">
        <f t="shared" si="4253"/>
        <v>0</v>
      </c>
      <c r="X1330" s="1">
        <f t="shared" ref="T1330:AI1331" si="4254">X1331</f>
        <v>720</v>
      </c>
      <c r="Y1330" s="1">
        <f t="shared" si="4254"/>
        <v>0</v>
      </c>
      <c r="Z1330" s="1">
        <f t="shared" si="4254"/>
        <v>0</v>
      </c>
      <c r="AA1330" s="1">
        <f t="shared" si="4254"/>
        <v>0</v>
      </c>
      <c r="AB1330" s="1">
        <f t="shared" si="4254"/>
        <v>0</v>
      </c>
      <c r="AC1330" s="1">
        <f t="shared" si="4254"/>
        <v>0</v>
      </c>
      <c r="AD1330" s="1">
        <f t="shared" si="4254"/>
        <v>720</v>
      </c>
      <c r="AE1330" s="1">
        <f t="shared" si="4254"/>
        <v>0</v>
      </c>
      <c r="AF1330" s="1">
        <f t="shared" si="4254"/>
        <v>0</v>
      </c>
      <c r="AG1330" s="1">
        <f t="shared" si="4254"/>
        <v>0</v>
      </c>
      <c r="AH1330" s="1">
        <f t="shared" si="4254"/>
        <v>0</v>
      </c>
      <c r="AI1330" s="1">
        <f t="shared" si="4254"/>
        <v>0</v>
      </c>
      <c r="AJ1330" s="1">
        <f t="shared" ref="AF1330:BD1331" si="4255">AJ1331</f>
        <v>720</v>
      </c>
      <c r="AK1330" s="1">
        <f t="shared" si="4255"/>
        <v>0</v>
      </c>
      <c r="AL1330" s="1">
        <f t="shared" si="4255"/>
        <v>0</v>
      </c>
      <c r="AM1330" s="1">
        <f t="shared" si="4255"/>
        <v>0</v>
      </c>
      <c r="AN1330" s="1">
        <f t="shared" si="4255"/>
        <v>0</v>
      </c>
      <c r="AO1330" s="1">
        <f t="shared" si="4255"/>
        <v>0</v>
      </c>
      <c r="AP1330" s="1">
        <f t="shared" si="4255"/>
        <v>720</v>
      </c>
      <c r="AQ1330" s="1">
        <f t="shared" si="4255"/>
        <v>0</v>
      </c>
      <c r="AR1330" s="1">
        <f t="shared" si="4255"/>
        <v>0</v>
      </c>
      <c r="AS1330" s="1">
        <f t="shared" si="4255"/>
        <v>0</v>
      </c>
      <c r="AT1330" s="1">
        <f t="shared" si="4255"/>
        <v>0</v>
      </c>
      <c r="AU1330" s="1">
        <f t="shared" si="4255"/>
        <v>0</v>
      </c>
      <c r="AV1330" s="1">
        <f t="shared" si="4255"/>
        <v>720</v>
      </c>
      <c r="AW1330" s="1">
        <f t="shared" si="4255"/>
        <v>0</v>
      </c>
      <c r="AX1330" s="1">
        <f t="shared" si="4255"/>
        <v>0</v>
      </c>
      <c r="AY1330" s="1">
        <f t="shared" si="4255"/>
        <v>0</v>
      </c>
      <c r="AZ1330" s="1">
        <f t="shared" si="4255"/>
        <v>0</v>
      </c>
      <c r="BA1330" s="1">
        <f t="shared" si="4255"/>
        <v>0</v>
      </c>
      <c r="BB1330" s="1">
        <f t="shared" si="4255"/>
        <v>720</v>
      </c>
      <c r="BC1330" s="1">
        <f t="shared" ref="BB1330:BC1331" si="4256">BC1331</f>
        <v>0</v>
      </c>
      <c r="BD1330" s="1">
        <f t="shared" si="4255"/>
        <v>0</v>
      </c>
      <c r="BE1330" s="1">
        <f t="shared" ref="BE1330:BV1331" si="4257">BE1331</f>
        <v>0</v>
      </c>
      <c r="BF1330" s="1">
        <f t="shared" si="4257"/>
        <v>0</v>
      </c>
      <c r="BG1330" s="1">
        <f t="shared" si="4257"/>
        <v>0</v>
      </c>
      <c r="BH1330" s="1">
        <f t="shared" si="4257"/>
        <v>720</v>
      </c>
      <c r="BI1330" s="1">
        <f t="shared" si="4257"/>
        <v>0</v>
      </c>
      <c r="BJ1330" s="1">
        <f t="shared" si="4257"/>
        <v>0</v>
      </c>
      <c r="BK1330" s="1">
        <f t="shared" si="4257"/>
        <v>0</v>
      </c>
      <c r="BL1330" s="1">
        <f t="shared" si="4257"/>
        <v>0</v>
      </c>
      <c r="BM1330" s="1">
        <f t="shared" si="4257"/>
        <v>0</v>
      </c>
      <c r="BN1330" s="1">
        <f t="shared" si="4257"/>
        <v>720</v>
      </c>
      <c r="BO1330" s="1">
        <f t="shared" si="4257"/>
        <v>0</v>
      </c>
      <c r="BP1330" s="1">
        <f t="shared" si="4257"/>
        <v>0</v>
      </c>
      <c r="BQ1330" s="1">
        <f t="shared" si="4257"/>
        <v>0</v>
      </c>
      <c r="BR1330" s="1">
        <f t="shared" si="4257"/>
        <v>0</v>
      </c>
      <c r="BS1330" s="1">
        <f t="shared" si="4257"/>
        <v>0</v>
      </c>
      <c r="BT1330" s="1">
        <f t="shared" si="4257"/>
        <v>720</v>
      </c>
      <c r="BU1330" s="1">
        <f t="shared" ref="BP1330:BU1331" si="4258">BU1331</f>
        <v>0</v>
      </c>
      <c r="BV1330" s="1">
        <f t="shared" si="4257"/>
        <v>0</v>
      </c>
      <c r="BW1330" s="1">
        <f t="shared" ref="BV1330:CK1331" si="4259">BW1331</f>
        <v>0</v>
      </c>
      <c r="BX1330" s="1">
        <f t="shared" si="4259"/>
        <v>0</v>
      </c>
      <c r="BY1330" s="1">
        <f t="shared" si="4259"/>
        <v>0</v>
      </c>
      <c r="BZ1330" s="1">
        <f t="shared" si="4259"/>
        <v>720</v>
      </c>
      <c r="CA1330" s="1">
        <f t="shared" si="4259"/>
        <v>0</v>
      </c>
      <c r="CB1330" s="97">
        <f t="shared" si="4259"/>
        <v>0</v>
      </c>
      <c r="CC1330" s="97">
        <f t="shared" si="4259"/>
        <v>-130</v>
      </c>
      <c r="CD1330" s="97">
        <f t="shared" si="4259"/>
        <v>0</v>
      </c>
      <c r="CE1330" s="97">
        <f t="shared" si="4259"/>
        <v>0</v>
      </c>
      <c r="CF1330" s="124">
        <f t="shared" si="4259"/>
        <v>590</v>
      </c>
      <c r="CG1330" s="124">
        <f t="shared" si="4259"/>
        <v>0</v>
      </c>
      <c r="CH1330" s="97">
        <f t="shared" si="4259"/>
        <v>0</v>
      </c>
      <c r="CI1330" s="97">
        <f t="shared" si="4259"/>
        <v>0</v>
      </c>
      <c r="CJ1330" s="97">
        <f t="shared" si="4259"/>
        <v>0</v>
      </c>
      <c r="CK1330" s="97">
        <f t="shared" si="4259"/>
        <v>0</v>
      </c>
      <c r="CL1330" s="191">
        <f t="shared" ref="CH1330:CO1331" si="4260">CL1331</f>
        <v>590</v>
      </c>
      <c r="CM1330" s="191">
        <f t="shared" si="4260"/>
        <v>0</v>
      </c>
      <c r="CN1330" s="191">
        <f t="shared" si="4260"/>
        <v>590</v>
      </c>
      <c r="CO1330" s="191">
        <f t="shared" si="4260"/>
        <v>0</v>
      </c>
      <c r="CP1330" s="210">
        <f t="shared" si="4206"/>
        <v>100</v>
      </c>
      <c r="CQ1330" s="210"/>
    </row>
    <row r="1331" spans="1:95" s="51" customFormat="1" ht="19.5" customHeight="1">
      <c r="A1331" s="58" t="s">
        <v>37</v>
      </c>
      <c r="B1331" s="4" t="s">
        <v>165</v>
      </c>
      <c r="C1331" s="4" t="s">
        <v>25</v>
      </c>
      <c r="D1331" s="4" t="s">
        <v>619</v>
      </c>
      <c r="E1331" s="5">
        <v>300</v>
      </c>
      <c r="F1331" s="1">
        <f>F1332</f>
        <v>720</v>
      </c>
      <c r="G1331" s="1">
        <f>G1332</f>
        <v>0</v>
      </c>
      <c r="H1331" s="1">
        <f t="shared" si="4253"/>
        <v>0</v>
      </c>
      <c r="I1331" s="1">
        <f t="shared" si="4253"/>
        <v>0</v>
      </c>
      <c r="J1331" s="1">
        <f t="shared" si="4253"/>
        <v>0</v>
      </c>
      <c r="K1331" s="1">
        <f t="shared" si="4253"/>
        <v>0</v>
      </c>
      <c r="L1331" s="1">
        <f t="shared" si="4253"/>
        <v>720</v>
      </c>
      <c r="M1331" s="1">
        <f t="shared" si="4253"/>
        <v>0</v>
      </c>
      <c r="N1331" s="1">
        <f t="shared" si="4253"/>
        <v>0</v>
      </c>
      <c r="O1331" s="1">
        <f t="shared" si="4253"/>
        <v>0</v>
      </c>
      <c r="P1331" s="1">
        <f t="shared" si="4253"/>
        <v>0</v>
      </c>
      <c r="Q1331" s="1">
        <f t="shared" si="4253"/>
        <v>0</v>
      </c>
      <c r="R1331" s="1">
        <f t="shared" si="4253"/>
        <v>720</v>
      </c>
      <c r="S1331" s="1">
        <f t="shared" si="4253"/>
        <v>0</v>
      </c>
      <c r="T1331" s="1">
        <f t="shared" si="4254"/>
        <v>0</v>
      </c>
      <c r="U1331" s="1">
        <f t="shared" si="4254"/>
        <v>0</v>
      </c>
      <c r="V1331" s="1">
        <f t="shared" si="4254"/>
        <v>0</v>
      </c>
      <c r="W1331" s="1">
        <f t="shared" si="4254"/>
        <v>0</v>
      </c>
      <c r="X1331" s="1">
        <f t="shared" si="4254"/>
        <v>720</v>
      </c>
      <c r="Y1331" s="1">
        <f t="shared" si="4254"/>
        <v>0</v>
      </c>
      <c r="Z1331" s="1">
        <f t="shared" si="4254"/>
        <v>0</v>
      </c>
      <c r="AA1331" s="1">
        <f t="shared" si="4254"/>
        <v>0</v>
      </c>
      <c r="AB1331" s="1">
        <f t="shared" si="4254"/>
        <v>0</v>
      </c>
      <c r="AC1331" s="1">
        <f t="shared" si="4254"/>
        <v>0</v>
      </c>
      <c r="AD1331" s="1">
        <f t="shared" si="4254"/>
        <v>720</v>
      </c>
      <c r="AE1331" s="1">
        <f t="shared" si="4254"/>
        <v>0</v>
      </c>
      <c r="AF1331" s="1">
        <f t="shared" si="4255"/>
        <v>0</v>
      </c>
      <c r="AG1331" s="1">
        <f t="shared" si="4255"/>
        <v>0</v>
      </c>
      <c r="AH1331" s="1">
        <f t="shared" si="4255"/>
        <v>0</v>
      </c>
      <c r="AI1331" s="1">
        <f t="shared" si="4255"/>
        <v>0</v>
      </c>
      <c r="AJ1331" s="1">
        <f t="shared" si="4255"/>
        <v>720</v>
      </c>
      <c r="AK1331" s="1">
        <f t="shared" si="4255"/>
        <v>0</v>
      </c>
      <c r="AL1331" s="1">
        <f t="shared" si="4255"/>
        <v>0</v>
      </c>
      <c r="AM1331" s="1">
        <f t="shared" si="4255"/>
        <v>0</v>
      </c>
      <c r="AN1331" s="1">
        <f t="shared" si="4255"/>
        <v>0</v>
      </c>
      <c r="AO1331" s="1">
        <f t="shared" si="4255"/>
        <v>0</v>
      </c>
      <c r="AP1331" s="1">
        <f t="shared" si="4255"/>
        <v>720</v>
      </c>
      <c r="AQ1331" s="1">
        <f t="shared" si="4255"/>
        <v>0</v>
      </c>
      <c r="AR1331" s="1">
        <f t="shared" si="4255"/>
        <v>0</v>
      </c>
      <c r="AS1331" s="1">
        <f t="shared" si="4255"/>
        <v>0</v>
      </c>
      <c r="AT1331" s="1">
        <f t="shared" si="4255"/>
        <v>0</v>
      </c>
      <c r="AU1331" s="1">
        <f t="shared" si="4255"/>
        <v>0</v>
      </c>
      <c r="AV1331" s="1">
        <f t="shared" si="4255"/>
        <v>720</v>
      </c>
      <c r="AW1331" s="1">
        <f t="shared" si="4255"/>
        <v>0</v>
      </c>
      <c r="AX1331" s="1">
        <f t="shared" ref="AX1331:BA1331" si="4261">AX1332</f>
        <v>0</v>
      </c>
      <c r="AY1331" s="1">
        <f t="shared" si="4261"/>
        <v>0</v>
      </c>
      <c r="AZ1331" s="1">
        <f t="shared" si="4261"/>
        <v>0</v>
      </c>
      <c r="BA1331" s="1">
        <f t="shared" si="4261"/>
        <v>0</v>
      </c>
      <c r="BB1331" s="1">
        <f t="shared" si="4256"/>
        <v>720</v>
      </c>
      <c r="BC1331" s="1">
        <f t="shared" si="4256"/>
        <v>0</v>
      </c>
      <c r="BD1331" s="1">
        <f t="shared" si="4255"/>
        <v>0</v>
      </c>
      <c r="BE1331" s="1">
        <f t="shared" si="4257"/>
        <v>0</v>
      </c>
      <c r="BF1331" s="1">
        <f t="shared" si="4257"/>
        <v>0</v>
      </c>
      <c r="BG1331" s="1">
        <f t="shared" si="4257"/>
        <v>0</v>
      </c>
      <c r="BH1331" s="1">
        <f t="shared" si="4257"/>
        <v>720</v>
      </c>
      <c r="BI1331" s="1">
        <f t="shared" si="4257"/>
        <v>0</v>
      </c>
      <c r="BJ1331" s="1">
        <f t="shared" si="4257"/>
        <v>0</v>
      </c>
      <c r="BK1331" s="1">
        <f t="shared" si="4257"/>
        <v>0</v>
      </c>
      <c r="BL1331" s="1">
        <f t="shared" si="4257"/>
        <v>0</v>
      </c>
      <c r="BM1331" s="1">
        <f t="shared" si="4257"/>
        <v>0</v>
      </c>
      <c r="BN1331" s="1">
        <f t="shared" si="4257"/>
        <v>720</v>
      </c>
      <c r="BO1331" s="1">
        <f t="shared" si="4257"/>
        <v>0</v>
      </c>
      <c r="BP1331" s="1">
        <f t="shared" si="4258"/>
        <v>0</v>
      </c>
      <c r="BQ1331" s="1">
        <f t="shared" si="4258"/>
        <v>0</v>
      </c>
      <c r="BR1331" s="1">
        <f t="shared" si="4258"/>
        <v>0</v>
      </c>
      <c r="BS1331" s="1">
        <f t="shared" si="4258"/>
        <v>0</v>
      </c>
      <c r="BT1331" s="1">
        <f t="shared" si="4258"/>
        <v>720</v>
      </c>
      <c r="BU1331" s="1">
        <f t="shared" si="4258"/>
        <v>0</v>
      </c>
      <c r="BV1331" s="1">
        <f t="shared" si="4259"/>
        <v>0</v>
      </c>
      <c r="BW1331" s="1">
        <f t="shared" si="4259"/>
        <v>0</v>
      </c>
      <c r="BX1331" s="1">
        <f t="shared" si="4259"/>
        <v>0</v>
      </c>
      <c r="BY1331" s="1">
        <f t="shared" si="4259"/>
        <v>0</v>
      </c>
      <c r="BZ1331" s="1">
        <f t="shared" si="4259"/>
        <v>720</v>
      </c>
      <c r="CA1331" s="1">
        <f t="shared" si="4259"/>
        <v>0</v>
      </c>
      <c r="CB1331" s="97">
        <f t="shared" si="4259"/>
        <v>0</v>
      </c>
      <c r="CC1331" s="97">
        <f t="shared" si="4259"/>
        <v>-130</v>
      </c>
      <c r="CD1331" s="97">
        <f t="shared" si="4259"/>
        <v>0</v>
      </c>
      <c r="CE1331" s="97">
        <f t="shared" si="4259"/>
        <v>0</v>
      </c>
      <c r="CF1331" s="124">
        <f t="shared" si="4259"/>
        <v>590</v>
      </c>
      <c r="CG1331" s="124">
        <f t="shared" si="4259"/>
        <v>0</v>
      </c>
      <c r="CH1331" s="97">
        <f t="shared" si="4260"/>
        <v>0</v>
      </c>
      <c r="CI1331" s="97">
        <f t="shared" si="4260"/>
        <v>0</v>
      </c>
      <c r="CJ1331" s="97">
        <f t="shared" si="4260"/>
        <v>0</v>
      </c>
      <c r="CK1331" s="97">
        <f t="shared" si="4260"/>
        <v>0</v>
      </c>
      <c r="CL1331" s="191">
        <f t="shared" si="4260"/>
        <v>590</v>
      </c>
      <c r="CM1331" s="191">
        <f t="shared" si="4260"/>
        <v>0</v>
      </c>
      <c r="CN1331" s="191">
        <f t="shared" si="4260"/>
        <v>590</v>
      </c>
      <c r="CO1331" s="191">
        <f t="shared" si="4260"/>
        <v>0</v>
      </c>
      <c r="CP1331" s="210">
        <f t="shared" si="4206"/>
        <v>100</v>
      </c>
      <c r="CQ1331" s="210"/>
    </row>
    <row r="1332" spans="1:95" s="51" customFormat="1" ht="33.75">
      <c r="A1332" s="2" t="s">
        <v>595</v>
      </c>
      <c r="B1332" s="4" t="s">
        <v>165</v>
      </c>
      <c r="C1332" s="4" t="s">
        <v>25</v>
      </c>
      <c r="D1332" s="4" t="s">
        <v>619</v>
      </c>
      <c r="E1332" s="5">
        <v>310</v>
      </c>
      <c r="F1332" s="1">
        <v>720</v>
      </c>
      <c r="G1332" s="1"/>
      <c r="H1332" s="1"/>
      <c r="I1332" s="1"/>
      <c r="J1332" s="1"/>
      <c r="K1332" s="1"/>
      <c r="L1332" s="1">
        <f>F1332+H1332+I1332+J1332+K1332</f>
        <v>720</v>
      </c>
      <c r="M1332" s="1">
        <f>G1332+K1332</f>
        <v>0</v>
      </c>
      <c r="N1332" s="1"/>
      <c r="O1332" s="1"/>
      <c r="P1332" s="1"/>
      <c r="Q1332" s="1"/>
      <c r="R1332" s="1">
        <f>L1332+N1332+O1332+P1332+Q1332</f>
        <v>720</v>
      </c>
      <c r="S1332" s="1">
        <f>M1332+Q1332</f>
        <v>0</v>
      </c>
      <c r="T1332" s="1"/>
      <c r="U1332" s="1"/>
      <c r="V1332" s="1"/>
      <c r="W1332" s="1"/>
      <c r="X1332" s="1">
        <f>R1332+T1332+U1332+V1332+W1332</f>
        <v>720</v>
      </c>
      <c r="Y1332" s="1">
        <f>S1332+W1332</f>
        <v>0</v>
      </c>
      <c r="Z1332" s="1"/>
      <c r="AA1332" s="1"/>
      <c r="AB1332" s="1"/>
      <c r="AC1332" s="1"/>
      <c r="AD1332" s="1">
        <f>X1332+Z1332+AA1332+AB1332+AC1332</f>
        <v>720</v>
      </c>
      <c r="AE1332" s="1">
        <f>Y1332+AC1332</f>
        <v>0</v>
      </c>
      <c r="AF1332" s="1"/>
      <c r="AG1332" s="1"/>
      <c r="AH1332" s="1"/>
      <c r="AI1332" s="1"/>
      <c r="AJ1332" s="1">
        <f>AD1332+AF1332+AG1332+AH1332+AI1332</f>
        <v>720</v>
      </c>
      <c r="AK1332" s="1">
        <f>AE1332+AI1332</f>
        <v>0</v>
      </c>
      <c r="AL1332" s="1"/>
      <c r="AM1332" s="1"/>
      <c r="AN1332" s="1"/>
      <c r="AO1332" s="1"/>
      <c r="AP1332" s="1">
        <f>AJ1332+AL1332+AM1332+AN1332+AO1332</f>
        <v>720</v>
      </c>
      <c r="AQ1332" s="1">
        <f>AK1332+AO1332</f>
        <v>0</v>
      </c>
      <c r="AR1332" s="1"/>
      <c r="AS1332" s="1"/>
      <c r="AT1332" s="1"/>
      <c r="AU1332" s="1"/>
      <c r="AV1332" s="1">
        <f>AP1332+AR1332+AS1332+AT1332+AU1332</f>
        <v>720</v>
      </c>
      <c r="AW1332" s="1">
        <f>AQ1332+AU1332</f>
        <v>0</v>
      </c>
      <c r="AX1332" s="1"/>
      <c r="AY1332" s="1"/>
      <c r="AZ1332" s="1"/>
      <c r="BA1332" s="1"/>
      <c r="BB1332" s="1">
        <f>AV1332+AX1332+AY1332+AZ1332+BA1332</f>
        <v>720</v>
      </c>
      <c r="BC1332" s="1">
        <f>AW1332+BA1332</f>
        <v>0</v>
      </c>
      <c r="BD1332" s="1"/>
      <c r="BE1332" s="1"/>
      <c r="BF1332" s="1"/>
      <c r="BG1332" s="1"/>
      <c r="BH1332" s="1">
        <f>BB1332+BD1332+BE1332+BF1332+BG1332</f>
        <v>720</v>
      </c>
      <c r="BI1332" s="1">
        <f>BC1332+BG1332</f>
        <v>0</v>
      </c>
      <c r="BJ1332" s="1"/>
      <c r="BK1332" s="1"/>
      <c r="BL1332" s="1"/>
      <c r="BM1332" s="1"/>
      <c r="BN1332" s="1">
        <f>BH1332+BJ1332+BK1332+BL1332+BM1332</f>
        <v>720</v>
      </c>
      <c r="BO1332" s="1">
        <f>BI1332+BM1332</f>
        <v>0</v>
      </c>
      <c r="BP1332" s="1"/>
      <c r="BQ1332" s="1"/>
      <c r="BR1332" s="1"/>
      <c r="BS1332" s="1"/>
      <c r="BT1332" s="1">
        <f>BN1332+BP1332+BQ1332+BR1332+BS1332</f>
        <v>720</v>
      </c>
      <c r="BU1332" s="1">
        <f>BO1332+BS1332</f>
        <v>0</v>
      </c>
      <c r="BV1332" s="1"/>
      <c r="BW1332" s="1"/>
      <c r="BX1332" s="1"/>
      <c r="BY1332" s="1"/>
      <c r="BZ1332" s="1">
        <f>BT1332+BV1332+BW1332+BX1332+BY1332</f>
        <v>720</v>
      </c>
      <c r="CA1332" s="1">
        <f>BU1332+BY1332</f>
        <v>0</v>
      </c>
      <c r="CB1332" s="97"/>
      <c r="CC1332" s="97">
        <v>-130</v>
      </c>
      <c r="CD1332" s="97"/>
      <c r="CE1332" s="97"/>
      <c r="CF1332" s="124">
        <f>BZ1332+CB1332+CC1332+CD1332+CE1332</f>
        <v>590</v>
      </c>
      <c r="CG1332" s="124">
        <f>CA1332+CE1332</f>
        <v>0</v>
      </c>
      <c r="CH1332" s="97"/>
      <c r="CI1332" s="97"/>
      <c r="CJ1332" s="97"/>
      <c r="CK1332" s="97"/>
      <c r="CL1332" s="191">
        <f>CF1332+CH1332+CI1332+CJ1332+CK1332</f>
        <v>590</v>
      </c>
      <c r="CM1332" s="191">
        <f>CG1332+CK1332</f>
        <v>0</v>
      </c>
      <c r="CN1332" s="191">
        <v>590</v>
      </c>
      <c r="CO1332" s="214"/>
      <c r="CP1332" s="210">
        <f t="shared" si="4206"/>
        <v>100</v>
      </c>
      <c r="CQ1332" s="210"/>
    </row>
    <row r="1333" spans="1:95" s="51" customFormat="1" ht="83.25">
      <c r="A1333" s="2" t="s">
        <v>620</v>
      </c>
      <c r="B1333" s="4" t="s">
        <v>165</v>
      </c>
      <c r="C1333" s="4" t="s">
        <v>25</v>
      </c>
      <c r="D1333" s="4" t="s">
        <v>621</v>
      </c>
      <c r="E1333" s="4"/>
      <c r="F1333" s="1">
        <f>F1334</f>
        <v>53</v>
      </c>
      <c r="G1333" s="1">
        <f>G1334</f>
        <v>0</v>
      </c>
      <c r="H1333" s="1">
        <f t="shared" ref="H1333:W1334" si="4262">H1334</f>
        <v>0</v>
      </c>
      <c r="I1333" s="1">
        <f t="shared" si="4262"/>
        <v>0</v>
      </c>
      <c r="J1333" s="1">
        <f t="shared" si="4262"/>
        <v>0</v>
      </c>
      <c r="K1333" s="1">
        <f t="shared" si="4262"/>
        <v>0</v>
      </c>
      <c r="L1333" s="1">
        <f t="shared" si="4262"/>
        <v>53</v>
      </c>
      <c r="M1333" s="1">
        <f t="shared" si="4262"/>
        <v>0</v>
      </c>
      <c r="N1333" s="1">
        <f t="shared" si="4262"/>
        <v>0</v>
      </c>
      <c r="O1333" s="1">
        <f t="shared" si="4262"/>
        <v>0</v>
      </c>
      <c r="P1333" s="1">
        <f t="shared" si="4262"/>
        <v>0</v>
      </c>
      <c r="Q1333" s="1">
        <f t="shared" si="4262"/>
        <v>0</v>
      </c>
      <c r="R1333" s="1">
        <f t="shared" si="4262"/>
        <v>53</v>
      </c>
      <c r="S1333" s="1">
        <f t="shared" si="4262"/>
        <v>0</v>
      </c>
      <c r="T1333" s="1">
        <f t="shared" si="4262"/>
        <v>0</v>
      </c>
      <c r="U1333" s="1">
        <f t="shared" si="4262"/>
        <v>0</v>
      </c>
      <c r="V1333" s="1">
        <f t="shared" si="4262"/>
        <v>0</v>
      </c>
      <c r="W1333" s="1">
        <f t="shared" si="4262"/>
        <v>0</v>
      </c>
      <c r="X1333" s="1">
        <f t="shared" ref="T1333:AI1334" si="4263">X1334</f>
        <v>53</v>
      </c>
      <c r="Y1333" s="1">
        <f t="shared" si="4263"/>
        <v>0</v>
      </c>
      <c r="Z1333" s="1">
        <f t="shared" si="4263"/>
        <v>0</v>
      </c>
      <c r="AA1333" s="1">
        <f t="shared" si="4263"/>
        <v>0</v>
      </c>
      <c r="AB1333" s="1">
        <f t="shared" si="4263"/>
        <v>0</v>
      </c>
      <c r="AC1333" s="1">
        <f t="shared" si="4263"/>
        <v>0</v>
      </c>
      <c r="AD1333" s="1">
        <f t="shared" si="4263"/>
        <v>53</v>
      </c>
      <c r="AE1333" s="1">
        <f t="shared" si="4263"/>
        <v>0</v>
      </c>
      <c r="AF1333" s="1">
        <f t="shared" si="4263"/>
        <v>0</v>
      </c>
      <c r="AG1333" s="1">
        <f t="shared" si="4263"/>
        <v>0</v>
      </c>
      <c r="AH1333" s="1">
        <f t="shared" si="4263"/>
        <v>0</v>
      </c>
      <c r="AI1333" s="1">
        <f t="shared" si="4263"/>
        <v>0</v>
      </c>
      <c r="AJ1333" s="1">
        <f t="shared" ref="AF1333:BD1334" si="4264">AJ1334</f>
        <v>53</v>
      </c>
      <c r="AK1333" s="1">
        <f t="shared" si="4264"/>
        <v>0</v>
      </c>
      <c r="AL1333" s="1">
        <f t="shared" si="4264"/>
        <v>0</v>
      </c>
      <c r="AM1333" s="1">
        <f t="shared" si="4264"/>
        <v>0</v>
      </c>
      <c r="AN1333" s="1">
        <f t="shared" si="4264"/>
        <v>0</v>
      </c>
      <c r="AO1333" s="1">
        <f t="shared" si="4264"/>
        <v>0</v>
      </c>
      <c r="AP1333" s="1">
        <f t="shared" si="4264"/>
        <v>53</v>
      </c>
      <c r="AQ1333" s="1">
        <f t="shared" si="4264"/>
        <v>0</v>
      </c>
      <c r="AR1333" s="1">
        <f t="shared" si="4264"/>
        <v>0</v>
      </c>
      <c r="AS1333" s="1">
        <f t="shared" si="4264"/>
        <v>0</v>
      </c>
      <c r="AT1333" s="1">
        <f t="shared" si="4264"/>
        <v>0</v>
      </c>
      <c r="AU1333" s="1">
        <f t="shared" si="4264"/>
        <v>0</v>
      </c>
      <c r="AV1333" s="1">
        <f t="shared" si="4264"/>
        <v>53</v>
      </c>
      <c r="AW1333" s="1">
        <f t="shared" si="4264"/>
        <v>0</v>
      </c>
      <c r="AX1333" s="1">
        <f t="shared" si="4264"/>
        <v>0</v>
      </c>
      <c r="AY1333" s="1">
        <f t="shared" si="4264"/>
        <v>0</v>
      </c>
      <c r="AZ1333" s="1">
        <f t="shared" si="4264"/>
        <v>0</v>
      </c>
      <c r="BA1333" s="1">
        <f t="shared" si="4264"/>
        <v>0</v>
      </c>
      <c r="BB1333" s="1">
        <f t="shared" si="4264"/>
        <v>53</v>
      </c>
      <c r="BC1333" s="1">
        <f t="shared" ref="BB1333:BC1334" si="4265">BC1334</f>
        <v>0</v>
      </c>
      <c r="BD1333" s="1">
        <f t="shared" si="4264"/>
        <v>0</v>
      </c>
      <c r="BE1333" s="1">
        <f t="shared" ref="BE1333:BV1334" si="4266">BE1334</f>
        <v>0</v>
      </c>
      <c r="BF1333" s="1">
        <f t="shared" si="4266"/>
        <v>0</v>
      </c>
      <c r="BG1333" s="1">
        <f t="shared" si="4266"/>
        <v>0</v>
      </c>
      <c r="BH1333" s="1">
        <f t="shared" si="4266"/>
        <v>53</v>
      </c>
      <c r="BI1333" s="1">
        <f t="shared" si="4266"/>
        <v>0</v>
      </c>
      <c r="BJ1333" s="1">
        <f t="shared" si="4266"/>
        <v>0</v>
      </c>
      <c r="BK1333" s="1">
        <f t="shared" si="4266"/>
        <v>0</v>
      </c>
      <c r="BL1333" s="1">
        <f t="shared" si="4266"/>
        <v>0</v>
      </c>
      <c r="BM1333" s="1">
        <f t="shared" si="4266"/>
        <v>0</v>
      </c>
      <c r="BN1333" s="1">
        <f t="shared" si="4266"/>
        <v>53</v>
      </c>
      <c r="BO1333" s="1">
        <f t="shared" si="4266"/>
        <v>0</v>
      </c>
      <c r="BP1333" s="1">
        <f t="shared" si="4266"/>
        <v>0</v>
      </c>
      <c r="BQ1333" s="1">
        <f t="shared" si="4266"/>
        <v>0</v>
      </c>
      <c r="BR1333" s="1">
        <f t="shared" si="4266"/>
        <v>0</v>
      </c>
      <c r="BS1333" s="1">
        <f t="shared" si="4266"/>
        <v>0</v>
      </c>
      <c r="BT1333" s="1">
        <f t="shared" si="4266"/>
        <v>53</v>
      </c>
      <c r="BU1333" s="1">
        <f t="shared" ref="BP1333:BU1334" si="4267">BU1334</f>
        <v>0</v>
      </c>
      <c r="BV1333" s="1">
        <f t="shared" si="4266"/>
        <v>0</v>
      </c>
      <c r="BW1333" s="1">
        <f t="shared" ref="BV1333:CK1334" si="4268">BW1334</f>
        <v>0</v>
      </c>
      <c r="BX1333" s="1">
        <f t="shared" si="4268"/>
        <v>0</v>
      </c>
      <c r="BY1333" s="1">
        <f t="shared" si="4268"/>
        <v>0</v>
      </c>
      <c r="BZ1333" s="1">
        <f t="shared" si="4268"/>
        <v>53</v>
      </c>
      <c r="CA1333" s="1">
        <f t="shared" si="4268"/>
        <v>0</v>
      </c>
      <c r="CB1333" s="97">
        <f t="shared" si="4268"/>
        <v>0</v>
      </c>
      <c r="CC1333" s="97">
        <f t="shared" si="4268"/>
        <v>-17</v>
      </c>
      <c r="CD1333" s="97">
        <f t="shared" si="4268"/>
        <v>0</v>
      </c>
      <c r="CE1333" s="97">
        <f t="shared" si="4268"/>
        <v>0</v>
      </c>
      <c r="CF1333" s="124">
        <f t="shared" si="4268"/>
        <v>36</v>
      </c>
      <c r="CG1333" s="124">
        <f t="shared" si="4268"/>
        <v>0</v>
      </c>
      <c r="CH1333" s="97">
        <f t="shared" si="4268"/>
        <v>0</v>
      </c>
      <c r="CI1333" s="97">
        <f t="shared" si="4268"/>
        <v>0</v>
      </c>
      <c r="CJ1333" s="97">
        <f t="shared" si="4268"/>
        <v>0</v>
      </c>
      <c r="CK1333" s="97">
        <f t="shared" si="4268"/>
        <v>0</v>
      </c>
      <c r="CL1333" s="191">
        <f t="shared" ref="CH1333:CO1334" si="4269">CL1334</f>
        <v>36</v>
      </c>
      <c r="CM1333" s="191">
        <f t="shared" si="4269"/>
        <v>0</v>
      </c>
      <c r="CN1333" s="191">
        <f t="shared" si="4269"/>
        <v>33</v>
      </c>
      <c r="CO1333" s="191">
        <f t="shared" si="4269"/>
        <v>0</v>
      </c>
      <c r="CP1333" s="210">
        <f t="shared" si="4206"/>
        <v>91.666666666666657</v>
      </c>
      <c r="CQ1333" s="210"/>
    </row>
    <row r="1334" spans="1:95" s="51" customFormat="1" ht="20.25" customHeight="1">
      <c r="A1334" s="58" t="s">
        <v>37</v>
      </c>
      <c r="B1334" s="4" t="s">
        <v>165</v>
      </c>
      <c r="C1334" s="4" t="s">
        <v>25</v>
      </c>
      <c r="D1334" s="4" t="s">
        <v>621</v>
      </c>
      <c r="E1334" s="5">
        <v>300</v>
      </c>
      <c r="F1334" s="1">
        <f>F1335</f>
        <v>53</v>
      </c>
      <c r="G1334" s="1">
        <f>G1335</f>
        <v>0</v>
      </c>
      <c r="H1334" s="1">
        <f t="shared" si="4262"/>
        <v>0</v>
      </c>
      <c r="I1334" s="1">
        <f t="shared" si="4262"/>
        <v>0</v>
      </c>
      <c r="J1334" s="1">
        <f t="shared" si="4262"/>
        <v>0</v>
      </c>
      <c r="K1334" s="1">
        <f t="shared" si="4262"/>
        <v>0</v>
      </c>
      <c r="L1334" s="1">
        <f t="shared" si="4262"/>
        <v>53</v>
      </c>
      <c r="M1334" s="1">
        <f t="shared" si="4262"/>
        <v>0</v>
      </c>
      <c r="N1334" s="1">
        <f t="shared" si="4262"/>
        <v>0</v>
      </c>
      <c r="O1334" s="1">
        <f t="shared" si="4262"/>
        <v>0</v>
      </c>
      <c r="P1334" s="1">
        <f t="shared" si="4262"/>
        <v>0</v>
      </c>
      <c r="Q1334" s="1">
        <f t="shared" si="4262"/>
        <v>0</v>
      </c>
      <c r="R1334" s="1">
        <f t="shared" si="4262"/>
        <v>53</v>
      </c>
      <c r="S1334" s="1">
        <f t="shared" si="4262"/>
        <v>0</v>
      </c>
      <c r="T1334" s="1">
        <f t="shared" si="4263"/>
        <v>0</v>
      </c>
      <c r="U1334" s="1">
        <f t="shared" si="4263"/>
        <v>0</v>
      </c>
      <c r="V1334" s="1">
        <f t="shared" si="4263"/>
        <v>0</v>
      </c>
      <c r="W1334" s="1">
        <f t="shared" si="4263"/>
        <v>0</v>
      </c>
      <c r="X1334" s="1">
        <f t="shared" si="4263"/>
        <v>53</v>
      </c>
      <c r="Y1334" s="1">
        <f t="shared" si="4263"/>
        <v>0</v>
      </c>
      <c r="Z1334" s="1">
        <f t="shared" si="4263"/>
        <v>0</v>
      </c>
      <c r="AA1334" s="1">
        <f t="shared" si="4263"/>
        <v>0</v>
      </c>
      <c r="AB1334" s="1">
        <f t="shared" si="4263"/>
        <v>0</v>
      </c>
      <c r="AC1334" s="1">
        <f t="shared" si="4263"/>
        <v>0</v>
      </c>
      <c r="AD1334" s="1">
        <f t="shared" si="4263"/>
        <v>53</v>
      </c>
      <c r="AE1334" s="1">
        <f t="shared" si="4263"/>
        <v>0</v>
      </c>
      <c r="AF1334" s="1">
        <f t="shared" si="4264"/>
        <v>0</v>
      </c>
      <c r="AG1334" s="1">
        <f t="shared" si="4264"/>
        <v>0</v>
      </c>
      <c r="AH1334" s="1">
        <f t="shared" si="4264"/>
        <v>0</v>
      </c>
      <c r="AI1334" s="1">
        <f t="shared" si="4264"/>
        <v>0</v>
      </c>
      <c r="AJ1334" s="1">
        <f t="shared" si="4264"/>
        <v>53</v>
      </c>
      <c r="AK1334" s="1">
        <f t="shared" si="4264"/>
        <v>0</v>
      </c>
      <c r="AL1334" s="1">
        <f t="shared" si="4264"/>
        <v>0</v>
      </c>
      <c r="AM1334" s="1">
        <f t="shared" si="4264"/>
        <v>0</v>
      </c>
      <c r="AN1334" s="1">
        <f t="shared" si="4264"/>
        <v>0</v>
      </c>
      <c r="AO1334" s="1">
        <f t="shared" si="4264"/>
        <v>0</v>
      </c>
      <c r="AP1334" s="1">
        <f t="shared" si="4264"/>
        <v>53</v>
      </c>
      <c r="AQ1334" s="1">
        <f t="shared" si="4264"/>
        <v>0</v>
      </c>
      <c r="AR1334" s="1">
        <f t="shared" si="4264"/>
        <v>0</v>
      </c>
      <c r="AS1334" s="1">
        <f t="shared" si="4264"/>
        <v>0</v>
      </c>
      <c r="AT1334" s="1">
        <f t="shared" si="4264"/>
        <v>0</v>
      </c>
      <c r="AU1334" s="1">
        <f t="shared" si="4264"/>
        <v>0</v>
      </c>
      <c r="AV1334" s="1">
        <f t="shared" si="4264"/>
        <v>53</v>
      </c>
      <c r="AW1334" s="1">
        <f t="shared" si="4264"/>
        <v>0</v>
      </c>
      <c r="AX1334" s="1">
        <f t="shared" ref="AX1334:BA1334" si="4270">AX1335</f>
        <v>0</v>
      </c>
      <c r="AY1334" s="1">
        <f t="shared" si="4270"/>
        <v>0</v>
      </c>
      <c r="AZ1334" s="1">
        <f t="shared" si="4270"/>
        <v>0</v>
      </c>
      <c r="BA1334" s="1">
        <f t="shared" si="4270"/>
        <v>0</v>
      </c>
      <c r="BB1334" s="1">
        <f t="shared" si="4265"/>
        <v>53</v>
      </c>
      <c r="BC1334" s="1">
        <f t="shared" si="4265"/>
        <v>0</v>
      </c>
      <c r="BD1334" s="1">
        <f t="shared" si="4264"/>
        <v>0</v>
      </c>
      <c r="BE1334" s="1">
        <f t="shared" si="4266"/>
        <v>0</v>
      </c>
      <c r="BF1334" s="1">
        <f t="shared" si="4266"/>
        <v>0</v>
      </c>
      <c r="BG1334" s="1">
        <f t="shared" si="4266"/>
        <v>0</v>
      </c>
      <c r="BH1334" s="1">
        <f t="shared" si="4266"/>
        <v>53</v>
      </c>
      <c r="BI1334" s="1">
        <f t="shared" si="4266"/>
        <v>0</v>
      </c>
      <c r="BJ1334" s="1">
        <f t="shared" si="4266"/>
        <v>0</v>
      </c>
      <c r="BK1334" s="1">
        <f t="shared" si="4266"/>
        <v>0</v>
      </c>
      <c r="BL1334" s="1">
        <f t="shared" si="4266"/>
        <v>0</v>
      </c>
      <c r="BM1334" s="1">
        <f t="shared" si="4266"/>
        <v>0</v>
      </c>
      <c r="BN1334" s="1">
        <f t="shared" si="4266"/>
        <v>53</v>
      </c>
      <c r="BO1334" s="1">
        <f t="shared" si="4266"/>
        <v>0</v>
      </c>
      <c r="BP1334" s="1">
        <f t="shared" si="4267"/>
        <v>0</v>
      </c>
      <c r="BQ1334" s="1">
        <f t="shared" si="4267"/>
        <v>0</v>
      </c>
      <c r="BR1334" s="1">
        <f t="shared" si="4267"/>
        <v>0</v>
      </c>
      <c r="BS1334" s="1">
        <f t="shared" si="4267"/>
        <v>0</v>
      </c>
      <c r="BT1334" s="1">
        <f t="shared" si="4267"/>
        <v>53</v>
      </c>
      <c r="BU1334" s="1">
        <f t="shared" si="4267"/>
        <v>0</v>
      </c>
      <c r="BV1334" s="1">
        <f t="shared" si="4268"/>
        <v>0</v>
      </c>
      <c r="BW1334" s="1">
        <f t="shared" si="4268"/>
        <v>0</v>
      </c>
      <c r="BX1334" s="1">
        <f t="shared" si="4268"/>
        <v>0</v>
      </c>
      <c r="BY1334" s="1">
        <f t="shared" si="4268"/>
        <v>0</v>
      </c>
      <c r="BZ1334" s="1">
        <f t="shared" si="4268"/>
        <v>53</v>
      </c>
      <c r="CA1334" s="1">
        <f t="shared" si="4268"/>
        <v>0</v>
      </c>
      <c r="CB1334" s="97">
        <f t="shared" si="4268"/>
        <v>0</v>
      </c>
      <c r="CC1334" s="97">
        <f t="shared" si="4268"/>
        <v>-17</v>
      </c>
      <c r="CD1334" s="97">
        <f t="shared" si="4268"/>
        <v>0</v>
      </c>
      <c r="CE1334" s="97">
        <f t="shared" si="4268"/>
        <v>0</v>
      </c>
      <c r="CF1334" s="124">
        <f t="shared" si="4268"/>
        <v>36</v>
      </c>
      <c r="CG1334" s="124">
        <f t="shared" si="4268"/>
        <v>0</v>
      </c>
      <c r="CH1334" s="97">
        <f t="shared" si="4269"/>
        <v>0</v>
      </c>
      <c r="CI1334" s="97">
        <f t="shared" si="4269"/>
        <v>0</v>
      </c>
      <c r="CJ1334" s="97">
        <f t="shared" si="4269"/>
        <v>0</v>
      </c>
      <c r="CK1334" s="97">
        <f t="shared" si="4269"/>
        <v>0</v>
      </c>
      <c r="CL1334" s="191">
        <f t="shared" si="4269"/>
        <v>36</v>
      </c>
      <c r="CM1334" s="191">
        <f t="shared" si="4269"/>
        <v>0</v>
      </c>
      <c r="CN1334" s="191">
        <f t="shared" si="4269"/>
        <v>33</v>
      </c>
      <c r="CO1334" s="191">
        <f t="shared" si="4269"/>
        <v>0</v>
      </c>
      <c r="CP1334" s="210">
        <f t="shared" si="4206"/>
        <v>91.666666666666657</v>
      </c>
      <c r="CQ1334" s="210"/>
    </row>
    <row r="1335" spans="1:95" s="51" customFormat="1" ht="33.75">
      <c r="A1335" s="2" t="s">
        <v>595</v>
      </c>
      <c r="B1335" s="4" t="s">
        <v>165</v>
      </c>
      <c r="C1335" s="4" t="s">
        <v>25</v>
      </c>
      <c r="D1335" s="4" t="s">
        <v>621</v>
      </c>
      <c r="E1335" s="5">
        <v>310</v>
      </c>
      <c r="F1335" s="1">
        <v>53</v>
      </c>
      <c r="G1335" s="1"/>
      <c r="H1335" s="1"/>
      <c r="I1335" s="1"/>
      <c r="J1335" s="1"/>
      <c r="K1335" s="1"/>
      <c r="L1335" s="1">
        <f>F1335+H1335+I1335+J1335+K1335</f>
        <v>53</v>
      </c>
      <c r="M1335" s="1">
        <f>G1335+K1335</f>
        <v>0</v>
      </c>
      <c r="N1335" s="1"/>
      <c r="O1335" s="1"/>
      <c r="P1335" s="1"/>
      <c r="Q1335" s="1"/>
      <c r="R1335" s="1">
        <f>L1335+N1335+O1335+P1335+Q1335</f>
        <v>53</v>
      </c>
      <c r="S1335" s="1">
        <f>M1335+Q1335</f>
        <v>0</v>
      </c>
      <c r="T1335" s="1"/>
      <c r="U1335" s="1"/>
      <c r="V1335" s="1"/>
      <c r="W1335" s="1"/>
      <c r="X1335" s="1">
        <f>R1335+T1335+U1335+V1335+W1335</f>
        <v>53</v>
      </c>
      <c r="Y1335" s="1">
        <f>S1335+W1335</f>
        <v>0</v>
      </c>
      <c r="Z1335" s="1"/>
      <c r="AA1335" s="1"/>
      <c r="AB1335" s="1"/>
      <c r="AC1335" s="1"/>
      <c r="AD1335" s="1">
        <f>X1335+Z1335+AA1335+AB1335+AC1335</f>
        <v>53</v>
      </c>
      <c r="AE1335" s="1">
        <f>Y1335+AC1335</f>
        <v>0</v>
      </c>
      <c r="AF1335" s="1"/>
      <c r="AG1335" s="1"/>
      <c r="AH1335" s="1"/>
      <c r="AI1335" s="1"/>
      <c r="AJ1335" s="1">
        <f>AD1335+AF1335+AG1335+AH1335+AI1335</f>
        <v>53</v>
      </c>
      <c r="AK1335" s="1">
        <f>AE1335+AI1335</f>
        <v>0</v>
      </c>
      <c r="AL1335" s="1"/>
      <c r="AM1335" s="1"/>
      <c r="AN1335" s="1"/>
      <c r="AO1335" s="1"/>
      <c r="AP1335" s="1">
        <f>AJ1335+AL1335+AM1335+AN1335+AO1335</f>
        <v>53</v>
      </c>
      <c r="AQ1335" s="1">
        <f>AK1335+AO1335</f>
        <v>0</v>
      </c>
      <c r="AR1335" s="1"/>
      <c r="AS1335" s="1"/>
      <c r="AT1335" s="1"/>
      <c r="AU1335" s="1"/>
      <c r="AV1335" s="1">
        <f>AP1335+AR1335+AS1335+AT1335+AU1335</f>
        <v>53</v>
      </c>
      <c r="AW1335" s="1">
        <f>AQ1335+AU1335</f>
        <v>0</v>
      </c>
      <c r="AX1335" s="1"/>
      <c r="AY1335" s="1"/>
      <c r="AZ1335" s="1"/>
      <c r="BA1335" s="1"/>
      <c r="BB1335" s="1">
        <f>AV1335+AX1335+AY1335+AZ1335+BA1335</f>
        <v>53</v>
      </c>
      <c r="BC1335" s="1">
        <f>AW1335+BA1335</f>
        <v>0</v>
      </c>
      <c r="BD1335" s="1"/>
      <c r="BE1335" s="1"/>
      <c r="BF1335" s="1"/>
      <c r="BG1335" s="1"/>
      <c r="BH1335" s="1">
        <f>BB1335+BD1335+BE1335+BF1335+BG1335</f>
        <v>53</v>
      </c>
      <c r="BI1335" s="1">
        <f>BC1335+BG1335</f>
        <v>0</v>
      </c>
      <c r="BJ1335" s="1"/>
      <c r="BK1335" s="1"/>
      <c r="BL1335" s="1"/>
      <c r="BM1335" s="1"/>
      <c r="BN1335" s="1">
        <f>BH1335+BJ1335+BK1335+BL1335+BM1335</f>
        <v>53</v>
      </c>
      <c r="BO1335" s="1">
        <f>BI1335+BM1335</f>
        <v>0</v>
      </c>
      <c r="BP1335" s="1"/>
      <c r="BQ1335" s="1"/>
      <c r="BR1335" s="1"/>
      <c r="BS1335" s="1"/>
      <c r="BT1335" s="1">
        <f>BN1335+BP1335+BQ1335+BR1335+BS1335</f>
        <v>53</v>
      </c>
      <c r="BU1335" s="1">
        <f>BO1335+BS1335</f>
        <v>0</v>
      </c>
      <c r="BV1335" s="1"/>
      <c r="BW1335" s="1"/>
      <c r="BX1335" s="1"/>
      <c r="BY1335" s="1"/>
      <c r="BZ1335" s="1">
        <f>BT1335+BV1335+BW1335+BX1335+BY1335</f>
        <v>53</v>
      </c>
      <c r="CA1335" s="1">
        <f>BU1335+BY1335</f>
        <v>0</v>
      </c>
      <c r="CB1335" s="97"/>
      <c r="CC1335" s="97">
        <v>-17</v>
      </c>
      <c r="CD1335" s="97"/>
      <c r="CE1335" s="97"/>
      <c r="CF1335" s="124">
        <f>BZ1335+CB1335+CC1335+CD1335+CE1335</f>
        <v>36</v>
      </c>
      <c r="CG1335" s="124">
        <f>CA1335+CE1335</f>
        <v>0</v>
      </c>
      <c r="CH1335" s="97"/>
      <c r="CI1335" s="97"/>
      <c r="CJ1335" s="97"/>
      <c r="CK1335" s="97"/>
      <c r="CL1335" s="191">
        <f>CF1335+CH1335+CI1335+CJ1335+CK1335</f>
        <v>36</v>
      </c>
      <c r="CM1335" s="191">
        <f>CG1335+CK1335</f>
        <v>0</v>
      </c>
      <c r="CN1335" s="191">
        <v>33</v>
      </c>
      <c r="CO1335" s="214"/>
      <c r="CP1335" s="210">
        <f t="shared" si="4206"/>
        <v>91.666666666666657</v>
      </c>
      <c r="CQ1335" s="210"/>
    </row>
    <row r="1336" spans="1:95" s="161" customFormat="1" ht="44.25" hidden="1" customHeight="1">
      <c r="A1336" s="113" t="s">
        <v>622</v>
      </c>
      <c r="B1336" s="151" t="s">
        <v>165</v>
      </c>
      <c r="C1336" s="151" t="s">
        <v>25</v>
      </c>
      <c r="D1336" s="151" t="s">
        <v>623</v>
      </c>
      <c r="E1336" s="151"/>
      <c r="F1336" s="169"/>
      <c r="G1336" s="169"/>
      <c r="H1336" s="169"/>
      <c r="I1336" s="169"/>
      <c r="J1336" s="169"/>
      <c r="K1336" s="169"/>
      <c r="L1336" s="169"/>
      <c r="M1336" s="169"/>
      <c r="N1336" s="169"/>
      <c r="O1336" s="169"/>
      <c r="P1336" s="169"/>
      <c r="Q1336" s="169"/>
      <c r="R1336" s="169"/>
      <c r="S1336" s="169"/>
      <c r="T1336" s="169"/>
      <c r="U1336" s="169"/>
      <c r="V1336" s="169"/>
      <c r="W1336" s="169"/>
      <c r="X1336" s="169"/>
      <c r="Y1336" s="169"/>
      <c r="Z1336" s="169"/>
      <c r="AA1336" s="169"/>
      <c r="AB1336" s="169"/>
      <c r="AC1336" s="169"/>
      <c r="AD1336" s="169"/>
      <c r="AE1336" s="169"/>
      <c r="AF1336" s="169"/>
      <c r="AG1336" s="169"/>
      <c r="AH1336" s="169"/>
      <c r="AI1336" s="169"/>
      <c r="AJ1336" s="169"/>
      <c r="AK1336" s="169"/>
      <c r="AL1336" s="169"/>
      <c r="AM1336" s="169"/>
      <c r="AN1336" s="169"/>
      <c r="AO1336" s="169"/>
      <c r="AP1336" s="169"/>
      <c r="AQ1336" s="169"/>
      <c r="AR1336" s="169"/>
      <c r="AS1336" s="169"/>
      <c r="AT1336" s="169"/>
      <c r="AU1336" s="169"/>
      <c r="AV1336" s="169"/>
      <c r="AW1336" s="169"/>
      <c r="AX1336" s="169"/>
      <c r="AY1336" s="169"/>
      <c r="AZ1336" s="169"/>
      <c r="BA1336" s="169"/>
      <c r="BB1336" s="169"/>
      <c r="BC1336" s="169"/>
      <c r="BD1336" s="169"/>
      <c r="BE1336" s="169"/>
      <c r="BF1336" s="169"/>
      <c r="BG1336" s="169"/>
      <c r="BH1336" s="169"/>
      <c r="BI1336" s="169"/>
      <c r="BJ1336" s="169"/>
      <c r="BK1336" s="169"/>
      <c r="BL1336" s="169"/>
      <c r="BM1336" s="169"/>
      <c r="BN1336" s="169"/>
      <c r="BO1336" s="169"/>
      <c r="BP1336" s="169"/>
      <c r="BQ1336" s="169"/>
      <c r="BR1336" s="169"/>
      <c r="BS1336" s="169"/>
      <c r="BT1336" s="169"/>
      <c r="BU1336" s="169"/>
      <c r="BV1336" s="169"/>
      <c r="BW1336" s="169"/>
      <c r="BX1336" s="169"/>
      <c r="BY1336" s="169"/>
      <c r="BZ1336" s="169"/>
      <c r="CA1336" s="169"/>
      <c r="CB1336" s="169"/>
      <c r="CC1336" s="169"/>
      <c r="CD1336" s="169"/>
      <c r="CE1336" s="169"/>
      <c r="CF1336" s="169"/>
      <c r="CG1336" s="169"/>
      <c r="CH1336" s="169"/>
      <c r="CI1336" s="169"/>
      <c r="CJ1336" s="169"/>
      <c r="CK1336" s="169"/>
      <c r="CL1336" s="214"/>
      <c r="CM1336" s="214"/>
      <c r="CN1336" s="214"/>
      <c r="CO1336" s="214"/>
      <c r="CP1336" s="210" t="e">
        <f t="shared" si="4206"/>
        <v>#DIV/0!</v>
      </c>
      <c r="CQ1336" s="210" t="e">
        <f t="shared" si="4207"/>
        <v>#DIV/0!</v>
      </c>
    </row>
    <row r="1337" spans="1:95" s="161" customFormat="1" ht="44.25" hidden="1" customHeight="1">
      <c r="A1337" s="142" t="s">
        <v>37</v>
      </c>
      <c r="B1337" s="151" t="s">
        <v>165</v>
      </c>
      <c r="C1337" s="151" t="s">
        <v>25</v>
      </c>
      <c r="D1337" s="151" t="s">
        <v>623</v>
      </c>
      <c r="E1337" s="152">
        <v>300</v>
      </c>
      <c r="F1337" s="169"/>
      <c r="G1337" s="169"/>
      <c r="H1337" s="169"/>
      <c r="I1337" s="169"/>
      <c r="J1337" s="169"/>
      <c r="K1337" s="169"/>
      <c r="L1337" s="169"/>
      <c r="M1337" s="169"/>
      <c r="N1337" s="169"/>
      <c r="O1337" s="169"/>
      <c r="P1337" s="169"/>
      <c r="Q1337" s="169"/>
      <c r="R1337" s="169"/>
      <c r="S1337" s="169"/>
      <c r="T1337" s="169"/>
      <c r="U1337" s="169"/>
      <c r="V1337" s="169"/>
      <c r="W1337" s="169"/>
      <c r="X1337" s="169"/>
      <c r="Y1337" s="169"/>
      <c r="Z1337" s="169"/>
      <c r="AA1337" s="169"/>
      <c r="AB1337" s="169"/>
      <c r="AC1337" s="169"/>
      <c r="AD1337" s="169"/>
      <c r="AE1337" s="169"/>
      <c r="AF1337" s="169"/>
      <c r="AG1337" s="169"/>
      <c r="AH1337" s="169"/>
      <c r="AI1337" s="169"/>
      <c r="AJ1337" s="169"/>
      <c r="AK1337" s="169"/>
      <c r="AL1337" s="169"/>
      <c r="AM1337" s="169"/>
      <c r="AN1337" s="169"/>
      <c r="AO1337" s="169"/>
      <c r="AP1337" s="169"/>
      <c r="AQ1337" s="169"/>
      <c r="AR1337" s="169"/>
      <c r="AS1337" s="169"/>
      <c r="AT1337" s="169"/>
      <c r="AU1337" s="169"/>
      <c r="AV1337" s="169"/>
      <c r="AW1337" s="169"/>
      <c r="AX1337" s="169"/>
      <c r="AY1337" s="169"/>
      <c r="AZ1337" s="169"/>
      <c r="BA1337" s="169"/>
      <c r="BB1337" s="169"/>
      <c r="BC1337" s="169"/>
      <c r="BD1337" s="169"/>
      <c r="BE1337" s="169"/>
      <c r="BF1337" s="169"/>
      <c r="BG1337" s="169"/>
      <c r="BH1337" s="169"/>
      <c r="BI1337" s="169"/>
      <c r="BJ1337" s="169"/>
      <c r="BK1337" s="169"/>
      <c r="BL1337" s="169"/>
      <c r="BM1337" s="169"/>
      <c r="BN1337" s="169"/>
      <c r="BO1337" s="169"/>
      <c r="BP1337" s="169"/>
      <c r="BQ1337" s="169"/>
      <c r="BR1337" s="169"/>
      <c r="BS1337" s="169"/>
      <c r="BT1337" s="169"/>
      <c r="BU1337" s="169"/>
      <c r="BV1337" s="169"/>
      <c r="BW1337" s="169"/>
      <c r="BX1337" s="169"/>
      <c r="BY1337" s="169"/>
      <c r="BZ1337" s="169"/>
      <c r="CA1337" s="169"/>
      <c r="CB1337" s="169"/>
      <c r="CC1337" s="169"/>
      <c r="CD1337" s="169"/>
      <c r="CE1337" s="169"/>
      <c r="CF1337" s="169"/>
      <c r="CG1337" s="169"/>
      <c r="CH1337" s="169"/>
      <c r="CI1337" s="169"/>
      <c r="CJ1337" s="169"/>
      <c r="CK1337" s="169"/>
      <c r="CL1337" s="214"/>
      <c r="CM1337" s="214"/>
      <c r="CN1337" s="214"/>
      <c r="CO1337" s="214"/>
      <c r="CP1337" s="210" t="e">
        <f t="shared" si="4206"/>
        <v>#DIV/0!</v>
      </c>
      <c r="CQ1337" s="210" t="e">
        <f t="shared" si="4207"/>
        <v>#DIV/0!</v>
      </c>
    </row>
    <row r="1338" spans="1:95" s="161" customFormat="1" ht="44.25" hidden="1" customHeight="1">
      <c r="A1338" s="113" t="s">
        <v>595</v>
      </c>
      <c r="B1338" s="151" t="s">
        <v>165</v>
      </c>
      <c r="C1338" s="151" t="s">
        <v>25</v>
      </c>
      <c r="D1338" s="151" t="s">
        <v>623</v>
      </c>
      <c r="E1338" s="152">
        <v>310</v>
      </c>
      <c r="F1338" s="169"/>
      <c r="G1338" s="169"/>
      <c r="H1338" s="116"/>
      <c r="I1338" s="116"/>
      <c r="J1338" s="116"/>
      <c r="K1338" s="116"/>
      <c r="L1338" s="116">
        <f>F1338+H1338+I1338+J1338+K1338</f>
        <v>0</v>
      </c>
      <c r="M1338" s="116">
        <f>G1338+K1338</f>
        <v>0</v>
      </c>
      <c r="N1338" s="116"/>
      <c r="O1338" s="116"/>
      <c r="P1338" s="116"/>
      <c r="Q1338" s="116"/>
      <c r="R1338" s="116">
        <f>L1338+N1338+O1338+P1338+Q1338</f>
        <v>0</v>
      </c>
      <c r="S1338" s="116">
        <f>M1338+Q1338</f>
        <v>0</v>
      </c>
      <c r="T1338" s="116"/>
      <c r="U1338" s="116"/>
      <c r="V1338" s="116"/>
      <c r="W1338" s="116"/>
      <c r="X1338" s="116">
        <f>R1338+T1338+U1338+V1338+W1338</f>
        <v>0</v>
      </c>
      <c r="Y1338" s="116">
        <f>S1338+W1338</f>
        <v>0</v>
      </c>
      <c r="Z1338" s="116"/>
      <c r="AA1338" s="116"/>
      <c r="AB1338" s="116"/>
      <c r="AC1338" s="116"/>
      <c r="AD1338" s="116">
        <f>X1338+Z1338+AA1338+AB1338+AC1338</f>
        <v>0</v>
      </c>
      <c r="AE1338" s="116">
        <f>Y1338+AC1338</f>
        <v>0</v>
      </c>
      <c r="AF1338" s="116"/>
      <c r="AG1338" s="116"/>
      <c r="AH1338" s="116"/>
      <c r="AI1338" s="116"/>
      <c r="AJ1338" s="116">
        <f>AD1338+AF1338+AG1338+AH1338+AI1338</f>
        <v>0</v>
      </c>
      <c r="AK1338" s="116">
        <f>AE1338+AI1338</f>
        <v>0</v>
      </c>
      <c r="AL1338" s="116"/>
      <c r="AM1338" s="116"/>
      <c r="AN1338" s="116"/>
      <c r="AO1338" s="116"/>
      <c r="AP1338" s="116">
        <f>AJ1338+AL1338+AM1338+AN1338+AO1338</f>
        <v>0</v>
      </c>
      <c r="AQ1338" s="116">
        <f>AK1338+AO1338</f>
        <v>0</v>
      </c>
      <c r="AR1338" s="116"/>
      <c r="AS1338" s="116"/>
      <c r="AT1338" s="116"/>
      <c r="AU1338" s="116"/>
      <c r="AV1338" s="116">
        <f>AP1338+AR1338+AS1338+AT1338+AU1338</f>
        <v>0</v>
      </c>
      <c r="AW1338" s="116">
        <f>AQ1338+AU1338</f>
        <v>0</v>
      </c>
      <c r="AX1338" s="116"/>
      <c r="AY1338" s="116"/>
      <c r="AZ1338" s="116"/>
      <c r="BA1338" s="116"/>
      <c r="BB1338" s="116">
        <f>AV1338+AX1338+AY1338+AZ1338+BA1338</f>
        <v>0</v>
      </c>
      <c r="BC1338" s="116">
        <f>AW1338+BA1338</f>
        <v>0</v>
      </c>
      <c r="BD1338" s="116"/>
      <c r="BE1338" s="116"/>
      <c r="BF1338" s="116"/>
      <c r="BG1338" s="116"/>
      <c r="BH1338" s="116">
        <f>BB1338+BD1338+BE1338+BF1338+BG1338</f>
        <v>0</v>
      </c>
      <c r="BI1338" s="116">
        <f>BC1338+BG1338</f>
        <v>0</v>
      </c>
      <c r="BJ1338" s="116"/>
      <c r="BK1338" s="116"/>
      <c r="BL1338" s="116"/>
      <c r="BM1338" s="116"/>
      <c r="BN1338" s="116">
        <f>BH1338+BJ1338+BK1338+BL1338+BM1338</f>
        <v>0</v>
      </c>
      <c r="BO1338" s="116">
        <f>BI1338+BM1338</f>
        <v>0</v>
      </c>
      <c r="BP1338" s="116"/>
      <c r="BQ1338" s="116"/>
      <c r="BR1338" s="116"/>
      <c r="BS1338" s="116"/>
      <c r="BT1338" s="116">
        <f>BN1338+BP1338+BQ1338+BR1338+BS1338</f>
        <v>0</v>
      </c>
      <c r="BU1338" s="116">
        <f>BO1338+BS1338</f>
        <v>0</v>
      </c>
      <c r="BV1338" s="116"/>
      <c r="BW1338" s="116"/>
      <c r="BX1338" s="116"/>
      <c r="BY1338" s="116"/>
      <c r="BZ1338" s="116">
        <f>BT1338+BV1338+BW1338+BX1338+BY1338</f>
        <v>0</v>
      </c>
      <c r="CA1338" s="116">
        <f>BU1338+BY1338</f>
        <v>0</v>
      </c>
      <c r="CB1338" s="116"/>
      <c r="CC1338" s="116"/>
      <c r="CD1338" s="116"/>
      <c r="CE1338" s="116"/>
      <c r="CF1338" s="116">
        <f>BZ1338+CB1338+CC1338+CD1338+CE1338</f>
        <v>0</v>
      </c>
      <c r="CG1338" s="116">
        <f>CA1338+CE1338</f>
        <v>0</v>
      </c>
      <c r="CH1338" s="116"/>
      <c r="CI1338" s="116"/>
      <c r="CJ1338" s="116"/>
      <c r="CK1338" s="116"/>
      <c r="CL1338" s="191">
        <f>CF1338+CH1338+CI1338+CJ1338+CK1338</f>
        <v>0</v>
      </c>
      <c r="CM1338" s="191">
        <f>CG1338+CK1338</f>
        <v>0</v>
      </c>
      <c r="CN1338" s="214"/>
      <c r="CO1338" s="214"/>
      <c r="CP1338" s="210" t="e">
        <f t="shared" si="4206"/>
        <v>#DIV/0!</v>
      </c>
      <c r="CQ1338" s="210" t="e">
        <f t="shared" si="4207"/>
        <v>#DIV/0!</v>
      </c>
    </row>
    <row r="1339" spans="1:95" s="161" customFormat="1" ht="44.25" hidden="1" customHeight="1">
      <c r="A1339" s="142" t="s">
        <v>624</v>
      </c>
      <c r="B1339" s="151" t="s">
        <v>165</v>
      </c>
      <c r="C1339" s="151" t="s">
        <v>25</v>
      </c>
      <c r="D1339" s="151" t="s">
        <v>625</v>
      </c>
      <c r="E1339" s="151"/>
      <c r="F1339" s="116">
        <f>F1340</f>
        <v>2880</v>
      </c>
      <c r="G1339" s="116">
        <f>G1340</f>
        <v>0</v>
      </c>
      <c r="H1339" s="116">
        <f t="shared" ref="H1339:W1340" si="4271">H1340</f>
        <v>0</v>
      </c>
      <c r="I1339" s="116">
        <f t="shared" si="4271"/>
        <v>0</v>
      </c>
      <c r="J1339" s="116">
        <f t="shared" si="4271"/>
        <v>0</v>
      </c>
      <c r="K1339" s="116">
        <f t="shared" si="4271"/>
        <v>0</v>
      </c>
      <c r="L1339" s="116">
        <f t="shared" si="4271"/>
        <v>2880</v>
      </c>
      <c r="M1339" s="116">
        <f t="shared" si="4271"/>
        <v>0</v>
      </c>
      <c r="N1339" s="116">
        <f t="shared" si="4271"/>
        <v>0</v>
      </c>
      <c r="O1339" s="116">
        <f t="shared" si="4271"/>
        <v>0</v>
      </c>
      <c r="P1339" s="116">
        <f t="shared" si="4271"/>
        <v>0</v>
      </c>
      <c r="Q1339" s="116">
        <f t="shared" si="4271"/>
        <v>0</v>
      </c>
      <c r="R1339" s="116">
        <f t="shared" si="4271"/>
        <v>2880</v>
      </c>
      <c r="S1339" s="116">
        <f t="shared" si="4271"/>
        <v>0</v>
      </c>
      <c r="T1339" s="116">
        <f t="shared" si="4271"/>
        <v>0</v>
      </c>
      <c r="U1339" s="116">
        <f t="shared" si="4271"/>
        <v>0</v>
      </c>
      <c r="V1339" s="116">
        <f t="shared" si="4271"/>
        <v>0</v>
      </c>
      <c r="W1339" s="116">
        <f t="shared" si="4271"/>
        <v>0</v>
      </c>
      <c r="X1339" s="116">
        <f t="shared" ref="T1339:AI1340" si="4272">X1340</f>
        <v>2880</v>
      </c>
      <c r="Y1339" s="116">
        <f t="shared" si="4272"/>
        <v>0</v>
      </c>
      <c r="Z1339" s="116">
        <f t="shared" si="4272"/>
        <v>0</v>
      </c>
      <c r="AA1339" s="116">
        <f t="shared" si="4272"/>
        <v>-2880</v>
      </c>
      <c r="AB1339" s="116">
        <f t="shared" si="4272"/>
        <v>0</v>
      </c>
      <c r="AC1339" s="116">
        <f t="shared" si="4272"/>
        <v>0</v>
      </c>
      <c r="AD1339" s="116">
        <f t="shared" si="4272"/>
        <v>0</v>
      </c>
      <c r="AE1339" s="116">
        <f t="shared" si="4272"/>
        <v>0</v>
      </c>
      <c r="AF1339" s="116">
        <f t="shared" si="4272"/>
        <v>0</v>
      </c>
      <c r="AG1339" s="116">
        <f t="shared" si="4272"/>
        <v>0</v>
      </c>
      <c r="AH1339" s="116">
        <f t="shared" si="4272"/>
        <v>0</v>
      </c>
      <c r="AI1339" s="116">
        <f t="shared" si="4272"/>
        <v>0</v>
      </c>
      <c r="AJ1339" s="116">
        <f t="shared" ref="AF1339:BD1340" si="4273">AJ1340</f>
        <v>0</v>
      </c>
      <c r="AK1339" s="116">
        <f t="shared" si="4273"/>
        <v>0</v>
      </c>
      <c r="AL1339" s="116">
        <f t="shared" si="4273"/>
        <v>0</v>
      </c>
      <c r="AM1339" s="116">
        <f t="shared" si="4273"/>
        <v>0</v>
      </c>
      <c r="AN1339" s="116">
        <f t="shared" si="4273"/>
        <v>0</v>
      </c>
      <c r="AO1339" s="116">
        <f t="shared" si="4273"/>
        <v>0</v>
      </c>
      <c r="AP1339" s="116">
        <f t="shared" si="4273"/>
        <v>0</v>
      </c>
      <c r="AQ1339" s="116">
        <f t="shared" si="4273"/>
        <v>0</v>
      </c>
      <c r="AR1339" s="116">
        <f t="shared" si="4273"/>
        <v>0</v>
      </c>
      <c r="AS1339" s="116">
        <f t="shared" si="4273"/>
        <v>0</v>
      </c>
      <c r="AT1339" s="116">
        <f t="shared" si="4273"/>
        <v>0</v>
      </c>
      <c r="AU1339" s="116">
        <f t="shared" si="4273"/>
        <v>0</v>
      </c>
      <c r="AV1339" s="116">
        <f t="shared" si="4273"/>
        <v>0</v>
      </c>
      <c r="AW1339" s="116">
        <f t="shared" si="4273"/>
        <v>0</v>
      </c>
      <c r="AX1339" s="116">
        <f t="shared" si="4273"/>
        <v>0</v>
      </c>
      <c r="AY1339" s="116">
        <f t="shared" si="4273"/>
        <v>0</v>
      </c>
      <c r="AZ1339" s="116">
        <f t="shared" si="4273"/>
        <v>0</v>
      </c>
      <c r="BA1339" s="116">
        <f t="shared" si="4273"/>
        <v>0</v>
      </c>
      <c r="BB1339" s="116">
        <f t="shared" si="4273"/>
        <v>0</v>
      </c>
      <c r="BC1339" s="116">
        <f t="shared" ref="BB1339:BC1340" si="4274">BC1340</f>
        <v>0</v>
      </c>
      <c r="BD1339" s="116">
        <f t="shared" si="4273"/>
        <v>0</v>
      </c>
      <c r="BE1339" s="116">
        <f t="shared" ref="BE1339:BV1340" si="4275">BE1340</f>
        <v>0</v>
      </c>
      <c r="BF1339" s="116">
        <f t="shared" si="4275"/>
        <v>0</v>
      </c>
      <c r="BG1339" s="116">
        <f t="shared" si="4275"/>
        <v>0</v>
      </c>
      <c r="BH1339" s="116">
        <f t="shared" si="4275"/>
        <v>0</v>
      </c>
      <c r="BI1339" s="116">
        <f t="shared" si="4275"/>
        <v>0</v>
      </c>
      <c r="BJ1339" s="116">
        <f t="shared" si="4275"/>
        <v>0</v>
      </c>
      <c r="BK1339" s="116">
        <f t="shared" si="4275"/>
        <v>0</v>
      </c>
      <c r="BL1339" s="116">
        <f t="shared" si="4275"/>
        <v>0</v>
      </c>
      <c r="BM1339" s="116">
        <f t="shared" si="4275"/>
        <v>0</v>
      </c>
      <c r="BN1339" s="116">
        <f t="shared" si="4275"/>
        <v>0</v>
      </c>
      <c r="BO1339" s="116">
        <f t="shared" si="4275"/>
        <v>0</v>
      </c>
      <c r="BP1339" s="116">
        <f t="shared" si="4275"/>
        <v>0</v>
      </c>
      <c r="BQ1339" s="116">
        <f t="shared" si="4275"/>
        <v>0</v>
      </c>
      <c r="BR1339" s="116">
        <f t="shared" si="4275"/>
        <v>0</v>
      </c>
      <c r="BS1339" s="116">
        <f t="shared" si="4275"/>
        <v>0</v>
      </c>
      <c r="BT1339" s="116">
        <f t="shared" si="4275"/>
        <v>0</v>
      </c>
      <c r="BU1339" s="116">
        <f t="shared" ref="BP1339:BU1340" si="4276">BU1340</f>
        <v>0</v>
      </c>
      <c r="BV1339" s="116">
        <f t="shared" si="4275"/>
        <v>0</v>
      </c>
      <c r="BW1339" s="116">
        <f t="shared" ref="BV1339:CK1340" si="4277">BW1340</f>
        <v>0</v>
      </c>
      <c r="BX1339" s="116">
        <f t="shared" si="4277"/>
        <v>0</v>
      </c>
      <c r="BY1339" s="116">
        <f t="shared" si="4277"/>
        <v>0</v>
      </c>
      <c r="BZ1339" s="116">
        <f t="shared" si="4277"/>
        <v>0</v>
      </c>
      <c r="CA1339" s="116">
        <f t="shared" si="4277"/>
        <v>0</v>
      </c>
      <c r="CB1339" s="116">
        <f t="shared" si="4277"/>
        <v>0</v>
      </c>
      <c r="CC1339" s="116">
        <f t="shared" si="4277"/>
        <v>0</v>
      </c>
      <c r="CD1339" s="116">
        <f t="shared" si="4277"/>
        <v>0</v>
      </c>
      <c r="CE1339" s="116">
        <f t="shared" si="4277"/>
        <v>0</v>
      </c>
      <c r="CF1339" s="116">
        <f t="shared" si="4277"/>
        <v>0</v>
      </c>
      <c r="CG1339" s="116">
        <f t="shared" si="4277"/>
        <v>0</v>
      </c>
      <c r="CH1339" s="116">
        <f t="shared" si="4277"/>
        <v>0</v>
      </c>
      <c r="CI1339" s="116">
        <f t="shared" si="4277"/>
        <v>0</v>
      </c>
      <c r="CJ1339" s="116">
        <f t="shared" si="4277"/>
        <v>0</v>
      </c>
      <c r="CK1339" s="116">
        <f t="shared" si="4277"/>
        <v>0</v>
      </c>
      <c r="CL1339" s="191">
        <f t="shared" ref="CH1339:CM1340" si="4278">CL1340</f>
        <v>0</v>
      </c>
      <c r="CM1339" s="191">
        <f t="shared" si="4278"/>
        <v>0</v>
      </c>
      <c r="CN1339" s="214"/>
      <c r="CO1339" s="214"/>
      <c r="CP1339" s="210" t="e">
        <f t="shared" si="4206"/>
        <v>#DIV/0!</v>
      </c>
      <c r="CQ1339" s="210" t="e">
        <f t="shared" si="4207"/>
        <v>#DIV/0!</v>
      </c>
    </row>
    <row r="1340" spans="1:95" s="161" customFormat="1" ht="44.25" hidden="1" customHeight="1">
      <c r="A1340" s="142" t="s">
        <v>37</v>
      </c>
      <c r="B1340" s="151" t="s">
        <v>165</v>
      </c>
      <c r="C1340" s="151" t="s">
        <v>25</v>
      </c>
      <c r="D1340" s="151" t="s">
        <v>625</v>
      </c>
      <c r="E1340" s="152">
        <v>300</v>
      </c>
      <c r="F1340" s="116">
        <f>F1341</f>
        <v>2880</v>
      </c>
      <c r="G1340" s="116">
        <f>G1341</f>
        <v>0</v>
      </c>
      <c r="H1340" s="116">
        <f t="shared" si="4271"/>
        <v>0</v>
      </c>
      <c r="I1340" s="116">
        <f t="shared" si="4271"/>
        <v>0</v>
      </c>
      <c r="J1340" s="116">
        <f t="shared" si="4271"/>
        <v>0</v>
      </c>
      <c r="K1340" s="116">
        <f t="shared" si="4271"/>
        <v>0</v>
      </c>
      <c r="L1340" s="116">
        <f t="shared" si="4271"/>
        <v>2880</v>
      </c>
      <c r="M1340" s="116">
        <f t="shared" si="4271"/>
        <v>0</v>
      </c>
      <c r="N1340" s="116">
        <f t="shared" si="4271"/>
        <v>0</v>
      </c>
      <c r="O1340" s="116">
        <f t="shared" si="4271"/>
        <v>0</v>
      </c>
      <c r="P1340" s="116">
        <f t="shared" si="4271"/>
        <v>0</v>
      </c>
      <c r="Q1340" s="116">
        <f t="shared" si="4271"/>
        <v>0</v>
      </c>
      <c r="R1340" s="116">
        <f t="shared" si="4271"/>
        <v>2880</v>
      </c>
      <c r="S1340" s="116">
        <f t="shared" si="4271"/>
        <v>0</v>
      </c>
      <c r="T1340" s="116">
        <f t="shared" si="4272"/>
        <v>0</v>
      </c>
      <c r="U1340" s="116">
        <f t="shared" si="4272"/>
        <v>0</v>
      </c>
      <c r="V1340" s="116">
        <f t="shared" si="4272"/>
        <v>0</v>
      </c>
      <c r="W1340" s="116">
        <f t="shared" si="4272"/>
        <v>0</v>
      </c>
      <c r="X1340" s="116">
        <f t="shared" si="4272"/>
        <v>2880</v>
      </c>
      <c r="Y1340" s="116">
        <f t="shared" si="4272"/>
        <v>0</v>
      </c>
      <c r="Z1340" s="116">
        <f t="shared" si="4272"/>
        <v>0</v>
      </c>
      <c r="AA1340" s="116">
        <f t="shared" si="4272"/>
        <v>-2880</v>
      </c>
      <c r="AB1340" s="116">
        <f t="shared" si="4272"/>
        <v>0</v>
      </c>
      <c r="AC1340" s="116">
        <f t="shared" si="4272"/>
        <v>0</v>
      </c>
      <c r="AD1340" s="116">
        <f t="shared" si="4272"/>
        <v>0</v>
      </c>
      <c r="AE1340" s="116">
        <f t="shared" si="4272"/>
        <v>0</v>
      </c>
      <c r="AF1340" s="116">
        <f t="shared" si="4273"/>
        <v>0</v>
      </c>
      <c r="AG1340" s="116">
        <f t="shared" si="4273"/>
        <v>0</v>
      </c>
      <c r="AH1340" s="116">
        <f t="shared" si="4273"/>
        <v>0</v>
      </c>
      <c r="AI1340" s="116">
        <f t="shared" si="4273"/>
        <v>0</v>
      </c>
      <c r="AJ1340" s="116">
        <f t="shared" si="4273"/>
        <v>0</v>
      </c>
      <c r="AK1340" s="116">
        <f t="shared" si="4273"/>
        <v>0</v>
      </c>
      <c r="AL1340" s="116">
        <f t="shared" si="4273"/>
        <v>0</v>
      </c>
      <c r="AM1340" s="116">
        <f t="shared" si="4273"/>
        <v>0</v>
      </c>
      <c r="AN1340" s="116">
        <f t="shared" si="4273"/>
        <v>0</v>
      </c>
      <c r="AO1340" s="116">
        <f t="shared" si="4273"/>
        <v>0</v>
      </c>
      <c r="AP1340" s="116">
        <f t="shared" si="4273"/>
        <v>0</v>
      </c>
      <c r="AQ1340" s="116">
        <f t="shared" si="4273"/>
        <v>0</v>
      </c>
      <c r="AR1340" s="116">
        <f t="shared" si="4273"/>
        <v>0</v>
      </c>
      <c r="AS1340" s="116">
        <f t="shared" si="4273"/>
        <v>0</v>
      </c>
      <c r="AT1340" s="116">
        <f t="shared" si="4273"/>
        <v>0</v>
      </c>
      <c r="AU1340" s="116">
        <f t="shared" si="4273"/>
        <v>0</v>
      </c>
      <c r="AV1340" s="116">
        <f t="shared" si="4273"/>
        <v>0</v>
      </c>
      <c r="AW1340" s="116">
        <f t="shared" si="4273"/>
        <v>0</v>
      </c>
      <c r="AX1340" s="116">
        <f t="shared" ref="AX1340:BA1340" si="4279">AX1341</f>
        <v>0</v>
      </c>
      <c r="AY1340" s="116">
        <f t="shared" si="4279"/>
        <v>0</v>
      </c>
      <c r="AZ1340" s="116">
        <f t="shared" si="4279"/>
        <v>0</v>
      </c>
      <c r="BA1340" s="116">
        <f t="shared" si="4279"/>
        <v>0</v>
      </c>
      <c r="BB1340" s="116">
        <f t="shared" si="4274"/>
        <v>0</v>
      </c>
      <c r="BC1340" s="116">
        <f t="shared" si="4274"/>
        <v>0</v>
      </c>
      <c r="BD1340" s="116">
        <f t="shared" si="4273"/>
        <v>0</v>
      </c>
      <c r="BE1340" s="116">
        <f t="shared" si="4275"/>
        <v>0</v>
      </c>
      <c r="BF1340" s="116">
        <f t="shared" si="4275"/>
        <v>0</v>
      </c>
      <c r="BG1340" s="116">
        <f t="shared" si="4275"/>
        <v>0</v>
      </c>
      <c r="BH1340" s="116">
        <f t="shared" si="4275"/>
        <v>0</v>
      </c>
      <c r="BI1340" s="116">
        <f t="shared" si="4275"/>
        <v>0</v>
      </c>
      <c r="BJ1340" s="116">
        <f t="shared" si="4275"/>
        <v>0</v>
      </c>
      <c r="BK1340" s="116">
        <f t="shared" si="4275"/>
        <v>0</v>
      </c>
      <c r="BL1340" s="116">
        <f t="shared" si="4275"/>
        <v>0</v>
      </c>
      <c r="BM1340" s="116">
        <f t="shared" si="4275"/>
        <v>0</v>
      </c>
      <c r="BN1340" s="116">
        <f t="shared" si="4275"/>
        <v>0</v>
      </c>
      <c r="BO1340" s="116">
        <f t="shared" si="4275"/>
        <v>0</v>
      </c>
      <c r="BP1340" s="116">
        <f t="shared" si="4276"/>
        <v>0</v>
      </c>
      <c r="BQ1340" s="116">
        <f t="shared" si="4276"/>
        <v>0</v>
      </c>
      <c r="BR1340" s="116">
        <f t="shared" si="4276"/>
        <v>0</v>
      </c>
      <c r="BS1340" s="116">
        <f t="shared" si="4276"/>
        <v>0</v>
      </c>
      <c r="BT1340" s="116">
        <f t="shared" si="4276"/>
        <v>0</v>
      </c>
      <c r="BU1340" s="116">
        <f t="shared" si="4276"/>
        <v>0</v>
      </c>
      <c r="BV1340" s="116">
        <f t="shared" si="4277"/>
        <v>0</v>
      </c>
      <c r="BW1340" s="116">
        <f t="shared" si="4277"/>
        <v>0</v>
      </c>
      <c r="BX1340" s="116">
        <f t="shared" si="4277"/>
        <v>0</v>
      </c>
      <c r="BY1340" s="116">
        <f t="shared" si="4277"/>
        <v>0</v>
      </c>
      <c r="BZ1340" s="116">
        <f t="shared" si="4277"/>
        <v>0</v>
      </c>
      <c r="CA1340" s="116">
        <f t="shared" si="4277"/>
        <v>0</v>
      </c>
      <c r="CB1340" s="116">
        <f t="shared" si="4277"/>
        <v>0</v>
      </c>
      <c r="CC1340" s="116">
        <f t="shared" si="4277"/>
        <v>0</v>
      </c>
      <c r="CD1340" s="116">
        <f t="shared" si="4277"/>
        <v>0</v>
      </c>
      <c r="CE1340" s="116">
        <f t="shared" si="4277"/>
        <v>0</v>
      </c>
      <c r="CF1340" s="116">
        <f t="shared" si="4277"/>
        <v>0</v>
      </c>
      <c r="CG1340" s="116">
        <f t="shared" si="4277"/>
        <v>0</v>
      </c>
      <c r="CH1340" s="116">
        <f t="shared" si="4278"/>
        <v>0</v>
      </c>
      <c r="CI1340" s="116">
        <f t="shared" si="4278"/>
        <v>0</v>
      </c>
      <c r="CJ1340" s="116">
        <f t="shared" si="4278"/>
        <v>0</v>
      </c>
      <c r="CK1340" s="116">
        <f t="shared" si="4278"/>
        <v>0</v>
      </c>
      <c r="CL1340" s="191">
        <f t="shared" si="4278"/>
        <v>0</v>
      </c>
      <c r="CM1340" s="191">
        <f t="shared" si="4278"/>
        <v>0</v>
      </c>
      <c r="CN1340" s="214"/>
      <c r="CO1340" s="214"/>
      <c r="CP1340" s="210" t="e">
        <f t="shared" si="4206"/>
        <v>#DIV/0!</v>
      </c>
      <c r="CQ1340" s="210" t="e">
        <f t="shared" si="4207"/>
        <v>#DIV/0!</v>
      </c>
    </row>
    <row r="1341" spans="1:95" s="161" customFormat="1" ht="44.25" hidden="1" customHeight="1">
      <c r="A1341" s="113" t="s">
        <v>595</v>
      </c>
      <c r="B1341" s="151" t="s">
        <v>165</v>
      </c>
      <c r="C1341" s="151" t="s">
        <v>25</v>
      </c>
      <c r="D1341" s="151" t="s">
        <v>625</v>
      </c>
      <c r="E1341" s="152">
        <v>310</v>
      </c>
      <c r="F1341" s="116">
        <v>2880</v>
      </c>
      <c r="G1341" s="116"/>
      <c r="H1341" s="116"/>
      <c r="I1341" s="116"/>
      <c r="J1341" s="116"/>
      <c r="K1341" s="116"/>
      <c r="L1341" s="116">
        <f>F1341+H1341+I1341+J1341+K1341</f>
        <v>2880</v>
      </c>
      <c r="M1341" s="116">
        <f>G1341+K1341</f>
        <v>0</v>
      </c>
      <c r="N1341" s="116"/>
      <c r="O1341" s="116"/>
      <c r="P1341" s="116"/>
      <c r="Q1341" s="116"/>
      <c r="R1341" s="116">
        <f>L1341+N1341+O1341+P1341+Q1341</f>
        <v>2880</v>
      </c>
      <c r="S1341" s="116">
        <f>M1341+Q1341</f>
        <v>0</v>
      </c>
      <c r="T1341" s="116"/>
      <c r="U1341" s="116"/>
      <c r="V1341" s="116"/>
      <c r="W1341" s="116"/>
      <c r="X1341" s="116">
        <f>R1341+T1341+U1341+V1341+W1341</f>
        <v>2880</v>
      </c>
      <c r="Y1341" s="116">
        <f>S1341+W1341</f>
        <v>0</v>
      </c>
      <c r="Z1341" s="116"/>
      <c r="AA1341" s="116">
        <v>-2880</v>
      </c>
      <c r="AB1341" s="116"/>
      <c r="AC1341" s="116"/>
      <c r="AD1341" s="116">
        <f>X1341+Z1341+AA1341+AB1341+AC1341</f>
        <v>0</v>
      </c>
      <c r="AE1341" s="116">
        <f>Y1341+AC1341</f>
        <v>0</v>
      </c>
      <c r="AF1341" s="116"/>
      <c r="AG1341" s="116"/>
      <c r="AH1341" s="116"/>
      <c r="AI1341" s="116"/>
      <c r="AJ1341" s="116">
        <f>AD1341+AF1341+AG1341+AH1341+AI1341</f>
        <v>0</v>
      </c>
      <c r="AK1341" s="116">
        <f>AE1341+AI1341</f>
        <v>0</v>
      </c>
      <c r="AL1341" s="116"/>
      <c r="AM1341" s="116"/>
      <c r="AN1341" s="116"/>
      <c r="AO1341" s="116"/>
      <c r="AP1341" s="116">
        <f>AJ1341+AL1341+AM1341+AN1341+AO1341</f>
        <v>0</v>
      </c>
      <c r="AQ1341" s="116">
        <f>AK1341+AO1341</f>
        <v>0</v>
      </c>
      <c r="AR1341" s="116"/>
      <c r="AS1341" s="116"/>
      <c r="AT1341" s="116"/>
      <c r="AU1341" s="116"/>
      <c r="AV1341" s="116">
        <f>AP1341+AR1341+AS1341+AT1341+AU1341</f>
        <v>0</v>
      </c>
      <c r="AW1341" s="116">
        <f>AQ1341+AU1341</f>
        <v>0</v>
      </c>
      <c r="AX1341" s="116"/>
      <c r="AY1341" s="116"/>
      <c r="AZ1341" s="116"/>
      <c r="BA1341" s="116"/>
      <c r="BB1341" s="116">
        <f>AV1341+AX1341+AY1341+AZ1341+BA1341</f>
        <v>0</v>
      </c>
      <c r="BC1341" s="116">
        <f>AW1341+BA1341</f>
        <v>0</v>
      </c>
      <c r="BD1341" s="116"/>
      <c r="BE1341" s="116"/>
      <c r="BF1341" s="116"/>
      <c r="BG1341" s="116"/>
      <c r="BH1341" s="116">
        <f>BB1341+BD1341+BE1341+BF1341+BG1341</f>
        <v>0</v>
      </c>
      <c r="BI1341" s="116">
        <f>BC1341+BG1341</f>
        <v>0</v>
      </c>
      <c r="BJ1341" s="116"/>
      <c r="BK1341" s="116"/>
      <c r="BL1341" s="116"/>
      <c r="BM1341" s="116"/>
      <c r="BN1341" s="116">
        <f>BH1341+BJ1341+BK1341+BL1341+BM1341</f>
        <v>0</v>
      </c>
      <c r="BO1341" s="116">
        <f>BI1341+BM1341</f>
        <v>0</v>
      </c>
      <c r="BP1341" s="116"/>
      <c r="BQ1341" s="116"/>
      <c r="BR1341" s="116"/>
      <c r="BS1341" s="116"/>
      <c r="BT1341" s="116">
        <f>BN1341+BP1341+BQ1341+BR1341+BS1341</f>
        <v>0</v>
      </c>
      <c r="BU1341" s="116">
        <f>BO1341+BS1341</f>
        <v>0</v>
      </c>
      <c r="BV1341" s="116"/>
      <c r="BW1341" s="116"/>
      <c r="BX1341" s="116"/>
      <c r="BY1341" s="116"/>
      <c r="BZ1341" s="116">
        <f>BT1341+BV1341+BW1341+BX1341+BY1341</f>
        <v>0</v>
      </c>
      <c r="CA1341" s="116">
        <f>BU1341+BY1341</f>
        <v>0</v>
      </c>
      <c r="CB1341" s="116"/>
      <c r="CC1341" s="116"/>
      <c r="CD1341" s="116"/>
      <c r="CE1341" s="116"/>
      <c r="CF1341" s="116">
        <f>BZ1341+CB1341+CC1341+CD1341+CE1341</f>
        <v>0</v>
      </c>
      <c r="CG1341" s="116">
        <f>CA1341+CE1341</f>
        <v>0</v>
      </c>
      <c r="CH1341" s="116"/>
      <c r="CI1341" s="116"/>
      <c r="CJ1341" s="116"/>
      <c r="CK1341" s="116"/>
      <c r="CL1341" s="191">
        <f>CF1341+CH1341+CI1341+CJ1341+CK1341</f>
        <v>0</v>
      </c>
      <c r="CM1341" s="191">
        <f>CG1341+CK1341</f>
        <v>0</v>
      </c>
      <c r="CN1341" s="214"/>
      <c r="CO1341" s="214"/>
      <c r="CP1341" s="210" t="e">
        <f t="shared" si="4206"/>
        <v>#DIV/0!</v>
      </c>
      <c r="CQ1341" s="210" t="e">
        <f t="shared" si="4207"/>
        <v>#DIV/0!</v>
      </c>
    </row>
    <row r="1342" spans="1:95" s="161" customFormat="1" ht="44.25" hidden="1" customHeight="1">
      <c r="A1342" s="113" t="s">
        <v>773</v>
      </c>
      <c r="B1342" s="151" t="s">
        <v>165</v>
      </c>
      <c r="C1342" s="151" t="s">
        <v>25</v>
      </c>
      <c r="D1342" s="151" t="s">
        <v>626</v>
      </c>
      <c r="E1342" s="151"/>
      <c r="F1342" s="116">
        <f>F1343</f>
        <v>24</v>
      </c>
      <c r="G1342" s="116">
        <f>G1343</f>
        <v>0</v>
      </c>
      <c r="H1342" s="116">
        <f t="shared" ref="H1342:W1343" si="4280">H1343</f>
        <v>0</v>
      </c>
      <c r="I1342" s="116">
        <f t="shared" si="4280"/>
        <v>0</v>
      </c>
      <c r="J1342" s="116">
        <f t="shared" si="4280"/>
        <v>0</v>
      </c>
      <c r="K1342" s="116">
        <f t="shared" si="4280"/>
        <v>0</v>
      </c>
      <c r="L1342" s="116">
        <f t="shared" si="4280"/>
        <v>24</v>
      </c>
      <c r="M1342" s="116">
        <f t="shared" si="4280"/>
        <v>0</v>
      </c>
      <c r="N1342" s="116">
        <f t="shared" si="4280"/>
        <v>0</v>
      </c>
      <c r="O1342" s="116">
        <f t="shared" si="4280"/>
        <v>0</v>
      </c>
      <c r="P1342" s="116">
        <f t="shared" si="4280"/>
        <v>0</v>
      </c>
      <c r="Q1342" s="116">
        <f t="shared" si="4280"/>
        <v>0</v>
      </c>
      <c r="R1342" s="116">
        <f t="shared" si="4280"/>
        <v>24</v>
      </c>
      <c r="S1342" s="116">
        <f t="shared" si="4280"/>
        <v>0</v>
      </c>
      <c r="T1342" s="116">
        <f t="shared" si="4280"/>
        <v>0</v>
      </c>
      <c r="U1342" s="116">
        <f t="shared" si="4280"/>
        <v>0</v>
      </c>
      <c r="V1342" s="116">
        <f t="shared" si="4280"/>
        <v>0</v>
      </c>
      <c r="W1342" s="116">
        <f t="shared" si="4280"/>
        <v>0</v>
      </c>
      <c r="X1342" s="116">
        <f t="shared" ref="T1342:AI1343" si="4281">X1343</f>
        <v>24</v>
      </c>
      <c r="Y1342" s="116">
        <f t="shared" si="4281"/>
        <v>0</v>
      </c>
      <c r="Z1342" s="116">
        <f t="shared" si="4281"/>
        <v>0</v>
      </c>
      <c r="AA1342" s="116">
        <f t="shared" si="4281"/>
        <v>-24</v>
      </c>
      <c r="AB1342" s="116">
        <f t="shared" si="4281"/>
        <v>0</v>
      </c>
      <c r="AC1342" s="116">
        <f t="shared" si="4281"/>
        <v>0</v>
      </c>
      <c r="AD1342" s="116">
        <f t="shared" si="4281"/>
        <v>0</v>
      </c>
      <c r="AE1342" s="116">
        <f t="shared" si="4281"/>
        <v>0</v>
      </c>
      <c r="AF1342" s="116">
        <f t="shared" si="4281"/>
        <v>0</v>
      </c>
      <c r="AG1342" s="116">
        <f t="shared" si="4281"/>
        <v>0</v>
      </c>
      <c r="AH1342" s="116">
        <f t="shared" si="4281"/>
        <v>0</v>
      </c>
      <c r="AI1342" s="116">
        <f t="shared" si="4281"/>
        <v>0</v>
      </c>
      <c r="AJ1342" s="116">
        <f t="shared" ref="AF1342:BD1343" si="4282">AJ1343</f>
        <v>0</v>
      </c>
      <c r="AK1342" s="116">
        <f t="shared" si="4282"/>
        <v>0</v>
      </c>
      <c r="AL1342" s="116">
        <f t="shared" si="4282"/>
        <v>0</v>
      </c>
      <c r="AM1342" s="116">
        <f t="shared" si="4282"/>
        <v>0</v>
      </c>
      <c r="AN1342" s="116">
        <f t="shared" si="4282"/>
        <v>0</v>
      </c>
      <c r="AO1342" s="116">
        <f t="shared" si="4282"/>
        <v>0</v>
      </c>
      <c r="AP1342" s="116">
        <f t="shared" si="4282"/>
        <v>0</v>
      </c>
      <c r="AQ1342" s="116">
        <f t="shared" si="4282"/>
        <v>0</v>
      </c>
      <c r="AR1342" s="116">
        <f t="shared" si="4282"/>
        <v>0</v>
      </c>
      <c r="AS1342" s="116">
        <f t="shared" si="4282"/>
        <v>0</v>
      </c>
      <c r="AT1342" s="116">
        <f t="shared" si="4282"/>
        <v>0</v>
      </c>
      <c r="AU1342" s="116">
        <f t="shared" si="4282"/>
        <v>0</v>
      </c>
      <c r="AV1342" s="116">
        <f t="shared" si="4282"/>
        <v>0</v>
      </c>
      <c r="AW1342" s="116">
        <f t="shared" si="4282"/>
        <v>0</v>
      </c>
      <c r="AX1342" s="116">
        <f t="shared" si="4282"/>
        <v>0</v>
      </c>
      <c r="AY1342" s="116">
        <f t="shared" si="4282"/>
        <v>0</v>
      </c>
      <c r="AZ1342" s="116">
        <f t="shared" si="4282"/>
        <v>0</v>
      </c>
      <c r="BA1342" s="116">
        <f t="shared" si="4282"/>
        <v>0</v>
      </c>
      <c r="BB1342" s="116">
        <f t="shared" si="4282"/>
        <v>0</v>
      </c>
      <c r="BC1342" s="116">
        <f t="shared" ref="BB1342:BC1343" si="4283">BC1343</f>
        <v>0</v>
      </c>
      <c r="BD1342" s="116">
        <f t="shared" si="4282"/>
        <v>0</v>
      </c>
      <c r="BE1342" s="116">
        <f t="shared" ref="BE1342:BV1343" si="4284">BE1343</f>
        <v>0</v>
      </c>
      <c r="BF1342" s="116">
        <f t="shared" si="4284"/>
        <v>0</v>
      </c>
      <c r="BG1342" s="116">
        <f t="shared" si="4284"/>
        <v>0</v>
      </c>
      <c r="BH1342" s="116">
        <f t="shared" si="4284"/>
        <v>0</v>
      </c>
      <c r="BI1342" s="116">
        <f t="shared" si="4284"/>
        <v>0</v>
      </c>
      <c r="BJ1342" s="116">
        <f t="shared" si="4284"/>
        <v>0</v>
      </c>
      <c r="BK1342" s="116">
        <f t="shared" si="4284"/>
        <v>0</v>
      </c>
      <c r="BL1342" s="116">
        <f t="shared" si="4284"/>
        <v>0</v>
      </c>
      <c r="BM1342" s="116">
        <f t="shared" si="4284"/>
        <v>0</v>
      </c>
      <c r="BN1342" s="116">
        <f t="shared" si="4284"/>
        <v>0</v>
      </c>
      <c r="BO1342" s="116">
        <f t="shared" si="4284"/>
        <v>0</v>
      </c>
      <c r="BP1342" s="116">
        <f t="shared" si="4284"/>
        <v>0</v>
      </c>
      <c r="BQ1342" s="116">
        <f t="shared" si="4284"/>
        <v>0</v>
      </c>
      <c r="BR1342" s="116">
        <f t="shared" si="4284"/>
        <v>0</v>
      </c>
      <c r="BS1342" s="116">
        <f t="shared" si="4284"/>
        <v>0</v>
      </c>
      <c r="BT1342" s="116">
        <f t="shared" si="4284"/>
        <v>0</v>
      </c>
      <c r="BU1342" s="116">
        <f t="shared" ref="BP1342:BU1343" si="4285">BU1343</f>
        <v>0</v>
      </c>
      <c r="BV1342" s="116">
        <f t="shared" si="4284"/>
        <v>0</v>
      </c>
      <c r="BW1342" s="116">
        <f t="shared" ref="BV1342:CK1343" si="4286">BW1343</f>
        <v>0</v>
      </c>
      <c r="BX1342" s="116">
        <f t="shared" si="4286"/>
        <v>0</v>
      </c>
      <c r="BY1342" s="116">
        <f t="shared" si="4286"/>
        <v>0</v>
      </c>
      <c r="BZ1342" s="116">
        <f t="shared" si="4286"/>
        <v>0</v>
      </c>
      <c r="CA1342" s="116">
        <f t="shared" si="4286"/>
        <v>0</v>
      </c>
      <c r="CB1342" s="116">
        <f t="shared" si="4286"/>
        <v>0</v>
      </c>
      <c r="CC1342" s="116">
        <f t="shared" si="4286"/>
        <v>0</v>
      </c>
      <c r="CD1342" s="116">
        <f t="shared" si="4286"/>
        <v>0</v>
      </c>
      <c r="CE1342" s="116">
        <f t="shared" si="4286"/>
        <v>0</v>
      </c>
      <c r="CF1342" s="116">
        <f t="shared" si="4286"/>
        <v>0</v>
      </c>
      <c r="CG1342" s="116">
        <f t="shared" si="4286"/>
        <v>0</v>
      </c>
      <c r="CH1342" s="116">
        <f t="shared" si="4286"/>
        <v>0</v>
      </c>
      <c r="CI1342" s="116">
        <f t="shared" si="4286"/>
        <v>0</v>
      </c>
      <c r="CJ1342" s="116">
        <f t="shared" si="4286"/>
        <v>0</v>
      </c>
      <c r="CK1342" s="116">
        <f t="shared" si="4286"/>
        <v>0</v>
      </c>
      <c r="CL1342" s="191">
        <f t="shared" ref="CH1342:CM1343" si="4287">CL1343</f>
        <v>0</v>
      </c>
      <c r="CM1342" s="191">
        <f t="shared" si="4287"/>
        <v>0</v>
      </c>
      <c r="CN1342" s="214"/>
      <c r="CO1342" s="214"/>
      <c r="CP1342" s="210" t="e">
        <f t="shared" si="4206"/>
        <v>#DIV/0!</v>
      </c>
      <c r="CQ1342" s="210" t="e">
        <f t="shared" si="4207"/>
        <v>#DIV/0!</v>
      </c>
    </row>
    <row r="1343" spans="1:95" s="161" customFormat="1" ht="44.25" hidden="1" customHeight="1">
      <c r="A1343" s="142" t="s">
        <v>37</v>
      </c>
      <c r="B1343" s="151" t="s">
        <v>165</v>
      </c>
      <c r="C1343" s="151" t="s">
        <v>25</v>
      </c>
      <c r="D1343" s="151" t="s">
        <v>626</v>
      </c>
      <c r="E1343" s="152">
        <v>300</v>
      </c>
      <c r="F1343" s="116">
        <f>F1344</f>
        <v>24</v>
      </c>
      <c r="G1343" s="116">
        <f>G1344</f>
        <v>0</v>
      </c>
      <c r="H1343" s="116">
        <f t="shared" si="4280"/>
        <v>0</v>
      </c>
      <c r="I1343" s="116">
        <f t="shared" si="4280"/>
        <v>0</v>
      </c>
      <c r="J1343" s="116">
        <f t="shared" si="4280"/>
        <v>0</v>
      </c>
      <c r="K1343" s="116">
        <f t="shared" si="4280"/>
        <v>0</v>
      </c>
      <c r="L1343" s="116">
        <f t="shared" si="4280"/>
        <v>24</v>
      </c>
      <c r="M1343" s="116">
        <f t="shared" si="4280"/>
        <v>0</v>
      </c>
      <c r="N1343" s="116">
        <f t="shared" si="4280"/>
        <v>0</v>
      </c>
      <c r="O1343" s="116">
        <f t="shared" si="4280"/>
        <v>0</v>
      </c>
      <c r="P1343" s="116">
        <f t="shared" si="4280"/>
        <v>0</v>
      </c>
      <c r="Q1343" s="116">
        <f t="shared" si="4280"/>
        <v>0</v>
      </c>
      <c r="R1343" s="116">
        <f t="shared" si="4280"/>
        <v>24</v>
      </c>
      <c r="S1343" s="116">
        <f t="shared" si="4280"/>
        <v>0</v>
      </c>
      <c r="T1343" s="116">
        <f t="shared" si="4281"/>
        <v>0</v>
      </c>
      <c r="U1343" s="116">
        <f t="shared" si="4281"/>
        <v>0</v>
      </c>
      <c r="V1343" s="116">
        <f t="shared" si="4281"/>
        <v>0</v>
      </c>
      <c r="W1343" s="116">
        <f t="shared" si="4281"/>
        <v>0</v>
      </c>
      <c r="X1343" s="116">
        <f t="shared" si="4281"/>
        <v>24</v>
      </c>
      <c r="Y1343" s="116">
        <f t="shared" si="4281"/>
        <v>0</v>
      </c>
      <c r="Z1343" s="116">
        <f t="shared" si="4281"/>
        <v>0</v>
      </c>
      <c r="AA1343" s="116">
        <f t="shared" si="4281"/>
        <v>-24</v>
      </c>
      <c r="AB1343" s="116">
        <f t="shared" si="4281"/>
        <v>0</v>
      </c>
      <c r="AC1343" s="116">
        <f t="shared" si="4281"/>
        <v>0</v>
      </c>
      <c r="AD1343" s="116">
        <f t="shared" si="4281"/>
        <v>0</v>
      </c>
      <c r="AE1343" s="116">
        <f t="shared" si="4281"/>
        <v>0</v>
      </c>
      <c r="AF1343" s="116">
        <f t="shared" si="4282"/>
        <v>0</v>
      </c>
      <c r="AG1343" s="116">
        <f t="shared" si="4282"/>
        <v>0</v>
      </c>
      <c r="AH1343" s="116">
        <f t="shared" si="4282"/>
        <v>0</v>
      </c>
      <c r="AI1343" s="116">
        <f t="shared" si="4282"/>
        <v>0</v>
      </c>
      <c r="AJ1343" s="116">
        <f t="shared" si="4282"/>
        <v>0</v>
      </c>
      <c r="AK1343" s="116">
        <f t="shared" si="4282"/>
        <v>0</v>
      </c>
      <c r="AL1343" s="116">
        <f t="shared" si="4282"/>
        <v>0</v>
      </c>
      <c r="AM1343" s="116">
        <f t="shared" si="4282"/>
        <v>0</v>
      </c>
      <c r="AN1343" s="116">
        <f t="shared" si="4282"/>
        <v>0</v>
      </c>
      <c r="AO1343" s="116">
        <f t="shared" si="4282"/>
        <v>0</v>
      </c>
      <c r="AP1343" s="116">
        <f t="shared" si="4282"/>
        <v>0</v>
      </c>
      <c r="AQ1343" s="116">
        <f t="shared" si="4282"/>
        <v>0</v>
      </c>
      <c r="AR1343" s="116">
        <f t="shared" si="4282"/>
        <v>0</v>
      </c>
      <c r="AS1343" s="116">
        <f t="shared" si="4282"/>
        <v>0</v>
      </c>
      <c r="AT1343" s="116">
        <f t="shared" si="4282"/>
        <v>0</v>
      </c>
      <c r="AU1343" s="116">
        <f t="shared" si="4282"/>
        <v>0</v>
      </c>
      <c r="AV1343" s="116">
        <f t="shared" si="4282"/>
        <v>0</v>
      </c>
      <c r="AW1343" s="116">
        <f t="shared" si="4282"/>
        <v>0</v>
      </c>
      <c r="AX1343" s="116">
        <f t="shared" ref="AX1343:BA1343" si="4288">AX1344</f>
        <v>0</v>
      </c>
      <c r="AY1343" s="116">
        <f t="shared" si="4288"/>
        <v>0</v>
      </c>
      <c r="AZ1343" s="116">
        <f t="shared" si="4288"/>
        <v>0</v>
      </c>
      <c r="BA1343" s="116">
        <f t="shared" si="4288"/>
        <v>0</v>
      </c>
      <c r="BB1343" s="116">
        <f t="shared" si="4283"/>
        <v>0</v>
      </c>
      <c r="BC1343" s="116">
        <f t="shared" si="4283"/>
        <v>0</v>
      </c>
      <c r="BD1343" s="116">
        <f t="shared" si="4282"/>
        <v>0</v>
      </c>
      <c r="BE1343" s="116">
        <f t="shared" si="4284"/>
        <v>0</v>
      </c>
      <c r="BF1343" s="116">
        <f t="shared" si="4284"/>
        <v>0</v>
      </c>
      <c r="BG1343" s="116">
        <f t="shared" si="4284"/>
        <v>0</v>
      </c>
      <c r="BH1343" s="116">
        <f t="shared" si="4284"/>
        <v>0</v>
      </c>
      <c r="BI1343" s="116">
        <f t="shared" si="4284"/>
        <v>0</v>
      </c>
      <c r="BJ1343" s="116">
        <f t="shared" si="4284"/>
        <v>0</v>
      </c>
      <c r="BK1343" s="116">
        <f t="shared" si="4284"/>
        <v>0</v>
      </c>
      <c r="BL1343" s="116">
        <f t="shared" si="4284"/>
        <v>0</v>
      </c>
      <c r="BM1343" s="116">
        <f t="shared" si="4284"/>
        <v>0</v>
      </c>
      <c r="BN1343" s="116">
        <f t="shared" si="4284"/>
        <v>0</v>
      </c>
      <c r="BO1343" s="116">
        <f t="shared" si="4284"/>
        <v>0</v>
      </c>
      <c r="BP1343" s="116">
        <f t="shared" si="4285"/>
        <v>0</v>
      </c>
      <c r="BQ1343" s="116">
        <f t="shared" si="4285"/>
        <v>0</v>
      </c>
      <c r="BR1343" s="116">
        <f t="shared" si="4285"/>
        <v>0</v>
      </c>
      <c r="BS1343" s="116">
        <f t="shared" si="4285"/>
        <v>0</v>
      </c>
      <c r="BT1343" s="116">
        <f t="shared" si="4285"/>
        <v>0</v>
      </c>
      <c r="BU1343" s="116">
        <f t="shared" si="4285"/>
        <v>0</v>
      </c>
      <c r="BV1343" s="116">
        <f t="shared" si="4286"/>
        <v>0</v>
      </c>
      <c r="BW1343" s="116">
        <f t="shared" si="4286"/>
        <v>0</v>
      </c>
      <c r="BX1343" s="116">
        <f t="shared" si="4286"/>
        <v>0</v>
      </c>
      <c r="BY1343" s="116">
        <f t="shared" si="4286"/>
        <v>0</v>
      </c>
      <c r="BZ1343" s="116">
        <f t="shared" si="4286"/>
        <v>0</v>
      </c>
      <c r="CA1343" s="116">
        <f t="shared" si="4286"/>
        <v>0</v>
      </c>
      <c r="CB1343" s="116">
        <f t="shared" si="4286"/>
        <v>0</v>
      </c>
      <c r="CC1343" s="116">
        <f t="shared" si="4286"/>
        <v>0</v>
      </c>
      <c r="CD1343" s="116">
        <f t="shared" si="4286"/>
        <v>0</v>
      </c>
      <c r="CE1343" s="116">
        <f t="shared" si="4286"/>
        <v>0</v>
      </c>
      <c r="CF1343" s="116">
        <f t="shared" si="4286"/>
        <v>0</v>
      </c>
      <c r="CG1343" s="116">
        <f t="shared" si="4286"/>
        <v>0</v>
      </c>
      <c r="CH1343" s="116">
        <f t="shared" si="4287"/>
        <v>0</v>
      </c>
      <c r="CI1343" s="116">
        <f t="shared" si="4287"/>
        <v>0</v>
      </c>
      <c r="CJ1343" s="116">
        <f t="shared" si="4287"/>
        <v>0</v>
      </c>
      <c r="CK1343" s="116">
        <f t="shared" si="4287"/>
        <v>0</v>
      </c>
      <c r="CL1343" s="191">
        <f t="shared" si="4287"/>
        <v>0</v>
      </c>
      <c r="CM1343" s="191">
        <f t="shared" si="4287"/>
        <v>0</v>
      </c>
      <c r="CN1343" s="214"/>
      <c r="CO1343" s="214"/>
      <c r="CP1343" s="210" t="e">
        <f t="shared" si="4206"/>
        <v>#DIV/0!</v>
      </c>
      <c r="CQ1343" s="210" t="e">
        <f t="shared" si="4207"/>
        <v>#DIV/0!</v>
      </c>
    </row>
    <row r="1344" spans="1:95" s="161" customFormat="1" ht="44.25" hidden="1" customHeight="1">
      <c r="A1344" s="113" t="s">
        <v>595</v>
      </c>
      <c r="B1344" s="151" t="s">
        <v>165</v>
      </c>
      <c r="C1344" s="151" t="s">
        <v>25</v>
      </c>
      <c r="D1344" s="151" t="s">
        <v>626</v>
      </c>
      <c r="E1344" s="152">
        <v>310</v>
      </c>
      <c r="F1344" s="116">
        <v>24</v>
      </c>
      <c r="G1344" s="116"/>
      <c r="H1344" s="116"/>
      <c r="I1344" s="116"/>
      <c r="J1344" s="116"/>
      <c r="K1344" s="116"/>
      <c r="L1344" s="116">
        <f>F1344+H1344+I1344+J1344+K1344</f>
        <v>24</v>
      </c>
      <c r="M1344" s="116">
        <f>G1344+K1344</f>
        <v>0</v>
      </c>
      <c r="N1344" s="116"/>
      <c r="O1344" s="116"/>
      <c r="P1344" s="116"/>
      <c r="Q1344" s="116"/>
      <c r="R1344" s="116">
        <f>L1344+N1344+O1344+P1344+Q1344</f>
        <v>24</v>
      </c>
      <c r="S1344" s="116">
        <f>M1344+Q1344</f>
        <v>0</v>
      </c>
      <c r="T1344" s="116"/>
      <c r="U1344" s="116"/>
      <c r="V1344" s="116"/>
      <c r="W1344" s="116"/>
      <c r="X1344" s="116">
        <f>R1344+T1344+U1344+V1344+W1344</f>
        <v>24</v>
      </c>
      <c r="Y1344" s="116">
        <f>S1344+W1344</f>
        <v>0</v>
      </c>
      <c r="Z1344" s="116"/>
      <c r="AA1344" s="116">
        <v>-24</v>
      </c>
      <c r="AB1344" s="116"/>
      <c r="AC1344" s="116"/>
      <c r="AD1344" s="116">
        <f>X1344+Z1344+AA1344+AB1344+AC1344</f>
        <v>0</v>
      </c>
      <c r="AE1344" s="116">
        <f>Y1344+AC1344</f>
        <v>0</v>
      </c>
      <c r="AF1344" s="116"/>
      <c r="AG1344" s="116"/>
      <c r="AH1344" s="116"/>
      <c r="AI1344" s="116"/>
      <c r="AJ1344" s="116">
        <f>AD1344+AF1344+AG1344+AH1344+AI1344</f>
        <v>0</v>
      </c>
      <c r="AK1344" s="116">
        <f>AE1344+AI1344</f>
        <v>0</v>
      </c>
      <c r="AL1344" s="116"/>
      <c r="AM1344" s="116"/>
      <c r="AN1344" s="116"/>
      <c r="AO1344" s="116"/>
      <c r="AP1344" s="116">
        <f>AJ1344+AL1344+AM1344+AN1344+AO1344</f>
        <v>0</v>
      </c>
      <c r="AQ1344" s="116">
        <f>AK1344+AO1344</f>
        <v>0</v>
      </c>
      <c r="AR1344" s="116"/>
      <c r="AS1344" s="116"/>
      <c r="AT1344" s="116"/>
      <c r="AU1344" s="116"/>
      <c r="AV1344" s="116">
        <f>AP1344+AR1344+AS1344+AT1344+AU1344</f>
        <v>0</v>
      </c>
      <c r="AW1344" s="116">
        <f>AQ1344+AU1344</f>
        <v>0</v>
      </c>
      <c r="AX1344" s="116"/>
      <c r="AY1344" s="116"/>
      <c r="AZ1344" s="116"/>
      <c r="BA1344" s="116"/>
      <c r="BB1344" s="116">
        <f>AV1344+AX1344+AY1344+AZ1344+BA1344</f>
        <v>0</v>
      </c>
      <c r="BC1344" s="116">
        <f>AW1344+BA1344</f>
        <v>0</v>
      </c>
      <c r="BD1344" s="116"/>
      <c r="BE1344" s="116"/>
      <c r="BF1344" s="116"/>
      <c r="BG1344" s="116"/>
      <c r="BH1344" s="116">
        <f>BB1344+BD1344+BE1344+BF1344+BG1344</f>
        <v>0</v>
      </c>
      <c r="BI1344" s="116">
        <f>BC1344+BG1344</f>
        <v>0</v>
      </c>
      <c r="BJ1344" s="116"/>
      <c r="BK1344" s="116"/>
      <c r="BL1344" s="116"/>
      <c r="BM1344" s="116"/>
      <c r="BN1344" s="116">
        <f>BH1344+BJ1344+BK1344+BL1344+BM1344</f>
        <v>0</v>
      </c>
      <c r="BO1344" s="116">
        <f>BI1344+BM1344</f>
        <v>0</v>
      </c>
      <c r="BP1344" s="116"/>
      <c r="BQ1344" s="116"/>
      <c r="BR1344" s="116"/>
      <c r="BS1344" s="116"/>
      <c r="BT1344" s="116">
        <f>BN1344+BP1344+BQ1344+BR1344+BS1344</f>
        <v>0</v>
      </c>
      <c r="BU1344" s="116">
        <f>BO1344+BS1344</f>
        <v>0</v>
      </c>
      <c r="BV1344" s="116"/>
      <c r="BW1344" s="116"/>
      <c r="BX1344" s="116"/>
      <c r="BY1344" s="116"/>
      <c r="BZ1344" s="116">
        <f>BT1344+BV1344+BW1344+BX1344+BY1344</f>
        <v>0</v>
      </c>
      <c r="CA1344" s="116">
        <f>BU1344+BY1344</f>
        <v>0</v>
      </c>
      <c r="CB1344" s="116"/>
      <c r="CC1344" s="116"/>
      <c r="CD1344" s="116"/>
      <c r="CE1344" s="116"/>
      <c r="CF1344" s="116">
        <f>BZ1344+CB1344+CC1344+CD1344+CE1344</f>
        <v>0</v>
      </c>
      <c r="CG1344" s="116">
        <f>CA1344+CE1344</f>
        <v>0</v>
      </c>
      <c r="CH1344" s="116"/>
      <c r="CI1344" s="116"/>
      <c r="CJ1344" s="116"/>
      <c r="CK1344" s="116"/>
      <c r="CL1344" s="191">
        <f>CF1344+CH1344+CI1344+CJ1344+CK1344</f>
        <v>0</v>
      </c>
      <c r="CM1344" s="191">
        <f>CG1344+CK1344</f>
        <v>0</v>
      </c>
      <c r="CN1344" s="214"/>
      <c r="CO1344" s="214"/>
      <c r="CP1344" s="210" t="e">
        <f t="shared" si="4206"/>
        <v>#DIV/0!</v>
      </c>
      <c r="CQ1344" s="210" t="e">
        <f t="shared" si="4207"/>
        <v>#DIV/0!</v>
      </c>
    </row>
    <row r="1345" spans="1:95" s="51" customFormat="1" ht="57" customHeight="1">
      <c r="A1345" s="58" t="s">
        <v>627</v>
      </c>
      <c r="B1345" s="4" t="s">
        <v>165</v>
      </c>
      <c r="C1345" s="4" t="s">
        <v>25</v>
      </c>
      <c r="D1345" s="4" t="s">
        <v>628</v>
      </c>
      <c r="E1345" s="4"/>
      <c r="F1345" s="1">
        <f>F1346</f>
        <v>600</v>
      </c>
      <c r="G1345" s="1">
        <f>G1346</f>
        <v>0</v>
      </c>
      <c r="H1345" s="1">
        <f t="shared" ref="H1345:W1346" si="4289">H1346</f>
        <v>0</v>
      </c>
      <c r="I1345" s="1">
        <f t="shared" si="4289"/>
        <v>0</v>
      </c>
      <c r="J1345" s="1">
        <f t="shared" si="4289"/>
        <v>0</v>
      </c>
      <c r="K1345" s="1">
        <f t="shared" si="4289"/>
        <v>0</v>
      </c>
      <c r="L1345" s="1">
        <f t="shared" si="4289"/>
        <v>600</v>
      </c>
      <c r="M1345" s="1">
        <f t="shared" si="4289"/>
        <v>0</v>
      </c>
      <c r="N1345" s="1">
        <f t="shared" si="4289"/>
        <v>0</v>
      </c>
      <c r="O1345" s="1">
        <f t="shared" si="4289"/>
        <v>0</v>
      </c>
      <c r="P1345" s="1">
        <f t="shared" si="4289"/>
        <v>0</v>
      </c>
      <c r="Q1345" s="1">
        <f t="shared" si="4289"/>
        <v>0</v>
      </c>
      <c r="R1345" s="1">
        <f t="shared" si="4289"/>
        <v>600</v>
      </c>
      <c r="S1345" s="1">
        <f t="shared" si="4289"/>
        <v>0</v>
      </c>
      <c r="T1345" s="1">
        <f t="shared" si="4289"/>
        <v>0</v>
      </c>
      <c r="U1345" s="1">
        <f t="shared" si="4289"/>
        <v>0</v>
      </c>
      <c r="V1345" s="1">
        <f t="shared" si="4289"/>
        <v>0</v>
      </c>
      <c r="W1345" s="1">
        <f t="shared" si="4289"/>
        <v>0</v>
      </c>
      <c r="X1345" s="1">
        <f t="shared" ref="T1345:AI1346" si="4290">X1346</f>
        <v>600</v>
      </c>
      <c r="Y1345" s="1">
        <f t="shared" si="4290"/>
        <v>0</v>
      </c>
      <c r="Z1345" s="1">
        <f t="shared" si="4290"/>
        <v>0</v>
      </c>
      <c r="AA1345" s="1">
        <f t="shared" si="4290"/>
        <v>0</v>
      </c>
      <c r="AB1345" s="1">
        <f t="shared" si="4290"/>
        <v>0</v>
      </c>
      <c r="AC1345" s="1">
        <f t="shared" si="4290"/>
        <v>0</v>
      </c>
      <c r="AD1345" s="1">
        <f t="shared" si="4290"/>
        <v>600</v>
      </c>
      <c r="AE1345" s="1">
        <f t="shared" si="4290"/>
        <v>0</v>
      </c>
      <c r="AF1345" s="1">
        <f t="shared" si="4290"/>
        <v>0</v>
      </c>
      <c r="AG1345" s="1">
        <f t="shared" si="4290"/>
        <v>0</v>
      </c>
      <c r="AH1345" s="1">
        <f t="shared" si="4290"/>
        <v>0</v>
      </c>
      <c r="AI1345" s="1">
        <f t="shared" si="4290"/>
        <v>0</v>
      </c>
      <c r="AJ1345" s="1">
        <f t="shared" ref="AF1345:BD1346" si="4291">AJ1346</f>
        <v>600</v>
      </c>
      <c r="AK1345" s="1">
        <f t="shared" si="4291"/>
        <v>0</v>
      </c>
      <c r="AL1345" s="1">
        <f t="shared" si="4291"/>
        <v>0</v>
      </c>
      <c r="AM1345" s="1">
        <f t="shared" si="4291"/>
        <v>0</v>
      </c>
      <c r="AN1345" s="1">
        <f t="shared" si="4291"/>
        <v>0</v>
      </c>
      <c r="AO1345" s="1">
        <f t="shared" si="4291"/>
        <v>0</v>
      </c>
      <c r="AP1345" s="1">
        <f t="shared" si="4291"/>
        <v>600</v>
      </c>
      <c r="AQ1345" s="1">
        <f t="shared" si="4291"/>
        <v>0</v>
      </c>
      <c r="AR1345" s="1">
        <f t="shared" si="4291"/>
        <v>0</v>
      </c>
      <c r="AS1345" s="1">
        <f t="shared" si="4291"/>
        <v>0</v>
      </c>
      <c r="AT1345" s="1">
        <f t="shared" si="4291"/>
        <v>0</v>
      </c>
      <c r="AU1345" s="1">
        <f t="shared" si="4291"/>
        <v>0</v>
      </c>
      <c r="AV1345" s="1">
        <f t="shared" si="4291"/>
        <v>600</v>
      </c>
      <c r="AW1345" s="1">
        <f t="shared" si="4291"/>
        <v>0</v>
      </c>
      <c r="AX1345" s="1">
        <f t="shared" si="4291"/>
        <v>0</v>
      </c>
      <c r="AY1345" s="1">
        <f t="shared" si="4291"/>
        <v>-46</v>
      </c>
      <c r="AZ1345" s="1">
        <f t="shared" si="4291"/>
        <v>0</v>
      </c>
      <c r="BA1345" s="1">
        <f t="shared" si="4291"/>
        <v>0</v>
      </c>
      <c r="BB1345" s="1">
        <f t="shared" si="4291"/>
        <v>554</v>
      </c>
      <c r="BC1345" s="1">
        <f t="shared" ref="BB1345:BC1346" si="4292">BC1346</f>
        <v>0</v>
      </c>
      <c r="BD1345" s="1">
        <f t="shared" si="4291"/>
        <v>0</v>
      </c>
      <c r="BE1345" s="1">
        <f t="shared" ref="BE1345:BV1346" si="4293">BE1346</f>
        <v>0</v>
      </c>
      <c r="BF1345" s="1">
        <f t="shared" si="4293"/>
        <v>0</v>
      </c>
      <c r="BG1345" s="1">
        <f t="shared" si="4293"/>
        <v>0</v>
      </c>
      <c r="BH1345" s="1">
        <f t="shared" si="4293"/>
        <v>554</v>
      </c>
      <c r="BI1345" s="1">
        <f t="shared" si="4293"/>
        <v>0</v>
      </c>
      <c r="BJ1345" s="1">
        <f t="shared" si="4293"/>
        <v>0</v>
      </c>
      <c r="BK1345" s="1">
        <f t="shared" si="4293"/>
        <v>0</v>
      </c>
      <c r="BL1345" s="1">
        <f t="shared" si="4293"/>
        <v>0</v>
      </c>
      <c r="BM1345" s="1">
        <f t="shared" si="4293"/>
        <v>0</v>
      </c>
      <c r="BN1345" s="1">
        <f t="shared" si="4293"/>
        <v>554</v>
      </c>
      <c r="BO1345" s="1">
        <f t="shared" si="4293"/>
        <v>0</v>
      </c>
      <c r="BP1345" s="1">
        <f t="shared" si="4293"/>
        <v>0</v>
      </c>
      <c r="BQ1345" s="1">
        <f t="shared" si="4293"/>
        <v>0</v>
      </c>
      <c r="BR1345" s="1">
        <f t="shared" si="4293"/>
        <v>0</v>
      </c>
      <c r="BS1345" s="1">
        <f t="shared" si="4293"/>
        <v>0</v>
      </c>
      <c r="BT1345" s="1">
        <f t="shared" si="4293"/>
        <v>554</v>
      </c>
      <c r="BU1345" s="1">
        <f t="shared" ref="BP1345:BU1346" si="4294">BU1346</f>
        <v>0</v>
      </c>
      <c r="BV1345" s="1">
        <f t="shared" si="4293"/>
        <v>0</v>
      </c>
      <c r="BW1345" s="1">
        <f t="shared" ref="BV1345:CK1346" si="4295">BW1346</f>
        <v>0</v>
      </c>
      <c r="BX1345" s="1">
        <f t="shared" si="4295"/>
        <v>0</v>
      </c>
      <c r="BY1345" s="1">
        <f t="shared" si="4295"/>
        <v>0</v>
      </c>
      <c r="BZ1345" s="1">
        <f t="shared" si="4295"/>
        <v>554</v>
      </c>
      <c r="CA1345" s="1">
        <f t="shared" si="4295"/>
        <v>0</v>
      </c>
      <c r="CB1345" s="97">
        <f t="shared" si="4295"/>
        <v>0</v>
      </c>
      <c r="CC1345" s="97">
        <f t="shared" si="4295"/>
        <v>0</v>
      </c>
      <c r="CD1345" s="97">
        <f t="shared" si="4295"/>
        <v>0</v>
      </c>
      <c r="CE1345" s="97">
        <f t="shared" si="4295"/>
        <v>0</v>
      </c>
      <c r="CF1345" s="124">
        <f t="shared" si="4295"/>
        <v>554</v>
      </c>
      <c r="CG1345" s="124">
        <f t="shared" si="4295"/>
        <v>0</v>
      </c>
      <c r="CH1345" s="97">
        <f t="shared" si="4295"/>
        <v>0</v>
      </c>
      <c r="CI1345" s="97">
        <f t="shared" si="4295"/>
        <v>0</v>
      </c>
      <c r="CJ1345" s="97">
        <f t="shared" si="4295"/>
        <v>0</v>
      </c>
      <c r="CK1345" s="97">
        <f t="shared" si="4295"/>
        <v>0</v>
      </c>
      <c r="CL1345" s="191">
        <f t="shared" ref="CH1345:CO1346" si="4296">CL1346</f>
        <v>554</v>
      </c>
      <c r="CM1345" s="191">
        <f t="shared" si="4296"/>
        <v>0</v>
      </c>
      <c r="CN1345" s="191">
        <f t="shared" si="4296"/>
        <v>442</v>
      </c>
      <c r="CO1345" s="191">
        <f t="shared" si="4296"/>
        <v>0</v>
      </c>
      <c r="CP1345" s="210">
        <f t="shared" si="4206"/>
        <v>79.783393501805051</v>
      </c>
      <c r="CQ1345" s="210"/>
    </row>
    <row r="1346" spans="1:95" s="51" customFormat="1" ht="25.5" customHeight="1">
      <c r="A1346" s="58" t="s">
        <v>37</v>
      </c>
      <c r="B1346" s="4" t="s">
        <v>165</v>
      </c>
      <c r="C1346" s="4" t="s">
        <v>25</v>
      </c>
      <c r="D1346" s="4" t="s">
        <v>628</v>
      </c>
      <c r="E1346" s="5">
        <v>300</v>
      </c>
      <c r="F1346" s="1">
        <f>F1347</f>
        <v>600</v>
      </c>
      <c r="G1346" s="1">
        <f>G1347</f>
        <v>0</v>
      </c>
      <c r="H1346" s="1">
        <f t="shared" si="4289"/>
        <v>0</v>
      </c>
      <c r="I1346" s="1">
        <f t="shared" si="4289"/>
        <v>0</v>
      </c>
      <c r="J1346" s="1">
        <f t="shared" si="4289"/>
        <v>0</v>
      </c>
      <c r="K1346" s="1">
        <f t="shared" si="4289"/>
        <v>0</v>
      </c>
      <c r="L1346" s="1">
        <f t="shared" si="4289"/>
        <v>600</v>
      </c>
      <c r="M1346" s="1">
        <f t="shared" si="4289"/>
        <v>0</v>
      </c>
      <c r="N1346" s="1">
        <f t="shared" si="4289"/>
        <v>0</v>
      </c>
      <c r="O1346" s="1">
        <f t="shared" si="4289"/>
        <v>0</v>
      </c>
      <c r="P1346" s="1">
        <f t="shared" si="4289"/>
        <v>0</v>
      </c>
      <c r="Q1346" s="1">
        <f t="shared" si="4289"/>
        <v>0</v>
      </c>
      <c r="R1346" s="1">
        <f t="shared" si="4289"/>
        <v>600</v>
      </c>
      <c r="S1346" s="1">
        <f t="shared" si="4289"/>
        <v>0</v>
      </c>
      <c r="T1346" s="1">
        <f t="shared" si="4290"/>
        <v>0</v>
      </c>
      <c r="U1346" s="1">
        <f t="shared" si="4290"/>
        <v>0</v>
      </c>
      <c r="V1346" s="1">
        <f t="shared" si="4290"/>
        <v>0</v>
      </c>
      <c r="W1346" s="1">
        <f t="shared" si="4290"/>
        <v>0</v>
      </c>
      <c r="X1346" s="1">
        <f t="shared" si="4290"/>
        <v>600</v>
      </c>
      <c r="Y1346" s="1">
        <f t="shared" si="4290"/>
        <v>0</v>
      </c>
      <c r="Z1346" s="1">
        <f t="shared" si="4290"/>
        <v>0</v>
      </c>
      <c r="AA1346" s="1">
        <f t="shared" si="4290"/>
        <v>0</v>
      </c>
      <c r="AB1346" s="1">
        <f t="shared" si="4290"/>
        <v>0</v>
      </c>
      <c r="AC1346" s="1">
        <f t="shared" si="4290"/>
        <v>0</v>
      </c>
      <c r="AD1346" s="1">
        <f t="shared" si="4290"/>
        <v>600</v>
      </c>
      <c r="AE1346" s="1">
        <f t="shared" si="4290"/>
        <v>0</v>
      </c>
      <c r="AF1346" s="1">
        <f t="shared" si="4291"/>
        <v>0</v>
      </c>
      <c r="AG1346" s="1">
        <f t="shared" si="4291"/>
        <v>0</v>
      </c>
      <c r="AH1346" s="1">
        <f t="shared" si="4291"/>
        <v>0</v>
      </c>
      <c r="AI1346" s="1">
        <f t="shared" si="4291"/>
        <v>0</v>
      </c>
      <c r="AJ1346" s="1">
        <f t="shared" si="4291"/>
        <v>600</v>
      </c>
      <c r="AK1346" s="1">
        <f t="shared" si="4291"/>
        <v>0</v>
      </c>
      <c r="AL1346" s="1">
        <f t="shared" si="4291"/>
        <v>0</v>
      </c>
      <c r="AM1346" s="1">
        <f t="shared" si="4291"/>
        <v>0</v>
      </c>
      <c r="AN1346" s="1">
        <f t="shared" si="4291"/>
        <v>0</v>
      </c>
      <c r="AO1346" s="1">
        <f t="shared" si="4291"/>
        <v>0</v>
      </c>
      <c r="AP1346" s="1">
        <f t="shared" si="4291"/>
        <v>600</v>
      </c>
      <c r="AQ1346" s="1">
        <f t="shared" si="4291"/>
        <v>0</v>
      </c>
      <c r="AR1346" s="1">
        <f t="shared" si="4291"/>
        <v>0</v>
      </c>
      <c r="AS1346" s="1">
        <f t="shared" si="4291"/>
        <v>0</v>
      </c>
      <c r="AT1346" s="1">
        <f t="shared" si="4291"/>
        <v>0</v>
      </c>
      <c r="AU1346" s="1">
        <f t="shared" si="4291"/>
        <v>0</v>
      </c>
      <c r="AV1346" s="1">
        <f t="shared" si="4291"/>
        <v>600</v>
      </c>
      <c r="AW1346" s="1">
        <f t="shared" si="4291"/>
        <v>0</v>
      </c>
      <c r="AX1346" s="1">
        <f t="shared" ref="AX1346:BA1346" si="4297">AX1347</f>
        <v>0</v>
      </c>
      <c r="AY1346" s="1">
        <f t="shared" si="4297"/>
        <v>-46</v>
      </c>
      <c r="AZ1346" s="1">
        <f t="shared" si="4297"/>
        <v>0</v>
      </c>
      <c r="BA1346" s="1">
        <f t="shared" si="4297"/>
        <v>0</v>
      </c>
      <c r="BB1346" s="1">
        <f t="shared" si="4292"/>
        <v>554</v>
      </c>
      <c r="BC1346" s="1">
        <f t="shared" si="4292"/>
        <v>0</v>
      </c>
      <c r="BD1346" s="1">
        <f t="shared" si="4291"/>
        <v>0</v>
      </c>
      <c r="BE1346" s="1">
        <f t="shared" si="4293"/>
        <v>0</v>
      </c>
      <c r="BF1346" s="1">
        <f t="shared" si="4293"/>
        <v>0</v>
      </c>
      <c r="BG1346" s="1">
        <f t="shared" si="4293"/>
        <v>0</v>
      </c>
      <c r="BH1346" s="1">
        <f t="shared" si="4293"/>
        <v>554</v>
      </c>
      <c r="BI1346" s="1">
        <f t="shared" si="4293"/>
        <v>0</v>
      </c>
      <c r="BJ1346" s="1">
        <f t="shared" si="4293"/>
        <v>0</v>
      </c>
      <c r="BK1346" s="1">
        <f t="shared" si="4293"/>
        <v>0</v>
      </c>
      <c r="BL1346" s="1">
        <f t="shared" si="4293"/>
        <v>0</v>
      </c>
      <c r="BM1346" s="1">
        <f t="shared" si="4293"/>
        <v>0</v>
      </c>
      <c r="BN1346" s="1">
        <f t="shared" si="4293"/>
        <v>554</v>
      </c>
      <c r="BO1346" s="1">
        <f t="shared" si="4293"/>
        <v>0</v>
      </c>
      <c r="BP1346" s="1">
        <f t="shared" si="4294"/>
        <v>0</v>
      </c>
      <c r="BQ1346" s="1">
        <f t="shared" si="4294"/>
        <v>0</v>
      </c>
      <c r="BR1346" s="1">
        <f t="shared" si="4294"/>
        <v>0</v>
      </c>
      <c r="BS1346" s="1">
        <f t="shared" si="4294"/>
        <v>0</v>
      </c>
      <c r="BT1346" s="1">
        <f t="shared" si="4294"/>
        <v>554</v>
      </c>
      <c r="BU1346" s="1">
        <f t="shared" si="4294"/>
        <v>0</v>
      </c>
      <c r="BV1346" s="1">
        <f t="shared" si="4295"/>
        <v>0</v>
      </c>
      <c r="BW1346" s="1">
        <f t="shared" si="4295"/>
        <v>0</v>
      </c>
      <c r="BX1346" s="1">
        <f t="shared" si="4295"/>
        <v>0</v>
      </c>
      <c r="BY1346" s="1">
        <f t="shared" si="4295"/>
        <v>0</v>
      </c>
      <c r="BZ1346" s="1">
        <f t="shared" si="4295"/>
        <v>554</v>
      </c>
      <c r="CA1346" s="1">
        <f t="shared" si="4295"/>
        <v>0</v>
      </c>
      <c r="CB1346" s="97">
        <f t="shared" si="4295"/>
        <v>0</v>
      </c>
      <c r="CC1346" s="97">
        <f t="shared" si="4295"/>
        <v>0</v>
      </c>
      <c r="CD1346" s="97">
        <f t="shared" si="4295"/>
        <v>0</v>
      </c>
      <c r="CE1346" s="97">
        <f t="shared" si="4295"/>
        <v>0</v>
      </c>
      <c r="CF1346" s="124">
        <f t="shared" si="4295"/>
        <v>554</v>
      </c>
      <c r="CG1346" s="124">
        <f t="shared" si="4295"/>
        <v>0</v>
      </c>
      <c r="CH1346" s="97">
        <f t="shared" si="4296"/>
        <v>0</v>
      </c>
      <c r="CI1346" s="97">
        <f t="shared" si="4296"/>
        <v>0</v>
      </c>
      <c r="CJ1346" s="97">
        <f t="shared" si="4296"/>
        <v>0</v>
      </c>
      <c r="CK1346" s="97">
        <f t="shared" si="4296"/>
        <v>0</v>
      </c>
      <c r="CL1346" s="191">
        <f t="shared" si="4296"/>
        <v>554</v>
      </c>
      <c r="CM1346" s="191">
        <f t="shared" si="4296"/>
        <v>0</v>
      </c>
      <c r="CN1346" s="191">
        <f t="shared" si="4296"/>
        <v>442</v>
      </c>
      <c r="CO1346" s="191">
        <f t="shared" si="4296"/>
        <v>0</v>
      </c>
      <c r="CP1346" s="210">
        <f t="shared" si="4206"/>
        <v>79.783393501805051</v>
      </c>
      <c r="CQ1346" s="210"/>
    </row>
    <row r="1347" spans="1:95" s="51" customFormat="1" ht="33.75">
      <c r="A1347" s="2" t="s">
        <v>595</v>
      </c>
      <c r="B1347" s="4" t="s">
        <v>165</v>
      </c>
      <c r="C1347" s="4" t="s">
        <v>25</v>
      </c>
      <c r="D1347" s="4" t="s">
        <v>628</v>
      </c>
      <c r="E1347" s="5">
        <v>310</v>
      </c>
      <c r="F1347" s="1">
        <v>600</v>
      </c>
      <c r="G1347" s="1"/>
      <c r="H1347" s="1"/>
      <c r="I1347" s="1"/>
      <c r="J1347" s="1"/>
      <c r="K1347" s="1"/>
      <c r="L1347" s="1">
        <f>F1347+H1347+I1347+J1347+K1347</f>
        <v>600</v>
      </c>
      <c r="M1347" s="1">
        <f>G1347+K1347</f>
        <v>0</v>
      </c>
      <c r="N1347" s="1"/>
      <c r="O1347" s="1"/>
      <c r="P1347" s="1"/>
      <c r="Q1347" s="1"/>
      <c r="R1347" s="1">
        <f>L1347+N1347+O1347+P1347+Q1347</f>
        <v>600</v>
      </c>
      <c r="S1347" s="1">
        <f>M1347+Q1347</f>
        <v>0</v>
      </c>
      <c r="T1347" s="1"/>
      <c r="U1347" s="1"/>
      <c r="V1347" s="1"/>
      <c r="W1347" s="1"/>
      <c r="X1347" s="1">
        <f>R1347+T1347+U1347+V1347+W1347</f>
        <v>600</v>
      </c>
      <c r="Y1347" s="1">
        <f>S1347+W1347</f>
        <v>0</v>
      </c>
      <c r="Z1347" s="1"/>
      <c r="AA1347" s="1"/>
      <c r="AB1347" s="1"/>
      <c r="AC1347" s="1"/>
      <c r="AD1347" s="1">
        <f>X1347+Z1347+AA1347+AB1347+AC1347</f>
        <v>600</v>
      </c>
      <c r="AE1347" s="1">
        <f>Y1347+AC1347</f>
        <v>0</v>
      </c>
      <c r="AF1347" s="1"/>
      <c r="AG1347" s="1"/>
      <c r="AH1347" s="1"/>
      <c r="AI1347" s="1"/>
      <c r="AJ1347" s="1">
        <f>AD1347+AF1347+AG1347+AH1347+AI1347</f>
        <v>600</v>
      </c>
      <c r="AK1347" s="1">
        <f>AE1347+AI1347</f>
        <v>0</v>
      </c>
      <c r="AL1347" s="1"/>
      <c r="AM1347" s="1"/>
      <c r="AN1347" s="1"/>
      <c r="AO1347" s="1"/>
      <c r="AP1347" s="1">
        <f>AJ1347+AL1347+AM1347+AN1347+AO1347</f>
        <v>600</v>
      </c>
      <c r="AQ1347" s="1">
        <f>AK1347+AO1347</f>
        <v>0</v>
      </c>
      <c r="AR1347" s="1"/>
      <c r="AS1347" s="1"/>
      <c r="AT1347" s="1"/>
      <c r="AU1347" s="1"/>
      <c r="AV1347" s="1">
        <f>AP1347+AR1347+AS1347+AT1347+AU1347</f>
        <v>600</v>
      </c>
      <c r="AW1347" s="1">
        <f>AQ1347+AU1347</f>
        <v>0</v>
      </c>
      <c r="AX1347" s="1"/>
      <c r="AY1347" s="1">
        <v>-46</v>
      </c>
      <c r="AZ1347" s="1"/>
      <c r="BA1347" s="1"/>
      <c r="BB1347" s="1">
        <f>AV1347+AX1347+AY1347+AZ1347+BA1347</f>
        <v>554</v>
      </c>
      <c r="BC1347" s="1">
        <f>AW1347+BA1347</f>
        <v>0</v>
      </c>
      <c r="BD1347" s="1"/>
      <c r="BE1347" s="1"/>
      <c r="BF1347" s="1"/>
      <c r="BG1347" s="1"/>
      <c r="BH1347" s="1">
        <f>BB1347+BD1347+BE1347+BF1347+BG1347</f>
        <v>554</v>
      </c>
      <c r="BI1347" s="1">
        <f>BC1347+BG1347</f>
        <v>0</v>
      </c>
      <c r="BJ1347" s="1"/>
      <c r="BK1347" s="1"/>
      <c r="BL1347" s="1"/>
      <c r="BM1347" s="1"/>
      <c r="BN1347" s="1">
        <f>BH1347+BJ1347+BK1347+BL1347+BM1347</f>
        <v>554</v>
      </c>
      <c r="BO1347" s="1">
        <f>BI1347+BM1347</f>
        <v>0</v>
      </c>
      <c r="BP1347" s="1"/>
      <c r="BQ1347" s="1"/>
      <c r="BR1347" s="1"/>
      <c r="BS1347" s="1"/>
      <c r="BT1347" s="1">
        <f>BN1347+BP1347+BQ1347+BR1347+BS1347</f>
        <v>554</v>
      </c>
      <c r="BU1347" s="1">
        <f>BO1347+BS1347</f>
        <v>0</v>
      </c>
      <c r="BV1347" s="1"/>
      <c r="BW1347" s="1"/>
      <c r="BX1347" s="1"/>
      <c r="BY1347" s="1"/>
      <c r="BZ1347" s="1">
        <f>BT1347+BV1347+BW1347+BX1347+BY1347</f>
        <v>554</v>
      </c>
      <c r="CA1347" s="1">
        <f>BU1347+BY1347</f>
        <v>0</v>
      </c>
      <c r="CB1347" s="97"/>
      <c r="CC1347" s="97"/>
      <c r="CD1347" s="97"/>
      <c r="CE1347" s="97"/>
      <c r="CF1347" s="124">
        <f>BZ1347+CB1347+CC1347+CD1347+CE1347</f>
        <v>554</v>
      </c>
      <c r="CG1347" s="124">
        <f>CA1347+CE1347</f>
        <v>0</v>
      </c>
      <c r="CH1347" s="97"/>
      <c r="CI1347" s="97"/>
      <c r="CJ1347" s="97"/>
      <c r="CK1347" s="97"/>
      <c r="CL1347" s="191">
        <f>CF1347+CH1347+CI1347+CJ1347+CK1347</f>
        <v>554</v>
      </c>
      <c r="CM1347" s="191">
        <f>CG1347+CK1347</f>
        <v>0</v>
      </c>
      <c r="CN1347" s="191">
        <v>442</v>
      </c>
      <c r="CO1347" s="214"/>
      <c r="CP1347" s="210">
        <f t="shared" si="4206"/>
        <v>79.783393501805051</v>
      </c>
      <c r="CQ1347" s="210"/>
    </row>
    <row r="1348" spans="1:95" s="51" customFormat="1" ht="99.75">
      <c r="A1348" s="2" t="s">
        <v>629</v>
      </c>
      <c r="B1348" s="4" t="s">
        <v>165</v>
      </c>
      <c r="C1348" s="4" t="s">
        <v>25</v>
      </c>
      <c r="D1348" s="4" t="s">
        <v>630</v>
      </c>
      <c r="E1348" s="4"/>
      <c r="F1348" s="1">
        <f>F1349</f>
        <v>100</v>
      </c>
      <c r="G1348" s="18">
        <f>G1349</f>
        <v>0</v>
      </c>
      <c r="H1348" s="1">
        <f t="shared" ref="H1348:W1349" si="4298">H1349</f>
        <v>0</v>
      </c>
      <c r="I1348" s="1">
        <f t="shared" si="4298"/>
        <v>0</v>
      </c>
      <c r="J1348" s="1">
        <f t="shared" si="4298"/>
        <v>0</v>
      </c>
      <c r="K1348" s="1">
        <f t="shared" si="4298"/>
        <v>0</v>
      </c>
      <c r="L1348" s="1">
        <f t="shared" si="4298"/>
        <v>100</v>
      </c>
      <c r="M1348" s="1">
        <f t="shared" si="4298"/>
        <v>0</v>
      </c>
      <c r="N1348" s="1">
        <f t="shared" si="4298"/>
        <v>0</v>
      </c>
      <c r="O1348" s="1">
        <f t="shared" si="4298"/>
        <v>0</v>
      </c>
      <c r="P1348" s="1">
        <f t="shared" si="4298"/>
        <v>0</v>
      </c>
      <c r="Q1348" s="1">
        <f t="shared" si="4298"/>
        <v>0</v>
      </c>
      <c r="R1348" s="1">
        <f t="shared" si="4298"/>
        <v>100</v>
      </c>
      <c r="S1348" s="1">
        <f t="shared" si="4298"/>
        <v>0</v>
      </c>
      <c r="T1348" s="1">
        <f t="shared" si="4298"/>
        <v>0</v>
      </c>
      <c r="U1348" s="1">
        <f t="shared" si="4298"/>
        <v>0</v>
      </c>
      <c r="V1348" s="1">
        <f t="shared" si="4298"/>
        <v>0</v>
      </c>
      <c r="W1348" s="1">
        <f t="shared" si="4298"/>
        <v>0</v>
      </c>
      <c r="X1348" s="1">
        <f t="shared" ref="T1348:AI1349" si="4299">X1349</f>
        <v>100</v>
      </c>
      <c r="Y1348" s="1">
        <f t="shared" si="4299"/>
        <v>0</v>
      </c>
      <c r="Z1348" s="1">
        <f t="shared" si="4299"/>
        <v>0</v>
      </c>
      <c r="AA1348" s="1">
        <f t="shared" si="4299"/>
        <v>0</v>
      </c>
      <c r="AB1348" s="1">
        <f t="shared" si="4299"/>
        <v>0</v>
      </c>
      <c r="AC1348" s="1">
        <f t="shared" si="4299"/>
        <v>0</v>
      </c>
      <c r="AD1348" s="1">
        <f t="shared" si="4299"/>
        <v>100</v>
      </c>
      <c r="AE1348" s="1">
        <f t="shared" si="4299"/>
        <v>0</v>
      </c>
      <c r="AF1348" s="1">
        <f t="shared" si="4299"/>
        <v>0</v>
      </c>
      <c r="AG1348" s="1">
        <f t="shared" si="4299"/>
        <v>0</v>
      </c>
      <c r="AH1348" s="1">
        <f t="shared" si="4299"/>
        <v>0</v>
      </c>
      <c r="AI1348" s="1">
        <f t="shared" si="4299"/>
        <v>0</v>
      </c>
      <c r="AJ1348" s="1">
        <f t="shared" ref="AF1348:BD1349" si="4300">AJ1349</f>
        <v>100</v>
      </c>
      <c r="AK1348" s="1">
        <f t="shared" si="4300"/>
        <v>0</v>
      </c>
      <c r="AL1348" s="1">
        <f t="shared" si="4300"/>
        <v>0</v>
      </c>
      <c r="AM1348" s="1">
        <f t="shared" si="4300"/>
        <v>0</v>
      </c>
      <c r="AN1348" s="1">
        <f t="shared" si="4300"/>
        <v>0</v>
      </c>
      <c r="AO1348" s="1">
        <f t="shared" si="4300"/>
        <v>0</v>
      </c>
      <c r="AP1348" s="1">
        <f t="shared" si="4300"/>
        <v>100</v>
      </c>
      <c r="AQ1348" s="1">
        <f t="shared" si="4300"/>
        <v>0</v>
      </c>
      <c r="AR1348" s="1">
        <f t="shared" si="4300"/>
        <v>0</v>
      </c>
      <c r="AS1348" s="1">
        <f t="shared" si="4300"/>
        <v>0</v>
      </c>
      <c r="AT1348" s="1">
        <f t="shared" si="4300"/>
        <v>0</v>
      </c>
      <c r="AU1348" s="1">
        <f t="shared" si="4300"/>
        <v>0</v>
      </c>
      <c r="AV1348" s="1">
        <f t="shared" si="4300"/>
        <v>100</v>
      </c>
      <c r="AW1348" s="1">
        <f t="shared" si="4300"/>
        <v>0</v>
      </c>
      <c r="AX1348" s="1">
        <f t="shared" si="4300"/>
        <v>0</v>
      </c>
      <c r="AY1348" s="1">
        <f t="shared" si="4300"/>
        <v>0</v>
      </c>
      <c r="AZ1348" s="1">
        <f t="shared" si="4300"/>
        <v>0</v>
      </c>
      <c r="BA1348" s="1">
        <f t="shared" si="4300"/>
        <v>0</v>
      </c>
      <c r="BB1348" s="1">
        <f t="shared" si="4300"/>
        <v>100</v>
      </c>
      <c r="BC1348" s="1">
        <f t="shared" ref="BB1348:BC1349" si="4301">BC1349</f>
        <v>0</v>
      </c>
      <c r="BD1348" s="1">
        <f t="shared" si="4300"/>
        <v>0</v>
      </c>
      <c r="BE1348" s="1">
        <f t="shared" ref="BE1348:BV1349" si="4302">BE1349</f>
        <v>0</v>
      </c>
      <c r="BF1348" s="1">
        <f t="shared" si="4302"/>
        <v>0</v>
      </c>
      <c r="BG1348" s="1">
        <f t="shared" si="4302"/>
        <v>0</v>
      </c>
      <c r="BH1348" s="1">
        <f t="shared" si="4302"/>
        <v>100</v>
      </c>
      <c r="BI1348" s="1">
        <f t="shared" si="4302"/>
        <v>0</v>
      </c>
      <c r="BJ1348" s="1">
        <f t="shared" si="4302"/>
        <v>0</v>
      </c>
      <c r="BK1348" s="1">
        <f t="shared" si="4302"/>
        <v>0</v>
      </c>
      <c r="BL1348" s="1">
        <f t="shared" si="4302"/>
        <v>0</v>
      </c>
      <c r="BM1348" s="1">
        <f t="shared" si="4302"/>
        <v>0</v>
      </c>
      <c r="BN1348" s="1">
        <f t="shared" si="4302"/>
        <v>100</v>
      </c>
      <c r="BO1348" s="1">
        <f t="shared" si="4302"/>
        <v>0</v>
      </c>
      <c r="BP1348" s="1">
        <f t="shared" si="4302"/>
        <v>0</v>
      </c>
      <c r="BQ1348" s="1">
        <f t="shared" si="4302"/>
        <v>0</v>
      </c>
      <c r="BR1348" s="1">
        <f t="shared" si="4302"/>
        <v>0</v>
      </c>
      <c r="BS1348" s="1">
        <f t="shared" si="4302"/>
        <v>0</v>
      </c>
      <c r="BT1348" s="1">
        <f t="shared" si="4302"/>
        <v>100</v>
      </c>
      <c r="BU1348" s="1">
        <f t="shared" ref="BP1348:BU1349" si="4303">BU1349</f>
        <v>0</v>
      </c>
      <c r="BV1348" s="1">
        <f t="shared" si="4302"/>
        <v>0</v>
      </c>
      <c r="BW1348" s="1">
        <f t="shared" ref="BV1348:CK1349" si="4304">BW1349</f>
        <v>0</v>
      </c>
      <c r="BX1348" s="1">
        <f t="shared" si="4304"/>
        <v>0</v>
      </c>
      <c r="BY1348" s="1">
        <f t="shared" si="4304"/>
        <v>0</v>
      </c>
      <c r="BZ1348" s="1">
        <f t="shared" si="4304"/>
        <v>100</v>
      </c>
      <c r="CA1348" s="1">
        <f t="shared" si="4304"/>
        <v>0</v>
      </c>
      <c r="CB1348" s="97">
        <f t="shared" si="4304"/>
        <v>0</v>
      </c>
      <c r="CC1348" s="97">
        <f t="shared" si="4304"/>
        <v>0</v>
      </c>
      <c r="CD1348" s="97">
        <f t="shared" si="4304"/>
        <v>0</v>
      </c>
      <c r="CE1348" s="97">
        <f t="shared" si="4304"/>
        <v>0</v>
      </c>
      <c r="CF1348" s="124">
        <f t="shared" si="4304"/>
        <v>100</v>
      </c>
      <c r="CG1348" s="124">
        <f t="shared" si="4304"/>
        <v>0</v>
      </c>
      <c r="CH1348" s="97">
        <f t="shared" si="4304"/>
        <v>0</v>
      </c>
      <c r="CI1348" s="97">
        <f t="shared" si="4304"/>
        <v>0</v>
      </c>
      <c r="CJ1348" s="97">
        <f t="shared" si="4304"/>
        <v>0</v>
      </c>
      <c r="CK1348" s="97">
        <f t="shared" si="4304"/>
        <v>0</v>
      </c>
      <c r="CL1348" s="191">
        <f t="shared" ref="CH1348:CO1349" si="4305">CL1349</f>
        <v>100</v>
      </c>
      <c r="CM1348" s="191">
        <f t="shared" si="4305"/>
        <v>0</v>
      </c>
      <c r="CN1348" s="191">
        <f t="shared" si="4305"/>
        <v>100</v>
      </c>
      <c r="CO1348" s="191">
        <f t="shared" si="4305"/>
        <v>0</v>
      </c>
      <c r="CP1348" s="210">
        <f t="shared" si="4206"/>
        <v>100</v>
      </c>
      <c r="CQ1348" s="210"/>
    </row>
    <row r="1349" spans="1:95" s="51" customFormat="1" ht="18.75" customHeight="1">
      <c r="A1349" s="58" t="s">
        <v>37</v>
      </c>
      <c r="B1349" s="4" t="s">
        <v>165</v>
      </c>
      <c r="C1349" s="4" t="s">
        <v>25</v>
      </c>
      <c r="D1349" s="4" t="s">
        <v>630</v>
      </c>
      <c r="E1349" s="5">
        <v>300</v>
      </c>
      <c r="F1349" s="1">
        <f>F1350</f>
        <v>100</v>
      </c>
      <c r="G1349" s="18">
        <f>G1350</f>
        <v>0</v>
      </c>
      <c r="H1349" s="1">
        <f t="shared" si="4298"/>
        <v>0</v>
      </c>
      <c r="I1349" s="1">
        <f t="shared" si="4298"/>
        <v>0</v>
      </c>
      <c r="J1349" s="1">
        <f t="shared" si="4298"/>
        <v>0</v>
      </c>
      <c r="K1349" s="1">
        <f t="shared" si="4298"/>
        <v>0</v>
      </c>
      <c r="L1349" s="1">
        <f t="shared" si="4298"/>
        <v>100</v>
      </c>
      <c r="M1349" s="1">
        <f t="shared" si="4298"/>
        <v>0</v>
      </c>
      <c r="N1349" s="1">
        <f t="shared" si="4298"/>
        <v>0</v>
      </c>
      <c r="O1349" s="1">
        <f t="shared" si="4298"/>
        <v>0</v>
      </c>
      <c r="P1349" s="1">
        <f t="shared" si="4298"/>
        <v>0</v>
      </c>
      <c r="Q1349" s="1">
        <f t="shared" si="4298"/>
        <v>0</v>
      </c>
      <c r="R1349" s="1">
        <f t="shared" si="4298"/>
        <v>100</v>
      </c>
      <c r="S1349" s="1">
        <f t="shared" si="4298"/>
        <v>0</v>
      </c>
      <c r="T1349" s="1">
        <f t="shared" si="4299"/>
        <v>0</v>
      </c>
      <c r="U1349" s="1">
        <f t="shared" si="4299"/>
        <v>0</v>
      </c>
      <c r="V1349" s="1">
        <f t="shared" si="4299"/>
        <v>0</v>
      </c>
      <c r="W1349" s="1">
        <f t="shared" si="4299"/>
        <v>0</v>
      </c>
      <c r="X1349" s="1">
        <f t="shared" si="4299"/>
        <v>100</v>
      </c>
      <c r="Y1349" s="1">
        <f t="shared" si="4299"/>
        <v>0</v>
      </c>
      <c r="Z1349" s="1">
        <f t="shared" si="4299"/>
        <v>0</v>
      </c>
      <c r="AA1349" s="1">
        <f t="shared" si="4299"/>
        <v>0</v>
      </c>
      <c r="AB1349" s="1">
        <f t="shared" si="4299"/>
        <v>0</v>
      </c>
      <c r="AC1349" s="1">
        <f t="shared" si="4299"/>
        <v>0</v>
      </c>
      <c r="AD1349" s="1">
        <f t="shared" si="4299"/>
        <v>100</v>
      </c>
      <c r="AE1349" s="1">
        <f t="shared" si="4299"/>
        <v>0</v>
      </c>
      <c r="AF1349" s="1">
        <f t="shared" si="4300"/>
        <v>0</v>
      </c>
      <c r="AG1349" s="1">
        <f t="shared" si="4300"/>
        <v>0</v>
      </c>
      <c r="AH1349" s="1">
        <f t="shared" si="4300"/>
        <v>0</v>
      </c>
      <c r="AI1349" s="1">
        <f t="shared" si="4300"/>
        <v>0</v>
      </c>
      <c r="AJ1349" s="1">
        <f t="shared" si="4300"/>
        <v>100</v>
      </c>
      <c r="AK1349" s="1">
        <f t="shared" si="4300"/>
        <v>0</v>
      </c>
      <c r="AL1349" s="1">
        <f t="shared" si="4300"/>
        <v>0</v>
      </c>
      <c r="AM1349" s="1">
        <f t="shared" si="4300"/>
        <v>0</v>
      </c>
      <c r="AN1349" s="1">
        <f t="shared" si="4300"/>
        <v>0</v>
      </c>
      <c r="AO1349" s="1">
        <f t="shared" si="4300"/>
        <v>0</v>
      </c>
      <c r="AP1349" s="1">
        <f t="shared" si="4300"/>
        <v>100</v>
      </c>
      <c r="AQ1349" s="1">
        <f t="shared" si="4300"/>
        <v>0</v>
      </c>
      <c r="AR1349" s="1">
        <f t="shared" si="4300"/>
        <v>0</v>
      </c>
      <c r="AS1349" s="1">
        <f t="shared" si="4300"/>
        <v>0</v>
      </c>
      <c r="AT1349" s="1">
        <f t="shared" si="4300"/>
        <v>0</v>
      </c>
      <c r="AU1349" s="1">
        <f t="shared" si="4300"/>
        <v>0</v>
      </c>
      <c r="AV1349" s="1">
        <f t="shared" si="4300"/>
        <v>100</v>
      </c>
      <c r="AW1349" s="1">
        <f t="shared" si="4300"/>
        <v>0</v>
      </c>
      <c r="AX1349" s="1">
        <f t="shared" ref="AX1349:BA1349" si="4306">AX1350</f>
        <v>0</v>
      </c>
      <c r="AY1349" s="1">
        <f t="shared" si="4306"/>
        <v>0</v>
      </c>
      <c r="AZ1349" s="1">
        <f t="shared" si="4306"/>
        <v>0</v>
      </c>
      <c r="BA1349" s="1">
        <f t="shared" si="4306"/>
        <v>0</v>
      </c>
      <c r="BB1349" s="1">
        <f t="shared" si="4301"/>
        <v>100</v>
      </c>
      <c r="BC1349" s="1">
        <f t="shared" si="4301"/>
        <v>0</v>
      </c>
      <c r="BD1349" s="1">
        <f t="shared" si="4300"/>
        <v>0</v>
      </c>
      <c r="BE1349" s="1">
        <f t="shared" si="4302"/>
        <v>0</v>
      </c>
      <c r="BF1349" s="1">
        <f t="shared" si="4302"/>
        <v>0</v>
      </c>
      <c r="BG1349" s="1">
        <f t="shared" si="4302"/>
        <v>0</v>
      </c>
      <c r="BH1349" s="1">
        <f t="shared" si="4302"/>
        <v>100</v>
      </c>
      <c r="BI1349" s="1">
        <f t="shared" si="4302"/>
        <v>0</v>
      </c>
      <c r="BJ1349" s="1">
        <f t="shared" si="4302"/>
        <v>0</v>
      </c>
      <c r="BK1349" s="1">
        <f t="shared" si="4302"/>
        <v>0</v>
      </c>
      <c r="BL1349" s="1">
        <f t="shared" si="4302"/>
        <v>0</v>
      </c>
      <c r="BM1349" s="1">
        <f t="shared" si="4302"/>
        <v>0</v>
      </c>
      <c r="BN1349" s="1">
        <f t="shared" si="4302"/>
        <v>100</v>
      </c>
      <c r="BO1349" s="1">
        <f t="shared" si="4302"/>
        <v>0</v>
      </c>
      <c r="BP1349" s="1">
        <f t="shared" si="4303"/>
        <v>0</v>
      </c>
      <c r="BQ1349" s="1">
        <f t="shared" si="4303"/>
        <v>0</v>
      </c>
      <c r="BR1349" s="1">
        <f t="shared" si="4303"/>
        <v>0</v>
      </c>
      <c r="BS1349" s="1">
        <f t="shared" si="4303"/>
        <v>0</v>
      </c>
      <c r="BT1349" s="1">
        <f t="shared" si="4303"/>
        <v>100</v>
      </c>
      <c r="BU1349" s="1">
        <f t="shared" si="4303"/>
        <v>0</v>
      </c>
      <c r="BV1349" s="1">
        <f t="shared" si="4304"/>
        <v>0</v>
      </c>
      <c r="BW1349" s="1">
        <f t="shared" si="4304"/>
        <v>0</v>
      </c>
      <c r="BX1349" s="1">
        <f t="shared" si="4304"/>
        <v>0</v>
      </c>
      <c r="BY1349" s="1">
        <f t="shared" si="4304"/>
        <v>0</v>
      </c>
      <c r="BZ1349" s="1">
        <f t="shared" si="4304"/>
        <v>100</v>
      </c>
      <c r="CA1349" s="1">
        <f t="shared" si="4304"/>
        <v>0</v>
      </c>
      <c r="CB1349" s="97">
        <f t="shared" si="4304"/>
        <v>0</v>
      </c>
      <c r="CC1349" s="97">
        <f t="shared" si="4304"/>
        <v>0</v>
      </c>
      <c r="CD1349" s="97">
        <f t="shared" si="4304"/>
        <v>0</v>
      </c>
      <c r="CE1349" s="97">
        <f t="shared" si="4304"/>
        <v>0</v>
      </c>
      <c r="CF1349" s="124">
        <f t="shared" si="4304"/>
        <v>100</v>
      </c>
      <c r="CG1349" s="124">
        <f t="shared" si="4304"/>
        <v>0</v>
      </c>
      <c r="CH1349" s="97">
        <f t="shared" si="4305"/>
        <v>0</v>
      </c>
      <c r="CI1349" s="97">
        <f t="shared" si="4305"/>
        <v>0</v>
      </c>
      <c r="CJ1349" s="97">
        <f t="shared" si="4305"/>
        <v>0</v>
      </c>
      <c r="CK1349" s="97">
        <f t="shared" si="4305"/>
        <v>0</v>
      </c>
      <c r="CL1349" s="191">
        <f t="shared" si="4305"/>
        <v>100</v>
      </c>
      <c r="CM1349" s="191">
        <f t="shared" si="4305"/>
        <v>0</v>
      </c>
      <c r="CN1349" s="191">
        <f t="shared" si="4305"/>
        <v>100</v>
      </c>
      <c r="CO1349" s="191">
        <f t="shared" si="4305"/>
        <v>0</v>
      </c>
      <c r="CP1349" s="210">
        <f t="shared" si="4206"/>
        <v>100</v>
      </c>
      <c r="CQ1349" s="210"/>
    </row>
    <row r="1350" spans="1:95" s="51" customFormat="1" ht="33.75">
      <c r="A1350" s="2" t="s">
        <v>595</v>
      </c>
      <c r="B1350" s="4" t="s">
        <v>165</v>
      </c>
      <c r="C1350" s="4" t="s">
        <v>25</v>
      </c>
      <c r="D1350" s="4" t="s">
        <v>630</v>
      </c>
      <c r="E1350" s="5">
        <v>310</v>
      </c>
      <c r="F1350" s="1">
        <v>100</v>
      </c>
      <c r="G1350" s="1"/>
      <c r="H1350" s="1"/>
      <c r="I1350" s="1"/>
      <c r="J1350" s="1"/>
      <c r="K1350" s="1"/>
      <c r="L1350" s="1">
        <f>F1350+H1350+I1350+J1350+K1350</f>
        <v>100</v>
      </c>
      <c r="M1350" s="1">
        <f>G1350+K1350</f>
        <v>0</v>
      </c>
      <c r="N1350" s="1"/>
      <c r="O1350" s="1"/>
      <c r="P1350" s="1"/>
      <c r="Q1350" s="1"/>
      <c r="R1350" s="1">
        <f>L1350+N1350+O1350+P1350+Q1350</f>
        <v>100</v>
      </c>
      <c r="S1350" s="1">
        <f>M1350+Q1350</f>
        <v>0</v>
      </c>
      <c r="T1350" s="1"/>
      <c r="U1350" s="1"/>
      <c r="V1350" s="1"/>
      <c r="W1350" s="1"/>
      <c r="X1350" s="1">
        <f>R1350+T1350+U1350+V1350+W1350</f>
        <v>100</v>
      </c>
      <c r="Y1350" s="1">
        <f>S1350+W1350</f>
        <v>0</v>
      </c>
      <c r="Z1350" s="1"/>
      <c r="AA1350" s="1"/>
      <c r="AB1350" s="1"/>
      <c r="AC1350" s="1"/>
      <c r="AD1350" s="1">
        <f>X1350+Z1350+AA1350+AB1350+AC1350</f>
        <v>100</v>
      </c>
      <c r="AE1350" s="1">
        <f>Y1350+AC1350</f>
        <v>0</v>
      </c>
      <c r="AF1350" s="1"/>
      <c r="AG1350" s="1"/>
      <c r="AH1350" s="1"/>
      <c r="AI1350" s="1"/>
      <c r="AJ1350" s="1">
        <f>AD1350+AF1350+AG1350+AH1350+AI1350</f>
        <v>100</v>
      </c>
      <c r="AK1350" s="1">
        <f>AE1350+AI1350</f>
        <v>0</v>
      </c>
      <c r="AL1350" s="1"/>
      <c r="AM1350" s="1"/>
      <c r="AN1350" s="1"/>
      <c r="AO1350" s="1"/>
      <c r="AP1350" s="1">
        <f>AJ1350+AL1350+AM1350+AN1350+AO1350</f>
        <v>100</v>
      </c>
      <c r="AQ1350" s="1">
        <f>AK1350+AO1350</f>
        <v>0</v>
      </c>
      <c r="AR1350" s="1"/>
      <c r="AS1350" s="1"/>
      <c r="AT1350" s="1"/>
      <c r="AU1350" s="1"/>
      <c r="AV1350" s="1">
        <f>AP1350+AR1350+AS1350+AT1350+AU1350</f>
        <v>100</v>
      </c>
      <c r="AW1350" s="1">
        <f>AQ1350+AU1350</f>
        <v>0</v>
      </c>
      <c r="AX1350" s="1"/>
      <c r="AY1350" s="1"/>
      <c r="AZ1350" s="1"/>
      <c r="BA1350" s="1"/>
      <c r="BB1350" s="1">
        <f>AV1350+AX1350+AY1350+AZ1350+BA1350</f>
        <v>100</v>
      </c>
      <c r="BC1350" s="1">
        <f>AW1350+BA1350</f>
        <v>0</v>
      </c>
      <c r="BD1350" s="1"/>
      <c r="BE1350" s="1"/>
      <c r="BF1350" s="1"/>
      <c r="BG1350" s="1"/>
      <c r="BH1350" s="1">
        <f>BB1350+BD1350+BE1350+BF1350+BG1350</f>
        <v>100</v>
      </c>
      <c r="BI1350" s="1">
        <f>BC1350+BG1350</f>
        <v>0</v>
      </c>
      <c r="BJ1350" s="1"/>
      <c r="BK1350" s="1"/>
      <c r="BL1350" s="1"/>
      <c r="BM1350" s="1"/>
      <c r="BN1350" s="1">
        <f>BH1350+BJ1350+BK1350+BL1350+BM1350</f>
        <v>100</v>
      </c>
      <c r="BO1350" s="1">
        <f>BI1350+BM1350</f>
        <v>0</v>
      </c>
      <c r="BP1350" s="1"/>
      <c r="BQ1350" s="1"/>
      <c r="BR1350" s="1"/>
      <c r="BS1350" s="1"/>
      <c r="BT1350" s="1">
        <f>BN1350+BP1350+BQ1350+BR1350+BS1350</f>
        <v>100</v>
      </c>
      <c r="BU1350" s="1">
        <f>BO1350+BS1350</f>
        <v>0</v>
      </c>
      <c r="BV1350" s="1"/>
      <c r="BW1350" s="1"/>
      <c r="BX1350" s="1"/>
      <c r="BY1350" s="1"/>
      <c r="BZ1350" s="1">
        <f>BT1350+BV1350+BW1350+BX1350+BY1350</f>
        <v>100</v>
      </c>
      <c r="CA1350" s="1">
        <f>BU1350+BY1350</f>
        <v>0</v>
      </c>
      <c r="CB1350" s="97"/>
      <c r="CC1350" s="97"/>
      <c r="CD1350" s="97"/>
      <c r="CE1350" s="97"/>
      <c r="CF1350" s="124">
        <f>BZ1350+CB1350+CC1350+CD1350+CE1350</f>
        <v>100</v>
      </c>
      <c r="CG1350" s="124">
        <f>CA1350+CE1350</f>
        <v>0</v>
      </c>
      <c r="CH1350" s="97"/>
      <c r="CI1350" s="97"/>
      <c r="CJ1350" s="97"/>
      <c r="CK1350" s="97"/>
      <c r="CL1350" s="191">
        <f>CF1350+CH1350+CI1350+CJ1350+CK1350</f>
        <v>100</v>
      </c>
      <c r="CM1350" s="191">
        <f>CG1350+CK1350</f>
        <v>0</v>
      </c>
      <c r="CN1350" s="191">
        <v>100</v>
      </c>
      <c r="CO1350" s="214"/>
      <c r="CP1350" s="210">
        <f t="shared" si="4206"/>
        <v>100</v>
      </c>
      <c r="CQ1350" s="210"/>
    </row>
    <row r="1351" spans="1:95" s="51" customFormat="1" ht="136.5" customHeight="1">
      <c r="A1351" s="58" t="s">
        <v>631</v>
      </c>
      <c r="B1351" s="4" t="s">
        <v>165</v>
      </c>
      <c r="C1351" s="4" t="s">
        <v>25</v>
      </c>
      <c r="D1351" s="4" t="s">
        <v>632</v>
      </c>
      <c r="E1351" s="4"/>
      <c r="F1351" s="1">
        <f>F1352</f>
        <v>12</v>
      </c>
      <c r="G1351" s="1">
        <f>G1352</f>
        <v>0</v>
      </c>
      <c r="H1351" s="1">
        <f t="shared" ref="H1351:W1352" si="4307">H1352</f>
        <v>0</v>
      </c>
      <c r="I1351" s="1">
        <f t="shared" si="4307"/>
        <v>0</v>
      </c>
      <c r="J1351" s="1">
        <f t="shared" si="4307"/>
        <v>0</v>
      </c>
      <c r="K1351" s="1">
        <f t="shared" si="4307"/>
        <v>0</v>
      </c>
      <c r="L1351" s="1">
        <f t="shared" si="4307"/>
        <v>12</v>
      </c>
      <c r="M1351" s="1">
        <f t="shared" si="4307"/>
        <v>0</v>
      </c>
      <c r="N1351" s="1">
        <f t="shared" si="4307"/>
        <v>0</v>
      </c>
      <c r="O1351" s="1">
        <f t="shared" si="4307"/>
        <v>0</v>
      </c>
      <c r="P1351" s="1">
        <f t="shared" si="4307"/>
        <v>0</v>
      </c>
      <c r="Q1351" s="1">
        <f t="shared" si="4307"/>
        <v>0</v>
      </c>
      <c r="R1351" s="1">
        <f t="shared" si="4307"/>
        <v>12</v>
      </c>
      <c r="S1351" s="1">
        <f t="shared" si="4307"/>
        <v>0</v>
      </c>
      <c r="T1351" s="1">
        <f t="shared" si="4307"/>
        <v>0</v>
      </c>
      <c r="U1351" s="1">
        <f t="shared" si="4307"/>
        <v>0</v>
      </c>
      <c r="V1351" s="1">
        <f t="shared" si="4307"/>
        <v>0</v>
      </c>
      <c r="W1351" s="1">
        <f t="shared" si="4307"/>
        <v>0</v>
      </c>
      <c r="X1351" s="1">
        <f t="shared" ref="T1351:AI1352" si="4308">X1352</f>
        <v>12</v>
      </c>
      <c r="Y1351" s="1">
        <f t="shared" si="4308"/>
        <v>0</v>
      </c>
      <c r="Z1351" s="1">
        <f t="shared" si="4308"/>
        <v>0</v>
      </c>
      <c r="AA1351" s="1">
        <f t="shared" si="4308"/>
        <v>0</v>
      </c>
      <c r="AB1351" s="1">
        <f t="shared" si="4308"/>
        <v>0</v>
      </c>
      <c r="AC1351" s="1">
        <f t="shared" si="4308"/>
        <v>0</v>
      </c>
      <c r="AD1351" s="1">
        <f t="shared" si="4308"/>
        <v>12</v>
      </c>
      <c r="AE1351" s="1">
        <f t="shared" si="4308"/>
        <v>0</v>
      </c>
      <c r="AF1351" s="1">
        <f t="shared" si="4308"/>
        <v>0</v>
      </c>
      <c r="AG1351" s="1">
        <f t="shared" si="4308"/>
        <v>0</v>
      </c>
      <c r="AH1351" s="1">
        <f t="shared" si="4308"/>
        <v>0</v>
      </c>
      <c r="AI1351" s="1">
        <f t="shared" si="4308"/>
        <v>0</v>
      </c>
      <c r="AJ1351" s="1">
        <f t="shared" ref="AF1351:BD1352" si="4309">AJ1352</f>
        <v>12</v>
      </c>
      <c r="AK1351" s="1">
        <f t="shared" si="4309"/>
        <v>0</v>
      </c>
      <c r="AL1351" s="1">
        <f t="shared" si="4309"/>
        <v>0</v>
      </c>
      <c r="AM1351" s="1">
        <f t="shared" si="4309"/>
        <v>0</v>
      </c>
      <c r="AN1351" s="1">
        <f t="shared" si="4309"/>
        <v>0</v>
      </c>
      <c r="AO1351" s="1">
        <f t="shared" si="4309"/>
        <v>0</v>
      </c>
      <c r="AP1351" s="1">
        <f t="shared" si="4309"/>
        <v>12</v>
      </c>
      <c r="AQ1351" s="1">
        <f t="shared" si="4309"/>
        <v>0</v>
      </c>
      <c r="AR1351" s="1">
        <f t="shared" si="4309"/>
        <v>0</v>
      </c>
      <c r="AS1351" s="1">
        <f t="shared" si="4309"/>
        <v>0</v>
      </c>
      <c r="AT1351" s="1">
        <f t="shared" si="4309"/>
        <v>0</v>
      </c>
      <c r="AU1351" s="1">
        <f t="shared" si="4309"/>
        <v>0</v>
      </c>
      <c r="AV1351" s="1">
        <f t="shared" si="4309"/>
        <v>12</v>
      </c>
      <c r="AW1351" s="1">
        <f t="shared" si="4309"/>
        <v>0</v>
      </c>
      <c r="AX1351" s="1">
        <f t="shared" si="4309"/>
        <v>0</v>
      </c>
      <c r="AY1351" s="1">
        <f t="shared" si="4309"/>
        <v>0</v>
      </c>
      <c r="AZ1351" s="1">
        <f t="shared" si="4309"/>
        <v>0</v>
      </c>
      <c r="BA1351" s="1">
        <f t="shared" si="4309"/>
        <v>0</v>
      </c>
      <c r="BB1351" s="1">
        <f t="shared" si="4309"/>
        <v>12</v>
      </c>
      <c r="BC1351" s="1">
        <f t="shared" ref="BB1351:BC1352" si="4310">BC1352</f>
        <v>0</v>
      </c>
      <c r="BD1351" s="1">
        <f t="shared" si="4309"/>
        <v>0</v>
      </c>
      <c r="BE1351" s="1">
        <f t="shared" ref="BE1351:BV1352" si="4311">BE1352</f>
        <v>0</v>
      </c>
      <c r="BF1351" s="1">
        <f t="shared" si="4311"/>
        <v>0</v>
      </c>
      <c r="BG1351" s="1">
        <f t="shared" si="4311"/>
        <v>0</v>
      </c>
      <c r="BH1351" s="1">
        <f t="shared" si="4311"/>
        <v>12</v>
      </c>
      <c r="BI1351" s="1">
        <f t="shared" si="4311"/>
        <v>0</v>
      </c>
      <c r="BJ1351" s="1">
        <f t="shared" si="4311"/>
        <v>0</v>
      </c>
      <c r="BK1351" s="1">
        <f t="shared" si="4311"/>
        <v>0</v>
      </c>
      <c r="BL1351" s="1">
        <f t="shared" si="4311"/>
        <v>0</v>
      </c>
      <c r="BM1351" s="1">
        <f t="shared" si="4311"/>
        <v>0</v>
      </c>
      <c r="BN1351" s="1">
        <f t="shared" si="4311"/>
        <v>12</v>
      </c>
      <c r="BO1351" s="1">
        <f t="shared" si="4311"/>
        <v>0</v>
      </c>
      <c r="BP1351" s="1">
        <f t="shared" si="4311"/>
        <v>0</v>
      </c>
      <c r="BQ1351" s="1">
        <f t="shared" si="4311"/>
        <v>0</v>
      </c>
      <c r="BR1351" s="1">
        <f t="shared" si="4311"/>
        <v>0</v>
      </c>
      <c r="BS1351" s="1">
        <f t="shared" si="4311"/>
        <v>0</v>
      </c>
      <c r="BT1351" s="1">
        <f t="shared" si="4311"/>
        <v>12</v>
      </c>
      <c r="BU1351" s="1">
        <f t="shared" ref="BP1351:BU1352" si="4312">BU1352</f>
        <v>0</v>
      </c>
      <c r="BV1351" s="1">
        <f t="shared" si="4311"/>
        <v>0</v>
      </c>
      <c r="BW1351" s="1">
        <f t="shared" ref="BV1351:CK1352" si="4313">BW1352</f>
        <v>0</v>
      </c>
      <c r="BX1351" s="1">
        <f t="shared" si="4313"/>
        <v>0</v>
      </c>
      <c r="BY1351" s="1">
        <f t="shared" si="4313"/>
        <v>0</v>
      </c>
      <c r="BZ1351" s="1">
        <f t="shared" si="4313"/>
        <v>12</v>
      </c>
      <c r="CA1351" s="1">
        <f t="shared" si="4313"/>
        <v>0</v>
      </c>
      <c r="CB1351" s="97">
        <f t="shared" si="4313"/>
        <v>0</v>
      </c>
      <c r="CC1351" s="97">
        <f t="shared" si="4313"/>
        <v>0</v>
      </c>
      <c r="CD1351" s="97">
        <f t="shared" si="4313"/>
        <v>0</v>
      </c>
      <c r="CE1351" s="97">
        <f t="shared" si="4313"/>
        <v>0</v>
      </c>
      <c r="CF1351" s="124">
        <f t="shared" si="4313"/>
        <v>12</v>
      </c>
      <c r="CG1351" s="124">
        <f t="shared" si="4313"/>
        <v>0</v>
      </c>
      <c r="CH1351" s="97">
        <f t="shared" si="4313"/>
        <v>0</v>
      </c>
      <c r="CI1351" s="97">
        <f t="shared" si="4313"/>
        <v>0</v>
      </c>
      <c r="CJ1351" s="97">
        <f t="shared" si="4313"/>
        <v>0</v>
      </c>
      <c r="CK1351" s="97">
        <f t="shared" si="4313"/>
        <v>0</v>
      </c>
      <c r="CL1351" s="191">
        <f t="shared" ref="CH1351:CO1352" si="4314">CL1352</f>
        <v>12</v>
      </c>
      <c r="CM1351" s="191">
        <f t="shared" si="4314"/>
        <v>0</v>
      </c>
      <c r="CN1351" s="191">
        <f t="shared" si="4314"/>
        <v>12</v>
      </c>
      <c r="CO1351" s="191">
        <f t="shared" si="4314"/>
        <v>0</v>
      </c>
      <c r="CP1351" s="210">
        <f t="shared" si="4206"/>
        <v>100</v>
      </c>
      <c r="CQ1351" s="210"/>
    </row>
    <row r="1352" spans="1:95" s="51" customFormat="1" ht="21" customHeight="1">
      <c r="A1352" s="58" t="s">
        <v>37</v>
      </c>
      <c r="B1352" s="4" t="s">
        <v>165</v>
      </c>
      <c r="C1352" s="4" t="s">
        <v>25</v>
      </c>
      <c r="D1352" s="4" t="s">
        <v>632</v>
      </c>
      <c r="E1352" s="5">
        <v>300</v>
      </c>
      <c r="F1352" s="1">
        <f>F1353</f>
        <v>12</v>
      </c>
      <c r="G1352" s="1">
        <f>G1353</f>
        <v>0</v>
      </c>
      <c r="H1352" s="1">
        <f t="shared" si="4307"/>
        <v>0</v>
      </c>
      <c r="I1352" s="1">
        <f t="shared" si="4307"/>
        <v>0</v>
      </c>
      <c r="J1352" s="1">
        <f t="shared" si="4307"/>
        <v>0</v>
      </c>
      <c r="K1352" s="1">
        <f t="shared" si="4307"/>
        <v>0</v>
      </c>
      <c r="L1352" s="1">
        <f t="shared" si="4307"/>
        <v>12</v>
      </c>
      <c r="M1352" s="1">
        <f t="shared" si="4307"/>
        <v>0</v>
      </c>
      <c r="N1352" s="1">
        <f t="shared" si="4307"/>
        <v>0</v>
      </c>
      <c r="O1352" s="1">
        <f t="shared" si="4307"/>
        <v>0</v>
      </c>
      <c r="P1352" s="1">
        <f t="shared" si="4307"/>
        <v>0</v>
      </c>
      <c r="Q1352" s="1">
        <f t="shared" si="4307"/>
        <v>0</v>
      </c>
      <c r="R1352" s="1">
        <f t="shared" si="4307"/>
        <v>12</v>
      </c>
      <c r="S1352" s="1">
        <f t="shared" si="4307"/>
        <v>0</v>
      </c>
      <c r="T1352" s="1">
        <f t="shared" si="4308"/>
        <v>0</v>
      </c>
      <c r="U1352" s="1">
        <f t="shared" si="4308"/>
        <v>0</v>
      </c>
      <c r="V1352" s="1">
        <f t="shared" si="4308"/>
        <v>0</v>
      </c>
      <c r="W1352" s="1">
        <f t="shared" si="4308"/>
        <v>0</v>
      </c>
      <c r="X1352" s="1">
        <f t="shared" si="4308"/>
        <v>12</v>
      </c>
      <c r="Y1352" s="1">
        <f t="shared" si="4308"/>
        <v>0</v>
      </c>
      <c r="Z1352" s="1">
        <f t="shared" si="4308"/>
        <v>0</v>
      </c>
      <c r="AA1352" s="1">
        <f t="shared" si="4308"/>
        <v>0</v>
      </c>
      <c r="AB1352" s="1">
        <f t="shared" si="4308"/>
        <v>0</v>
      </c>
      <c r="AC1352" s="1">
        <f t="shared" si="4308"/>
        <v>0</v>
      </c>
      <c r="AD1352" s="1">
        <f t="shared" si="4308"/>
        <v>12</v>
      </c>
      <c r="AE1352" s="1">
        <f t="shared" si="4308"/>
        <v>0</v>
      </c>
      <c r="AF1352" s="1">
        <f t="shared" si="4309"/>
        <v>0</v>
      </c>
      <c r="AG1352" s="1">
        <f t="shared" si="4309"/>
        <v>0</v>
      </c>
      <c r="AH1352" s="1">
        <f t="shared" si="4309"/>
        <v>0</v>
      </c>
      <c r="AI1352" s="1">
        <f t="shared" si="4309"/>
        <v>0</v>
      </c>
      <c r="AJ1352" s="1">
        <f t="shared" si="4309"/>
        <v>12</v>
      </c>
      <c r="AK1352" s="1">
        <f t="shared" si="4309"/>
        <v>0</v>
      </c>
      <c r="AL1352" s="1">
        <f t="shared" si="4309"/>
        <v>0</v>
      </c>
      <c r="AM1352" s="1">
        <f t="shared" si="4309"/>
        <v>0</v>
      </c>
      <c r="AN1352" s="1">
        <f t="shared" si="4309"/>
        <v>0</v>
      </c>
      <c r="AO1352" s="1">
        <f t="shared" si="4309"/>
        <v>0</v>
      </c>
      <c r="AP1352" s="1">
        <f t="shared" si="4309"/>
        <v>12</v>
      </c>
      <c r="AQ1352" s="1">
        <f t="shared" si="4309"/>
        <v>0</v>
      </c>
      <c r="AR1352" s="1">
        <f t="shared" si="4309"/>
        <v>0</v>
      </c>
      <c r="AS1352" s="1">
        <f t="shared" si="4309"/>
        <v>0</v>
      </c>
      <c r="AT1352" s="1">
        <f t="shared" si="4309"/>
        <v>0</v>
      </c>
      <c r="AU1352" s="1">
        <f t="shared" si="4309"/>
        <v>0</v>
      </c>
      <c r="AV1352" s="1">
        <f t="shared" si="4309"/>
        <v>12</v>
      </c>
      <c r="AW1352" s="1">
        <f t="shared" si="4309"/>
        <v>0</v>
      </c>
      <c r="AX1352" s="1">
        <f t="shared" ref="AX1352:BA1352" si="4315">AX1353</f>
        <v>0</v>
      </c>
      <c r="AY1352" s="1">
        <f t="shared" si="4315"/>
        <v>0</v>
      </c>
      <c r="AZ1352" s="1">
        <f t="shared" si="4315"/>
        <v>0</v>
      </c>
      <c r="BA1352" s="1">
        <f t="shared" si="4315"/>
        <v>0</v>
      </c>
      <c r="BB1352" s="1">
        <f t="shared" si="4310"/>
        <v>12</v>
      </c>
      <c r="BC1352" s="1">
        <f t="shared" si="4310"/>
        <v>0</v>
      </c>
      <c r="BD1352" s="1">
        <f t="shared" si="4309"/>
        <v>0</v>
      </c>
      <c r="BE1352" s="1">
        <f t="shared" si="4311"/>
        <v>0</v>
      </c>
      <c r="BF1352" s="1">
        <f t="shared" si="4311"/>
        <v>0</v>
      </c>
      <c r="BG1352" s="1">
        <f t="shared" si="4311"/>
        <v>0</v>
      </c>
      <c r="BH1352" s="1">
        <f t="shared" si="4311"/>
        <v>12</v>
      </c>
      <c r="BI1352" s="1">
        <f t="shared" si="4311"/>
        <v>0</v>
      </c>
      <c r="BJ1352" s="1">
        <f t="shared" si="4311"/>
        <v>0</v>
      </c>
      <c r="BK1352" s="1">
        <f t="shared" si="4311"/>
        <v>0</v>
      </c>
      <c r="BL1352" s="1">
        <f t="shared" si="4311"/>
        <v>0</v>
      </c>
      <c r="BM1352" s="1">
        <f t="shared" si="4311"/>
        <v>0</v>
      </c>
      <c r="BN1352" s="1">
        <f t="shared" si="4311"/>
        <v>12</v>
      </c>
      <c r="BO1352" s="1">
        <f t="shared" si="4311"/>
        <v>0</v>
      </c>
      <c r="BP1352" s="1">
        <f t="shared" si="4312"/>
        <v>0</v>
      </c>
      <c r="BQ1352" s="1">
        <f t="shared" si="4312"/>
        <v>0</v>
      </c>
      <c r="BR1352" s="1">
        <f t="shared" si="4312"/>
        <v>0</v>
      </c>
      <c r="BS1352" s="1">
        <f t="shared" si="4312"/>
        <v>0</v>
      </c>
      <c r="BT1352" s="1">
        <f t="shared" si="4312"/>
        <v>12</v>
      </c>
      <c r="BU1352" s="1">
        <f t="shared" si="4312"/>
        <v>0</v>
      </c>
      <c r="BV1352" s="1">
        <f t="shared" si="4313"/>
        <v>0</v>
      </c>
      <c r="BW1352" s="1">
        <f t="shared" si="4313"/>
        <v>0</v>
      </c>
      <c r="BX1352" s="1">
        <f t="shared" si="4313"/>
        <v>0</v>
      </c>
      <c r="BY1352" s="1">
        <f t="shared" si="4313"/>
        <v>0</v>
      </c>
      <c r="BZ1352" s="1">
        <f t="shared" si="4313"/>
        <v>12</v>
      </c>
      <c r="CA1352" s="1">
        <f t="shared" si="4313"/>
        <v>0</v>
      </c>
      <c r="CB1352" s="97">
        <f t="shared" si="4313"/>
        <v>0</v>
      </c>
      <c r="CC1352" s="97">
        <f t="shared" si="4313"/>
        <v>0</v>
      </c>
      <c r="CD1352" s="97">
        <f t="shared" si="4313"/>
        <v>0</v>
      </c>
      <c r="CE1352" s="97">
        <f t="shared" si="4313"/>
        <v>0</v>
      </c>
      <c r="CF1352" s="124">
        <f t="shared" si="4313"/>
        <v>12</v>
      </c>
      <c r="CG1352" s="124">
        <f t="shared" si="4313"/>
        <v>0</v>
      </c>
      <c r="CH1352" s="97">
        <f t="shared" si="4314"/>
        <v>0</v>
      </c>
      <c r="CI1352" s="97">
        <f t="shared" si="4314"/>
        <v>0</v>
      </c>
      <c r="CJ1352" s="97">
        <f t="shared" si="4314"/>
        <v>0</v>
      </c>
      <c r="CK1352" s="97">
        <f t="shared" si="4314"/>
        <v>0</v>
      </c>
      <c r="CL1352" s="191">
        <f t="shared" si="4314"/>
        <v>12</v>
      </c>
      <c r="CM1352" s="191">
        <f t="shared" si="4314"/>
        <v>0</v>
      </c>
      <c r="CN1352" s="191">
        <f t="shared" si="4314"/>
        <v>12</v>
      </c>
      <c r="CO1352" s="191">
        <f t="shared" si="4314"/>
        <v>0</v>
      </c>
      <c r="CP1352" s="210">
        <f t="shared" si="4206"/>
        <v>100</v>
      </c>
      <c r="CQ1352" s="210"/>
    </row>
    <row r="1353" spans="1:95" s="51" customFormat="1" ht="33.75">
      <c r="A1353" s="2" t="s">
        <v>595</v>
      </c>
      <c r="B1353" s="4" t="s">
        <v>165</v>
      </c>
      <c r="C1353" s="4" t="s">
        <v>25</v>
      </c>
      <c r="D1353" s="4" t="s">
        <v>632</v>
      </c>
      <c r="E1353" s="5">
        <v>310</v>
      </c>
      <c r="F1353" s="1">
        <v>12</v>
      </c>
      <c r="G1353" s="1"/>
      <c r="H1353" s="1"/>
      <c r="I1353" s="1"/>
      <c r="J1353" s="1"/>
      <c r="K1353" s="1"/>
      <c r="L1353" s="1">
        <f>F1353+H1353+I1353+J1353+K1353</f>
        <v>12</v>
      </c>
      <c r="M1353" s="1">
        <f>G1353+K1353</f>
        <v>0</v>
      </c>
      <c r="N1353" s="1"/>
      <c r="O1353" s="1"/>
      <c r="P1353" s="1"/>
      <c r="Q1353" s="1"/>
      <c r="R1353" s="1">
        <f>L1353+N1353+O1353+P1353+Q1353</f>
        <v>12</v>
      </c>
      <c r="S1353" s="1">
        <f>M1353+Q1353</f>
        <v>0</v>
      </c>
      <c r="T1353" s="1"/>
      <c r="U1353" s="1"/>
      <c r="V1353" s="1"/>
      <c r="W1353" s="1"/>
      <c r="X1353" s="1">
        <f>R1353+T1353+U1353+V1353+W1353</f>
        <v>12</v>
      </c>
      <c r="Y1353" s="1">
        <f>S1353+W1353</f>
        <v>0</v>
      </c>
      <c r="Z1353" s="1"/>
      <c r="AA1353" s="1"/>
      <c r="AB1353" s="1"/>
      <c r="AC1353" s="1"/>
      <c r="AD1353" s="1">
        <f>X1353+Z1353+AA1353+AB1353+AC1353</f>
        <v>12</v>
      </c>
      <c r="AE1353" s="1">
        <f>Y1353+AC1353</f>
        <v>0</v>
      </c>
      <c r="AF1353" s="1"/>
      <c r="AG1353" s="1"/>
      <c r="AH1353" s="1"/>
      <c r="AI1353" s="1"/>
      <c r="AJ1353" s="1">
        <f>AD1353+AF1353+AG1353+AH1353+AI1353</f>
        <v>12</v>
      </c>
      <c r="AK1353" s="1">
        <f>AE1353+AI1353</f>
        <v>0</v>
      </c>
      <c r="AL1353" s="1"/>
      <c r="AM1353" s="1"/>
      <c r="AN1353" s="1"/>
      <c r="AO1353" s="1"/>
      <c r="AP1353" s="1">
        <f>AJ1353+AL1353+AM1353+AN1353+AO1353</f>
        <v>12</v>
      </c>
      <c r="AQ1353" s="1">
        <f>AK1353+AO1353</f>
        <v>0</v>
      </c>
      <c r="AR1353" s="1"/>
      <c r="AS1353" s="1"/>
      <c r="AT1353" s="1"/>
      <c r="AU1353" s="1"/>
      <c r="AV1353" s="1">
        <f>AP1353+AR1353+AS1353+AT1353+AU1353</f>
        <v>12</v>
      </c>
      <c r="AW1353" s="1">
        <f>AQ1353+AU1353</f>
        <v>0</v>
      </c>
      <c r="AX1353" s="1"/>
      <c r="AY1353" s="1"/>
      <c r="AZ1353" s="1"/>
      <c r="BA1353" s="1"/>
      <c r="BB1353" s="1">
        <f>AV1353+AX1353+AY1353+AZ1353+BA1353</f>
        <v>12</v>
      </c>
      <c r="BC1353" s="1">
        <f>AW1353+BA1353</f>
        <v>0</v>
      </c>
      <c r="BD1353" s="1"/>
      <c r="BE1353" s="1"/>
      <c r="BF1353" s="1"/>
      <c r="BG1353" s="1"/>
      <c r="BH1353" s="1">
        <f>BB1353+BD1353+BE1353+BF1353+BG1353</f>
        <v>12</v>
      </c>
      <c r="BI1353" s="1">
        <f>BC1353+BG1353</f>
        <v>0</v>
      </c>
      <c r="BJ1353" s="1"/>
      <c r="BK1353" s="1"/>
      <c r="BL1353" s="1"/>
      <c r="BM1353" s="1"/>
      <c r="BN1353" s="1">
        <f>BH1353+BJ1353+BK1353+BL1353+BM1353</f>
        <v>12</v>
      </c>
      <c r="BO1353" s="1">
        <f>BI1353+BM1353</f>
        <v>0</v>
      </c>
      <c r="BP1353" s="1"/>
      <c r="BQ1353" s="1"/>
      <c r="BR1353" s="1"/>
      <c r="BS1353" s="1"/>
      <c r="BT1353" s="1">
        <f>BN1353+BP1353+BQ1353+BR1353+BS1353</f>
        <v>12</v>
      </c>
      <c r="BU1353" s="1">
        <f>BO1353+BS1353</f>
        <v>0</v>
      </c>
      <c r="BV1353" s="1"/>
      <c r="BW1353" s="1"/>
      <c r="BX1353" s="1"/>
      <c r="BY1353" s="1"/>
      <c r="BZ1353" s="1">
        <f>BT1353+BV1353+BW1353+BX1353+BY1353</f>
        <v>12</v>
      </c>
      <c r="CA1353" s="1">
        <f>BU1353+BY1353</f>
        <v>0</v>
      </c>
      <c r="CB1353" s="97"/>
      <c r="CC1353" s="97"/>
      <c r="CD1353" s="97"/>
      <c r="CE1353" s="97"/>
      <c r="CF1353" s="124">
        <f>BZ1353+CB1353+CC1353+CD1353+CE1353</f>
        <v>12</v>
      </c>
      <c r="CG1353" s="124">
        <f>CA1353+CE1353</f>
        <v>0</v>
      </c>
      <c r="CH1353" s="97"/>
      <c r="CI1353" s="97"/>
      <c r="CJ1353" s="97"/>
      <c r="CK1353" s="97"/>
      <c r="CL1353" s="191">
        <f>CF1353+CH1353+CI1353+CJ1353+CK1353</f>
        <v>12</v>
      </c>
      <c r="CM1353" s="191">
        <f>CG1353+CK1353</f>
        <v>0</v>
      </c>
      <c r="CN1353" s="191">
        <v>12</v>
      </c>
      <c r="CO1353" s="214"/>
      <c r="CP1353" s="210">
        <f t="shared" si="4206"/>
        <v>100</v>
      </c>
      <c r="CQ1353" s="210"/>
    </row>
    <row r="1354" spans="1:95" s="51" customFormat="1" ht="232.5" customHeight="1">
      <c r="A1354" s="58" t="s">
        <v>633</v>
      </c>
      <c r="B1354" s="4" t="s">
        <v>165</v>
      </c>
      <c r="C1354" s="4" t="s">
        <v>25</v>
      </c>
      <c r="D1354" s="4" t="s">
        <v>634</v>
      </c>
      <c r="E1354" s="4"/>
      <c r="F1354" s="1">
        <f>F1355</f>
        <v>9</v>
      </c>
      <c r="G1354" s="1">
        <f>G1355</f>
        <v>0</v>
      </c>
      <c r="H1354" s="1">
        <f t="shared" ref="H1354:W1355" si="4316">H1355</f>
        <v>0</v>
      </c>
      <c r="I1354" s="1">
        <f t="shared" si="4316"/>
        <v>0</v>
      </c>
      <c r="J1354" s="1">
        <f t="shared" si="4316"/>
        <v>0</v>
      </c>
      <c r="K1354" s="1">
        <f t="shared" si="4316"/>
        <v>0</v>
      </c>
      <c r="L1354" s="1">
        <f t="shared" si="4316"/>
        <v>9</v>
      </c>
      <c r="M1354" s="1">
        <f t="shared" si="4316"/>
        <v>0</v>
      </c>
      <c r="N1354" s="1">
        <f t="shared" si="4316"/>
        <v>0</v>
      </c>
      <c r="O1354" s="1">
        <f t="shared" si="4316"/>
        <v>0</v>
      </c>
      <c r="P1354" s="1">
        <f t="shared" si="4316"/>
        <v>0</v>
      </c>
      <c r="Q1354" s="1">
        <f t="shared" si="4316"/>
        <v>0</v>
      </c>
      <c r="R1354" s="1">
        <f t="shared" si="4316"/>
        <v>9</v>
      </c>
      <c r="S1354" s="1">
        <f t="shared" si="4316"/>
        <v>0</v>
      </c>
      <c r="T1354" s="1">
        <f t="shared" si="4316"/>
        <v>0</v>
      </c>
      <c r="U1354" s="1">
        <f t="shared" si="4316"/>
        <v>0</v>
      </c>
      <c r="V1354" s="1">
        <f t="shared" si="4316"/>
        <v>0</v>
      </c>
      <c r="W1354" s="1">
        <f t="shared" si="4316"/>
        <v>0</v>
      </c>
      <c r="X1354" s="1">
        <f t="shared" ref="T1354:AI1355" si="4317">X1355</f>
        <v>9</v>
      </c>
      <c r="Y1354" s="1">
        <f t="shared" si="4317"/>
        <v>0</v>
      </c>
      <c r="Z1354" s="1">
        <f t="shared" si="4317"/>
        <v>0</v>
      </c>
      <c r="AA1354" s="1">
        <f t="shared" si="4317"/>
        <v>0</v>
      </c>
      <c r="AB1354" s="1">
        <f t="shared" si="4317"/>
        <v>0</v>
      </c>
      <c r="AC1354" s="1">
        <f t="shared" si="4317"/>
        <v>0</v>
      </c>
      <c r="AD1354" s="1">
        <f t="shared" si="4317"/>
        <v>9</v>
      </c>
      <c r="AE1354" s="1">
        <f t="shared" si="4317"/>
        <v>0</v>
      </c>
      <c r="AF1354" s="1">
        <f t="shared" si="4317"/>
        <v>0</v>
      </c>
      <c r="AG1354" s="1">
        <f t="shared" si="4317"/>
        <v>0</v>
      </c>
      <c r="AH1354" s="1">
        <f t="shared" si="4317"/>
        <v>0</v>
      </c>
      <c r="AI1354" s="1">
        <f t="shared" si="4317"/>
        <v>0</v>
      </c>
      <c r="AJ1354" s="1">
        <f t="shared" ref="AF1354:BD1355" si="4318">AJ1355</f>
        <v>9</v>
      </c>
      <c r="AK1354" s="1">
        <f t="shared" si="4318"/>
        <v>0</v>
      </c>
      <c r="AL1354" s="1">
        <f t="shared" si="4318"/>
        <v>0</v>
      </c>
      <c r="AM1354" s="1">
        <f t="shared" si="4318"/>
        <v>0</v>
      </c>
      <c r="AN1354" s="1">
        <f t="shared" si="4318"/>
        <v>0</v>
      </c>
      <c r="AO1354" s="1">
        <f t="shared" si="4318"/>
        <v>0</v>
      </c>
      <c r="AP1354" s="1">
        <f t="shared" si="4318"/>
        <v>9</v>
      </c>
      <c r="AQ1354" s="1">
        <f t="shared" si="4318"/>
        <v>0</v>
      </c>
      <c r="AR1354" s="1">
        <f t="shared" si="4318"/>
        <v>0</v>
      </c>
      <c r="AS1354" s="1">
        <f t="shared" si="4318"/>
        <v>0</v>
      </c>
      <c r="AT1354" s="1">
        <f t="shared" si="4318"/>
        <v>0</v>
      </c>
      <c r="AU1354" s="1">
        <f t="shared" si="4318"/>
        <v>0</v>
      </c>
      <c r="AV1354" s="1">
        <f t="shared" si="4318"/>
        <v>9</v>
      </c>
      <c r="AW1354" s="1">
        <f t="shared" si="4318"/>
        <v>0</v>
      </c>
      <c r="AX1354" s="1">
        <f t="shared" si="4318"/>
        <v>0</v>
      </c>
      <c r="AY1354" s="1">
        <f t="shared" si="4318"/>
        <v>0</v>
      </c>
      <c r="AZ1354" s="1">
        <f t="shared" si="4318"/>
        <v>0</v>
      </c>
      <c r="BA1354" s="1">
        <f t="shared" si="4318"/>
        <v>0</v>
      </c>
      <c r="BB1354" s="1">
        <f t="shared" si="4318"/>
        <v>9</v>
      </c>
      <c r="BC1354" s="1">
        <f t="shared" ref="BB1354:BC1355" si="4319">BC1355</f>
        <v>0</v>
      </c>
      <c r="BD1354" s="1">
        <f t="shared" si="4318"/>
        <v>0</v>
      </c>
      <c r="BE1354" s="1">
        <f t="shared" ref="BE1354:BV1355" si="4320">BE1355</f>
        <v>0</v>
      </c>
      <c r="BF1354" s="1">
        <f t="shared" si="4320"/>
        <v>0</v>
      </c>
      <c r="BG1354" s="1">
        <f t="shared" si="4320"/>
        <v>0</v>
      </c>
      <c r="BH1354" s="1">
        <f t="shared" si="4320"/>
        <v>9</v>
      </c>
      <c r="BI1354" s="1">
        <f t="shared" si="4320"/>
        <v>0</v>
      </c>
      <c r="BJ1354" s="1">
        <f t="shared" si="4320"/>
        <v>0</v>
      </c>
      <c r="BK1354" s="1">
        <f t="shared" si="4320"/>
        <v>0</v>
      </c>
      <c r="BL1354" s="1">
        <f t="shared" si="4320"/>
        <v>0</v>
      </c>
      <c r="BM1354" s="1">
        <f t="shared" si="4320"/>
        <v>0</v>
      </c>
      <c r="BN1354" s="1">
        <f t="shared" si="4320"/>
        <v>9</v>
      </c>
      <c r="BO1354" s="1">
        <f t="shared" si="4320"/>
        <v>0</v>
      </c>
      <c r="BP1354" s="1">
        <f t="shared" si="4320"/>
        <v>0</v>
      </c>
      <c r="BQ1354" s="1">
        <f t="shared" si="4320"/>
        <v>0</v>
      </c>
      <c r="BR1354" s="1">
        <f t="shared" si="4320"/>
        <v>0</v>
      </c>
      <c r="BS1354" s="1">
        <f t="shared" si="4320"/>
        <v>0</v>
      </c>
      <c r="BT1354" s="1">
        <f t="shared" si="4320"/>
        <v>9</v>
      </c>
      <c r="BU1354" s="1">
        <f t="shared" ref="BP1354:BU1355" si="4321">BU1355</f>
        <v>0</v>
      </c>
      <c r="BV1354" s="1">
        <f t="shared" si="4320"/>
        <v>0</v>
      </c>
      <c r="BW1354" s="1">
        <f t="shared" ref="BV1354:CK1355" si="4322">BW1355</f>
        <v>0</v>
      </c>
      <c r="BX1354" s="1">
        <f t="shared" si="4322"/>
        <v>0</v>
      </c>
      <c r="BY1354" s="1">
        <f t="shared" si="4322"/>
        <v>0</v>
      </c>
      <c r="BZ1354" s="1">
        <f t="shared" si="4322"/>
        <v>9</v>
      </c>
      <c r="CA1354" s="1">
        <f t="shared" si="4322"/>
        <v>0</v>
      </c>
      <c r="CB1354" s="97">
        <f t="shared" si="4322"/>
        <v>0</v>
      </c>
      <c r="CC1354" s="97">
        <f t="shared" si="4322"/>
        <v>0</v>
      </c>
      <c r="CD1354" s="97">
        <f t="shared" si="4322"/>
        <v>0</v>
      </c>
      <c r="CE1354" s="97">
        <f t="shared" si="4322"/>
        <v>0</v>
      </c>
      <c r="CF1354" s="124">
        <f t="shared" si="4322"/>
        <v>9</v>
      </c>
      <c r="CG1354" s="124">
        <f t="shared" si="4322"/>
        <v>0</v>
      </c>
      <c r="CH1354" s="97">
        <f t="shared" si="4322"/>
        <v>0</v>
      </c>
      <c r="CI1354" s="97">
        <f t="shared" si="4322"/>
        <v>0</v>
      </c>
      <c r="CJ1354" s="97">
        <f t="shared" si="4322"/>
        <v>0</v>
      </c>
      <c r="CK1354" s="97">
        <f t="shared" si="4322"/>
        <v>0</v>
      </c>
      <c r="CL1354" s="191">
        <f t="shared" ref="CH1354:CO1355" si="4323">CL1355</f>
        <v>9</v>
      </c>
      <c r="CM1354" s="191">
        <f t="shared" si="4323"/>
        <v>0</v>
      </c>
      <c r="CN1354" s="191">
        <f t="shared" si="4323"/>
        <v>9</v>
      </c>
      <c r="CO1354" s="191">
        <f t="shared" si="4323"/>
        <v>0</v>
      </c>
      <c r="CP1354" s="210">
        <f t="shared" si="4206"/>
        <v>100</v>
      </c>
      <c r="CQ1354" s="210"/>
    </row>
    <row r="1355" spans="1:95" s="51" customFormat="1" ht="18.75" customHeight="1">
      <c r="A1355" s="58" t="s">
        <v>37</v>
      </c>
      <c r="B1355" s="4" t="s">
        <v>165</v>
      </c>
      <c r="C1355" s="4" t="s">
        <v>25</v>
      </c>
      <c r="D1355" s="4" t="s">
        <v>634</v>
      </c>
      <c r="E1355" s="5">
        <v>300</v>
      </c>
      <c r="F1355" s="1">
        <f>F1356</f>
        <v>9</v>
      </c>
      <c r="G1355" s="1">
        <f>G1356</f>
        <v>0</v>
      </c>
      <c r="H1355" s="1">
        <f t="shared" si="4316"/>
        <v>0</v>
      </c>
      <c r="I1355" s="1">
        <f t="shared" si="4316"/>
        <v>0</v>
      </c>
      <c r="J1355" s="1">
        <f t="shared" si="4316"/>
        <v>0</v>
      </c>
      <c r="K1355" s="1">
        <f t="shared" si="4316"/>
        <v>0</v>
      </c>
      <c r="L1355" s="1">
        <f t="shared" si="4316"/>
        <v>9</v>
      </c>
      <c r="M1355" s="1">
        <f t="shared" si="4316"/>
        <v>0</v>
      </c>
      <c r="N1355" s="1">
        <f t="shared" si="4316"/>
        <v>0</v>
      </c>
      <c r="O1355" s="1">
        <f t="shared" si="4316"/>
        <v>0</v>
      </c>
      <c r="P1355" s="1">
        <f t="shared" si="4316"/>
        <v>0</v>
      </c>
      <c r="Q1355" s="1">
        <f t="shared" si="4316"/>
        <v>0</v>
      </c>
      <c r="R1355" s="1">
        <f t="shared" si="4316"/>
        <v>9</v>
      </c>
      <c r="S1355" s="1">
        <f t="shared" si="4316"/>
        <v>0</v>
      </c>
      <c r="T1355" s="1">
        <f t="shared" si="4317"/>
        <v>0</v>
      </c>
      <c r="U1355" s="1">
        <f t="shared" si="4317"/>
        <v>0</v>
      </c>
      <c r="V1355" s="1">
        <f t="shared" si="4317"/>
        <v>0</v>
      </c>
      <c r="W1355" s="1">
        <f t="shared" si="4317"/>
        <v>0</v>
      </c>
      <c r="X1355" s="1">
        <f t="shared" si="4317"/>
        <v>9</v>
      </c>
      <c r="Y1355" s="1">
        <f t="shared" si="4317"/>
        <v>0</v>
      </c>
      <c r="Z1355" s="1">
        <f t="shared" si="4317"/>
        <v>0</v>
      </c>
      <c r="AA1355" s="1">
        <f t="shared" si="4317"/>
        <v>0</v>
      </c>
      <c r="AB1355" s="1">
        <f t="shared" si="4317"/>
        <v>0</v>
      </c>
      <c r="AC1355" s="1">
        <f t="shared" si="4317"/>
        <v>0</v>
      </c>
      <c r="AD1355" s="1">
        <f t="shared" si="4317"/>
        <v>9</v>
      </c>
      <c r="AE1355" s="1">
        <f t="shared" si="4317"/>
        <v>0</v>
      </c>
      <c r="AF1355" s="1">
        <f t="shared" si="4318"/>
        <v>0</v>
      </c>
      <c r="AG1355" s="1">
        <f t="shared" si="4318"/>
        <v>0</v>
      </c>
      <c r="AH1355" s="1">
        <f t="shared" si="4318"/>
        <v>0</v>
      </c>
      <c r="AI1355" s="1">
        <f t="shared" si="4318"/>
        <v>0</v>
      </c>
      <c r="AJ1355" s="1">
        <f t="shared" si="4318"/>
        <v>9</v>
      </c>
      <c r="AK1355" s="1">
        <f t="shared" si="4318"/>
        <v>0</v>
      </c>
      <c r="AL1355" s="1">
        <f t="shared" si="4318"/>
        <v>0</v>
      </c>
      <c r="AM1355" s="1">
        <f t="shared" si="4318"/>
        <v>0</v>
      </c>
      <c r="AN1355" s="1">
        <f t="shared" si="4318"/>
        <v>0</v>
      </c>
      <c r="AO1355" s="1">
        <f t="shared" si="4318"/>
        <v>0</v>
      </c>
      <c r="AP1355" s="1">
        <f t="shared" si="4318"/>
        <v>9</v>
      </c>
      <c r="AQ1355" s="1">
        <f t="shared" si="4318"/>
        <v>0</v>
      </c>
      <c r="AR1355" s="1">
        <f t="shared" si="4318"/>
        <v>0</v>
      </c>
      <c r="AS1355" s="1">
        <f t="shared" si="4318"/>
        <v>0</v>
      </c>
      <c r="AT1355" s="1">
        <f t="shared" si="4318"/>
        <v>0</v>
      </c>
      <c r="AU1355" s="1">
        <f t="shared" si="4318"/>
        <v>0</v>
      </c>
      <c r="AV1355" s="1">
        <f t="shared" si="4318"/>
        <v>9</v>
      </c>
      <c r="AW1355" s="1">
        <f t="shared" si="4318"/>
        <v>0</v>
      </c>
      <c r="AX1355" s="1">
        <f t="shared" ref="AX1355:BA1355" si="4324">AX1356</f>
        <v>0</v>
      </c>
      <c r="AY1355" s="1">
        <f t="shared" si="4324"/>
        <v>0</v>
      </c>
      <c r="AZ1355" s="1">
        <f t="shared" si="4324"/>
        <v>0</v>
      </c>
      <c r="BA1355" s="1">
        <f t="shared" si="4324"/>
        <v>0</v>
      </c>
      <c r="BB1355" s="1">
        <f t="shared" si="4319"/>
        <v>9</v>
      </c>
      <c r="BC1355" s="1">
        <f t="shared" si="4319"/>
        <v>0</v>
      </c>
      <c r="BD1355" s="1">
        <f t="shared" si="4318"/>
        <v>0</v>
      </c>
      <c r="BE1355" s="1">
        <f t="shared" si="4320"/>
        <v>0</v>
      </c>
      <c r="BF1355" s="1">
        <f t="shared" si="4320"/>
        <v>0</v>
      </c>
      <c r="BG1355" s="1">
        <f t="shared" si="4320"/>
        <v>0</v>
      </c>
      <c r="BH1355" s="1">
        <f t="shared" si="4320"/>
        <v>9</v>
      </c>
      <c r="BI1355" s="1">
        <f t="shared" si="4320"/>
        <v>0</v>
      </c>
      <c r="BJ1355" s="1">
        <f t="shared" si="4320"/>
        <v>0</v>
      </c>
      <c r="BK1355" s="1">
        <f t="shared" si="4320"/>
        <v>0</v>
      </c>
      <c r="BL1355" s="1">
        <f t="shared" si="4320"/>
        <v>0</v>
      </c>
      <c r="BM1355" s="1">
        <f t="shared" si="4320"/>
        <v>0</v>
      </c>
      <c r="BN1355" s="1">
        <f t="shared" si="4320"/>
        <v>9</v>
      </c>
      <c r="BO1355" s="1">
        <f t="shared" si="4320"/>
        <v>0</v>
      </c>
      <c r="BP1355" s="1">
        <f t="shared" si="4321"/>
        <v>0</v>
      </c>
      <c r="BQ1355" s="1">
        <f t="shared" si="4321"/>
        <v>0</v>
      </c>
      <c r="BR1355" s="1">
        <f t="shared" si="4321"/>
        <v>0</v>
      </c>
      <c r="BS1355" s="1">
        <f t="shared" si="4321"/>
        <v>0</v>
      </c>
      <c r="BT1355" s="1">
        <f t="shared" si="4321"/>
        <v>9</v>
      </c>
      <c r="BU1355" s="1">
        <f t="shared" si="4321"/>
        <v>0</v>
      </c>
      <c r="BV1355" s="1">
        <f t="shared" si="4322"/>
        <v>0</v>
      </c>
      <c r="BW1355" s="1">
        <f t="shared" si="4322"/>
        <v>0</v>
      </c>
      <c r="BX1355" s="1">
        <f t="shared" si="4322"/>
        <v>0</v>
      </c>
      <c r="BY1355" s="1">
        <f t="shared" si="4322"/>
        <v>0</v>
      </c>
      <c r="BZ1355" s="1">
        <f t="shared" si="4322"/>
        <v>9</v>
      </c>
      <c r="CA1355" s="1">
        <f t="shared" si="4322"/>
        <v>0</v>
      </c>
      <c r="CB1355" s="97">
        <f t="shared" si="4322"/>
        <v>0</v>
      </c>
      <c r="CC1355" s="97">
        <f t="shared" si="4322"/>
        <v>0</v>
      </c>
      <c r="CD1355" s="97">
        <f t="shared" si="4322"/>
        <v>0</v>
      </c>
      <c r="CE1355" s="97">
        <f t="shared" si="4322"/>
        <v>0</v>
      </c>
      <c r="CF1355" s="124">
        <f t="shared" si="4322"/>
        <v>9</v>
      </c>
      <c r="CG1355" s="124">
        <f t="shared" si="4322"/>
        <v>0</v>
      </c>
      <c r="CH1355" s="97">
        <f t="shared" si="4323"/>
        <v>0</v>
      </c>
      <c r="CI1355" s="97">
        <f t="shared" si="4323"/>
        <v>0</v>
      </c>
      <c r="CJ1355" s="97">
        <f t="shared" si="4323"/>
        <v>0</v>
      </c>
      <c r="CK1355" s="97">
        <f t="shared" si="4323"/>
        <v>0</v>
      </c>
      <c r="CL1355" s="191">
        <f t="shared" si="4323"/>
        <v>9</v>
      </c>
      <c r="CM1355" s="191">
        <f t="shared" si="4323"/>
        <v>0</v>
      </c>
      <c r="CN1355" s="191">
        <f t="shared" si="4323"/>
        <v>9</v>
      </c>
      <c r="CO1355" s="191">
        <f t="shared" si="4323"/>
        <v>0</v>
      </c>
      <c r="CP1355" s="210">
        <f t="shared" si="4206"/>
        <v>100</v>
      </c>
      <c r="CQ1355" s="210"/>
    </row>
    <row r="1356" spans="1:95" s="51" customFormat="1" ht="33.75">
      <c r="A1356" s="2" t="s">
        <v>595</v>
      </c>
      <c r="B1356" s="4" t="s">
        <v>165</v>
      </c>
      <c r="C1356" s="4" t="s">
        <v>25</v>
      </c>
      <c r="D1356" s="4" t="s">
        <v>634</v>
      </c>
      <c r="E1356" s="5">
        <v>310</v>
      </c>
      <c r="F1356" s="1">
        <v>9</v>
      </c>
      <c r="G1356" s="1"/>
      <c r="H1356" s="1"/>
      <c r="I1356" s="1"/>
      <c r="J1356" s="1"/>
      <c r="K1356" s="1"/>
      <c r="L1356" s="1">
        <f>F1356+H1356+I1356+J1356+K1356</f>
        <v>9</v>
      </c>
      <c r="M1356" s="1">
        <f>G1356+K1356</f>
        <v>0</v>
      </c>
      <c r="N1356" s="1"/>
      <c r="O1356" s="1"/>
      <c r="P1356" s="1"/>
      <c r="Q1356" s="1"/>
      <c r="R1356" s="1">
        <f>L1356+N1356+O1356+P1356+Q1356</f>
        <v>9</v>
      </c>
      <c r="S1356" s="1">
        <f>M1356+Q1356</f>
        <v>0</v>
      </c>
      <c r="T1356" s="1"/>
      <c r="U1356" s="1"/>
      <c r="V1356" s="1"/>
      <c r="W1356" s="1"/>
      <c r="X1356" s="1">
        <f>R1356+T1356+U1356+V1356+W1356</f>
        <v>9</v>
      </c>
      <c r="Y1356" s="1">
        <f>S1356+W1356</f>
        <v>0</v>
      </c>
      <c r="Z1356" s="1"/>
      <c r="AA1356" s="1"/>
      <c r="AB1356" s="1"/>
      <c r="AC1356" s="1"/>
      <c r="AD1356" s="1">
        <f>X1356+Z1356+AA1356+AB1356+AC1356</f>
        <v>9</v>
      </c>
      <c r="AE1356" s="1">
        <f>Y1356+AC1356</f>
        <v>0</v>
      </c>
      <c r="AF1356" s="1"/>
      <c r="AG1356" s="1"/>
      <c r="AH1356" s="1"/>
      <c r="AI1356" s="1"/>
      <c r="AJ1356" s="1">
        <f>AD1356+AF1356+AG1356+AH1356+AI1356</f>
        <v>9</v>
      </c>
      <c r="AK1356" s="1">
        <f>AE1356+AI1356</f>
        <v>0</v>
      </c>
      <c r="AL1356" s="1"/>
      <c r="AM1356" s="1"/>
      <c r="AN1356" s="1"/>
      <c r="AO1356" s="1"/>
      <c r="AP1356" s="1">
        <f>AJ1356+AL1356+AM1356+AN1356+AO1356</f>
        <v>9</v>
      </c>
      <c r="AQ1356" s="1">
        <f>AK1356+AO1356</f>
        <v>0</v>
      </c>
      <c r="AR1356" s="1"/>
      <c r="AS1356" s="1"/>
      <c r="AT1356" s="1"/>
      <c r="AU1356" s="1"/>
      <c r="AV1356" s="1">
        <f>AP1356+AR1356+AS1356+AT1356+AU1356</f>
        <v>9</v>
      </c>
      <c r="AW1356" s="1">
        <f>AQ1356+AU1356</f>
        <v>0</v>
      </c>
      <c r="AX1356" s="1"/>
      <c r="AY1356" s="1"/>
      <c r="AZ1356" s="1"/>
      <c r="BA1356" s="1"/>
      <c r="BB1356" s="1">
        <f>AV1356+AX1356+AY1356+AZ1356+BA1356</f>
        <v>9</v>
      </c>
      <c r="BC1356" s="1">
        <f>AW1356+BA1356</f>
        <v>0</v>
      </c>
      <c r="BD1356" s="1"/>
      <c r="BE1356" s="1"/>
      <c r="BF1356" s="1"/>
      <c r="BG1356" s="1"/>
      <c r="BH1356" s="1">
        <f>BB1356+BD1356+BE1356+BF1356+BG1356</f>
        <v>9</v>
      </c>
      <c r="BI1356" s="1">
        <f>BC1356+BG1356</f>
        <v>0</v>
      </c>
      <c r="BJ1356" s="1"/>
      <c r="BK1356" s="1"/>
      <c r="BL1356" s="1"/>
      <c r="BM1356" s="1"/>
      <c r="BN1356" s="1">
        <f>BH1356+BJ1356+BK1356+BL1356+BM1356</f>
        <v>9</v>
      </c>
      <c r="BO1356" s="1">
        <f>BI1356+BM1356</f>
        <v>0</v>
      </c>
      <c r="BP1356" s="1"/>
      <c r="BQ1356" s="1"/>
      <c r="BR1356" s="1"/>
      <c r="BS1356" s="1"/>
      <c r="BT1356" s="1">
        <f>BN1356+BP1356+BQ1356+BR1356+BS1356</f>
        <v>9</v>
      </c>
      <c r="BU1356" s="1">
        <f>BO1356+BS1356</f>
        <v>0</v>
      </c>
      <c r="BV1356" s="1"/>
      <c r="BW1356" s="1"/>
      <c r="BX1356" s="1"/>
      <c r="BY1356" s="1"/>
      <c r="BZ1356" s="1">
        <f>BT1356+BV1356+BW1356+BX1356+BY1356</f>
        <v>9</v>
      </c>
      <c r="CA1356" s="1">
        <f>BU1356+BY1356</f>
        <v>0</v>
      </c>
      <c r="CB1356" s="97"/>
      <c r="CC1356" s="97"/>
      <c r="CD1356" s="97"/>
      <c r="CE1356" s="97"/>
      <c r="CF1356" s="124">
        <f>BZ1356+CB1356+CC1356+CD1356+CE1356</f>
        <v>9</v>
      </c>
      <c r="CG1356" s="124">
        <f>CA1356+CE1356</f>
        <v>0</v>
      </c>
      <c r="CH1356" s="97"/>
      <c r="CI1356" s="97"/>
      <c r="CJ1356" s="97"/>
      <c r="CK1356" s="97"/>
      <c r="CL1356" s="191">
        <f>CF1356+CH1356+CI1356+CJ1356+CK1356</f>
        <v>9</v>
      </c>
      <c r="CM1356" s="191">
        <f>CG1356+CK1356</f>
        <v>0</v>
      </c>
      <c r="CN1356" s="191">
        <v>9</v>
      </c>
      <c r="CO1356" s="214"/>
      <c r="CP1356" s="210">
        <f t="shared" si="4206"/>
        <v>100</v>
      </c>
      <c r="CQ1356" s="210"/>
    </row>
    <row r="1357" spans="1:95" s="51" customFormat="1" ht="116.25">
      <c r="A1357" s="58" t="s">
        <v>635</v>
      </c>
      <c r="B1357" s="4" t="s">
        <v>165</v>
      </c>
      <c r="C1357" s="4" t="s">
        <v>25</v>
      </c>
      <c r="D1357" s="4" t="s">
        <v>636</v>
      </c>
      <c r="E1357" s="4"/>
      <c r="F1357" s="1">
        <f>F1358</f>
        <v>1633</v>
      </c>
      <c r="G1357" s="1">
        <f>G1358</f>
        <v>0</v>
      </c>
      <c r="H1357" s="1">
        <f t="shared" ref="H1357:W1358" si="4325">H1358</f>
        <v>0</v>
      </c>
      <c r="I1357" s="1">
        <f t="shared" si="4325"/>
        <v>0</v>
      </c>
      <c r="J1357" s="1">
        <f t="shared" si="4325"/>
        <v>0</v>
      </c>
      <c r="K1357" s="1">
        <f t="shared" si="4325"/>
        <v>0</v>
      </c>
      <c r="L1357" s="1">
        <f t="shared" si="4325"/>
        <v>1633</v>
      </c>
      <c r="M1357" s="1">
        <f t="shared" si="4325"/>
        <v>0</v>
      </c>
      <c r="N1357" s="1">
        <f t="shared" si="4325"/>
        <v>0</v>
      </c>
      <c r="O1357" s="1">
        <f t="shared" si="4325"/>
        <v>0</v>
      </c>
      <c r="P1357" s="1">
        <f t="shared" si="4325"/>
        <v>0</v>
      </c>
      <c r="Q1357" s="1">
        <f t="shared" si="4325"/>
        <v>0</v>
      </c>
      <c r="R1357" s="1">
        <f t="shared" si="4325"/>
        <v>1633</v>
      </c>
      <c r="S1357" s="1">
        <f t="shared" si="4325"/>
        <v>0</v>
      </c>
      <c r="T1357" s="1">
        <f t="shared" si="4325"/>
        <v>0</v>
      </c>
      <c r="U1357" s="1">
        <f t="shared" si="4325"/>
        <v>0</v>
      </c>
      <c r="V1357" s="1">
        <f t="shared" si="4325"/>
        <v>0</v>
      </c>
      <c r="W1357" s="1">
        <f t="shared" si="4325"/>
        <v>0</v>
      </c>
      <c r="X1357" s="1">
        <f t="shared" ref="T1357:AI1358" si="4326">X1358</f>
        <v>1633</v>
      </c>
      <c r="Y1357" s="1">
        <f t="shared" si="4326"/>
        <v>0</v>
      </c>
      <c r="Z1357" s="1">
        <f t="shared" si="4326"/>
        <v>0</v>
      </c>
      <c r="AA1357" s="1">
        <f t="shared" si="4326"/>
        <v>0</v>
      </c>
      <c r="AB1357" s="1">
        <f t="shared" si="4326"/>
        <v>0</v>
      </c>
      <c r="AC1357" s="1">
        <f t="shared" si="4326"/>
        <v>0</v>
      </c>
      <c r="AD1357" s="1">
        <f t="shared" si="4326"/>
        <v>1633</v>
      </c>
      <c r="AE1357" s="1">
        <f t="shared" si="4326"/>
        <v>0</v>
      </c>
      <c r="AF1357" s="1">
        <f t="shared" si="4326"/>
        <v>0</v>
      </c>
      <c r="AG1357" s="1">
        <f t="shared" si="4326"/>
        <v>0</v>
      </c>
      <c r="AH1357" s="1">
        <f t="shared" si="4326"/>
        <v>0</v>
      </c>
      <c r="AI1357" s="1">
        <f t="shared" si="4326"/>
        <v>0</v>
      </c>
      <c r="AJ1357" s="1">
        <f t="shared" ref="AF1357:BD1358" si="4327">AJ1358</f>
        <v>1633</v>
      </c>
      <c r="AK1357" s="1">
        <f t="shared" si="4327"/>
        <v>0</v>
      </c>
      <c r="AL1357" s="1">
        <f t="shared" si="4327"/>
        <v>0</v>
      </c>
      <c r="AM1357" s="1">
        <f t="shared" si="4327"/>
        <v>0</v>
      </c>
      <c r="AN1357" s="1">
        <f t="shared" si="4327"/>
        <v>0</v>
      </c>
      <c r="AO1357" s="1">
        <f t="shared" si="4327"/>
        <v>0</v>
      </c>
      <c r="AP1357" s="1">
        <f t="shared" si="4327"/>
        <v>1633</v>
      </c>
      <c r="AQ1357" s="1">
        <f t="shared" si="4327"/>
        <v>0</v>
      </c>
      <c r="AR1357" s="1">
        <f t="shared" si="4327"/>
        <v>0</v>
      </c>
      <c r="AS1357" s="1">
        <f t="shared" si="4327"/>
        <v>0</v>
      </c>
      <c r="AT1357" s="1">
        <f t="shared" si="4327"/>
        <v>0</v>
      </c>
      <c r="AU1357" s="1">
        <f t="shared" si="4327"/>
        <v>0</v>
      </c>
      <c r="AV1357" s="1">
        <f t="shared" si="4327"/>
        <v>1633</v>
      </c>
      <c r="AW1357" s="1">
        <f t="shared" si="4327"/>
        <v>0</v>
      </c>
      <c r="AX1357" s="1">
        <f t="shared" si="4327"/>
        <v>0</v>
      </c>
      <c r="AY1357" s="1">
        <f t="shared" si="4327"/>
        <v>-465</v>
      </c>
      <c r="AZ1357" s="1">
        <f t="shared" si="4327"/>
        <v>0</v>
      </c>
      <c r="BA1357" s="1">
        <f t="shared" si="4327"/>
        <v>0</v>
      </c>
      <c r="BB1357" s="1">
        <f t="shared" si="4327"/>
        <v>1168</v>
      </c>
      <c r="BC1357" s="1">
        <f t="shared" ref="BB1357:BC1358" si="4328">BC1358</f>
        <v>0</v>
      </c>
      <c r="BD1357" s="1">
        <f t="shared" si="4327"/>
        <v>0</v>
      </c>
      <c r="BE1357" s="1">
        <f t="shared" ref="BE1357:BV1358" si="4329">BE1358</f>
        <v>0</v>
      </c>
      <c r="BF1357" s="1">
        <f t="shared" si="4329"/>
        <v>0</v>
      </c>
      <c r="BG1357" s="1">
        <f t="shared" si="4329"/>
        <v>0</v>
      </c>
      <c r="BH1357" s="1">
        <f t="shared" si="4329"/>
        <v>1168</v>
      </c>
      <c r="BI1357" s="1">
        <f t="shared" si="4329"/>
        <v>0</v>
      </c>
      <c r="BJ1357" s="1">
        <f t="shared" si="4329"/>
        <v>0</v>
      </c>
      <c r="BK1357" s="1">
        <f t="shared" si="4329"/>
        <v>0</v>
      </c>
      <c r="BL1357" s="1">
        <f t="shared" si="4329"/>
        <v>0</v>
      </c>
      <c r="BM1357" s="1">
        <f t="shared" si="4329"/>
        <v>0</v>
      </c>
      <c r="BN1357" s="1">
        <f t="shared" si="4329"/>
        <v>1168</v>
      </c>
      <c r="BO1357" s="1">
        <f t="shared" si="4329"/>
        <v>0</v>
      </c>
      <c r="BP1357" s="1">
        <f t="shared" si="4329"/>
        <v>0</v>
      </c>
      <c r="BQ1357" s="1">
        <f t="shared" si="4329"/>
        <v>0</v>
      </c>
      <c r="BR1357" s="1">
        <f t="shared" si="4329"/>
        <v>0</v>
      </c>
      <c r="BS1357" s="1">
        <f t="shared" si="4329"/>
        <v>0</v>
      </c>
      <c r="BT1357" s="1">
        <f t="shared" si="4329"/>
        <v>1168</v>
      </c>
      <c r="BU1357" s="1">
        <f t="shared" ref="BP1357:BU1358" si="4330">BU1358</f>
        <v>0</v>
      </c>
      <c r="BV1357" s="1">
        <f t="shared" si="4329"/>
        <v>0</v>
      </c>
      <c r="BW1357" s="1">
        <f t="shared" ref="BV1357:CK1358" si="4331">BW1358</f>
        <v>0</v>
      </c>
      <c r="BX1357" s="1">
        <f t="shared" si="4331"/>
        <v>0</v>
      </c>
      <c r="BY1357" s="1">
        <f t="shared" si="4331"/>
        <v>0</v>
      </c>
      <c r="BZ1357" s="1">
        <f t="shared" si="4331"/>
        <v>1168</v>
      </c>
      <c r="CA1357" s="1">
        <f t="shared" si="4331"/>
        <v>0</v>
      </c>
      <c r="CB1357" s="97">
        <f t="shared" si="4331"/>
        <v>0</v>
      </c>
      <c r="CC1357" s="97">
        <f t="shared" si="4331"/>
        <v>-849</v>
      </c>
      <c r="CD1357" s="97">
        <f t="shared" si="4331"/>
        <v>0</v>
      </c>
      <c r="CE1357" s="97">
        <f t="shared" si="4331"/>
        <v>0</v>
      </c>
      <c r="CF1357" s="124">
        <f t="shared" si="4331"/>
        <v>319</v>
      </c>
      <c r="CG1357" s="124">
        <f t="shared" si="4331"/>
        <v>0</v>
      </c>
      <c r="CH1357" s="97">
        <f t="shared" si="4331"/>
        <v>0</v>
      </c>
      <c r="CI1357" s="97">
        <f t="shared" si="4331"/>
        <v>0</v>
      </c>
      <c r="CJ1357" s="97">
        <f t="shared" si="4331"/>
        <v>0</v>
      </c>
      <c r="CK1357" s="97">
        <f t="shared" si="4331"/>
        <v>0</v>
      </c>
      <c r="CL1357" s="191">
        <f t="shared" ref="CH1357:CO1358" si="4332">CL1358</f>
        <v>319</v>
      </c>
      <c r="CM1357" s="191">
        <f t="shared" si="4332"/>
        <v>0</v>
      </c>
      <c r="CN1357" s="191">
        <f t="shared" si="4332"/>
        <v>319</v>
      </c>
      <c r="CO1357" s="191">
        <f t="shared" si="4332"/>
        <v>0</v>
      </c>
      <c r="CP1357" s="210">
        <f t="shared" si="4206"/>
        <v>100</v>
      </c>
      <c r="CQ1357" s="210"/>
    </row>
    <row r="1358" spans="1:95" s="51" customFormat="1" ht="22.5" customHeight="1">
      <c r="A1358" s="58" t="s">
        <v>37</v>
      </c>
      <c r="B1358" s="4" t="s">
        <v>165</v>
      </c>
      <c r="C1358" s="4" t="s">
        <v>25</v>
      </c>
      <c r="D1358" s="4" t="s">
        <v>636</v>
      </c>
      <c r="E1358" s="5">
        <v>300</v>
      </c>
      <c r="F1358" s="1">
        <f>F1359</f>
        <v>1633</v>
      </c>
      <c r="G1358" s="1">
        <f>G1359</f>
        <v>0</v>
      </c>
      <c r="H1358" s="1">
        <f t="shared" si="4325"/>
        <v>0</v>
      </c>
      <c r="I1358" s="1">
        <f t="shared" si="4325"/>
        <v>0</v>
      </c>
      <c r="J1358" s="1">
        <f t="shared" si="4325"/>
        <v>0</v>
      </c>
      <c r="K1358" s="1">
        <f t="shared" si="4325"/>
        <v>0</v>
      </c>
      <c r="L1358" s="1">
        <f t="shared" si="4325"/>
        <v>1633</v>
      </c>
      <c r="M1358" s="1">
        <f t="shared" si="4325"/>
        <v>0</v>
      </c>
      <c r="N1358" s="1">
        <f t="shared" si="4325"/>
        <v>0</v>
      </c>
      <c r="O1358" s="1">
        <f t="shared" si="4325"/>
        <v>0</v>
      </c>
      <c r="P1358" s="1">
        <f t="shared" si="4325"/>
        <v>0</v>
      </c>
      <c r="Q1358" s="1">
        <f t="shared" si="4325"/>
        <v>0</v>
      </c>
      <c r="R1358" s="1">
        <f t="shared" si="4325"/>
        <v>1633</v>
      </c>
      <c r="S1358" s="1">
        <f t="shared" si="4325"/>
        <v>0</v>
      </c>
      <c r="T1358" s="1">
        <f t="shared" si="4326"/>
        <v>0</v>
      </c>
      <c r="U1358" s="1">
        <f t="shared" si="4326"/>
        <v>0</v>
      </c>
      <c r="V1358" s="1">
        <f t="shared" si="4326"/>
        <v>0</v>
      </c>
      <c r="W1358" s="1">
        <f t="shared" si="4326"/>
        <v>0</v>
      </c>
      <c r="X1358" s="1">
        <f t="shared" si="4326"/>
        <v>1633</v>
      </c>
      <c r="Y1358" s="1">
        <f t="shared" si="4326"/>
        <v>0</v>
      </c>
      <c r="Z1358" s="1">
        <f t="shared" si="4326"/>
        <v>0</v>
      </c>
      <c r="AA1358" s="1">
        <f t="shared" si="4326"/>
        <v>0</v>
      </c>
      <c r="AB1358" s="1">
        <f t="shared" si="4326"/>
        <v>0</v>
      </c>
      <c r="AC1358" s="1">
        <f t="shared" si="4326"/>
        <v>0</v>
      </c>
      <c r="AD1358" s="1">
        <f t="shared" si="4326"/>
        <v>1633</v>
      </c>
      <c r="AE1358" s="1">
        <f t="shared" si="4326"/>
        <v>0</v>
      </c>
      <c r="AF1358" s="1">
        <f t="shared" si="4327"/>
        <v>0</v>
      </c>
      <c r="AG1358" s="1">
        <f t="shared" si="4327"/>
        <v>0</v>
      </c>
      <c r="AH1358" s="1">
        <f t="shared" si="4327"/>
        <v>0</v>
      </c>
      <c r="AI1358" s="1">
        <f t="shared" si="4327"/>
        <v>0</v>
      </c>
      <c r="AJ1358" s="1">
        <f t="shared" si="4327"/>
        <v>1633</v>
      </c>
      <c r="AK1358" s="1">
        <f t="shared" si="4327"/>
        <v>0</v>
      </c>
      <c r="AL1358" s="1">
        <f t="shared" si="4327"/>
        <v>0</v>
      </c>
      <c r="AM1358" s="1">
        <f t="shared" si="4327"/>
        <v>0</v>
      </c>
      <c r="AN1358" s="1">
        <f t="shared" si="4327"/>
        <v>0</v>
      </c>
      <c r="AO1358" s="1">
        <f t="shared" si="4327"/>
        <v>0</v>
      </c>
      <c r="AP1358" s="1">
        <f t="shared" si="4327"/>
        <v>1633</v>
      </c>
      <c r="AQ1358" s="1">
        <f t="shared" si="4327"/>
        <v>0</v>
      </c>
      <c r="AR1358" s="1">
        <f t="shared" si="4327"/>
        <v>0</v>
      </c>
      <c r="AS1358" s="1">
        <f t="shared" si="4327"/>
        <v>0</v>
      </c>
      <c r="AT1358" s="1">
        <f t="shared" si="4327"/>
        <v>0</v>
      </c>
      <c r="AU1358" s="1">
        <f t="shared" si="4327"/>
        <v>0</v>
      </c>
      <c r="AV1358" s="1">
        <f t="shared" si="4327"/>
        <v>1633</v>
      </c>
      <c r="AW1358" s="1">
        <f t="shared" si="4327"/>
        <v>0</v>
      </c>
      <c r="AX1358" s="1">
        <f t="shared" ref="AX1358:BA1358" si="4333">AX1359</f>
        <v>0</v>
      </c>
      <c r="AY1358" s="1">
        <f t="shared" si="4333"/>
        <v>-465</v>
      </c>
      <c r="AZ1358" s="1">
        <f t="shared" si="4333"/>
        <v>0</v>
      </c>
      <c r="BA1358" s="1">
        <f t="shared" si="4333"/>
        <v>0</v>
      </c>
      <c r="BB1358" s="1">
        <f t="shared" si="4328"/>
        <v>1168</v>
      </c>
      <c r="BC1358" s="1">
        <f t="shared" si="4328"/>
        <v>0</v>
      </c>
      <c r="BD1358" s="1">
        <f t="shared" si="4327"/>
        <v>0</v>
      </c>
      <c r="BE1358" s="1">
        <f t="shared" si="4329"/>
        <v>0</v>
      </c>
      <c r="BF1358" s="1">
        <f t="shared" si="4329"/>
        <v>0</v>
      </c>
      <c r="BG1358" s="1">
        <f t="shared" si="4329"/>
        <v>0</v>
      </c>
      <c r="BH1358" s="1">
        <f t="shared" si="4329"/>
        <v>1168</v>
      </c>
      <c r="BI1358" s="1">
        <f t="shared" si="4329"/>
        <v>0</v>
      </c>
      <c r="BJ1358" s="1">
        <f t="shared" si="4329"/>
        <v>0</v>
      </c>
      <c r="BK1358" s="1">
        <f t="shared" si="4329"/>
        <v>0</v>
      </c>
      <c r="BL1358" s="1">
        <f t="shared" si="4329"/>
        <v>0</v>
      </c>
      <c r="BM1358" s="1">
        <f t="shared" si="4329"/>
        <v>0</v>
      </c>
      <c r="BN1358" s="1">
        <f t="shared" si="4329"/>
        <v>1168</v>
      </c>
      <c r="BO1358" s="1">
        <f t="shared" si="4329"/>
        <v>0</v>
      </c>
      <c r="BP1358" s="1">
        <f t="shared" si="4330"/>
        <v>0</v>
      </c>
      <c r="BQ1358" s="1">
        <f t="shared" si="4330"/>
        <v>0</v>
      </c>
      <c r="BR1358" s="1">
        <f t="shared" si="4330"/>
        <v>0</v>
      </c>
      <c r="BS1358" s="1">
        <f t="shared" si="4330"/>
        <v>0</v>
      </c>
      <c r="BT1358" s="1">
        <f t="shared" si="4330"/>
        <v>1168</v>
      </c>
      <c r="BU1358" s="1">
        <f t="shared" si="4330"/>
        <v>0</v>
      </c>
      <c r="BV1358" s="1">
        <f t="shared" si="4331"/>
        <v>0</v>
      </c>
      <c r="BW1358" s="1">
        <f t="shared" si="4331"/>
        <v>0</v>
      </c>
      <c r="BX1358" s="1">
        <f t="shared" si="4331"/>
        <v>0</v>
      </c>
      <c r="BY1358" s="1">
        <f t="shared" si="4331"/>
        <v>0</v>
      </c>
      <c r="BZ1358" s="1">
        <f t="shared" si="4331"/>
        <v>1168</v>
      </c>
      <c r="CA1358" s="1">
        <f t="shared" si="4331"/>
        <v>0</v>
      </c>
      <c r="CB1358" s="97">
        <f t="shared" si="4331"/>
        <v>0</v>
      </c>
      <c r="CC1358" s="97">
        <f t="shared" si="4331"/>
        <v>-849</v>
      </c>
      <c r="CD1358" s="97">
        <f t="shared" si="4331"/>
        <v>0</v>
      </c>
      <c r="CE1358" s="97">
        <f t="shared" si="4331"/>
        <v>0</v>
      </c>
      <c r="CF1358" s="124">
        <f t="shared" si="4331"/>
        <v>319</v>
      </c>
      <c r="CG1358" s="124">
        <f t="shared" si="4331"/>
        <v>0</v>
      </c>
      <c r="CH1358" s="97">
        <f t="shared" si="4332"/>
        <v>0</v>
      </c>
      <c r="CI1358" s="97">
        <f t="shared" si="4332"/>
        <v>0</v>
      </c>
      <c r="CJ1358" s="97">
        <f t="shared" si="4332"/>
        <v>0</v>
      </c>
      <c r="CK1358" s="97">
        <f t="shared" si="4332"/>
        <v>0</v>
      </c>
      <c r="CL1358" s="191">
        <f t="shared" si="4332"/>
        <v>319</v>
      </c>
      <c r="CM1358" s="191">
        <f t="shared" si="4332"/>
        <v>0</v>
      </c>
      <c r="CN1358" s="191">
        <f t="shared" si="4332"/>
        <v>319</v>
      </c>
      <c r="CO1358" s="191">
        <f t="shared" si="4332"/>
        <v>0</v>
      </c>
      <c r="CP1358" s="210">
        <f t="shared" si="4206"/>
        <v>100</v>
      </c>
      <c r="CQ1358" s="210"/>
    </row>
    <row r="1359" spans="1:95" s="51" customFormat="1" ht="33.75">
      <c r="A1359" s="2" t="s">
        <v>595</v>
      </c>
      <c r="B1359" s="4" t="s">
        <v>165</v>
      </c>
      <c r="C1359" s="4" t="s">
        <v>25</v>
      </c>
      <c r="D1359" s="4" t="s">
        <v>636</v>
      </c>
      <c r="E1359" s="5">
        <v>310</v>
      </c>
      <c r="F1359" s="1">
        <v>1633</v>
      </c>
      <c r="G1359" s="1"/>
      <c r="H1359" s="1"/>
      <c r="I1359" s="1"/>
      <c r="J1359" s="1"/>
      <c r="K1359" s="1"/>
      <c r="L1359" s="1">
        <f>F1359+H1359+I1359+J1359+K1359</f>
        <v>1633</v>
      </c>
      <c r="M1359" s="1">
        <f>G1359+K1359</f>
        <v>0</v>
      </c>
      <c r="N1359" s="1"/>
      <c r="O1359" s="1"/>
      <c r="P1359" s="1"/>
      <c r="Q1359" s="1"/>
      <c r="R1359" s="1">
        <f>L1359+N1359+O1359+P1359+Q1359</f>
        <v>1633</v>
      </c>
      <c r="S1359" s="1">
        <f>M1359+Q1359</f>
        <v>0</v>
      </c>
      <c r="T1359" s="1"/>
      <c r="U1359" s="1"/>
      <c r="V1359" s="1"/>
      <c r="W1359" s="1"/>
      <c r="X1359" s="1">
        <f>R1359+T1359+U1359+V1359+W1359</f>
        <v>1633</v>
      </c>
      <c r="Y1359" s="1">
        <f>S1359+W1359</f>
        <v>0</v>
      </c>
      <c r="Z1359" s="1"/>
      <c r="AA1359" s="1"/>
      <c r="AB1359" s="1"/>
      <c r="AC1359" s="1"/>
      <c r="AD1359" s="1">
        <f>X1359+Z1359+AA1359+AB1359+AC1359</f>
        <v>1633</v>
      </c>
      <c r="AE1359" s="1">
        <f>Y1359+AC1359</f>
        <v>0</v>
      </c>
      <c r="AF1359" s="1"/>
      <c r="AG1359" s="1"/>
      <c r="AH1359" s="1"/>
      <c r="AI1359" s="1"/>
      <c r="AJ1359" s="1">
        <f>AD1359+AF1359+AG1359+AH1359+AI1359</f>
        <v>1633</v>
      </c>
      <c r="AK1359" s="1">
        <f>AE1359+AI1359</f>
        <v>0</v>
      </c>
      <c r="AL1359" s="1"/>
      <c r="AM1359" s="1"/>
      <c r="AN1359" s="1"/>
      <c r="AO1359" s="1"/>
      <c r="AP1359" s="1">
        <f>AJ1359+AL1359+AM1359+AN1359+AO1359</f>
        <v>1633</v>
      </c>
      <c r="AQ1359" s="1">
        <f>AK1359+AO1359</f>
        <v>0</v>
      </c>
      <c r="AR1359" s="1"/>
      <c r="AS1359" s="1"/>
      <c r="AT1359" s="1"/>
      <c r="AU1359" s="1"/>
      <c r="AV1359" s="1">
        <f>AP1359+AR1359+AS1359+AT1359+AU1359</f>
        <v>1633</v>
      </c>
      <c r="AW1359" s="1">
        <f>AQ1359+AU1359</f>
        <v>0</v>
      </c>
      <c r="AX1359" s="1"/>
      <c r="AY1359" s="1">
        <v>-465</v>
      </c>
      <c r="AZ1359" s="1"/>
      <c r="BA1359" s="1"/>
      <c r="BB1359" s="1">
        <f>AV1359+AX1359+AY1359+AZ1359+BA1359</f>
        <v>1168</v>
      </c>
      <c r="BC1359" s="1">
        <f>AW1359+BA1359</f>
        <v>0</v>
      </c>
      <c r="BD1359" s="1"/>
      <c r="BE1359" s="1"/>
      <c r="BF1359" s="1"/>
      <c r="BG1359" s="1"/>
      <c r="BH1359" s="1">
        <f>BB1359+BD1359+BE1359+BF1359+BG1359</f>
        <v>1168</v>
      </c>
      <c r="BI1359" s="1">
        <f>BC1359+BG1359</f>
        <v>0</v>
      </c>
      <c r="BJ1359" s="1"/>
      <c r="BK1359" s="1"/>
      <c r="BL1359" s="1"/>
      <c r="BM1359" s="1"/>
      <c r="BN1359" s="1">
        <f>BH1359+BJ1359+BK1359+BL1359+BM1359</f>
        <v>1168</v>
      </c>
      <c r="BO1359" s="1">
        <f>BI1359+BM1359</f>
        <v>0</v>
      </c>
      <c r="BP1359" s="1"/>
      <c r="BQ1359" s="1"/>
      <c r="BR1359" s="1"/>
      <c r="BS1359" s="1"/>
      <c r="BT1359" s="1">
        <f>BN1359+BP1359+BQ1359+BR1359+BS1359</f>
        <v>1168</v>
      </c>
      <c r="BU1359" s="1">
        <f>BO1359+BS1359</f>
        <v>0</v>
      </c>
      <c r="BV1359" s="1"/>
      <c r="BW1359" s="1"/>
      <c r="BX1359" s="1"/>
      <c r="BY1359" s="1"/>
      <c r="BZ1359" s="1">
        <f>BT1359+BV1359+BW1359+BX1359+BY1359</f>
        <v>1168</v>
      </c>
      <c r="CA1359" s="1">
        <f>BU1359+BY1359</f>
        <v>0</v>
      </c>
      <c r="CB1359" s="97"/>
      <c r="CC1359" s="97">
        <v>-849</v>
      </c>
      <c r="CD1359" s="97"/>
      <c r="CE1359" s="97"/>
      <c r="CF1359" s="124">
        <f>BZ1359+CB1359+CC1359+CD1359+CE1359</f>
        <v>319</v>
      </c>
      <c r="CG1359" s="124">
        <f>CA1359+CE1359</f>
        <v>0</v>
      </c>
      <c r="CH1359" s="97"/>
      <c r="CI1359" s="97"/>
      <c r="CJ1359" s="97"/>
      <c r="CK1359" s="97"/>
      <c r="CL1359" s="191">
        <f>CF1359+CH1359+CI1359+CJ1359+CK1359</f>
        <v>319</v>
      </c>
      <c r="CM1359" s="191">
        <f>CG1359+CK1359</f>
        <v>0</v>
      </c>
      <c r="CN1359" s="191">
        <v>319</v>
      </c>
      <c r="CO1359" s="214"/>
      <c r="CP1359" s="210">
        <f t="shared" si="4206"/>
        <v>100</v>
      </c>
      <c r="CQ1359" s="210"/>
    </row>
    <row r="1360" spans="1:95" s="51" customFormat="1" ht="33.75">
      <c r="A1360" s="58" t="s">
        <v>637</v>
      </c>
      <c r="B1360" s="4" t="s">
        <v>165</v>
      </c>
      <c r="C1360" s="4" t="s">
        <v>25</v>
      </c>
      <c r="D1360" s="4" t="s">
        <v>638</v>
      </c>
      <c r="E1360" s="4"/>
      <c r="F1360" s="1">
        <f>F1361</f>
        <v>29104</v>
      </c>
      <c r="G1360" s="1">
        <f>G1361</f>
        <v>0</v>
      </c>
      <c r="H1360" s="1">
        <f t="shared" ref="H1360:W1361" si="4334">H1361</f>
        <v>0</v>
      </c>
      <c r="I1360" s="1">
        <f t="shared" si="4334"/>
        <v>0</v>
      </c>
      <c r="J1360" s="1">
        <f t="shared" si="4334"/>
        <v>0</v>
      </c>
      <c r="K1360" s="1">
        <f t="shared" si="4334"/>
        <v>0</v>
      </c>
      <c r="L1360" s="1">
        <f t="shared" si="4334"/>
        <v>29104</v>
      </c>
      <c r="M1360" s="1">
        <f t="shared" si="4334"/>
        <v>0</v>
      </c>
      <c r="N1360" s="1">
        <f t="shared" si="4334"/>
        <v>0</v>
      </c>
      <c r="O1360" s="1">
        <f t="shared" si="4334"/>
        <v>0</v>
      </c>
      <c r="P1360" s="1">
        <f t="shared" si="4334"/>
        <v>0</v>
      </c>
      <c r="Q1360" s="1">
        <f t="shared" si="4334"/>
        <v>0</v>
      </c>
      <c r="R1360" s="1">
        <f t="shared" si="4334"/>
        <v>29104</v>
      </c>
      <c r="S1360" s="1">
        <f t="shared" si="4334"/>
        <v>0</v>
      </c>
      <c r="T1360" s="1">
        <f t="shared" si="4334"/>
        <v>0</v>
      </c>
      <c r="U1360" s="1">
        <f t="shared" si="4334"/>
        <v>0</v>
      </c>
      <c r="V1360" s="1">
        <f t="shared" si="4334"/>
        <v>0</v>
      </c>
      <c r="W1360" s="1">
        <f t="shared" si="4334"/>
        <v>0</v>
      </c>
      <c r="X1360" s="1">
        <f t="shared" ref="T1360:AI1361" si="4335">X1361</f>
        <v>29104</v>
      </c>
      <c r="Y1360" s="1">
        <f t="shared" si="4335"/>
        <v>0</v>
      </c>
      <c r="Z1360" s="1">
        <f t="shared" si="4335"/>
        <v>0</v>
      </c>
      <c r="AA1360" s="1">
        <f t="shared" si="4335"/>
        <v>0</v>
      </c>
      <c r="AB1360" s="1">
        <f t="shared" si="4335"/>
        <v>0</v>
      </c>
      <c r="AC1360" s="1">
        <f t="shared" si="4335"/>
        <v>0</v>
      </c>
      <c r="AD1360" s="1">
        <f t="shared" si="4335"/>
        <v>29104</v>
      </c>
      <c r="AE1360" s="1">
        <f t="shared" si="4335"/>
        <v>0</v>
      </c>
      <c r="AF1360" s="1">
        <f t="shared" si="4335"/>
        <v>0</v>
      </c>
      <c r="AG1360" s="1">
        <f t="shared" si="4335"/>
        <v>0</v>
      </c>
      <c r="AH1360" s="1">
        <f t="shared" si="4335"/>
        <v>0</v>
      </c>
      <c r="AI1360" s="1">
        <f t="shared" si="4335"/>
        <v>0</v>
      </c>
      <c r="AJ1360" s="1">
        <f t="shared" ref="AF1360:BD1361" si="4336">AJ1361</f>
        <v>29104</v>
      </c>
      <c r="AK1360" s="1">
        <f t="shared" si="4336"/>
        <v>0</v>
      </c>
      <c r="AL1360" s="1">
        <f t="shared" si="4336"/>
        <v>0</v>
      </c>
      <c r="AM1360" s="1">
        <f t="shared" si="4336"/>
        <v>0</v>
      </c>
      <c r="AN1360" s="1">
        <f t="shared" si="4336"/>
        <v>0</v>
      </c>
      <c r="AO1360" s="1">
        <f t="shared" si="4336"/>
        <v>0</v>
      </c>
      <c r="AP1360" s="1">
        <f t="shared" si="4336"/>
        <v>29104</v>
      </c>
      <c r="AQ1360" s="1">
        <f t="shared" si="4336"/>
        <v>0</v>
      </c>
      <c r="AR1360" s="1">
        <f t="shared" si="4336"/>
        <v>0</v>
      </c>
      <c r="AS1360" s="1">
        <f t="shared" si="4336"/>
        <v>0</v>
      </c>
      <c r="AT1360" s="1">
        <f t="shared" si="4336"/>
        <v>0</v>
      </c>
      <c r="AU1360" s="1">
        <f t="shared" si="4336"/>
        <v>0</v>
      </c>
      <c r="AV1360" s="1">
        <f t="shared" si="4336"/>
        <v>29104</v>
      </c>
      <c r="AW1360" s="1">
        <f t="shared" si="4336"/>
        <v>0</v>
      </c>
      <c r="AX1360" s="1">
        <f t="shared" si="4336"/>
        <v>0</v>
      </c>
      <c r="AY1360" s="1">
        <f t="shared" si="4336"/>
        <v>0</v>
      </c>
      <c r="AZ1360" s="1">
        <f t="shared" si="4336"/>
        <v>0</v>
      </c>
      <c r="BA1360" s="1">
        <f t="shared" si="4336"/>
        <v>0</v>
      </c>
      <c r="BB1360" s="1">
        <f t="shared" si="4336"/>
        <v>29104</v>
      </c>
      <c r="BC1360" s="1">
        <f t="shared" ref="BB1360:BC1361" si="4337">BC1361</f>
        <v>0</v>
      </c>
      <c r="BD1360" s="1">
        <f t="shared" si="4336"/>
        <v>0</v>
      </c>
      <c r="BE1360" s="1">
        <f t="shared" ref="BE1360:BV1361" si="4338">BE1361</f>
        <v>0</v>
      </c>
      <c r="BF1360" s="1">
        <f t="shared" si="4338"/>
        <v>0</v>
      </c>
      <c r="BG1360" s="1">
        <f t="shared" si="4338"/>
        <v>0</v>
      </c>
      <c r="BH1360" s="1">
        <f t="shared" si="4338"/>
        <v>29104</v>
      </c>
      <c r="BI1360" s="1">
        <f t="shared" si="4338"/>
        <v>0</v>
      </c>
      <c r="BJ1360" s="1">
        <f t="shared" si="4338"/>
        <v>0</v>
      </c>
      <c r="BK1360" s="1">
        <f t="shared" si="4338"/>
        <v>0</v>
      </c>
      <c r="BL1360" s="1">
        <f t="shared" si="4338"/>
        <v>0</v>
      </c>
      <c r="BM1360" s="1">
        <f t="shared" si="4338"/>
        <v>0</v>
      </c>
      <c r="BN1360" s="1">
        <f t="shared" si="4338"/>
        <v>29104</v>
      </c>
      <c r="BO1360" s="1">
        <f t="shared" si="4338"/>
        <v>0</v>
      </c>
      <c r="BP1360" s="1">
        <f t="shared" si="4338"/>
        <v>0</v>
      </c>
      <c r="BQ1360" s="1">
        <f t="shared" si="4338"/>
        <v>0</v>
      </c>
      <c r="BR1360" s="1">
        <f t="shared" si="4338"/>
        <v>0</v>
      </c>
      <c r="BS1360" s="1">
        <f t="shared" si="4338"/>
        <v>0</v>
      </c>
      <c r="BT1360" s="1">
        <f t="shared" si="4338"/>
        <v>29104</v>
      </c>
      <c r="BU1360" s="1">
        <f t="shared" ref="BP1360:BU1361" si="4339">BU1361</f>
        <v>0</v>
      </c>
      <c r="BV1360" s="1">
        <f t="shared" si="4338"/>
        <v>0</v>
      </c>
      <c r="BW1360" s="1">
        <f t="shared" ref="BV1360:CK1361" si="4340">BW1361</f>
        <v>0</v>
      </c>
      <c r="BX1360" s="1">
        <f t="shared" si="4340"/>
        <v>0</v>
      </c>
      <c r="BY1360" s="1">
        <f t="shared" si="4340"/>
        <v>0</v>
      </c>
      <c r="BZ1360" s="1">
        <f t="shared" si="4340"/>
        <v>29104</v>
      </c>
      <c r="CA1360" s="1">
        <f t="shared" si="4340"/>
        <v>0</v>
      </c>
      <c r="CB1360" s="97">
        <f t="shared" si="4340"/>
        <v>0</v>
      </c>
      <c r="CC1360" s="97">
        <f t="shared" si="4340"/>
        <v>-2218</v>
      </c>
      <c r="CD1360" s="97">
        <f t="shared" si="4340"/>
        <v>0</v>
      </c>
      <c r="CE1360" s="97">
        <f t="shared" si="4340"/>
        <v>0</v>
      </c>
      <c r="CF1360" s="124">
        <f t="shared" si="4340"/>
        <v>26886</v>
      </c>
      <c r="CG1360" s="124">
        <f t="shared" si="4340"/>
        <v>0</v>
      </c>
      <c r="CH1360" s="97">
        <f t="shared" si="4340"/>
        <v>0</v>
      </c>
      <c r="CI1360" s="97">
        <f t="shared" si="4340"/>
        <v>0</v>
      </c>
      <c r="CJ1360" s="97">
        <f t="shared" si="4340"/>
        <v>0</v>
      </c>
      <c r="CK1360" s="97">
        <f t="shared" si="4340"/>
        <v>0</v>
      </c>
      <c r="CL1360" s="191">
        <f t="shared" ref="CH1360:CO1361" si="4341">CL1361</f>
        <v>26886</v>
      </c>
      <c r="CM1360" s="191">
        <f t="shared" si="4341"/>
        <v>0</v>
      </c>
      <c r="CN1360" s="191">
        <f t="shared" si="4341"/>
        <v>26605</v>
      </c>
      <c r="CO1360" s="191">
        <f t="shared" si="4341"/>
        <v>0</v>
      </c>
      <c r="CP1360" s="210">
        <f t="shared" si="4206"/>
        <v>98.954846388454953</v>
      </c>
      <c r="CQ1360" s="210"/>
    </row>
    <row r="1361" spans="1:95" s="51" customFormat="1" ht="21.75" customHeight="1">
      <c r="A1361" s="2" t="s">
        <v>37</v>
      </c>
      <c r="B1361" s="4" t="s">
        <v>165</v>
      </c>
      <c r="C1361" s="4" t="s">
        <v>25</v>
      </c>
      <c r="D1361" s="4" t="s">
        <v>638</v>
      </c>
      <c r="E1361" s="5">
        <v>300</v>
      </c>
      <c r="F1361" s="1">
        <f>F1362</f>
        <v>29104</v>
      </c>
      <c r="G1361" s="1">
        <f>G1362</f>
        <v>0</v>
      </c>
      <c r="H1361" s="1">
        <f t="shared" si="4334"/>
        <v>0</v>
      </c>
      <c r="I1361" s="1">
        <f t="shared" si="4334"/>
        <v>0</v>
      </c>
      <c r="J1361" s="1">
        <f t="shared" si="4334"/>
        <v>0</v>
      </c>
      <c r="K1361" s="1">
        <f t="shared" si="4334"/>
        <v>0</v>
      </c>
      <c r="L1361" s="1">
        <f t="shared" si="4334"/>
        <v>29104</v>
      </c>
      <c r="M1361" s="1">
        <f t="shared" si="4334"/>
        <v>0</v>
      </c>
      <c r="N1361" s="1">
        <f t="shared" si="4334"/>
        <v>0</v>
      </c>
      <c r="O1361" s="1">
        <f t="shared" si="4334"/>
        <v>0</v>
      </c>
      <c r="P1361" s="1">
        <f t="shared" si="4334"/>
        <v>0</v>
      </c>
      <c r="Q1361" s="1">
        <f t="shared" si="4334"/>
        <v>0</v>
      </c>
      <c r="R1361" s="1">
        <f t="shared" si="4334"/>
        <v>29104</v>
      </c>
      <c r="S1361" s="1">
        <f t="shared" si="4334"/>
        <v>0</v>
      </c>
      <c r="T1361" s="1">
        <f t="shared" si="4335"/>
        <v>0</v>
      </c>
      <c r="U1361" s="1">
        <f t="shared" si="4335"/>
        <v>0</v>
      </c>
      <c r="V1361" s="1">
        <f t="shared" si="4335"/>
        <v>0</v>
      </c>
      <c r="W1361" s="1">
        <f t="shared" si="4335"/>
        <v>0</v>
      </c>
      <c r="X1361" s="1">
        <f t="shared" si="4335"/>
        <v>29104</v>
      </c>
      <c r="Y1361" s="1">
        <f t="shared" si="4335"/>
        <v>0</v>
      </c>
      <c r="Z1361" s="1">
        <f t="shared" si="4335"/>
        <v>0</v>
      </c>
      <c r="AA1361" s="1">
        <f t="shared" si="4335"/>
        <v>0</v>
      </c>
      <c r="AB1361" s="1">
        <f t="shared" si="4335"/>
        <v>0</v>
      </c>
      <c r="AC1361" s="1">
        <f t="shared" si="4335"/>
        <v>0</v>
      </c>
      <c r="AD1361" s="1">
        <f t="shared" si="4335"/>
        <v>29104</v>
      </c>
      <c r="AE1361" s="1">
        <f t="shared" si="4335"/>
        <v>0</v>
      </c>
      <c r="AF1361" s="1">
        <f t="shared" si="4336"/>
        <v>0</v>
      </c>
      <c r="AG1361" s="1">
        <f t="shared" si="4336"/>
        <v>0</v>
      </c>
      <c r="AH1361" s="1">
        <f t="shared" si="4336"/>
        <v>0</v>
      </c>
      <c r="AI1361" s="1">
        <f t="shared" si="4336"/>
        <v>0</v>
      </c>
      <c r="AJ1361" s="1">
        <f t="shared" si="4336"/>
        <v>29104</v>
      </c>
      <c r="AK1361" s="1">
        <f t="shared" si="4336"/>
        <v>0</v>
      </c>
      <c r="AL1361" s="1">
        <f t="shared" si="4336"/>
        <v>0</v>
      </c>
      <c r="AM1361" s="1">
        <f t="shared" si="4336"/>
        <v>0</v>
      </c>
      <c r="AN1361" s="1">
        <f t="shared" si="4336"/>
        <v>0</v>
      </c>
      <c r="AO1361" s="1">
        <f t="shared" si="4336"/>
        <v>0</v>
      </c>
      <c r="AP1361" s="1">
        <f t="shared" si="4336"/>
        <v>29104</v>
      </c>
      <c r="AQ1361" s="1">
        <f t="shared" si="4336"/>
        <v>0</v>
      </c>
      <c r="AR1361" s="1">
        <f t="shared" si="4336"/>
        <v>0</v>
      </c>
      <c r="AS1361" s="1">
        <f t="shared" si="4336"/>
        <v>0</v>
      </c>
      <c r="AT1361" s="1">
        <f t="shared" si="4336"/>
        <v>0</v>
      </c>
      <c r="AU1361" s="1">
        <f t="shared" si="4336"/>
        <v>0</v>
      </c>
      <c r="AV1361" s="1">
        <f t="shared" si="4336"/>
        <v>29104</v>
      </c>
      <c r="AW1361" s="1">
        <f t="shared" si="4336"/>
        <v>0</v>
      </c>
      <c r="AX1361" s="1">
        <f t="shared" ref="AX1361:BA1361" si="4342">AX1362</f>
        <v>0</v>
      </c>
      <c r="AY1361" s="1">
        <f t="shared" si="4342"/>
        <v>0</v>
      </c>
      <c r="AZ1361" s="1">
        <f t="shared" si="4342"/>
        <v>0</v>
      </c>
      <c r="BA1361" s="1">
        <f t="shared" si="4342"/>
        <v>0</v>
      </c>
      <c r="BB1361" s="1">
        <f t="shared" si="4337"/>
        <v>29104</v>
      </c>
      <c r="BC1361" s="1">
        <f t="shared" si="4337"/>
        <v>0</v>
      </c>
      <c r="BD1361" s="1">
        <f t="shared" si="4336"/>
        <v>0</v>
      </c>
      <c r="BE1361" s="1">
        <f t="shared" si="4338"/>
        <v>0</v>
      </c>
      <c r="BF1361" s="1">
        <f t="shared" si="4338"/>
        <v>0</v>
      </c>
      <c r="BG1361" s="1">
        <f t="shared" si="4338"/>
        <v>0</v>
      </c>
      <c r="BH1361" s="1">
        <f t="shared" si="4338"/>
        <v>29104</v>
      </c>
      <c r="BI1361" s="1">
        <f t="shared" si="4338"/>
        <v>0</v>
      </c>
      <c r="BJ1361" s="1">
        <f t="shared" si="4338"/>
        <v>0</v>
      </c>
      <c r="BK1361" s="1">
        <f t="shared" si="4338"/>
        <v>0</v>
      </c>
      <c r="BL1361" s="1">
        <f t="shared" si="4338"/>
        <v>0</v>
      </c>
      <c r="BM1361" s="1">
        <f t="shared" si="4338"/>
        <v>0</v>
      </c>
      <c r="BN1361" s="1">
        <f t="shared" si="4338"/>
        <v>29104</v>
      </c>
      <c r="BO1361" s="1">
        <f t="shared" si="4338"/>
        <v>0</v>
      </c>
      <c r="BP1361" s="1">
        <f t="shared" si="4339"/>
        <v>0</v>
      </c>
      <c r="BQ1361" s="1">
        <f t="shared" si="4339"/>
        <v>0</v>
      </c>
      <c r="BR1361" s="1">
        <f t="shared" si="4339"/>
        <v>0</v>
      </c>
      <c r="BS1361" s="1">
        <f t="shared" si="4339"/>
        <v>0</v>
      </c>
      <c r="BT1361" s="1">
        <f t="shared" si="4339"/>
        <v>29104</v>
      </c>
      <c r="BU1361" s="1">
        <f t="shared" si="4339"/>
        <v>0</v>
      </c>
      <c r="BV1361" s="1">
        <f t="shared" si="4340"/>
        <v>0</v>
      </c>
      <c r="BW1361" s="1">
        <f t="shared" si="4340"/>
        <v>0</v>
      </c>
      <c r="BX1361" s="1">
        <f t="shared" si="4340"/>
        <v>0</v>
      </c>
      <c r="BY1361" s="1">
        <f t="shared" si="4340"/>
        <v>0</v>
      </c>
      <c r="BZ1361" s="1">
        <f t="shared" si="4340"/>
        <v>29104</v>
      </c>
      <c r="CA1361" s="1">
        <f t="shared" si="4340"/>
        <v>0</v>
      </c>
      <c r="CB1361" s="97">
        <f t="shared" si="4340"/>
        <v>0</v>
      </c>
      <c r="CC1361" s="97">
        <f t="shared" si="4340"/>
        <v>-2218</v>
      </c>
      <c r="CD1361" s="97">
        <f t="shared" si="4340"/>
        <v>0</v>
      </c>
      <c r="CE1361" s="97">
        <f t="shared" si="4340"/>
        <v>0</v>
      </c>
      <c r="CF1361" s="124">
        <f t="shared" si="4340"/>
        <v>26886</v>
      </c>
      <c r="CG1361" s="124">
        <f t="shared" si="4340"/>
        <v>0</v>
      </c>
      <c r="CH1361" s="97">
        <f t="shared" si="4341"/>
        <v>0</v>
      </c>
      <c r="CI1361" s="97">
        <f t="shared" si="4341"/>
        <v>0</v>
      </c>
      <c r="CJ1361" s="97">
        <f t="shared" si="4341"/>
        <v>0</v>
      </c>
      <c r="CK1361" s="97">
        <f t="shared" si="4341"/>
        <v>0</v>
      </c>
      <c r="CL1361" s="191">
        <f t="shared" si="4341"/>
        <v>26886</v>
      </c>
      <c r="CM1361" s="191">
        <f t="shared" si="4341"/>
        <v>0</v>
      </c>
      <c r="CN1361" s="191">
        <f t="shared" si="4341"/>
        <v>26605</v>
      </c>
      <c r="CO1361" s="191">
        <f t="shared" si="4341"/>
        <v>0</v>
      </c>
      <c r="CP1361" s="210">
        <f t="shared" ref="CP1361:CP1424" si="4343">CN1361/CL1361*100</f>
        <v>98.954846388454953</v>
      </c>
      <c r="CQ1361" s="210"/>
    </row>
    <row r="1362" spans="1:95" s="51" customFormat="1" ht="33.75">
      <c r="A1362" s="2" t="s">
        <v>595</v>
      </c>
      <c r="B1362" s="4" t="s">
        <v>165</v>
      </c>
      <c r="C1362" s="4" t="s">
        <v>25</v>
      </c>
      <c r="D1362" s="4" t="s">
        <v>638</v>
      </c>
      <c r="E1362" s="5">
        <v>310</v>
      </c>
      <c r="F1362" s="1">
        <v>29104</v>
      </c>
      <c r="G1362" s="1"/>
      <c r="H1362" s="1"/>
      <c r="I1362" s="1"/>
      <c r="J1362" s="1"/>
      <c r="K1362" s="1"/>
      <c r="L1362" s="1">
        <f>F1362+H1362+I1362+J1362+K1362</f>
        <v>29104</v>
      </c>
      <c r="M1362" s="1">
        <f>G1362+K1362</f>
        <v>0</v>
      </c>
      <c r="N1362" s="1"/>
      <c r="O1362" s="1"/>
      <c r="P1362" s="1"/>
      <c r="Q1362" s="1"/>
      <c r="R1362" s="1">
        <f>L1362+N1362+O1362+P1362+Q1362</f>
        <v>29104</v>
      </c>
      <c r="S1362" s="1">
        <f>M1362+Q1362</f>
        <v>0</v>
      </c>
      <c r="T1362" s="1"/>
      <c r="U1362" s="1"/>
      <c r="V1362" s="1"/>
      <c r="W1362" s="1"/>
      <c r="X1362" s="1">
        <f>R1362+T1362+U1362+V1362+W1362</f>
        <v>29104</v>
      </c>
      <c r="Y1362" s="1">
        <f>S1362+W1362</f>
        <v>0</v>
      </c>
      <c r="Z1362" s="1"/>
      <c r="AA1362" s="1"/>
      <c r="AB1362" s="1"/>
      <c r="AC1362" s="1"/>
      <c r="AD1362" s="1">
        <f>X1362+Z1362+AA1362+AB1362+AC1362</f>
        <v>29104</v>
      </c>
      <c r="AE1362" s="1">
        <f>Y1362+AC1362</f>
        <v>0</v>
      </c>
      <c r="AF1362" s="1"/>
      <c r="AG1362" s="1"/>
      <c r="AH1362" s="1"/>
      <c r="AI1362" s="1"/>
      <c r="AJ1362" s="1">
        <f>AD1362+AF1362+AG1362+AH1362+AI1362</f>
        <v>29104</v>
      </c>
      <c r="AK1362" s="1">
        <f>AE1362+AI1362</f>
        <v>0</v>
      </c>
      <c r="AL1362" s="1"/>
      <c r="AM1362" s="1"/>
      <c r="AN1362" s="1"/>
      <c r="AO1362" s="1"/>
      <c r="AP1362" s="1">
        <f>AJ1362+AL1362+AM1362+AN1362+AO1362</f>
        <v>29104</v>
      </c>
      <c r="AQ1362" s="1">
        <f>AK1362+AO1362</f>
        <v>0</v>
      </c>
      <c r="AR1362" s="1"/>
      <c r="AS1362" s="1"/>
      <c r="AT1362" s="1"/>
      <c r="AU1362" s="1"/>
      <c r="AV1362" s="1">
        <f>AP1362+AR1362+AS1362+AT1362+AU1362</f>
        <v>29104</v>
      </c>
      <c r="AW1362" s="1">
        <f>AQ1362+AU1362</f>
        <v>0</v>
      </c>
      <c r="AX1362" s="1"/>
      <c r="AY1362" s="1"/>
      <c r="AZ1362" s="1"/>
      <c r="BA1362" s="1"/>
      <c r="BB1362" s="1">
        <f>AV1362+AX1362+AY1362+AZ1362+BA1362</f>
        <v>29104</v>
      </c>
      <c r="BC1362" s="1">
        <f>AW1362+BA1362</f>
        <v>0</v>
      </c>
      <c r="BD1362" s="1"/>
      <c r="BE1362" s="1"/>
      <c r="BF1362" s="1"/>
      <c r="BG1362" s="1"/>
      <c r="BH1362" s="1">
        <f>BB1362+BD1362+BE1362+BF1362+BG1362</f>
        <v>29104</v>
      </c>
      <c r="BI1362" s="1">
        <f>BC1362+BG1362</f>
        <v>0</v>
      </c>
      <c r="BJ1362" s="1"/>
      <c r="BK1362" s="1"/>
      <c r="BL1362" s="1"/>
      <c r="BM1362" s="1"/>
      <c r="BN1362" s="1">
        <f>BH1362+BJ1362+BK1362+BL1362+BM1362</f>
        <v>29104</v>
      </c>
      <c r="BO1362" s="1">
        <f>BI1362+BM1362</f>
        <v>0</v>
      </c>
      <c r="BP1362" s="1"/>
      <c r="BQ1362" s="1"/>
      <c r="BR1362" s="1"/>
      <c r="BS1362" s="1"/>
      <c r="BT1362" s="1">
        <f>BN1362+BP1362+BQ1362+BR1362+BS1362</f>
        <v>29104</v>
      </c>
      <c r="BU1362" s="1">
        <f>BO1362+BS1362</f>
        <v>0</v>
      </c>
      <c r="BV1362" s="1"/>
      <c r="BW1362" s="1"/>
      <c r="BX1362" s="1"/>
      <c r="BY1362" s="1"/>
      <c r="BZ1362" s="1">
        <f>BT1362+BV1362+BW1362+BX1362+BY1362</f>
        <v>29104</v>
      </c>
      <c r="CA1362" s="1">
        <f>BU1362+BY1362</f>
        <v>0</v>
      </c>
      <c r="CB1362" s="97"/>
      <c r="CC1362" s="97">
        <v>-2218</v>
      </c>
      <c r="CD1362" s="97"/>
      <c r="CE1362" s="97"/>
      <c r="CF1362" s="124">
        <f>BZ1362+CB1362+CC1362+CD1362+CE1362</f>
        <v>26886</v>
      </c>
      <c r="CG1362" s="124">
        <f>CA1362+CE1362</f>
        <v>0</v>
      </c>
      <c r="CH1362" s="97"/>
      <c r="CI1362" s="97"/>
      <c r="CJ1362" s="97"/>
      <c r="CK1362" s="97"/>
      <c r="CL1362" s="191">
        <f>CF1362+CH1362+CI1362+CJ1362+CK1362</f>
        <v>26886</v>
      </c>
      <c r="CM1362" s="191">
        <f>CG1362+CK1362</f>
        <v>0</v>
      </c>
      <c r="CN1362" s="191">
        <v>26605</v>
      </c>
      <c r="CO1362" s="214"/>
      <c r="CP1362" s="210">
        <f t="shared" si="4343"/>
        <v>98.954846388454953</v>
      </c>
      <c r="CQ1362" s="210"/>
    </row>
    <row r="1363" spans="1:95" s="51" customFormat="1" ht="50.25">
      <c r="A1363" s="2" t="s">
        <v>639</v>
      </c>
      <c r="B1363" s="4" t="s">
        <v>165</v>
      </c>
      <c r="C1363" s="4" t="s">
        <v>25</v>
      </c>
      <c r="D1363" s="27" t="s">
        <v>640</v>
      </c>
      <c r="E1363" s="69"/>
      <c r="F1363" s="1">
        <f>F1364</f>
        <v>7050</v>
      </c>
      <c r="G1363" s="1">
        <f>G1364</f>
        <v>0</v>
      </c>
      <c r="H1363" s="1">
        <f t="shared" ref="H1363:W1364" si="4344">H1364</f>
        <v>0</v>
      </c>
      <c r="I1363" s="1">
        <f t="shared" si="4344"/>
        <v>0</v>
      </c>
      <c r="J1363" s="1">
        <f t="shared" si="4344"/>
        <v>0</v>
      </c>
      <c r="K1363" s="1">
        <f t="shared" si="4344"/>
        <v>0</v>
      </c>
      <c r="L1363" s="1">
        <f t="shared" si="4344"/>
        <v>7050</v>
      </c>
      <c r="M1363" s="1">
        <f t="shared" si="4344"/>
        <v>0</v>
      </c>
      <c r="N1363" s="1">
        <f t="shared" si="4344"/>
        <v>0</v>
      </c>
      <c r="O1363" s="1">
        <f t="shared" si="4344"/>
        <v>0</v>
      </c>
      <c r="P1363" s="1">
        <f t="shared" si="4344"/>
        <v>0</v>
      </c>
      <c r="Q1363" s="1">
        <f t="shared" si="4344"/>
        <v>0</v>
      </c>
      <c r="R1363" s="1">
        <f t="shared" si="4344"/>
        <v>7050</v>
      </c>
      <c r="S1363" s="1">
        <f t="shared" si="4344"/>
        <v>0</v>
      </c>
      <c r="T1363" s="1">
        <f t="shared" si="4344"/>
        <v>0</v>
      </c>
      <c r="U1363" s="1">
        <f t="shared" si="4344"/>
        <v>0</v>
      </c>
      <c r="V1363" s="1">
        <f t="shared" si="4344"/>
        <v>0</v>
      </c>
      <c r="W1363" s="1">
        <f t="shared" si="4344"/>
        <v>0</v>
      </c>
      <c r="X1363" s="1">
        <f t="shared" ref="T1363:AI1364" si="4345">X1364</f>
        <v>7050</v>
      </c>
      <c r="Y1363" s="1">
        <f t="shared" si="4345"/>
        <v>0</v>
      </c>
      <c r="Z1363" s="1">
        <f t="shared" si="4345"/>
        <v>0</v>
      </c>
      <c r="AA1363" s="1">
        <f t="shared" si="4345"/>
        <v>0</v>
      </c>
      <c r="AB1363" s="1">
        <f t="shared" si="4345"/>
        <v>0</v>
      </c>
      <c r="AC1363" s="1">
        <f t="shared" si="4345"/>
        <v>0</v>
      </c>
      <c r="AD1363" s="1">
        <f t="shared" si="4345"/>
        <v>7050</v>
      </c>
      <c r="AE1363" s="1">
        <f t="shared" si="4345"/>
        <v>0</v>
      </c>
      <c r="AF1363" s="1">
        <f t="shared" si="4345"/>
        <v>0</v>
      </c>
      <c r="AG1363" s="1">
        <f t="shared" si="4345"/>
        <v>0</v>
      </c>
      <c r="AH1363" s="1">
        <f t="shared" si="4345"/>
        <v>0</v>
      </c>
      <c r="AI1363" s="1">
        <f t="shared" si="4345"/>
        <v>0</v>
      </c>
      <c r="AJ1363" s="1">
        <f t="shared" ref="AF1363:BD1364" si="4346">AJ1364</f>
        <v>7050</v>
      </c>
      <c r="AK1363" s="1">
        <f t="shared" si="4346"/>
        <v>0</v>
      </c>
      <c r="AL1363" s="1">
        <f t="shared" si="4346"/>
        <v>0</v>
      </c>
      <c r="AM1363" s="1">
        <f t="shared" si="4346"/>
        <v>0</v>
      </c>
      <c r="AN1363" s="1">
        <f t="shared" si="4346"/>
        <v>0</v>
      </c>
      <c r="AO1363" s="1">
        <f t="shared" si="4346"/>
        <v>0</v>
      </c>
      <c r="AP1363" s="1">
        <f t="shared" si="4346"/>
        <v>7050</v>
      </c>
      <c r="AQ1363" s="1">
        <f t="shared" si="4346"/>
        <v>0</v>
      </c>
      <c r="AR1363" s="1">
        <f t="shared" si="4346"/>
        <v>0</v>
      </c>
      <c r="AS1363" s="1">
        <f t="shared" si="4346"/>
        <v>0</v>
      </c>
      <c r="AT1363" s="1">
        <f t="shared" si="4346"/>
        <v>0</v>
      </c>
      <c r="AU1363" s="1">
        <f t="shared" si="4346"/>
        <v>0</v>
      </c>
      <c r="AV1363" s="1">
        <f t="shared" si="4346"/>
        <v>7050</v>
      </c>
      <c r="AW1363" s="1">
        <f t="shared" si="4346"/>
        <v>0</v>
      </c>
      <c r="AX1363" s="1">
        <f t="shared" si="4346"/>
        <v>0</v>
      </c>
      <c r="AY1363" s="1">
        <f t="shared" si="4346"/>
        <v>-390</v>
      </c>
      <c r="AZ1363" s="1">
        <f t="shared" si="4346"/>
        <v>0</v>
      </c>
      <c r="BA1363" s="1">
        <f t="shared" si="4346"/>
        <v>0</v>
      </c>
      <c r="BB1363" s="1">
        <f t="shared" si="4346"/>
        <v>6660</v>
      </c>
      <c r="BC1363" s="1">
        <f t="shared" ref="BB1363:BC1364" si="4347">BC1364</f>
        <v>0</v>
      </c>
      <c r="BD1363" s="1">
        <f>BD1364</f>
        <v>0</v>
      </c>
      <c r="BE1363" s="1">
        <f t="shared" ref="BE1363:BT1367" si="4348">BE1364</f>
        <v>0</v>
      </c>
      <c r="BF1363" s="1">
        <f t="shared" si="4348"/>
        <v>0</v>
      </c>
      <c r="BG1363" s="1">
        <f t="shared" si="4348"/>
        <v>0</v>
      </c>
      <c r="BH1363" s="1">
        <f t="shared" si="4348"/>
        <v>6660</v>
      </c>
      <c r="BI1363" s="1">
        <f t="shared" si="4348"/>
        <v>0</v>
      </c>
      <c r="BJ1363" s="1">
        <f>BJ1364</f>
        <v>0</v>
      </c>
      <c r="BK1363" s="1">
        <f t="shared" si="4348"/>
        <v>0</v>
      </c>
      <c r="BL1363" s="1">
        <f t="shared" si="4348"/>
        <v>0</v>
      </c>
      <c r="BM1363" s="1">
        <f t="shared" si="4348"/>
        <v>0</v>
      </c>
      <c r="BN1363" s="1">
        <f t="shared" si="4348"/>
        <v>6660</v>
      </c>
      <c r="BO1363" s="1">
        <f t="shared" si="4348"/>
        <v>0</v>
      </c>
      <c r="BP1363" s="1">
        <f>BP1364</f>
        <v>0</v>
      </c>
      <c r="BQ1363" s="1">
        <f t="shared" si="4348"/>
        <v>0</v>
      </c>
      <c r="BR1363" s="1">
        <f t="shared" si="4348"/>
        <v>0</v>
      </c>
      <c r="BS1363" s="1">
        <f t="shared" si="4348"/>
        <v>0</v>
      </c>
      <c r="BT1363" s="1">
        <f t="shared" si="4348"/>
        <v>6660</v>
      </c>
      <c r="BU1363" s="1">
        <f t="shared" ref="BP1363:BU1367" si="4349">BU1364</f>
        <v>0</v>
      </c>
      <c r="BV1363" s="1">
        <f>BV1364</f>
        <v>0</v>
      </c>
      <c r="BW1363" s="1">
        <f t="shared" ref="BV1363:CK1367" si="4350">BW1364</f>
        <v>0</v>
      </c>
      <c r="BX1363" s="1">
        <f t="shared" si="4350"/>
        <v>0</v>
      </c>
      <c r="BY1363" s="1">
        <f t="shared" si="4350"/>
        <v>0</v>
      </c>
      <c r="BZ1363" s="1">
        <f t="shared" si="4350"/>
        <v>6660</v>
      </c>
      <c r="CA1363" s="1">
        <f t="shared" si="4350"/>
        <v>0</v>
      </c>
      <c r="CB1363" s="97">
        <f>CB1364</f>
        <v>0</v>
      </c>
      <c r="CC1363" s="97">
        <f t="shared" si="4350"/>
        <v>-810</v>
      </c>
      <c r="CD1363" s="97">
        <f t="shared" si="4350"/>
        <v>0</v>
      </c>
      <c r="CE1363" s="97">
        <f t="shared" si="4350"/>
        <v>0</v>
      </c>
      <c r="CF1363" s="124">
        <f t="shared" si="4350"/>
        <v>5850</v>
      </c>
      <c r="CG1363" s="124">
        <f t="shared" si="4350"/>
        <v>0</v>
      </c>
      <c r="CH1363" s="97">
        <f>CH1364</f>
        <v>0</v>
      </c>
      <c r="CI1363" s="97">
        <f t="shared" si="4350"/>
        <v>0</v>
      </c>
      <c r="CJ1363" s="97">
        <f t="shared" si="4350"/>
        <v>0</v>
      </c>
      <c r="CK1363" s="97">
        <f t="shared" si="4350"/>
        <v>0</v>
      </c>
      <c r="CL1363" s="191">
        <f t="shared" ref="CH1363:CO1367" si="4351">CL1364</f>
        <v>5850</v>
      </c>
      <c r="CM1363" s="191">
        <f t="shared" si="4351"/>
        <v>0</v>
      </c>
      <c r="CN1363" s="191">
        <f t="shared" si="4351"/>
        <v>5616</v>
      </c>
      <c r="CO1363" s="191">
        <f t="shared" si="4351"/>
        <v>0</v>
      </c>
      <c r="CP1363" s="210">
        <f t="shared" si="4343"/>
        <v>96</v>
      </c>
      <c r="CQ1363" s="210"/>
    </row>
    <row r="1364" spans="1:95" s="51" customFormat="1" ht="20.25" customHeight="1">
      <c r="A1364" s="2" t="s">
        <v>37</v>
      </c>
      <c r="B1364" s="4" t="s">
        <v>165</v>
      </c>
      <c r="C1364" s="4" t="s">
        <v>25</v>
      </c>
      <c r="D1364" s="27" t="s">
        <v>640</v>
      </c>
      <c r="E1364" s="69">
        <v>300</v>
      </c>
      <c r="F1364" s="1">
        <f>F1365</f>
        <v>7050</v>
      </c>
      <c r="G1364" s="1">
        <f>G1365</f>
        <v>0</v>
      </c>
      <c r="H1364" s="1">
        <f t="shared" si="4344"/>
        <v>0</v>
      </c>
      <c r="I1364" s="1">
        <f t="shared" si="4344"/>
        <v>0</v>
      </c>
      <c r="J1364" s="1">
        <f t="shared" si="4344"/>
        <v>0</v>
      </c>
      <c r="K1364" s="1">
        <f t="shared" si="4344"/>
        <v>0</v>
      </c>
      <c r="L1364" s="1">
        <f t="shared" si="4344"/>
        <v>7050</v>
      </c>
      <c r="M1364" s="1">
        <f t="shared" si="4344"/>
        <v>0</v>
      </c>
      <c r="N1364" s="1">
        <f t="shared" si="4344"/>
        <v>0</v>
      </c>
      <c r="O1364" s="1">
        <f t="shared" si="4344"/>
        <v>0</v>
      </c>
      <c r="P1364" s="1">
        <f t="shared" si="4344"/>
        <v>0</v>
      </c>
      <c r="Q1364" s="1">
        <f t="shared" si="4344"/>
        <v>0</v>
      </c>
      <c r="R1364" s="1">
        <f t="shared" si="4344"/>
        <v>7050</v>
      </c>
      <c r="S1364" s="1">
        <f t="shared" si="4344"/>
        <v>0</v>
      </c>
      <c r="T1364" s="1">
        <f t="shared" si="4345"/>
        <v>0</v>
      </c>
      <c r="U1364" s="1">
        <f t="shared" si="4345"/>
        <v>0</v>
      </c>
      <c r="V1364" s="1">
        <f t="shared" si="4345"/>
        <v>0</v>
      </c>
      <c r="W1364" s="1">
        <f t="shared" si="4345"/>
        <v>0</v>
      </c>
      <c r="X1364" s="1">
        <f t="shared" si="4345"/>
        <v>7050</v>
      </c>
      <c r="Y1364" s="1">
        <f t="shared" si="4345"/>
        <v>0</v>
      </c>
      <c r="Z1364" s="1">
        <f t="shared" si="4345"/>
        <v>0</v>
      </c>
      <c r="AA1364" s="1">
        <f t="shared" si="4345"/>
        <v>0</v>
      </c>
      <c r="AB1364" s="1">
        <f t="shared" si="4345"/>
        <v>0</v>
      </c>
      <c r="AC1364" s="1">
        <f t="shared" si="4345"/>
        <v>0</v>
      </c>
      <c r="AD1364" s="1">
        <f t="shared" si="4345"/>
        <v>7050</v>
      </c>
      <c r="AE1364" s="1">
        <f t="shared" si="4345"/>
        <v>0</v>
      </c>
      <c r="AF1364" s="1">
        <f t="shared" si="4346"/>
        <v>0</v>
      </c>
      <c r="AG1364" s="1">
        <f t="shared" si="4346"/>
        <v>0</v>
      </c>
      <c r="AH1364" s="1">
        <f t="shared" si="4346"/>
        <v>0</v>
      </c>
      <c r="AI1364" s="1">
        <f t="shared" si="4346"/>
        <v>0</v>
      </c>
      <c r="AJ1364" s="1">
        <f t="shared" si="4346"/>
        <v>7050</v>
      </c>
      <c r="AK1364" s="1">
        <f t="shared" si="4346"/>
        <v>0</v>
      </c>
      <c r="AL1364" s="1">
        <f t="shared" si="4346"/>
        <v>0</v>
      </c>
      <c r="AM1364" s="1">
        <f t="shared" si="4346"/>
        <v>0</v>
      </c>
      <c r="AN1364" s="1">
        <f t="shared" si="4346"/>
        <v>0</v>
      </c>
      <c r="AO1364" s="1">
        <f t="shared" si="4346"/>
        <v>0</v>
      </c>
      <c r="AP1364" s="1">
        <f t="shared" si="4346"/>
        <v>7050</v>
      </c>
      <c r="AQ1364" s="1">
        <f t="shared" si="4346"/>
        <v>0</v>
      </c>
      <c r="AR1364" s="1">
        <f t="shared" si="4346"/>
        <v>0</v>
      </c>
      <c r="AS1364" s="1">
        <f t="shared" si="4346"/>
        <v>0</v>
      </c>
      <c r="AT1364" s="1">
        <f t="shared" si="4346"/>
        <v>0</v>
      </c>
      <c r="AU1364" s="1">
        <f t="shared" si="4346"/>
        <v>0</v>
      </c>
      <c r="AV1364" s="1">
        <f t="shared" si="4346"/>
        <v>7050</v>
      </c>
      <c r="AW1364" s="1">
        <f t="shared" si="4346"/>
        <v>0</v>
      </c>
      <c r="AX1364" s="1">
        <f t="shared" ref="AX1364:BA1364" si="4352">AX1365</f>
        <v>0</v>
      </c>
      <c r="AY1364" s="1">
        <f t="shared" si="4352"/>
        <v>-390</v>
      </c>
      <c r="AZ1364" s="1">
        <f t="shared" si="4352"/>
        <v>0</v>
      </c>
      <c r="BA1364" s="1">
        <f t="shared" si="4352"/>
        <v>0</v>
      </c>
      <c r="BB1364" s="1">
        <f t="shared" si="4347"/>
        <v>6660</v>
      </c>
      <c r="BC1364" s="1">
        <f t="shared" si="4347"/>
        <v>0</v>
      </c>
      <c r="BD1364" s="1">
        <f t="shared" si="4346"/>
        <v>0</v>
      </c>
      <c r="BE1364" s="1">
        <f t="shared" si="4348"/>
        <v>0</v>
      </c>
      <c r="BF1364" s="1">
        <f t="shared" si="4348"/>
        <v>0</v>
      </c>
      <c r="BG1364" s="1">
        <f t="shared" si="4348"/>
        <v>0</v>
      </c>
      <c r="BH1364" s="1">
        <f t="shared" si="4348"/>
        <v>6660</v>
      </c>
      <c r="BI1364" s="1">
        <f t="shared" si="4348"/>
        <v>0</v>
      </c>
      <c r="BJ1364" s="1">
        <f t="shared" si="4348"/>
        <v>0</v>
      </c>
      <c r="BK1364" s="1">
        <f t="shared" si="4348"/>
        <v>0</v>
      </c>
      <c r="BL1364" s="1">
        <f t="shared" si="4348"/>
        <v>0</v>
      </c>
      <c r="BM1364" s="1">
        <f t="shared" si="4348"/>
        <v>0</v>
      </c>
      <c r="BN1364" s="1">
        <f t="shared" si="4348"/>
        <v>6660</v>
      </c>
      <c r="BO1364" s="1">
        <f t="shared" si="4348"/>
        <v>0</v>
      </c>
      <c r="BP1364" s="1">
        <f t="shared" si="4349"/>
        <v>0</v>
      </c>
      <c r="BQ1364" s="1">
        <f t="shared" si="4349"/>
        <v>0</v>
      </c>
      <c r="BR1364" s="1">
        <f t="shared" si="4349"/>
        <v>0</v>
      </c>
      <c r="BS1364" s="1">
        <f t="shared" si="4349"/>
        <v>0</v>
      </c>
      <c r="BT1364" s="1">
        <f t="shared" si="4349"/>
        <v>6660</v>
      </c>
      <c r="BU1364" s="1">
        <f t="shared" si="4349"/>
        <v>0</v>
      </c>
      <c r="BV1364" s="1">
        <f t="shared" si="4350"/>
        <v>0</v>
      </c>
      <c r="BW1364" s="1">
        <f t="shared" si="4350"/>
        <v>0</v>
      </c>
      <c r="BX1364" s="1">
        <f t="shared" si="4350"/>
        <v>0</v>
      </c>
      <c r="BY1364" s="1">
        <f t="shared" si="4350"/>
        <v>0</v>
      </c>
      <c r="BZ1364" s="1">
        <f t="shared" si="4350"/>
        <v>6660</v>
      </c>
      <c r="CA1364" s="1">
        <f t="shared" si="4350"/>
        <v>0</v>
      </c>
      <c r="CB1364" s="97">
        <f t="shared" si="4350"/>
        <v>0</v>
      </c>
      <c r="CC1364" s="97">
        <f t="shared" si="4350"/>
        <v>-810</v>
      </c>
      <c r="CD1364" s="97">
        <f t="shared" si="4350"/>
        <v>0</v>
      </c>
      <c r="CE1364" s="97">
        <f t="shared" si="4350"/>
        <v>0</v>
      </c>
      <c r="CF1364" s="124">
        <f t="shared" si="4350"/>
        <v>5850</v>
      </c>
      <c r="CG1364" s="124">
        <f t="shared" si="4350"/>
        <v>0</v>
      </c>
      <c r="CH1364" s="97">
        <f t="shared" si="4351"/>
        <v>0</v>
      </c>
      <c r="CI1364" s="97">
        <f t="shared" si="4351"/>
        <v>0</v>
      </c>
      <c r="CJ1364" s="97">
        <f t="shared" si="4351"/>
        <v>0</v>
      </c>
      <c r="CK1364" s="97">
        <f t="shared" si="4351"/>
        <v>0</v>
      </c>
      <c r="CL1364" s="191">
        <f t="shared" si="4351"/>
        <v>5850</v>
      </c>
      <c r="CM1364" s="191">
        <f t="shared" si="4351"/>
        <v>0</v>
      </c>
      <c r="CN1364" s="191">
        <f t="shared" si="4351"/>
        <v>5616</v>
      </c>
      <c r="CO1364" s="191">
        <f t="shared" si="4351"/>
        <v>0</v>
      </c>
      <c r="CP1364" s="210">
        <f t="shared" si="4343"/>
        <v>96</v>
      </c>
      <c r="CQ1364" s="210"/>
    </row>
    <row r="1365" spans="1:95" s="51" customFormat="1" ht="33.75">
      <c r="A1365" s="2" t="s">
        <v>595</v>
      </c>
      <c r="B1365" s="4" t="s">
        <v>165</v>
      </c>
      <c r="C1365" s="4" t="s">
        <v>25</v>
      </c>
      <c r="D1365" s="27" t="s">
        <v>640</v>
      </c>
      <c r="E1365" s="69">
        <v>310</v>
      </c>
      <c r="F1365" s="1">
        <v>7050</v>
      </c>
      <c r="G1365" s="1"/>
      <c r="H1365" s="1"/>
      <c r="I1365" s="1"/>
      <c r="J1365" s="1"/>
      <c r="K1365" s="1"/>
      <c r="L1365" s="1">
        <f>F1365+H1365+I1365+J1365+K1365</f>
        <v>7050</v>
      </c>
      <c r="M1365" s="1">
        <f>G1365+K1365</f>
        <v>0</v>
      </c>
      <c r="N1365" s="1"/>
      <c r="O1365" s="1"/>
      <c r="P1365" s="1"/>
      <c r="Q1365" s="1"/>
      <c r="R1365" s="1">
        <f>L1365+N1365+O1365+P1365+Q1365</f>
        <v>7050</v>
      </c>
      <c r="S1365" s="1">
        <f>M1365+Q1365</f>
        <v>0</v>
      </c>
      <c r="T1365" s="1"/>
      <c r="U1365" s="1"/>
      <c r="V1365" s="1"/>
      <c r="W1365" s="1"/>
      <c r="X1365" s="1">
        <f>R1365+T1365+U1365+V1365+W1365</f>
        <v>7050</v>
      </c>
      <c r="Y1365" s="1">
        <f>S1365+W1365</f>
        <v>0</v>
      </c>
      <c r="Z1365" s="1"/>
      <c r="AA1365" s="1"/>
      <c r="AB1365" s="1"/>
      <c r="AC1365" s="1"/>
      <c r="AD1365" s="1">
        <f>X1365+Z1365+AA1365+AB1365+AC1365</f>
        <v>7050</v>
      </c>
      <c r="AE1365" s="1">
        <f>Y1365+AC1365</f>
        <v>0</v>
      </c>
      <c r="AF1365" s="1"/>
      <c r="AG1365" s="1"/>
      <c r="AH1365" s="1"/>
      <c r="AI1365" s="1"/>
      <c r="AJ1365" s="1">
        <f>AD1365+AF1365+AG1365+AH1365+AI1365</f>
        <v>7050</v>
      </c>
      <c r="AK1365" s="1">
        <f>AE1365+AI1365</f>
        <v>0</v>
      </c>
      <c r="AL1365" s="1"/>
      <c r="AM1365" s="1"/>
      <c r="AN1365" s="1"/>
      <c r="AO1365" s="1"/>
      <c r="AP1365" s="1">
        <f>AJ1365+AL1365+AM1365+AN1365+AO1365</f>
        <v>7050</v>
      </c>
      <c r="AQ1365" s="1">
        <f>AK1365+AO1365</f>
        <v>0</v>
      </c>
      <c r="AR1365" s="1"/>
      <c r="AS1365" s="1"/>
      <c r="AT1365" s="1"/>
      <c r="AU1365" s="1"/>
      <c r="AV1365" s="1">
        <f>AP1365+AR1365+AS1365+AT1365+AU1365</f>
        <v>7050</v>
      </c>
      <c r="AW1365" s="1">
        <f>AQ1365+AU1365</f>
        <v>0</v>
      </c>
      <c r="AX1365" s="1"/>
      <c r="AY1365" s="1">
        <v>-390</v>
      </c>
      <c r="AZ1365" s="1"/>
      <c r="BA1365" s="1"/>
      <c r="BB1365" s="1">
        <f>AV1365+AX1365+AY1365+AZ1365+BA1365</f>
        <v>6660</v>
      </c>
      <c r="BC1365" s="1">
        <f>AW1365+BA1365</f>
        <v>0</v>
      </c>
      <c r="BD1365" s="1"/>
      <c r="BE1365" s="1"/>
      <c r="BF1365" s="1"/>
      <c r="BG1365" s="1"/>
      <c r="BH1365" s="1">
        <f>BB1365+BD1365+BE1365+BF1365+BG1365</f>
        <v>6660</v>
      </c>
      <c r="BI1365" s="1">
        <f>BC1365+BG1365</f>
        <v>0</v>
      </c>
      <c r="BJ1365" s="1"/>
      <c r="BK1365" s="1"/>
      <c r="BL1365" s="1"/>
      <c r="BM1365" s="1"/>
      <c r="BN1365" s="1">
        <f>BH1365+BJ1365+BK1365+BL1365+BM1365</f>
        <v>6660</v>
      </c>
      <c r="BO1365" s="1">
        <f>BI1365+BM1365</f>
        <v>0</v>
      </c>
      <c r="BP1365" s="1"/>
      <c r="BQ1365" s="1"/>
      <c r="BR1365" s="1"/>
      <c r="BS1365" s="1"/>
      <c r="BT1365" s="1">
        <f>BN1365+BP1365+BQ1365+BR1365+BS1365</f>
        <v>6660</v>
      </c>
      <c r="BU1365" s="1">
        <f>BO1365+BS1365</f>
        <v>0</v>
      </c>
      <c r="BV1365" s="1"/>
      <c r="BW1365" s="1"/>
      <c r="BX1365" s="1"/>
      <c r="BY1365" s="1"/>
      <c r="BZ1365" s="1">
        <f>BT1365+BV1365+BW1365+BX1365+BY1365</f>
        <v>6660</v>
      </c>
      <c r="CA1365" s="1">
        <f>BU1365+BY1365</f>
        <v>0</v>
      </c>
      <c r="CB1365" s="97"/>
      <c r="CC1365" s="97">
        <v>-810</v>
      </c>
      <c r="CD1365" s="97"/>
      <c r="CE1365" s="97"/>
      <c r="CF1365" s="124">
        <f>BZ1365+CB1365+CC1365+CD1365+CE1365</f>
        <v>5850</v>
      </c>
      <c r="CG1365" s="124">
        <f>CA1365+CE1365</f>
        <v>0</v>
      </c>
      <c r="CH1365" s="97"/>
      <c r="CI1365" s="97"/>
      <c r="CJ1365" s="97"/>
      <c r="CK1365" s="97"/>
      <c r="CL1365" s="191">
        <f>CF1365+CH1365+CI1365+CJ1365+CK1365</f>
        <v>5850</v>
      </c>
      <c r="CM1365" s="191">
        <f>CG1365+CK1365</f>
        <v>0</v>
      </c>
      <c r="CN1365" s="191">
        <v>5616</v>
      </c>
      <c r="CO1365" s="214"/>
      <c r="CP1365" s="210">
        <f t="shared" si="4343"/>
        <v>96</v>
      </c>
      <c r="CQ1365" s="210"/>
    </row>
    <row r="1366" spans="1:95" s="51" customFormat="1" ht="84" customHeight="1">
      <c r="A1366" s="34" t="s">
        <v>823</v>
      </c>
      <c r="B1366" s="4" t="s">
        <v>165</v>
      </c>
      <c r="C1366" s="4" t="s">
        <v>25</v>
      </c>
      <c r="D1366" s="27" t="s">
        <v>822</v>
      </c>
      <c r="E1366" s="69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>
        <f>BD1367</f>
        <v>4256</v>
      </c>
      <c r="BE1366" s="1">
        <f t="shared" ref="BE1366:BG1366" si="4353">BE1367</f>
        <v>0</v>
      </c>
      <c r="BF1366" s="1">
        <f t="shared" si="4353"/>
        <v>0</v>
      </c>
      <c r="BG1366" s="1">
        <f t="shared" si="4353"/>
        <v>0</v>
      </c>
      <c r="BH1366" s="1">
        <f t="shared" si="4348"/>
        <v>4256</v>
      </c>
      <c r="BI1366" s="1">
        <f t="shared" si="4348"/>
        <v>0</v>
      </c>
      <c r="BJ1366" s="1">
        <f>BJ1367</f>
        <v>0</v>
      </c>
      <c r="BK1366" s="1">
        <f t="shared" ref="BK1366:BM1366" si="4354">BK1367</f>
        <v>0</v>
      </c>
      <c r="BL1366" s="1">
        <f t="shared" si="4354"/>
        <v>0</v>
      </c>
      <c r="BM1366" s="1">
        <f t="shared" si="4354"/>
        <v>0</v>
      </c>
      <c r="BN1366" s="1">
        <f t="shared" si="4348"/>
        <v>4256</v>
      </c>
      <c r="BO1366" s="1">
        <f t="shared" si="4348"/>
        <v>0</v>
      </c>
      <c r="BP1366" s="1">
        <f>BP1367</f>
        <v>0</v>
      </c>
      <c r="BQ1366" s="1">
        <f t="shared" ref="BQ1366:BS1366" si="4355">BQ1367</f>
        <v>0</v>
      </c>
      <c r="BR1366" s="1">
        <f t="shared" si="4355"/>
        <v>0</v>
      </c>
      <c r="BS1366" s="1">
        <f t="shared" si="4355"/>
        <v>0</v>
      </c>
      <c r="BT1366" s="1">
        <f t="shared" si="4349"/>
        <v>4256</v>
      </c>
      <c r="BU1366" s="1">
        <f t="shared" si="4349"/>
        <v>0</v>
      </c>
      <c r="BV1366" s="1">
        <f>BV1367</f>
        <v>0</v>
      </c>
      <c r="BW1366" s="1">
        <f t="shared" ref="BW1366:BY1366" si="4356">BW1367</f>
        <v>0</v>
      </c>
      <c r="BX1366" s="1">
        <f t="shared" si="4356"/>
        <v>0</v>
      </c>
      <c r="BY1366" s="1">
        <f t="shared" si="4356"/>
        <v>0</v>
      </c>
      <c r="BZ1366" s="1">
        <f t="shared" si="4350"/>
        <v>4256</v>
      </c>
      <c r="CA1366" s="1">
        <f t="shared" si="4350"/>
        <v>0</v>
      </c>
      <c r="CB1366" s="97">
        <f>CB1367</f>
        <v>0</v>
      </c>
      <c r="CC1366" s="97">
        <f t="shared" ref="CC1366:CE1366" si="4357">CC1367</f>
        <v>0</v>
      </c>
      <c r="CD1366" s="97">
        <f t="shared" si="4357"/>
        <v>0</v>
      </c>
      <c r="CE1366" s="97">
        <f t="shared" si="4357"/>
        <v>0</v>
      </c>
      <c r="CF1366" s="124">
        <f t="shared" si="4350"/>
        <v>4256</v>
      </c>
      <c r="CG1366" s="124">
        <f t="shared" si="4350"/>
        <v>0</v>
      </c>
      <c r="CH1366" s="97">
        <f>CH1367</f>
        <v>0</v>
      </c>
      <c r="CI1366" s="97">
        <f t="shared" ref="CI1366:CK1366" si="4358">CI1367</f>
        <v>0</v>
      </c>
      <c r="CJ1366" s="97">
        <f t="shared" si="4358"/>
        <v>0</v>
      </c>
      <c r="CK1366" s="97">
        <f t="shared" si="4358"/>
        <v>0</v>
      </c>
      <c r="CL1366" s="191">
        <f t="shared" si="4351"/>
        <v>4256</v>
      </c>
      <c r="CM1366" s="191">
        <f t="shared" si="4351"/>
        <v>0</v>
      </c>
      <c r="CN1366" s="191">
        <f t="shared" si="4351"/>
        <v>4112</v>
      </c>
      <c r="CO1366" s="191">
        <f t="shared" si="4351"/>
        <v>0</v>
      </c>
      <c r="CP1366" s="210">
        <f t="shared" si="4343"/>
        <v>96.616541353383454</v>
      </c>
      <c r="CQ1366" s="210"/>
    </row>
    <row r="1367" spans="1:95" s="51" customFormat="1" ht="22.5" customHeight="1">
      <c r="A1367" s="35" t="s">
        <v>37</v>
      </c>
      <c r="B1367" s="4" t="s">
        <v>165</v>
      </c>
      <c r="C1367" s="4" t="s">
        <v>25</v>
      </c>
      <c r="D1367" s="27" t="s">
        <v>822</v>
      </c>
      <c r="E1367" s="69">
        <v>300</v>
      </c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>
        <f t="shared" ref="BD1367:BG1367" si="4359">BD1368</f>
        <v>4256</v>
      </c>
      <c r="BE1367" s="1">
        <f t="shared" si="4359"/>
        <v>0</v>
      </c>
      <c r="BF1367" s="1">
        <f t="shared" si="4359"/>
        <v>0</v>
      </c>
      <c r="BG1367" s="1">
        <f t="shared" si="4359"/>
        <v>0</v>
      </c>
      <c r="BH1367" s="1">
        <f t="shared" si="4348"/>
        <v>4256</v>
      </c>
      <c r="BI1367" s="1">
        <f t="shared" si="4348"/>
        <v>0</v>
      </c>
      <c r="BJ1367" s="1">
        <f t="shared" si="4348"/>
        <v>0</v>
      </c>
      <c r="BK1367" s="1">
        <f t="shared" si="4348"/>
        <v>0</v>
      </c>
      <c r="BL1367" s="1">
        <f t="shared" si="4348"/>
        <v>0</v>
      </c>
      <c r="BM1367" s="1">
        <f t="shared" si="4348"/>
        <v>0</v>
      </c>
      <c r="BN1367" s="1">
        <f t="shared" si="4348"/>
        <v>4256</v>
      </c>
      <c r="BO1367" s="1">
        <f t="shared" si="4348"/>
        <v>0</v>
      </c>
      <c r="BP1367" s="1">
        <f t="shared" si="4349"/>
        <v>0</v>
      </c>
      <c r="BQ1367" s="1">
        <f t="shared" si="4349"/>
        <v>0</v>
      </c>
      <c r="BR1367" s="1">
        <f t="shared" si="4349"/>
        <v>0</v>
      </c>
      <c r="BS1367" s="1">
        <f t="shared" si="4349"/>
        <v>0</v>
      </c>
      <c r="BT1367" s="1">
        <f t="shared" si="4349"/>
        <v>4256</v>
      </c>
      <c r="BU1367" s="1">
        <f t="shared" si="4349"/>
        <v>0</v>
      </c>
      <c r="BV1367" s="1">
        <f t="shared" si="4350"/>
        <v>0</v>
      </c>
      <c r="BW1367" s="1">
        <f t="shared" si="4350"/>
        <v>0</v>
      </c>
      <c r="BX1367" s="1">
        <f t="shared" si="4350"/>
        <v>0</v>
      </c>
      <c r="BY1367" s="1">
        <f t="shared" si="4350"/>
        <v>0</v>
      </c>
      <c r="BZ1367" s="1">
        <f t="shared" si="4350"/>
        <v>4256</v>
      </c>
      <c r="CA1367" s="1">
        <f t="shared" si="4350"/>
        <v>0</v>
      </c>
      <c r="CB1367" s="97">
        <f t="shared" si="4350"/>
        <v>0</v>
      </c>
      <c r="CC1367" s="97">
        <f t="shared" si="4350"/>
        <v>0</v>
      </c>
      <c r="CD1367" s="97">
        <f t="shared" si="4350"/>
        <v>0</v>
      </c>
      <c r="CE1367" s="97">
        <f t="shared" si="4350"/>
        <v>0</v>
      </c>
      <c r="CF1367" s="124">
        <f t="shared" si="4350"/>
        <v>4256</v>
      </c>
      <c r="CG1367" s="124">
        <f t="shared" si="4350"/>
        <v>0</v>
      </c>
      <c r="CH1367" s="97">
        <f t="shared" si="4351"/>
        <v>0</v>
      </c>
      <c r="CI1367" s="97">
        <f t="shared" si="4351"/>
        <v>0</v>
      </c>
      <c r="CJ1367" s="97">
        <f t="shared" si="4351"/>
        <v>0</v>
      </c>
      <c r="CK1367" s="97">
        <f t="shared" si="4351"/>
        <v>0</v>
      </c>
      <c r="CL1367" s="191">
        <f t="shared" si="4351"/>
        <v>4256</v>
      </c>
      <c r="CM1367" s="191">
        <f t="shared" si="4351"/>
        <v>0</v>
      </c>
      <c r="CN1367" s="191">
        <f t="shared" si="4351"/>
        <v>4112</v>
      </c>
      <c r="CO1367" s="191">
        <f t="shared" si="4351"/>
        <v>0</v>
      </c>
      <c r="CP1367" s="210">
        <f t="shared" si="4343"/>
        <v>96.616541353383454</v>
      </c>
      <c r="CQ1367" s="210"/>
    </row>
    <row r="1368" spans="1:95" s="51" customFormat="1" ht="33.75">
      <c r="A1368" s="35" t="s">
        <v>595</v>
      </c>
      <c r="B1368" s="4" t="s">
        <v>165</v>
      </c>
      <c r="C1368" s="4" t="s">
        <v>25</v>
      </c>
      <c r="D1368" s="27" t="s">
        <v>822</v>
      </c>
      <c r="E1368" s="69">
        <v>310</v>
      </c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>
        <f>2300+1956</f>
        <v>4256</v>
      </c>
      <c r="BE1368" s="1"/>
      <c r="BF1368" s="1"/>
      <c r="BG1368" s="1"/>
      <c r="BH1368" s="1">
        <f>BB1368+BD1368+BE1368+BF1368+BG1368</f>
        <v>4256</v>
      </c>
      <c r="BI1368" s="1">
        <f>BC1368+BG1368</f>
        <v>0</v>
      </c>
      <c r="BJ1368" s="1"/>
      <c r="BK1368" s="1"/>
      <c r="BL1368" s="1"/>
      <c r="BM1368" s="1"/>
      <c r="BN1368" s="1">
        <f>BH1368+BJ1368+BK1368+BL1368+BM1368</f>
        <v>4256</v>
      </c>
      <c r="BO1368" s="1">
        <f>BI1368+BM1368</f>
        <v>0</v>
      </c>
      <c r="BP1368" s="1"/>
      <c r="BQ1368" s="1"/>
      <c r="BR1368" s="1"/>
      <c r="BS1368" s="1"/>
      <c r="BT1368" s="1">
        <f>BN1368+BP1368+BQ1368+BR1368+BS1368</f>
        <v>4256</v>
      </c>
      <c r="BU1368" s="1">
        <f>BO1368+BS1368</f>
        <v>0</v>
      </c>
      <c r="BV1368" s="1"/>
      <c r="BW1368" s="1"/>
      <c r="BX1368" s="1"/>
      <c r="BY1368" s="1"/>
      <c r="BZ1368" s="1">
        <f>BT1368+BV1368+BW1368+BX1368+BY1368</f>
        <v>4256</v>
      </c>
      <c r="CA1368" s="1">
        <f>BU1368+BY1368</f>
        <v>0</v>
      </c>
      <c r="CB1368" s="97"/>
      <c r="CC1368" s="97"/>
      <c r="CD1368" s="97"/>
      <c r="CE1368" s="97"/>
      <c r="CF1368" s="124">
        <f>BZ1368+CB1368+CC1368+CD1368+CE1368</f>
        <v>4256</v>
      </c>
      <c r="CG1368" s="124">
        <f>CA1368+CE1368</f>
        <v>0</v>
      </c>
      <c r="CH1368" s="97"/>
      <c r="CI1368" s="97"/>
      <c r="CJ1368" s="97"/>
      <c r="CK1368" s="97"/>
      <c r="CL1368" s="191">
        <f>CF1368+CH1368+CI1368+CJ1368+CK1368</f>
        <v>4256</v>
      </c>
      <c r="CM1368" s="191">
        <f>CG1368+CK1368</f>
        <v>0</v>
      </c>
      <c r="CN1368" s="191">
        <v>4112</v>
      </c>
      <c r="CO1368" s="214"/>
      <c r="CP1368" s="210">
        <f t="shared" si="4343"/>
        <v>96.616541353383454</v>
      </c>
      <c r="CQ1368" s="210"/>
    </row>
    <row r="1369" spans="1:95" s="51" customFormat="1" ht="152.25" customHeight="1">
      <c r="A1369" s="2" t="s">
        <v>641</v>
      </c>
      <c r="B1369" s="4" t="s">
        <v>165</v>
      </c>
      <c r="C1369" s="4" t="s">
        <v>25</v>
      </c>
      <c r="D1369" s="27" t="s">
        <v>642</v>
      </c>
      <c r="E1369" s="69"/>
      <c r="F1369" s="1">
        <f>F1370</f>
        <v>550</v>
      </c>
      <c r="G1369" s="1">
        <f>G1370</f>
        <v>0</v>
      </c>
      <c r="H1369" s="1">
        <f t="shared" ref="H1369:W1370" si="4360">H1370</f>
        <v>0</v>
      </c>
      <c r="I1369" s="1">
        <f t="shared" si="4360"/>
        <v>0</v>
      </c>
      <c r="J1369" s="1">
        <f t="shared" si="4360"/>
        <v>0</v>
      </c>
      <c r="K1369" s="1">
        <f t="shared" si="4360"/>
        <v>0</v>
      </c>
      <c r="L1369" s="1">
        <f t="shared" si="4360"/>
        <v>550</v>
      </c>
      <c r="M1369" s="1">
        <f t="shared" si="4360"/>
        <v>0</v>
      </c>
      <c r="N1369" s="1">
        <f t="shared" si="4360"/>
        <v>0</v>
      </c>
      <c r="O1369" s="1">
        <f t="shared" si="4360"/>
        <v>0</v>
      </c>
      <c r="P1369" s="1">
        <f t="shared" si="4360"/>
        <v>0</v>
      </c>
      <c r="Q1369" s="1">
        <f t="shared" si="4360"/>
        <v>0</v>
      </c>
      <c r="R1369" s="1">
        <f t="shared" si="4360"/>
        <v>550</v>
      </c>
      <c r="S1369" s="1">
        <f t="shared" si="4360"/>
        <v>0</v>
      </c>
      <c r="T1369" s="1">
        <f t="shared" si="4360"/>
        <v>0</v>
      </c>
      <c r="U1369" s="1">
        <f t="shared" si="4360"/>
        <v>0</v>
      </c>
      <c r="V1369" s="1">
        <f t="shared" si="4360"/>
        <v>0</v>
      </c>
      <c r="W1369" s="1">
        <f t="shared" si="4360"/>
        <v>0</v>
      </c>
      <c r="X1369" s="1">
        <f t="shared" ref="T1369:AI1370" si="4361">X1370</f>
        <v>550</v>
      </c>
      <c r="Y1369" s="1">
        <f t="shared" si="4361"/>
        <v>0</v>
      </c>
      <c r="Z1369" s="1">
        <f t="shared" si="4361"/>
        <v>0</v>
      </c>
      <c r="AA1369" s="1">
        <f t="shared" si="4361"/>
        <v>0</v>
      </c>
      <c r="AB1369" s="1">
        <f t="shared" si="4361"/>
        <v>0</v>
      </c>
      <c r="AC1369" s="1">
        <f t="shared" si="4361"/>
        <v>0</v>
      </c>
      <c r="AD1369" s="1">
        <f t="shared" si="4361"/>
        <v>550</v>
      </c>
      <c r="AE1369" s="1">
        <f t="shared" si="4361"/>
        <v>0</v>
      </c>
      <c r="AF1369" s="1">
        <f t="shared" si="4361"/>
        <v>0</v>
      </c>
      <c r="AG1369" s="1">
        <f t="shared" si="4361"/>
        <v>0</v>
      </c>
      <c r="AH1369" s="1">
        <f t="shared" si="4361"/>
        <v>0</v>
      </c>
      <c r="AI1369" s="1">
        <f t="shared" si="4361"/>
        <v>0</v>
      </c>
      <c r="AJ1369" s="1">
        <f t="shared" ref="AF1369:BD1370" si="4362">AJ1370</f>
        <v>550</v>
      </c>
      <c r="AK1369" s="1">
        <f t="shared" si="4362"/>
        <v>0</v>
      </c>
      <c r="AL1369" s="1">
        <f t="shared" si="4362"/>
        <v>0</v>
      </c>
      <c r="AM1369" s="1">
        <f t="shared" si="4362"/>
        <v>0</v>
      </c>
      <c r="AN1369" s="1">
        <f t="shared" si="4362"/>
        <v>0</v>
      </c>
      <c r="AO1369" s="1">
        <f t="shared" si="4362"/>
        <v>0</v>
      </c>
      <c r="AP1369" s="1">
        <f t="shared" si="4362"/>
        <v>550</v>
      </c>
      <c r="AQ1369" s="1">
        <f t="shared" si="4362"/>
        <v>0</v>
      </c>
      <c r="AR1369" s="1">
        <f t="shared" si="4362"/>
        <v>0</v>
      </c>
      <c r="AS1369" s="1">
        <f t="shared" si="4362"/>
        <v>0</v>
      </c>
      <c r="AT1369" s="1">
        <f t="shared" si="4362"/>
        <v>0</v>
      </c>
      <c r="AU1369" s="1">
        <f t="shared" si="4362"/>
        <v>0</v>
      </c>
      <c r="AV1369" s="1">
        <f t="shared" si="4362"/>
        <v>550</v>
      </c>
      <c r="AW1369" s="1">
        <f t="shared" si="4362"/>
        <v>0</v>
      </c>
      <c r="AX1369" s="1">
        <f t="shared" si="4362"/>
        <v>0</v>
      </c>
      <c r="AY1369" s="1">
        <f t="shared" si="4362"/>
        <v>0</v>
      </c>
      <c r="AZ1369" s="1">
        <f t="shared" si="4362"/>
        <v>0</v>
      </c>
      <c r="BA1369" s="1">
        <f t="shared" si="4362"/>
        <v>0</v>
      </c>
      <c r="BB1369" s="1">
        <f t="shared" si="4362"/>
        <v>550</v>
      </c>
      <c r="BC1369" s="1">
        <f t="shared" ref="BB1369:BC1370" si="4363">BC1370</f>
        <v>0</v>
      </c>
      <c r="BD1369" s="1">
        <f t="shared" si="4362"/>
        <v>0</v>
      </c>
      <c r="BE1369" s="1">
        <f t="shared" ref="BE1369:BS1370" si="4364">BE1370</f>
        <v>0</v>
      </c>
      <c r="BF1369" s="1">
        <f t="shared" si="4364"/>
        <v>0</v>
      </c>
      <c r="BG1369" s="1">
        <f t="shared" si="4364"/>
        <v>0</v>
      </c>
      <c r="BH1369" s="1">
        <f>BH1370</f>
        <v>550</v>
      </c>
      <c r="BI1369" s="1">
        <f t="shared" si="4364"/>
        <v>0</v>
      </c>
      <c r="BJ1369" s="1">
        <f t="shared" si="4364"/>
        <v>0</v>
      </c>
      <c r="BK1369" s="1">
        <f t="shared" si="4364"/>
        <v>0</v>
      </c>
      <c r="BL1369" s="1">
        <f t="shared" si="4364"/>
        <v>0</v>
      </c>
      <c r="BM1369" s="1">
        <f t="shared" si="4364"/>
        <v>0</v>
      </c>
      <c r="BN1369" s="1">
        <f>BN1370</f>
        <v>550</v>
      </c>
      <c r="BO1369" s="1">
        <f t="shared" si="4364"/>
        <v>0</v>
      </c>
      <c r="BP1369" s="1">
        <f t="shared" si="4364"/>
        <v>0</v>
      </c>
      <c r="BQ1369" s="1">
        <f t="shared" si="4364"/>
        <v>0</v>
      </c>
      <c r="BR1369" s="1">
        <f t="shared" si="4364"/>
        <v>0</v>
      </c>
      <c r="BS1369" s="1">
        <f t="shared" si="4364"/>
        <v>0</v>
      </c>
      <c r="BT1369" s="1">
        <f>BT1370</f>
        <v>550</v>
      </c>
      <c r="BU1369" s="1">
        <f t="shared" ref="BP1369:CE1370" si="4365">BU1370</f>
        <v>0</v>
      </c>
      <c r="BV1369" s="1">
        <f t="shared" si="4365"/>
        <v>0</v>
      </c>
      <c r="BW1369" s="1">
        <f t="shared" si="4365"/>
        <v>0</v>
      </c>
      <c r="BX1369" s="1">
        <f t="shared" si="4365"/>
        <v>0</v>
      </c>
      <c r="BY1369" s="1">
        <f t="shared" si="4365"/>
        <v>0</v>
      </c>
      <c r="BZ1369" s="1">
        <f>BZ1370</f>
        <v>550</v>
      </c>
      <c r="CA1369" s="1">
        <f t="shared" si="4365"/>
        <v>0</v>
      </c>
      <c r="CB1369" s="97">
        <f t="shared" si="4365"/>
        <v>0</v>
      </c>
      <c r="CC1369" s="97">
        <f t="shared" si="4365"/>
        <v>0</v>
      </c>
      <c r="CD1369" s="97">
        <f t="shared" si="4365"/>
        <v>0</v>
      </c>
      <c r="CE1369" s="97">
        <f t="shared" si="4365"/>
        <v>0</v>
      </c>
      <c r="CF1369" s="124">
        <f>CF1370</f>
        <v>550</v>
      </c>
      <c r="CG1369" s="124">
        <f t="shared" ref="CB1369:CO1370" si="4366">CG1370</f>
        <v>0</v>
      </c>
      <c r="CH1369" s="97">
        <f t="shared" si="4366"/>
        <v>0</v>
      </c>
      <c r="CI1369" s="97">
        <f t="shared" si="4366"/>
        <v>0</v>
      </c>
      <c r="CJ1369" s="97">
        <f t="shared" si="4366"/>
        <v>0</v>
      </c>
      <c r="CK1369" s="97">
        <f t="shared" si="4366"/>
        <v>0</v>
      </c>
      <c r="CL1369" s="191">
        <f>CL1370</f>
        <v>550</v>
      </c>
      <c r="CM1369" s="191">
        <f t="shared" ref="CM1369:CO1369" si="4367">CM1370</f>
        <v>0</v>
      </c>
      <c r="CN1369" s="191">
        <f t="shared" si="4367"/>
        <v>0</v>
      </c>
      <c r="CO1369" s="191">
        <f t="shared" si="4367"/>
        <v>0</v>
      </c>
      <c r="CP1369" s="210">
        <f t="shared" si="4343"/>
        <v>0</v>
      </c>
      <c r="CQ1369" s="210"/>
    </row>
    <row r="1370" spans="1:95" s="51" customFormat="1" ht="22.5" customHeight="1">
      <c r="A1370" s="2" t="s">
        <v>37</v>
      </c>
      <c r="B1370" s="4" t="s">
        <v>165</v>
      </c>
      <c r="C1370" s="4" t="s">
        <v>25</v>
      </c>
      <c r="D1370" s="27" t="s">
        <v>642</v>
      </c>
      <c r="E1370" s="30">
        <v>300</v>
      </c>
      <c r="F1370" s="1">
        <f>F1371</f>
        <v>550</v>
      </c>
      <c r="G1370" s="1">
        <f>G1371</f>
        <v>0</v>
      </c>
      <c r="H1370" s="1">
        <f t="shared" si="4360"/>
        <v>0</v>
      </c>
      <c r="I1370" s="1">
        <f t="shared" si="4360"/>
        <v>0</v>
      </c>
      <c r="J1370" s="1">
        <f t="shared" si="4360"/>
        <v>0</v>
      </c>
      <c r="K1370" s="1">
        <f t="shared" si="4360"/>
        <v>0</v>
      </c>
      <c r="L1370" s="1">
        <f t="shared" si="4360"/>
        <v>550</v>
      </c>
      <c r="M1370" s="1">
        <f t="shared" si="4360"/>
        <v>0</v>
      </c>
      <c r="N1370" s="1">
        <f t="shared" si="4360"/>
        <v>0</v>
      </c>
      <c r="O1370" s="1">
        <f t="shared" si="4360"/>
        <v>0</v>
      </c>
      <c r="P1370" s="1">
        <f t="shared" si="4360"/>
        <v>0</v>
      </c>
      <c r="Q1370" s="1">
        <f t="shared" si="4360"/>
        <v>0</v>
      </c>
      <c r="R1370" s="1">
        <f t="shared" si="4360"/>
        <v>550</v>
      </c>
      <c r="S1370" s="1">
        <f t="shared" si="4360"/>
        <v>0</v>
      </c>
      <c r="T1370" s="1">
        <f t="shared" si="4361"/>
        <v>0</v>
      </c>
      <c r="U1370" s="1">
        <f t="shared" si="4361"/>
        <v>0</v>
      </c>
      <c r="V1370" s="1">
        <f t="shared" si="4361"/>
        <v>0</v>
      </c>
      <c r="W1370" s="1">
        <f t="shared" si="4361"/>
        <v>0</v>
      </c>
      <c r="X1370" s="1">
        <f t="shared" si="4361"/>
        <v>550</v>
      </c>
      <c r="Y1370" s="1">
        <f t="shared" si="4361"/>
        <v>0</v>
      </c>
      <c r="Z1370" s="1">
        <f t="shared" si="4361"/>
        <v>0</v>
      </c>
      <c r="AA1370" s="1">
        <f t="shared" si="4361"/>
        <v>0</v>
      </c>
      <c r="AB1370" s="1">
        <f t="shared" si="4361"/>
        <v>0</v>
      </c>
      <c r="AC1370" s="1">
        <f t="shared" si="4361"/>
        <v>0</v>
      </c>
      <c r="AD1370" s="1">
        <f t="shared" si="4361"/>
        <v>550</v>
      </c>
      <c r="AE1370" s="1">
        <f t="shared" si="4361"/>
        <v>0</v>
      </c>
      <c r="AF1370" s="1">
        <f t="shared" si="4362"/>
        <v>0</v>
      </c>
      <c r="AG1370" s="1">
        <f t="shared" si="4362"/>
        <v>0</v>
      </c>
      <c r="AH1370" s="1">
        <f t="shared" si="4362"/>
        <v>0</v>
      </c>
      <c r="AI1370" s="1">
        <f t="shared" si="4362"/>
        <v>0</v>
      </c>
      <c r="AJ1370" s="1">
        <f t="shared" si="4362"/>
        <v>550</v>
      </c>
      <c r="AK1370" s="1">
        <f t="shared" si="4362"/>
        <v>0</v>
      </c>
      <c r="AL1370" s="1">
        <f t="shared" si="4362"/>
        <v>0</v>
      </c>
      <c r="AM1370" s="1">
        <f t="shared" si="4362"/>
        <v>0</v>
      </c>
      <c r="AN1370" s="1">
        <f t="shared" si="4362"/>
        <v>0</v>
      </c>
      <c r="AO1370" s="1">
        <f t="shared" si="4362"/>
        <v>0</v>
      </c>
      <c r="AP1370" s="1">
        <f t="shared" si="4362"/>
        <v>550</v>
      </c>
      <c r="AQ1370" s="1">
        <f t="shared" si="4362"/>
        <v>0</v>
      </c>
      <c r="AR1370" s="1">
        <f t="shared" si="4362"/>
        <v>0</v>
      </c>
      <c r="AS1370" s="1">
        <f t="shared" si="4362"/>
        <v>0</v>
      </c>
      <c r="AT1370" s="1">
        <f t="shared" si="4362"/>
        <v>0</v>
      </c>
      <c r="AU1370" s="1">
        <f t="shared" si="4362"/>
        <v>0</v>
      </c>
      <c r="AV1370" s="1">
        <f t="shared" si="4362"/>
        <v>550</v>
      </c>
      <c r="AW1370" s="1">
        <f t="shared" si="4362"/>
        <v>0</v>
      </c>
      <c r="AX1370" s="1">
        <f t="shared" ref="AX1370:BA1370" si="4368">AX1371</f>
        <v>0</v>
      </c>
      <c r="AY1370" s="1">
        <f t="shared" si="4368"/>
        <v>0</v>
      </c>
      <c r="AZ1370" s="1">
        <f t="shared" si="4368"/>
        <v>0</v>
      </c>
      <c r="BA1370" s="1">
        <f t="shared" si="4368"/>
        <v>0</v>
      </c>
      <c r="BB1370" s="1">
        <f t="shared" si="4363"/>
        <v>550</v>
      </c>
      <c r="BC1370" s="1">
        <f t="shared" si="4363"/>
        <v>0</v>
      </c>
      <c r="BD1370" s="1">
        <f t="shared" si="4362"/>
        <v>0</v>
      </c>
      <c r="BE1370" s="1">
        <f t="shared" si="4364"/>
        <v>0</v>
      </c>
      <c r="BF1370" s="1">
        <f t="shared" si="4364"/>
        <v>0</v>
      </c>
      <c r="BG1370" s="1">
        <f t="shared" si="4364"/>
        <v>0</v>
      </c>
      <c r="BH1370" s="1">
        <f t="shared" si="4364"/>
        <v>550</v>
      </c>
      <c r="BI1370" s="1">
        <f t="shared" si="4364"/>
        <v>0</v>
      </c>
      <c r="BJ1370" s="1">
        <f t="shared" si="4364"/>
        <v>0</v>
      </c>
      <c r="BK1370" s="1">
        <f t="shared" si="4364"/>
        <v>0</v>
      </c>
      <c r="BL1370" s="1">
        <f t="shared" si="4364"/>
        <v>0</v>
      </c>
      <c r="BM1370" s="1">
        <f t="shared" si="4364"/>
        <v>0</v>
      </c>
      <c r="BN1370" s="1">
        <f t="shared" si="4364"/>
        <v>550</v>
      </c>
      <c r="BO1370" s="1">
        <f t="shared" si="4364"/>
        <v>0</v>
      </c>
      <c r="BP1370" s="1">
        <f t="shared" si="4365"/>
        <v>0</v>
      </c>
      <c r="BQ1370" s="1">
        <f t="shared" si="4365"/>
        <v>0</v>
      </c>
      <c r="BR1370" s="1">
        <f t="shared" si="4365"/>
        <v>0</v>
      </c>
      <c r="BS1370" s="1">
        <f t="shared" si="4365"/>
        <v>0</v>
      </c>
      <c r="BT1370" s="1">
        <f t="shared" si="4365"/>
        <v>550</v>
      </c>
      <c r="BU1370" s="1">
        <f t="shared" si="4365"/>
        <v>0</v>
      </c>
      <c r="BV1370" s="1">
        <f t="shared" si="4365"/>
        <v>0</v>
      </c>
      <c r="BW1370" s="1">
        <f t="shared" si="4365"/>
        <v>0</v>
      </c>
      <c r="BX1370" s="1">
        <f t="shared" si="4365"/>
        <v>0</v>
      </c>
      <c r="BY1370" s="1">
        <f t="shared" si="4365"/>
        <v>0</v>
      </c>
      <c r="BZ1370" s="1">
        <f t="shared" si="4365"/>
        <v>550</v>
      </c>
      <c r="CA1370" s="1">
        <f t="shared" si="4365"/>
        <v>0</v>
      </c>
      <c r="CB1370" s="97">
        <f t="shared" si="4366"/>
        <v>0</v>
      </c>
      <c r="CC1370" s="97">
        <f t="shared" si="4366"/>
        <v>0</v>
      </c>
      <c r="CD1370" s="97">
        <f t="shared" si="4366"/>
        <v>0</v>
      </c>
      <c r="CE1370" s="97">
        <f t="shared" si="4366"/>
        <v>0</v>
      </c>
      <c r="CF1370" s="124">
        <f t="shared" si="4366"/>
        <v>550</v>
      </c>
      <c r="CG1370" s="124">
        <f t="shared" si="4366"/>
        <v>0</v>
      </c>
      <c r="CH1370" s="97">
        <f t="shared" si="4366"/>
        <v>0</v>
      </c>
      <c r="CI1370" s="97">
        <f t="shared" si="4366"/>
        <v>0</v>
      </c>
      <c r="CJ1370" s="97">
        <f t="shared" si="4366"/>
        <v>0</v>
      </c>
      <c r="CK1370" s="97">
        <f t="shared" si="4366"/>
        <v>0</v>
      </c>
      <c r="CL1370" s="191">
        <f t="shared" si="4366"/>
        <v>550</v>
      </c>
      <c r="CM1370" s="191">
        <f t="shared" si="4366"/>
        <v>0</v>
      </c>
      <c r="CN1370" s="191">
        <f t="shared" si="4366"/>
        <v>0</v>
      </c>
      <c r="CO1370" s="191">
        <f t="shared" si="4366"/>
        <v>0</v>
      </c>
      <c r="CP1370" s="210">
        <f t="shared" si="4343"/>
        <v>0</v>
      </c>
      <c r="CQ1370" s="210"/>
    </row>
    <row r="1371" spans="1:95" s="51" customFormat="1" ht="33.75">
      <c r="A1371" s="2" t="s">
        <v>595</v>
      </c>
      <c r="B1371" s="4" t="s">
        <v>165</v>
      </c>
      <c r="C1371" s="4" t="s">
        <v>25</v>
      </c>
      <c r="D1371" s="27" t="s">
        <v>642</v>
      </c>
      <c r="E1371" s="30">
        <v>310</v>
      </c>
      <c r="F1371" s="1">
        <v>550</v>
      </c>
      <c r="G1371" s="1"/>
      <c r="H1371" s="1"/>
      <c r="I1371" s="1"/>
      <c r="J1371" s="1"/>
      <c r="K1371" s="1"/>
      <c r="L1371" s="1">
        <f>F1371+H1371+I1371+J1371+K1371</f>
        <v>550</v>
      </c>
      <c r="M1371" s="1">
        <f>G1371+K1371</f>
        <v>0</v>
      </c>
      <c r="N1371" s="1"/>
      <c r="O1371" s="1"/>
      <c r="P1371" s="1"/>
      <c r="Q1371" s="1"/>
      <c r="R1371" s="1">
        <f>L1371+N1371+O1371+P1371+Q1371</f>
        <v>550</v>
      </c>
      <c r="S1371" s="1">
        <f>M1371+Q1371</f>
        <v>0</v>
      </c>
      <c r="T1371" s="1"/>
      <c r="U1371" s="1"/>
      <c r="V1371" s="1"/>
      <c r="W1371" s="1"/>
      <c r="X1371" s="1">
        <f>R1371+T1371+U1371+V1371+W1371</f>
        <v>550</v>
      </c>
      <c r="Y1371" s="1">
        <f>S1371+W1371</f>
        <v>0</v>
      </c>
      <c r="Z1371" s="1"/>
      <c r="AA1371" s="1"/>
      <c r="AB1371" s="1"/>
      <c r="AC1371" s="1"/>
      <c r="AD1371" s="1">
        <f>X1371+Z1371+AA1371+AB1371+AC1371</f>
        <v>550</v>
      </c>
      <c r="AE1371" s="1">
        <f>Y1371+AC1371</f>
        <v>0</v>
      </c>
      <c r="AF1371" s="1"/>
      <c r="AG1371" s="1"/>
      <c r="AH1371" s="1"/>
      <c r="AI1371" s="1"/>
      <c r="AJ1371" s="1">
        <f>AD1371+AF1371+AG1371+AH1371+AI1371</f>
        <v>550</v>
      </c>
      <c r="AK1371" s="1">
        <f>AE1371+AI1371</f>
        <v>0</v>
      </c>
      <c r="AL1371" s="1"/>
      <c r="AM1371" s="1"/>
      <c r="AN1371" s="1"/>
      <c r="AO1371" s="1"/>
      <c r="AP1371" s="1">
        <f>AJ1371+AL1371+AM1371+AN1371+AO1371</f>
        <v>550</v>
      </c>
      <c r="AQ1371" s="1">
        <f>AK1371+AO1371</f>
        <v>0</v>
      </c>
      <c r="AR1371" s="1"/>
      <c r="AS1371" s="1"/>
      <c r="AT1371" s="1"/>
      <c r="AU1371" s="1"/>
      <c r="AV1371" s="1">
        <f>AP1371+AR1371+AS1371+AT1371+AU1371</f>
        <v>550</v>
      </c>
      <c r="AW1371" s="1">
        <f>AQ1371+AU1371</f>
        <v>0</v>
      </c>
      <c r="AX1371" s="1"/>
      <c r="AY1371" s="1"/>
      <c r="AZ1371" s="1"/>
      <c r="BA1371" s="1"/>
      <c r="BB1371" s="1">
        <f>AV1371+AX1371+AY1371+AZ1371+BA1371</f>
        <v>550</v>
      </c>
      <c r="BC1371" s="1">
        <f>AW1371+BA1371</f>
        <v>0</v>
      </c>
      <c r="BD1371" s="1"/>
      <c r="BE1371" s="1"/>
      <c r="BF1371" s="1"/>
      <c r="BG1371" s="1"/>
      <c r="BH1371" s="1">
        <f>BB1371+BD1371+BE1371+BF1371+BG1371</f>
        <v>550</v>
      </c>
      <c r="BI1371" s="1">
        <f>BC1371+BG1371</f>
        <v>0</v>
      </c>
      <c r="BJ1371" s="1"/>
      <c r="BK1371" s="1"/>
      <c r="BL1371" s="1"/>
      <c r="BM1371" s="1"/>
      <c r="BN1371" s="1">
        <f>BH1371+BJ1371+BK1371+BL1371+BM1371</f>
        <v>550</v>
      </c>
      <c r="BO1371" s="1">
        <f>BI1371+BM1371</f>
        <v>0</v>
      </c>
      <c r="BP1371" s="1"/>
      <c r="BQ1371" s="1"/>
      <c r="BR1371" s="1"/>
      <c r="BS1371" s="1"/>
      <c r="BT1371" s="1">
        <f>BN1371+BP1371+BQ1371+BR1371+BS1371</f>
        <v>550</v>
      </c>
      <c r="BU1371" s="1">
        <f>BO1371+BS1371</f>
        <v>0</v>
      </c>
      <c r="BV1371" s="1"/>
      <c r="BW1371" s="1"/>
      <c r="BX1371" s="1"/>
      <c r="BY1371" s="1"/>
      <c r="BZ1371" s="1">
        <f>BT1371+BV1371+BW1371+BX1371+BY1371</f>
        <v>550</v>
      </c>
      <c r="CA1371" s="1">
        <f>BU1371+BY1371</f>
        <v>0</v>
      </c>
      <c r="CB1371" s="97"/>
      <c r="CC1371" s="97"/>
      <c r="CD1371" s="97"/>
      <c r="CE1371" s="97"/>
      <c r="CF1371" s="124">
        <f>BZ1371+CB1371+CC1371+CD1371+CE1371</f>
        <v>550</v>
      </c>
      <c r="CG1371" s="124">
        <f>CA1371+CE1371</f>
        <v>0</v>
      </c>
      <c r="CH1371" s="97"/>
      <c r="CI1371" s="97"/>
      <c r="CJ1371" s="97"/>
      <c r="CK1371" s="97"/>
      <c r="CL1371" s="191">
        <f>CF1371+CH1371+CI1371+CJ1371+CK1371</f>
        <v>550</v>
      </c>
      <c r="CM1371" s="191">
        <f>CG1371+CK1371</f>
        <v>0</v>
      </c>
      <c r="CN1371" s="214"/>
      <c r="CO1371" s="214"/>
      <c r="CP1371" s="210">
        <f t="shared" si="4343"/>
        <v>0</v>
      </c>
      <c r="CQ1371" s="210"/>
    </row>
    <row r="1372" spans="1:95" s="51" customFormat="1" ht="54.75" customHeight="1">
      <c r="A1372" s="2" t="s">
        <v>230</v>
      </c>
      <c r="B1372" s="27" t="s">
        <v>165</v>
      </c>
      <c r="C1372" s="27" t="s">
        <v>25</v>
      </c>
      <c r="D1372" s="29" t="s">
        <v>231</v>
      </c>
      <c r="E1372" s="27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>
        <f>AF1373</f>
        <v>435</v>
      </c>
      <c r="AG1372" s="1">
        <f t="shared" ref="AG1372:AI1375" si="4369">AG1373</f>
        <v>0</v>
      </c>
      <c r="AH1372" s="1">
        <f t="shared" si="4369"/>
        <v>0</v>
      </c>
      <c r="AI1372" s="1">
        <f t="shared" si="4369"/>
        <v>43081</v>
      </c>
      <c r="AJ1372" s="1">
        <f t="shared" ref="AJ1372:AK1375" si="4370">AJ1373</f>
        <v>43516</v>
      </c>
      <c r="AK1372" s="1">
        <f t="shared" si="4370"/>
        <v>43081</v>
      </c>
      <c r="AL1372" s="1">
        <f>AL1373</f>
        <v>0</v>
      </c>
      <c r="AM1372" s="1">
        <f t="shared" ref="AM1372:BE1375" si="4371">AM1373</f>
        <v>0</v>
      </c>
      <c r="AN1372" s="1">
        <f t="shared" si="4371"/>
        <v>0</v>
      </c>
      <c r="AO1372" s="1">
        <f t="shared" si="4371"/>
        <v>0</v>
      </c>
      <c r="AP1372" s="1">
        <f t="shared" si="4371"/>
        <v>43516</v>
      </c>
      <c r="AQ1372" s="1">
        <f t="shared" si="4371"/>
        <v>43081</v>
      </c>
      <c r="AR1372" s="1">
        <f>AR1373</f>
        <v>0</v>
      </c>
      <c r="AS1372" s="1">
        <f t="shared" si="4371"/>
        <v>0</v>
      </c>
      <c r="AT1372" s="1">
        <f t="shared" si="4371"/>
        <v>0</v>
      </c>
      <c r="AU1372" s="1">
        <f t="shared" si="4371"/>
        <v>0</v>
      </c>
      <c r="AV1372" s="1">
        <f t="shared" si="4371"/>
        <v>43516</v>
      </c>
      <c r="AW1372" s="1">
        <f t="shared" si="4371"/>
        <v>43081</v>
      </c>
      <c r="AX1372" s="1">
        <f>AX1373</f>
        <v>0</v>
      </c>
      <c r="AY1372" s="1">
        <f t="shared" si="4371"/>
        <v>0</v>
      </c>
      <c r="AZ1372" s="1">
        <f t="shared" si="4371"/>
        <v>0</v>
      </c>
      <c r="BA1372" s="1">
        <f t="shared" si="4371"/>
        <v>0</v>
      </c>
      <c r="BB1372" s="1">
        <f t="shared" si="4371"/>
        <v>43516</v>
      </c>
      <c r="BC1372" s="1">
        <f t="shared" si="4371"/>
        <v>43081</v>
      </c>
      <c r="BD1372" s="1">
        <f>BD1373</f>
        <v>0</v>
      </c>
      <c r="BE1372" s="1">
        <f t="shared" si="4371"/>
        <v>0</v>
      </c>
      <c r="BF1372" s="1">
        <f t="shared" ref="BE1372:BI1375" si="4372">BF1373</f>
        <v>0</v>
      </c>
      <c r="BG1372" s="1">
        <f t="shared" si="4372"/>
        <v>0</v>
      </c>
      <c r="BH1372" s="1">
        <f t="shared" si="4372"/>
        <v>43516</v>
      </c>
      <c r="BI1372" s="1">
        <f t="shared" si="4372"/>
        <v>43081</v>
      </c>
      <c r="BJ1372" s="1">
        <f>BJ1373</f>
        <v>0</v>
      </c>
      <c r="BK1372" s="1">
        <f t="shared" ref="BK1372:BZ1375" si="4373">BK1373</f>
        <v>0</v>
      </c>
      <c r="BL1372" s="1">
        <f t="shared" si="4373"/>
        <v>0</v>
      </c>
      <c r="BM1372" s="1">
        <f t="shared" si="4373"/>
        <v>0</v>
      </c>
      <c r="BN1372" s="1">
        <f t="shared" si="4373"/>
        <v>43516</v>
      </c>
      <c r="BO1372" s="1">
        <f t="shared" si="4373"/>
        <v>43081</v>
      </c>
      <c r="BP1372" s="1">
        <f>BP1373</f>
        <v>0</v>
      </c>
      <c r="BQ1372" s="1">
        <f t="shared" si="4373"/>
        <v>0</v>
      </c>
      <c r="BR1372" s="1">
        <f t="shared" si="4373"/>
        <v>0</v>
      </c>
      <c r="BS1372" s="1">
        <f t="shared" si="4373"/>
        <v>0</v>
      </c>
      <c r="BT1372" s="1">
        <f t="shared" si="4373"/>
        <v>43516</v>
      </c>
      <c r="BU1372" s="1">
        <f t="shared" si="4373"/>
        <v>43081</v>
      </c>
      <c r="BV1372" s="1">
        <f>BV1373</f>
        <v>0</v>
      </c>
      <c r="BW1372" s="1">
        <f t="shared" si="4373"/>
        <v>0</v>
      </c>
      <c r="BX1372" s="1">
        <f t="shared" si="4373"/>
        <v>0</v>
      </c>
      <c r="BY1372" s="1">
        <f t="shared" si="4373"/>
        <v>0</v>
      </c>
      <c r="BZ1372" s="1">
        <f t="shared" si="4373"/>
        <v>43516</v>
      </c>
      <c r="CA1372" s="1">
        <f t="shared" ref="BW1372:CA1375" si="4374">CA1373</f>
        <v>43081</v>
      </c>
      <c r="CB1372" s="97">
        <f>CB1373</f>
        <v>253</v>
      </c>
      <c r="CC1372" s="97">
        <f t="shared" ref="CC1372:CO1375" si="4375">CC1373</f>
        <v>0</v>
      </c>
      <c r="CD1372" s="97">
        <f t="shared" si="4375"/>
        <v>0</v>
      </c>
      <c r="CE1372" s="97">
        <f t="shared" si="4375"/>
        <v>24998</v>
      </c>
      <c r="CF1372" s="124">
        <f t="shared" si="4375"/>
        <v>68767</v>
      </c>
      <c r="CG1372" s="124">
        <f t="shared" si="4375"/>
        <v>68079</v>
      </c>
      <c r="CH1372" s="97">
        <f>CH1373</f>
        <v>0</v>
      </c>
      <c r="CI1372" s="97">
        <f t="shared" si="4375"/>
        <v>0</v>
      </c>
      <c r="CJ1372" s="97">
        <f t="shared" si="4375"/>
        <v>0</v>
      </c>
      <c r="CK1372" s="97">
        <f t="shared" si="4375"/>
        <v>0</v>
      </c>
      <c r="CL1372" s="191">
        <f t="shared" si="4375"/>
        <v>68767</v>
      </c>
      <c r="CM1372" s="191">
        <f t="shared" si="4375"/>
        <v>68079</v>
      </c>
      <c r="CN1372" s="191">
        <f t="shared" si="4375"/>
        <v>68766</v>
      </c>
      <c r="CO1372" s="191">
        <f t="shared" si="4375"/>
        <v>68079</v>
      </c>
      <c r="CP1372" s="210">
        <f t="shared" si="4343"/>
        <v>99.998545814125961</v>
      </c>
      <c r="CQ1372" s="210">
        <f t="shared" ref="CQ1372:CQ1421" si="4376">CO1372/CM1372*100</f>
        <v>100</v>
      </c>
    </row>
    <row r="1373" spans="1:95" s="51" customFormat="1" ht="50.25">
      <c r="A1373" s="2" t="s">
        <v>232</v>
      </c>
      <c r="B1373" s="27" t="s">
        <v>165</v>
      </c>
      <c r="C1373" s="27" t="s">
        <v>25</v>
      </c>
      <c r="D1373" s="32" t="s">
        <v>233</v>
      </c>
      <c r="E1373" s="27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>
        <f>AF1374</f>
        <v>435</v>
      </c>
      <c r="AG1373" s="1">
        <f t="shared" si="4369"/>
        <v>0</v>
      </c>
      <c r="AH1373" s="1">
        <f t="shared" si="4369"/>
        <v>0</v>
      </c>
      <c r="AI1373" s="1">
        <f t="shared" si="4369"/>
        <v>43081</v>
      </c>
      <c r="AJ1373" s="1">
        <f t="shared" si="4370"/>
        <v>43516</v>
      </c>
      <c r="AK1373" s="1">
        <f t="shared" si="4370"/>
        <v>43081</v>
      </c>
      <c r="AL1373" s="1">
        <f>AL1374</f>
        <v>0</v>
      </c>
      <c r="AM1373" s="1">
        <f t="shared" si="4371"/>
        <v>0</v>
      </c>
      <c r="AN1373" s="1">
        <f t="shared" si="4371"/>
        <v>0</v>
      </c>
      <c r="AO1373" s="1">
        <f t="shared" si="4371"/>
        <v>0</v>
      </c>
      <c r="AP1373" s="1">
        <f t="shared" si="4371"/>
        <v>43516</v>
      </c>
      <c r="AQ1373" s="1">
        <f t="shared" si="4371"/>
        <v>43081</v>
      </c>
      <c r="AR1373" s="1">
        <f>AR1374</f>
        <v>0</v>
      </c>
      <c r="AS1373" s="1">
        <f t="shared" si="4371"/>
        <v>0</v>
      </c>
      <c r="AT1373" s="1">
        <f t="shared" si="4371"/>
        <v>0</v>
      </c>
      <c r="AU1373" s="1">
        <f t="shared" si="4371"/>
        <v>0</v>
      </c>
      <c r="AV1373" s="1">
        <f t="shared" si="4371"/>
        <v>43516</v>
      </c>
      <c r="AW1373" s="1">
        <f t="shared" si="4371"/>
        <v>43081</v>
      </c>
      <c r="AX1373" s="1">
        <f>AX1374</f>
        <v>0</v>
      </c>
      <c r="AY1373" s="1">
        <f t="shared" si="4371"/>
        <v>0</v>
      </c>
      <c r="AZ1373" s="1">
        <f t="shared" si="4371"/>
        <v>0</v>
      </c>
      <c r="BA1373" s="1">
        <f t="shared" si="4371"/>
        <v>0</v>
      </c>
      <c r="BB1373" s="1">
        <f t="shared" si="4371"/>
        <v>43516</v>
      </c>
      <c r="BC1373" s="1">
        <f t="shared" si="4371"/>
        <v>43081</v>
      </c>
      <c r="BD1373" s="1">
        <f>BD1374</f>
        <v>0</v>
      </c>
      <c r="BE1373" s="1">
        <f t="shared" si="4372"/>
        <v>0</v>
      </c>
      <c r="BF1373" s="1">
        <f t="shared" si="4372"/>
        <v>0</v>
      </c>
      <c r="BG1373" s="1">
        <f t="shared" si="4372"/>
        <v>0</v>
      </c>
      <c r="BH1373" s="1">
        <f t="shared" si="4372"/>
        <v>43516</v>
      </c>
      <c r="BI1373" s="1">
        <f t="shared" si="4372"/>
        <v>43081</v>
      </c>
      <c r="BJ1373" s="1">
        <f>BJ1374</f>
        <v>0</v>
      </c>
      <c r="BK1373" s="1">
        <f t="shared" si="4373"/>
        <v>0</v>
      </c>
      <c r="BL1373" s="1">
        <f t="shared" si="4373"/>
        <v>0</v>
      </c>
      <c r="BM1373" s="1">
        <f t="shared" si="4373"/>
        <v>0</v>
      </c>
      <c r="BN1373" s="1">
        <f t="shared" si="4373"/>
        <v>43516</v>
      </c>
      <c r="BO1373" s="1">
        <f t="shared" si="4373"/>
        <v>43081</v>
      </c>
      <c r="BP1373" s="1">
        <f>BP1374</f>
        <v>0</v>
      </c>
      <c r="BQ1373" s="1">
        <f t="shared" si="4373"/>
        <v>0</v>
      </c>
      <c r="BR1373" s="1">
        <f t="shared" si="4373"/>
        <v>0</v>
      </c>
      <c r="BS1373" s="1">
        <f t="shared" si="4373"/>
        <v>0</v>
      </c>
      <c r="BT1373" s="1">
        <f t="shared" si="4373"/>
        <v>43516</v>
      </c>
      <c r="BU1373" s="1">
        <f t="shared" si="4373"/>
        <v>43081</v>
      </c>
      <c r="BV1373" s="1">
        <f>BV1374</f>
        <v>0</v>
      </c>
      <c r="BW1373" s="1">
        <f t="shared" si="4374"/>
        <v>0</v>
      </c>
      <c r="BX1373" s="1">
        <f t="shared" si="4374"/>
        <v>0</v>
      </c>
      <c r="BY1373" s="1">
        <f t="shared" si="4374"/>
        <v>0</v>
      </c>
      <c r="BZ1373" s="1">
        <f t="shared" si="4374"/>
        <v>43516</v>
      </c>
      <c r="CA1373" s="1">
        <f t="shared" si="4374"/>
        <v>43081</v>
      </c>
      <c r="CB1373" s="97">
        <f>CB1374</f>
        <v>253</v>
      </c>
      <c r="CC1373" s="97">
        <f t="shared" si="4375"/>
        <v>0</v>
      </c>
      <c r="CD1373" s="97">
        <f t="shared" si="4375"/>
        <v>0</v>
      </c>
      <c r="CE1373" s="97">
        <f t="shared" si="4375"/>
        <v>24998</v>
      </c>
      <c r="CF1373" s="124">
        <f t="shared" si="4375"/>
        <v>68767</v>
      </c>
      <c r="CG1373" s="124">
        <f t="shared" si="4375"/>
        <v>68079</v>
      </c>
      <c r="CH1373" s="97">
        <f>CH1374</f>
        <v>0</v>
      </c>
      <c r="CI1373" s="97">
        <f t="shared" si="4375"/>
        <v>0</v>
      </c>
      <c r="CJ1373" s="97">
        <f t="shared" si="4375"/>
        <v>0</v>
      </c>
      <c r="CK1373" s="97">
        <f t="shared" si="4375"/>
        <v>0</v>
      </c>
      <c r="CL1373" s="191">
        <f t="shared" si="4375"/>
        <v>68767</v>
      </c>
      <c r="CM1373" s="191">
        <f t="shared" si="4375"/>
        <v>68079</v>
      </c>
      <c r="CN1373" s="191">
        <f t="shared" si="4375"/>
        <v>68766</v>
      </c>
      <c r="CO1373" s="191">
        <f t="shared" si="4375"/>
        <v>68079</v>
      </c>
      <c r="CP1373" s="210">
        <f t="shared" si="4343"/>
        <v>99.998545814125961</v>
      </c>
      <c r="CQ1373" s="210">
        <f t="shared" si="4376"/>
        <v>100</v>
      </c>
    </row>
    <row r="1374" spans="1:95" s="51" customFormat="1" ht="49.5" customHeight="1">
      <c r="A1374" s="2" t="s">
        <v>251</v>
      </c>
      <c r="B1374" s="27" t="s">
        <v>165</v>
      </c>
      <c r="C1374" s="27" t="s">
        <v>25</v>
      </c>
      <c r="D1374" s="29" t="s">
        <v>797</v>
      </c>
      <c r="E1374" s="27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>
        <f>AF1375</f>
        <v>435</v>
      </c>
      <c r="AG1374" s="1">
        <f t="shared" si="4369"/>
        <v>0</v>
      </c>
      <c r="AH1374" s="1">
        <f t="shared" si="4369"/>
        <v>0</v>
      </c>
      <c r="AI1374" s="1">
        <f t="shared" si="4369"/>
        <v>43081</v>
      </c>
      <c r="AJ1374" s="1">
        <f t="shared" si="4370"/>
        <v>43516</v>
      </c>
      <c r="AK1374" s="1">
        <f t="shared" si="4370"/>
        <v>43081</v>
      </c>
      <c r="AL1374" s="1">
        <f>AL1375</f>
        <v>0</v>
      </c>
      <c r="AM1374" s="1">
        <f t="shared" si="4371"/>
        <v>0</v>
      </c>
      <c r="AN1374" s="1">
        <f t="shared" si="4371"/>
        <v>0</v>
      </c>
      <c r="AO1374" s="1">
        <f t="shared" si="4371"/>
        <v>0</v>
      </c>
      <c r="AP1374" s="1">
        <f t="shared" si="4371"/>
        <v>43516</v>
      </c>
      <c r="AQ1374" s="1">
        <f t="shared" si="4371"/>
        <v>43081</v>
      </c>
      <c r="AR1374" s="1">
        <f>AR1375</f>
        <v>0</v>
      </c>
      <c r="AS1374" s="1">
        <f t="shared" si="4371"/>
        <v>0</v>
      </c>
      <c r="AT1374" s="1">
        <f t="shared" si="4371"/>
        <v>0</v>
      </c>
      <c r="AU1374" s="1">
        <f t="shared" si="4371"/>
        <v>0</v>
      </c>
      <c r="AV1374" s="1">
        <f t="shared" si="4371"/>
        <v>43516</v>
      </c>
      <c r="AW1374" s="1">
        <f t="shared" si="4371"/>
        <v>43081</v>
      </c>
      <c r="AX1374" s="1">
        <f>AX1375</f>
        <v>0</v>
      </c>
      <c r="AY1374" s="1">
        <f t="shared" si="4371"/>
        <v>0</v>
      </c>
      <c r="AZ1374" s="1">
        <f t="shared" si="4371"/>
        <v>0</v>
      </c>
      <c r="BA1374" s="1">
        <f t="shared" si="4371"/>
        <v>0</v>
      </c>
      <c r="BB1374" s="1">
        <f t="shared" si="4371"/>
        <v>43516</v>
      </c>
      <c r="BC1374" s="1">
        <f t="shared" si="4371"/>
        <v>43081</v>
      </c>
      <c r="BD1374" s="1">
        <f>BD1375</f>
        <v>0</v>
      </c>
      <c r="BE1374" s="1">
        <f t="shared" si="4372"/>
        <v>0</v>
      </c>
      <c r="BF1374" s="1">
        <f t="shared" si="4372"/>
        <v>0</v>
      </c>
      <c r="BG1374" s="1">
        <f t="shared" si="4372"/>
        <v>0</v>
      </c>
      <c r="BH1374" s="1">
        <f t="shared" si="4372"/>
        <v>43516</v>
      </c>
      <c r="BI1374" s="1">
        <f t="shared" si="4372"/>
        <v>43081</v>
      </c>
      <c r="BJ1374" s="1">
        <f>BJ1375</f>
        <v>0</v>
      </c>
      <c r="BK1374" s="1">
        <f t="shared" si="4373"/>
        <v>0</v>
      </c>
      <c r="BL1374" s="1">
        <f t="shared" si="4373"/>
        <v>0</v>
      </c>
      <c r="BM1374" s="1">
        <f t="shared" si="4373"/>
        <v>0</v>
      </c>
      <c r="BN1374" s="1">
        <f t="shared" si="4373"/>
        <v>43516</v>
      </c>
      <c r="BO1374" s="1">
        <f t="shared" si="4373"/>
        <v>43081</v>
      </c>
      <c r="BP1374" s="1">
        <f>BP1375</f>
        <v>0</v>
      </c>
      <c r="BQ1374" s="1">
        <f t="shared" si="4373"/>
        <v>0</v>
      </c>
      <c r="BR1374" s="1">
        <f t="shared" si="4373"/>
        <v>0</v>
      </c>
      <c r="BS1374" s="1">
        <f t="shared" si="4373"/>
        <v>0</v>
      </c>
      <c r="BT1374" s="1">
        <f t="shared" si="4373"/>
        <v>43516</v>
      </c>
      <c r="BU1374" s="1">
        <f t="shared" si="4373"/>
        <v>43081</v>
      </c>
      <c r="BV1374" s="1">
        <f>BV1375</f>
        <v>0</v>
      </c>
      <c r="BW1374" s="1">
        <f t="shared" si="4374"/>
        <v>0</v>
      </c>
      <c r="BX1374" s="1">
        <f t="shared" si="4374"/>
        <v>0</v>
      </c>
      <c r="BY1374" s="1">
        <f t="shared" si="4374"/>
        <v>0</v>
      </c>
      <c r="BZ1374" s="1">
        <f t="shared" si="4374"/>
        <v>43516</v>
      </c>
      <c r="CA1374" s="1">
        <f t="shared" si="4374"/>
        <v>43081</v>
      </c>
      <c r="CB1374" s="97">
        <f>CB1375</f>
        <v>253</v>
      </c>
      <c r="CC1374" s="97">
        <f t="shared" si="4375"/>
        <v>0</v>
      </c>
      <c r="CD1374" s="97">
        <f t="shared" si="4375"/>
        <v>0</v>
      </c>
      <c r="CE1374" s="97">
        <f t="shared" si="4375"/>
        <v>24998</v>
      </c>
      <c r="CF1374" s="124">
        <f t="shared" si="4375"/>
        <v>68767</v>
      </c>
      <c r="CG1374" s="124">
        <f t="shared" si="4375"/>
        <v>68079</v>
      </c>
      <c r="CH1374" s="97">
        <f>CH1375</f>
        <v>0</v>
      </c>
      <c r="CI1374" s="97">
        <f t="shared" si="4375"/>
        <v>0</v>
      </c>
      <c r="CJ1374" s="97">
        <f t="shared" si="4375"/>
        <v>0</v>
      </c>
      <c r="CK1374" s="97">
        <f t="shared" si="4375"/>
        <v>0</v>
      </c>
      <c r="CL1374" s="191">
        <f t="shared" si="4375"/>
        <v>68767</v>
      </c>
      <c r="CM1374" s="191">
        <f t="shared" si="4375"/>
        <v>68079</v>
      </c>
      <c r="CN1374" s="191">
        <f t="shared" si="4375"/>
        <v>68766</v>
      </c>
      <c r="CO1374" s="191">
        <f t="shared" si="4375"/>
        <v>68079</v>
      </c>
      <c r="CP1374" s="210">
        <f t="shared" si="4343"/>
        <v>99.998545814125961</v>
      </c>
      <c r="CQ1374" s="210">
        <f t="shared" si="4376"/>
        <v>100</v>
      </c>
    </row>
    <row r="1375" spans="1:95" s="51" customFormat="1" ht="23.25" customHeight="1">
      <c r="A1375" s="2" t="s">
        <v>40</v>
      </c>
      <c r="B1375" s="27" t="s">
        <v>165</v>
      </c>
      <c r="C1375" s="27" t="s">
        <v>25</v>
      </c>
      <c r="D1375" s="29" t="s">
        <v>797</v>
      </c>
      <c r="E1375" s="27" t="s">
        <v>788</v>
      </c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>
        <f>AF1376</f>
        <v>435</v>
      </c>
      <c r="AG1375" s="1">
        <f t="shared" si="4369"/>
        <v>0</v>
      </c>
      <c r="AH1375" s="1">
        <f t="shared" si="4369"/>
        <v>0</v>
      </c>
      <c r="AI1375" s="1">
        <f t="shared" si="4369"/>
        <v>43081</v>
      </c>
      <c r="AJ1375" s="1">
        <f t="shared" si="4370"/>
        <v>43516</v>
      </c>
      <c r="AK1375" s="1">
        <f t="shared" si="4370"/>
        <v>43081</v>
      </c>
      <c r="AL1375" s="1">
        <f>AL1376</f>
        <v>0</v>
      </c>
      <c r="AM1375" s="1">
        <f t="shared" si="4371"/>
        <v>0</v>
      </c>
      <c r="AN1375" s="1">
        <f t="shared" si="4371"/>
        <v>0</v>
      </c>
      <c r="AO1375" s="1">
        <f t="shared" si="4371"/>
        <v>0</v>
      </c>
      <c r="AP1375" s="1">
        <f t="shared" si="4371"/>
        <v>43516</v>
      </c>
      <c r="AQ1375" s="1">
        <f t="shared" si="4371"/>
        <v>43081</v>
      </c>
      <c r="AR1375" s="1">
        <f>AR1376</f>
        <v>0</v>
      </c>
      <c r="AS1375" s="1">
        <f t="shared" si="4371"/>
        <v>0</v>
      </c>
      <c r="AT1375" s="1">
        <f t="shared" si="4371"/>
        <v>0</v>
      </c>
      <c r="AU1375" s="1">
        <f t="shared" si="4371"/>
        <v>0</v>
      </c>
      <c r="AV1375" s="1">
        <f t="shared" si="4371"/>
        <v>43516</v>
      </c>
      <c r="AW1375" s="1">
        <f t="shared" si="4371"/>
        <v>43081</v>
      </c>
      <c r="AX1375" s="1">
        <f>AX1376</f>
        <v>0</v>
      </c>
      <c r="AY1375" s="1">
        <f t="shared" si="4371"/>
        <v>0</v>
      </c>
      <c r="AZ1375" s="1">
        <f t="shared" si="4371"/>
        <v>0</v>
      </c>
      <c r="BA1375" s="1">
        <f t="shared" si="4371"/>
        <v>0</v>
      </c>
      <c r="BB1375" s="1">
        <f t="shared" si="4371"/>
        <v>43516</v>
      </c>
      <c r="BC1375" s="1">
        <f t="shared" si="4371"/>
        <v>43081</v>
      </c>
      <c r="BD1375" s="1">
        <f>BD1376</f>
        <v>0</v>
      </c>
      <c r="BE1375" s="1">
        <f t="shared" si="4372"/>
        <v>0</v>
      </c>
      <c r="BF1375" s="1">
        <f t="shared" si="4372"/>
        <v>0</v>
      </c>
      <c r="BG1375" s="1">
        <f t="shared" si="4372"/>
        <v>0</v>
      </c>
      <c r="BH1375" s="1">
        <f t="shared" si="4372"/>
        <v>43516</v>
      </c>
      <c r="BI1375" s="1">
        <f t="shared" si="4372"/>
        <v>43081</v>
      </c>
      <c r="BJ1375" s="1">
        <f>BJ1376</f>
        <v>0</v>
      </c>
      <c r="BK1375" s="1">
        <f t="shared" si="4373"/>
        <v>0</v>
      </c>
      <c r="BL1375" s="1">
        <f t="shared" si="4373"/>
        <v>0</v>
      </c>
      <c r="BM1375" s="1">
        <f t="shared" si="4373"/>
        <v>0</v>
      </c>
      <c r="BN1375" s="1">
        <f t="shared" si="4373"/>
        <v>43516</v>
      </c>
      <c r="BO1375" s="1">
        <f t="shared" si="4373"/>
        <v>43081</v>
      </c>
      <c r="BP1375" s="1">
        <f>BP1376</f>
        <v>0</v>
      </c>
      <c r="BQ1375" s="1">
        <f t="shared" si="4373"/>
        <v>0</v>
      </c>
      <c r="BR1375" s="1">
        <f t="shared" si="4373"/>
        <v>0</v>
      </c>
      <c r="BS1375" s="1">
        <f t="shared" si="4373"/>
        <v>0</v>
      </c>
      <c r="BT1375" s="1">
        <f t="shared" si="4373"/>
        <v>43516</v>
      </c>
      <c r="BU1375" s="1">
        <f t="shared" si="4373"/>
        <v>43081</v>
      </c>
      <c r="BV1375" s="1">
        <f>BV1376</f>
        <v>0</v>
      </c>
      <c r="BW1375" s="1">
        <f t="shared" si="4374"/>
        <v>0</v>
      </c>
      <c r="BX1375" s="1">
        <f t="shared" si="4374"/>
        <v>0</v>
      </c>
      <c r="BY1375" s="1">
        <f t="shared" si="4374"/>
        <v>0</v>
      </c>
      <c r="BZ1375" s="1">
        <f t="shared" si="4374"/>
        <v>43516</v>
      </c>
      <c r="CA1375" s="1">
        <f t="shared" si="4374"/>
        <v>43081</v>
      </c>
      <c r="CB1375" s="97">
        <f>CB1376</f>
        <v>253</v>
      </c>
      <c r="CC1375" s="97">
        <f t="shared" si="4375"/>
        <v>0</v>
      </c>
      <c r="CD1375" s="97">
        <f t="shared" si="4375"/>
        <v>0</v>
      </c>
      <c r="CE1375" s="97">
        <f t="shared" si="4375"/>
        <v>24998</v>
      </c>
      <c r="CF1375" s="124">
        <f t="shared" si="4375"/>
        <v>68767</v>
      </c>
      <c r="CG1375" s="124">
        <f t="shared" si="4375"/>
        <v>68079</v>
      </c>
      <c r="CH1375" s="97">
        <f>CH1376</f>
        <v>0</v>
      </c>
      <c r="CI1375" s="97">
        <f t="shared" si="4375"/>
        <v>0</v>
      </c>
      <c r="CJ1375" s="97">
        <f t="shared" si="4375"/>
        <v>0</v>
      </c>
      <c r="CK1375" s="97">
        <f t="shared" si="4375"/>
        <v>0</v>
      </c>
      <c r="CL1375" s="191">
        <f t="shared" si="4375"/>
        <v>68767</v>
      </c>
      <c r="CM1375" s="191">
        <f t="shared" si="4375"/>
        <v>68079</v>
      </c>
      <c r="CN1375" s="191">
        <f t="shared" si="4375"/>
        <v>68766</v>
      </c>
      <c r="CO1375" s="191">
        <f t="shared" si="4375"/>
        <v>68079</v>
      </c>
      <c r="CP1375" s="210">
        <f t="shared" si="4343"/>
        <v>99.998545814125961</v>
      </c>
      <c r="CQ1375" s="210">
        <f t="shared" si="4376"/>
        <v>100</v>
      </c>
    </row>
    <row r="1376" spans="1:95" s="51" customFormat="1" ht="66.75">
      <c r="A1376" s="2" t="s">
        <v>241</v>
      </c>
      <c r="B1376" s="27" t="s">
        <v>165</v>
      </c>
      <c r="C1376" s="27" t="s">
        <v>25</v>
      </c>
      <c r="D1376" s="29" t="s">
        <v>797</v>
      </c>
      <c r="E1376" s="27" t="s">
        <v>796</v>
      </c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>
        <v>435</v>
      </c>
      <c r="AG1376" s="1"/>
      <c r="AH1376" s="1"/>
      <c r="AI1376" s="1">
        <v>43081</v>
      </c>
      <c r="AJ1376" s="1">
        <f>AD1376+AF1376+AG1376+AH1376+AI1376</f>
        <v>43516</v>
      </c>
      <c r="AK1376" s="1">
        <f>AE1376+AI1376</f>
        <v>43081</v>
      </c>
      <c r="AL1376" s="1"/>
      <c r="AM1376" s="1"/>
      <c r="AN1376" s="1"/>
      <c r="AO1376" s="1"/>
      <c r="AP1376" s="1">
        <f>AJ1376+AL1376+AM1376+AN1376+AO1376</f>
        <v>43516</v>
      </c>
      <c r="AQ1376" s="1">
        <f>AK1376+AO1376</f>
        <v>43081</v>
      </c>
      <c r="AR1376" s="1"/>
      <c r="AS1376" s="1"/>
      <c r="AT1376" s="1"/>
      <c r="AU1376" s="1"/>
      <c r="AV1376" s="1">
        <f>AP1376+AR1376+AS1376+AT1376+AU1376</f>
        <v>43516</v>
      </c>
      <c r="AW1376" s="1">
        <f>AQ1376+AU1376</f>
        <v>43081</v>
      </c>
      <c r="AX1376" s="1"/>
      <c r="AY1376" s="1"/>
      <c r="AZ1376" s="1"/>
      <c r="BA1376" s="1"/>
      <c r="BB1376" s="1">
        <f>AV1376+AX1376+AY1376+AZ1376+BA1376</f>
        <v>43516</v>
      </c>
      <c r="BC1376" s="1">
        <f>AW1376+BA1376</f>
        <v>43081</v>
      </c>
      <c r="BD1376" s="1"/>
      <c r="BE1376" s="1"/>
      <c r="BF1376" s="1"/>
      <c r="BG1376" s="1"/>
      <c r="BH1376" s="1">
        <f>BB1376+BD1376+BE1376+BF1376+BG1376</f>
        <v>43516</v>
      </c>
      <c r="BI1376" s="1">
        <f>BC1376+BG1376</f>
        <v>43081</v>
      </c>
      <c r="BJ1376" s="1"/>
      <c r="BK1376" s="1"/>
      <c r="BL1376" s="1"/>
      <c r="BM1376" s="1"/>
      <c r="BN1376" s="1">
        <f>BH1376+BJ1376+BK1376+BL1376+BM1376</f>
        <v>43516</v>
      </c>
      <c r="BO1376" s="1">
        <f>BI1376+BM1376</f>
        <v>43081</v>
      </c>
      <c r="BP1376" s="1"/>
      <c r="BQ1376" s="1"/>
      <c r="BR1376" s="1"/>
      <c r="BS1376" s="1"/>
      <c r="BT1376" s="1">
        <f>BN1376+BP1376+BQ1376+BR1376+BS1376</f>
        <v>43516</v>
      </c>
      <c r="BU1376" s="1">
        <f>BO1376+BS1376</f>
        <v>43081</v>
      </c>
      <c r="BV1376" s="1"/>
      <c r="BW1376" s="1"/>
      <c r="BX1376" s="1"/>
      <c r="BY1376" s="1"/>
      <c r="BZ1376" s="1">
        <f>BT1376+BV1376+BW1376+BX1376+BY1376</f>
        <v>43516</v>
      </c>
      <c r="CA1376" s="1">
        <f>BU1376+BY1376</f>
        <v>43081</v>
      </c>
      <c r="CB1376" s="97">
        <v>253</v>
      </c>
      <c r="CC1376" s="97"/>
      <c r="CD1376" s="97"/>
      <c r="CE1376" s="97">
        <v>24998</v>
      </c>
      <c r="CF1376" s="124">
        <f>BZ1376+CB1376+CC1376+CD1376+CE1376</f>
        <v>68767</v>
      </c>
      <c r="CG1376" s="124">
        <f>CA1376+CE1376</f>
        <v>68079</v>
      </c>
      <c r="CH1376" s="97"/>
      <c r="CI1376" s="97"/>
      <c r="CJ1376" s="97"/>
      <c r="CK1376" s="97"/>
      <c r="CL1376" s="191">
        <f>CF1376+CH1376+CI1376+CJ1376+CK1376</f>
        <v>68767</v>
      </c>
      <c r="CM1376" s="191">
        <f>CG1376+CK1376</f>
        <v>68079</v>
      </c>
      <c r="CN1376" s="191">
        <v>68766</v>
      </c>
      <c r="CO1376" s="191">
        <v>68079</v>
      </c>
      <c r="CP1376" s="210">
        <f t="shared" si="4343"/>
        <v>99.998545814125961</v>
      </c>
      <c r="CQ1376" s="210">
        <f t="shared" si="4376"/>
        <v>100</v>
      </c>
    </row>
    <row r="1377" spans="1:95" s="51" customFormat="1" ht="50.25">
      <c r="A1377" s="2" t="s">
        <v>765</v>
      </c>
      <c r="B1377" s="27" t="s">
        <v>165</v>
      </c>
      <c r="C1377" s="27" t="s">
        <v>25</v>
      </c>
      <c r="D1377" s="27" t="s">
        <v>764</v>
      </c>
      <c r="E1377" s="27"/>
      <c r="F1377" s="1">
        <f t="shared" ref="F1377:BQ1377" si="4377">F1378</f>
        <v>0</v>
      </c>
      <c r="G1377" s="1">
        <f t="shared" si="4377"/>
        <v>0</v>
      </c>
      <c r="H1377" s="1">
        <f t="shared" si="4377"/>
        <v>0</v>
      </c>
      <c r="I1377" s="1">
        <f t="shared" si="4377"/>
        <v>0</v>
      </c>
      <c r="J1377" s="1">
        <f t="shared" si="4377"/>
        <v>0</v>
      </c>
      <c r="K1377" s="1">
        <f t="shared" si="4377"/>
        <v>0</v>
      </c>
      <c r="L1377" s="1">
        <f t="shared" si="4377"/>
        <v>0</v>
      </c>
      <c r="M1377" s="1">
        <f t="shared" si="4377"/>
        <v>0</v>
      </c>
      <c r="N1377" s="1">
        <f t="shared" si="4377"/>
        <v>0</v>
      </c>
      <c r="O1377" s="1">
        <f t="shared" si="4377"/>
        <v>0</v>
      </c>
      <c r="P1377" s="1">
        <f t="shared" si="4377"/>
        <v>0</v>
      </c>
      <c r="Q1377" s="1">
        <f t="shared" si="4377"/>
        <v>0</v>
      </c>
      <c r="R1377" s="1">
        <f t="shared" si="4377"/>
        <v>0</v>
      </c>
      <c r="S1377" s="1">
        <f t="shared" si="4377"/>
        <v>0</v>
      </c>
      <c r="T1377" s="1">
        <f t="shared" si="4377"/>
        <v>0</v>
      </c>
      <c r="U1377" s="1">
        <f t="shared" si="4377"/>
        <v>0</v>
      </c>
      <c r="V1377" s="1">
        <f t="shared" si="4377"/>
        <v>0</v>
      </c>
      <c r="W1377" s="1">
        <f t="shared" si="4377"/>
        <v>0</v>
      </c>
      <c r="X1377" s="1">
        <f t="shared" si="4377"/>
        <v>0</v>
      </c>
      <c r="Y1377" s="1">
        <f t="shared" si="4377"/>
        <v>0</v>
      </c>
      <c r="Z1377" s="1">
        <f t="shared" si="4377"/>
        <v>6252</v>
      </c>
      <c r="AA1377" s="1">
        <f t="shared" si="4377"/>
        <v>2904</v>
      </c>
      <c r="AB1377" s="1">
        <f t="shared" si="4377"/>
        <v>0</v>
      </c>
      <c r="AC1377" s="1">
        <f t="shared" si="4377"/>
        <v>0</v>
      </c>
      <c r="AD1377" s="1">
        <f t="shared" si="4377"/>
        <v>9156</v>
      </c>
      <c r="AE1377" s="1">
        <f t="shared" si="4377"/>
        <v>0</v>
      </c>
      <c r="AF1377" s="1">
        <f t="shared" si="4377"/>
        <v>0</v>
      </c>
      <c r="AG1377" s="1">
        <f t="shared" si="4377"/>
        <v>0</v>
      </c>
      <c r="AH1377" s="1">
        <f t="shared" si="4377"/>
        <v>0</v>
      </c>
      <c r="AI1377" s="1">
        <f t="shared" si="4377"/>
        <v>0</v>
      </c>
      <c r="AJ1377" s="1">
        <f t="shared" si="4377"/>
        <v>9156</v>
      </c>
      <c r="AK1377" s="1">
        <f t="shared" si="4377"/>
        <v>0</v>
      </c>
      <c r="AL1377" s="1">
        <f t="shared" si="4377"/>
        <v>0</v>
      </c>
      <c r="AM1377" s="1">
        <f t="shared" si="4377"/>
        <v>0</v>
      </c>
      <c r="AN1377" s="1">
        <f t="shared" si="4377"/>
        <v>0</v>
      </c>
      <c r="AO1377" s="1">
        <f t="shared" si="4377"/>
        <v>0</v>
      </c>
      <c r="AP1377" s="1">
        <f t="shared" si="4377"/>
        <v>9156</v>
      </c>
      <c r="AQ1377" s="1">
        <f t="shared" si="4377"/>
        <v>0</v>
      </c>
      <c r="AR1377" s="1">
        <f t="shared" si="4377"/>
        <v>0</v>
      </c>
      <c r="AS1377" s="1">
        <f t="shared" si="4377"/>
        <v>0</v>
      </c>
      <c r="AT1377" s="1">
        <f t="shared" si="4377"/>
        <v>0</v>
      </c>
      <c r="AU1377" s="1">
        <f t="shared" si="4377"/>
        <v>0</v>
      </c>
      <c r="AV1377" s="1">
        <f t="shared" si="4377"/>
        <v>9156</v>
      </c>
      <c r="AW1377" s="1">
        <f t="shared" si="4377"/>
        <v>0</v>
      </c>
      <c r="AX1377" s="1">
        <f t="shared" si="4377"/>
        <v>570</v>
      </c>
      <c r="AY1377" s="1">
        <f t="shared" si="4377"/>
        <v>0</v>
      </c>
      <c r="AZ1377" s="1">
        <f t="shared" si="4377"/>
        <v>0</v>
      </c>
      <c r="BA1377" s="1">
        <f t="shared" si="4377"/>
        <v>0</v>
      </c>
      <c r="BB1377" s="1">
        <f t="shared" si="4377"/>
        <v>9726</v>
      </c>
      <c r="BC1377" s="1">
        <f t="shared" si="4377"/>
        <v>0</v>
      </c>
      <c r="BD1377" s="1">
        <f t="shared" si="4377"/>
        <v>0</v>
      </c>
      <c r="BE1377" s="1">
        <f t="shared" si="4377"/>
        <v>0</v>
      </c>
      <c r="BF1377" s="1">
        <f t="shared" si="4377"/>
        <v>0</v>
      </c>
      <c r="BG1377" s="1">
        <f t="shared" si="4377"/>
        <v>0</v>
      </c>
      <c r="BH1377" s="1">
        <f t="shared" si="4377"/>
        <v>9726</v>
      </c>
      <c r="BI1377" s="1">
        <f t="shared" si="4377"/>
        <v>0</v>
      </c>
      <c r="BJ1377" s="1">
        <f t="shared" si="4377"/>
        <v>0</v>
      </c>
      <c r="BK1377" s="1">
        <f t="shared" si="4377"/>
        <v>0</v>
      </c>
      <c r="BL1377" s="1">
        <f t="shared" si="4377"/>
        <v>0</v>
      </c>
      <c r="BM1377" s="1">
        <f t="shared" si="4377"/>
        <v>0</v>
      </c>
      <c r="BN1377" s="1">
        <f t="shared" si="4377"/>
        <v>9726</v>
      </c>
      <c r="BO1377" s="1">
        <f t="shared" si="4377"/>
        <v>0</v>
      </c>
      <c r="BP1377" s="1">
        <f t="shared" si="4377"/>
        <v>0</v>
      </c>
      <c r="BQ1377" s="1">
        <f t="shared" si="4377"/>
        <v>0</v>
      </c>
      <c r="BR1377" s="1">
        <f t="shared" ref="BR1377:CO1377" si="4378">BR1378</f>
        <v>0</v>
      </c>
      <c r="BS1377" s="1">
        <f t="shared" si="4378"/>
        <v>0</v>
      </c>
      <c r="BT1377" s="1">
        <f t="shared" si="4378"/>
        <v>9726</v>
      </c>
      <c r="BU1377" s="1">
        <f t="shared" si="4378"/>
        <v>0</v>
      </c>
      <c r="BV1377" s="1">
        <f t="shared" si="4378"/>
        <v>0</v>
      </c>
      <c r="BW1377" s="1">
        <f t="shared" si="4378"/>
        <v>0</v>
      </c>
      <c r="BX1377" s="1">
        <f t="shared" si="4378"/>
        <v>0</v>
      </c>
      <c r="BY1377" s="1">
        <f t="shared" si="4378"/>
        <v>0</v>
      </c>
      <c r="BZ1377" s="1">
        <f t="shared" si="4378"/>
        <v>9726</v>
      </c>
      <c r="CA1377" s="1">
        <f t="shared" si="4378"/>
        <v>0</v>
      </c>
      <c r="CB1377" s="97">
        <f t="shared" si="4378"/>
        <v>180</v>
      </c>
      <c r="CC1377" s="97">
        <f t="shared" si="4378"/>
        <v>-1752</v>
      </c>
      <c r="CD1377" s="97">
        <f t="shared" si="4378"/>
        <v>0</v>
      </c>
      <c r="CE1377" s="97">
        <f t="shared" si="4378"/>
        <v>0</v>
      </c>
      <c r="CF1377" s="124">
        <f t="shared" si="4378"/>
        <v>8154</v>
      </c>
      <c r="CG1377" s="124">
        <f t="shared" si="4378"/>
        <v>0</v>
      </c>
      <c r="CH1377" s="97">
        <f t="shared" si="4378"/>
        <v>0</v>
      </c>
      <c r="CI1377" s="97">
        <f t="shared" si="4378"/>
        <v>0</v>
      </c>
      <c r="CJ1377" s="97">
        <f t="shared" si="4378"/>
        <v>0</v>
      </c>
      <c r="CK1377" s="97">
        <f t="shared" si="4378"/>
        <v>0</v>
      </c>
      <c r="CL1377" s="191">
        <f t="shared" si="4378"/>
        <v>8154</v>
      </c>
      <c r="CM1377" s="191">
        <f t="shared" si="4378"/>
        <v>0</v>
      </c>
      <c r="CN1377" s="191">
        <f t="shared" si="4378"/>
        <v>7882</v>
      </c>
      <c r="CO1377" s="191">
        <f t="shared" si="4378"/>
        <v>0</v>
      </c>
      <c r="CP1377" s="210">
        <f t="shared" si="4343"/>
        <v>96.66421388275694</v>
      </c>
      <c r="CQ1377" s="210"/>
    </row>
    <row r="1378" spans="1:95" s="51" customFormat="1" ht="24.75" customHeight="1">
      <c r="A1378" s="2" t="s">
        <v>591</v>
      </c>
      <c r="B1378" s="27" t="s">
        <v>165</v>
      </c>
      <c r="C1378" s="27" t="s">
        <v>25</v>
      </c>
      <c r="D1378" s="27" t="s">
        <v>763</v>
      </c>
      <c r="E1378" s="27"/>
      <c r="F1378" s="1">
        <f t="shared" ref="F1378:S1380" si="4379">F1379</f>
        <v>0</v>
      </c>
      <c r="G1378" s="1">
        <f t="shared" si="4379"/>
        <v>0</v>
      </c>
      <c r="H1378" s="1">
        <f t="shared" si="4379"/>
        <v>0</v>
      </c>
      <c r="I1378" s="1">
        <f t="shared" si="4379"/>
        <v>0</v>
      </c>
      <c r="J1378" s="1">
        <f t="shared" si="4379"/>
        <v>0</v>
      </c>
      <c r="K1378" s="1">
        <f t="shared" si="4379"/>
        <v>0</v>
      </c>
      <c r="L1378" s="1">
        <f t="shared" si="4379"/>
        <v>0</v>
      </c>
      <c r="M1378" s="1">
        <f t="shared" si="4379"/>
        <v>0</v>
      </c>
      <c r="N1378" s="1">
        <f t="shared" si="4379"/>
        <v>0</v>
      </c>
      <c r="O1378" s="1">
        <f t="shared" si="4379"/>
        <v>0</v>
      </c>
      <c r="P1378" s="1">
        <f t="shared" si="4379"/>
        <v>0</v>
      </c>
      <c r="Q1378" s="1">
        <f t="shared" si="4379"/>
        <v>0</v>
      </c>
      <c r="R1378" s="1">
        <f t="shared" si="4379"/>
        <v>0</v>
      </c>
      <c r="S1378" s="1">
        <f t="shared" si="4379"/>
        <v>0</v>
      </c>
      <c r="T1378" s="1">
        <f t="shared" ref="T1378:AE1383" si="4380">T1379</f>
        <v>0</v>
      </c>
      <c r="U1378" s="1">
        <f t="shared" si="4380"/>
        <v>0</v>
      </c>
      <c r="V1378" s="1">
        <f t="shared" si="4380"/>
        <v>0</v>
      </c>
      <c r="W1378" s="1">
        <f t="shared" si="4380"/>
        <v>0</v>
      </c>
      <c r="X1378" s="1">
        <f t="shared" si="4380"/>
        <v>0</v>
      </c>
      <c r="Y1378" s="1">
        <f t="shared" si="4380"/>
        <v>0</v>
      </c>
      <c r="Z1378" s="1">
        <f>Z1379+Z1382+Z1385</f>
        <v>6252</v>
      </c>
      <c r="AA1378" s="1">
        <f t="shared" ref="AA1378:AE1378" si="4381">AA1379+AA1382+AA1385</f>
        <v>2904</v>
      </c>
      <c r="AB1378" s="1">
        <f t="shared" si="4381"/>
        <v>0</v>
      </c>
      <c r="AC1378" s="1">
        <f t="shared" si="4381"/>
        <v>0</v>
      </c>
      <c r="AD1378" s="1">
        <f t="shared" si="4381"/>
        <v>9156</v>
      </c>
      <c r="AE1378" s="1">
        <f t="shared" si="4381"/>
        <v>0</v>
      </c>
      <c r="AF1378" s="1">
        <f>AF1379+AF1382+AF1385</f>
        <v>0</v>
      </c>
      <c r="AG1378" s="1">
        <f t="shared" ref="AG1378:AK1378" si="4382">AG1379+AG1382+AG1385</f>
        <v>0</v>
      </c>
      <c r="AH1378" s="1">
        <f t="shared" si="4382"/>
        <v>0</v>
      </c>
      <c r="AI1378" s="1">
        <f t="shared" si="4382"/>
        <v>0</v>
      </c>
      <c r="AJ1378" s="1">
        <f t="shared" si="4382"/>
        <v>9156</v>
      </c>
      <c r="AK1378" s="1">
        <f t="shared" si="4382"/>
        <v>0</v>
      </c>
      <c r="AL1378" s="1">
        <f>AL1379+AL1382+AL1385</f>
        <v>0</v>
      </c>
      <c r="AM1378" s="1">
        <f t="shared" ref="AM1378:AQ1378" si="4383">AM1379+AM1382+AM1385</f>
        <v>0</v>
      </c>
      <c r="AN1378" s="1">
        <f t="shared" si="4383"/>
        <v>0</v>
      </c>
      <c r="AO1378" s="1">
        <f t="shared" si="4383"/>
        <v>0</v>
      </c>
      <c r="AP1378" s="1">
        <f t="shared" si="4383"/>
        <v>9156</v>
      </c>
      <c r="AQ1378" s="1">
        <f t="shared" si="4383"/>
        <v>0</v>
      </c>
      <c r="AR1378" s="1">
        <f>AR1379+AR1382+AR1385</f>
        <v>0</v>
      </c>
      <c r="AS1378" s="1">
        <f t="shared" ref="AS1378:AW1378" si="4384">AS1379+AS1382+AS1385</f>
        <v>0</v>
      </c>
      <c r="AT1378" s="1">
        <f t="shared" si="4384"/>
        <v>0</v>
      </c>
      <c r="AU1378" s="1">
        <f t="shared" si="4384"/>
        <v>0</v>
      </c>
      <c r="AV1378" s="1">
        <f t="shared" si="4384"/>
        <v>9156</v>
      </c>
      <c r="AW1378" s="1">
        <f t="shared" si="4384"/>
        <v>0</v>
      </c>
      <c r="AX1378" s="1">
        <f>AX1379+AX1382+AX1385</f>
        <v>570</v>
      </c>
      <c r="AY1378" s="1">
        <f t="shared" ref="AY1378:BC1378" si="4385">AY1379+AY1382+AY1385</f>
        <v>0</v>
      </c>
      <c r="AZ1378" s="1">
        <f t="shared" si="4385"/>
        <v>0</v>
      </c>
      <c r="BA1378" s="1">
        <f t="shared" si="4385"/>
        <v>0</v>
      </c>
      <c r="BB1378" s="1">
        <f t="shared" si="4385"/>
        <v>9726</v>
      </c>
      <c r="BC1378" s="1">
        <f t="shared" si="4385"/>
        <v>0</v>
      </c>
      <c r="BD1378" s="1">
        <f>BD1379+BD1382+BD1385</f>
        <v>0</v>
      </c>
      <c r="BE1378" s="1">
        <f t="shared" ref="BE1378:BI1378" si="4386">BE1379+BE1382+BE1385</f>
        <v>0</v>
      </c>
      <c r="BF1378" s="1">
        <f t="shared" si="4386"/>
        <v>0</v>
      </c>
      <c r="BG1378" s="1">
        <f t="shared" si="4386"/>
        <v>0</v>
      </c>
      <c r="BH1378" s="1">
        <f t="shared" si="4386"/>
        <v>9726</v>
      </c>
      <c r="BI1378" s="1">
        <f t="shared" si="4386"/>
        <v>0</v>
      </c>
      <c r="BJ1378" s="1">
        <f>BJ1379+BJ1382+BJ1385</f>
        <v>0</v>
      </c>
      <c r="BK1378" s="1">
        <f t="shared" ref="BK1378:BO1378" si="4387">BK1379+BK1382+BK1385</f>
        <v>0</v>
      </c>
      <c r="BL1378" s="1">
        <f t="shared" si="4387"/>
        <v>0</v>
      </c>
      <c r="BM1378" s="1">
        <f t="shared" si="4387"/>
        <v>0</v>
      </c>
      <c r="BN1378" s="1">
        <f t="shared" si="4387"/>
        <v>9726</v>
      </c>
      <c r="BO1378" s="1">
        <f t="shared" si="4387"/>
        <v>0</v>
      </c>
      <c r="BP1378" s="1">
        <f>BP1379+BP1382+BP1385</f>
        <v>0</v>
      </c>
      <c r="BQ1378" s="1">
        <f t="shared" ref="BQ1378:BU1378" si="4388">BQ1379+BQ1382+BQ1385</f>
        <v>0</v>
      </c>
      <c r="BR1378" s="1">
        <f t="shared" si="4388"/>
        <v>0</v>
      </c>
      <c r="BS1378" s="1">
        <f t="shared" si="4388"/>
        <v>0</v>
      </c>
      <c r="BT1378" s="1">
        <f t="shared" si="4388"/>
        <v>9726</v>
      </c>
      <c r="BU1378" s="1">
        <f t="shared" si="4388"/>
        <v>0</v>
      </c>
      <c r="BV1378" s="1">
        <f>BV1379+BV1382+BV1385</f>
        <v>0</v>
      </c>
      <c r="BW1378" s="1">
        <f t="shared" ref="BW1378:CA1378" si="4389">BW1379+BW1382+BW1385</f>
        <v>0</v>
      </c>
      <c r="BX1378" s="1">
        <f t="shared" si="4389"/>
        <v>0</v>
      </c>
      <c r="BY1378" s="1">
        <f t="shared" si="4389"/>
        <v>0</v>
      </c>
      <c r="BZ1378" s="1">
        <f t="shared" si="4389"/>
        <v>9726</v>
      </c>
      <c r="CA1378" s="1">
        <f t="shared" si="4389"/>
        <v>0</v>
      </c>
      <c r="CB1378" s="97">
        <f>CB1379+CB1382+CB1385</f>
        <v>180</v>
      </c>
      <c r="CC1378" s="97">
        <f t="shared" ref="CC1378:CG1378" si="4390">CC1379+CC1382+CC1385</f>
        <v>-1752</v>
      </c>
      <c r="CD1378" s="97">
        <f t="shared" si="4390"/>
        <v>0</v>
      </c>
      <c r="CE1378" s="97">
        <f t="shared" si="4390"/>
        <v>0</v>
      </c>
      <c r="CF1378" s="124">
        <f t="shared" si="4390"/>
        <v>8154</v>
      </c>
      <c r="CG1378" s="124">
        <f t="shared" si="4390"/>
        <v>0</v>
      </c>
      <c r="CH1378" s="97">
        <f>CH1379+CH1382+CH1385</f>
        <v>0</v>
      </c>
      <c r="CI1378" s="97">
        <f t="shared" ref="CI1378:CL1378" si="4391">CI1379+CI1382+CI1385</f>
        <v>0</v>
      </c>
      <c r="CJ1378" s="97">
        <f t="shared" si="4391"/>
        <v>0</v>
      </c>
      <c r="CK1378" s="97">
        <f t="shared" si="4391"/>
        <v>0</v>
      </c>
      <c r="CL1378" s="191">
        <f t="shared" si="4391"/>
        <v>8154</v>
      </c>
      <c r="CM1378" s="191">
        <f t="shared" ref="CM1378:CO1378" si="4392">CM1379+CM1382+CM1385</f>
        <v>0</v>
      </c>
      <c r="CN1378" s="191">
        <f t="shared" si="4392"/>
        <v>7882</v>
      </c>
      <c r="CO1378" s="191">
        <f t="shared" si="4392"/>
        <v>0</v>
      </c>
      <c r="CP1378" s="210">
        <f t="shared" si="4343"/>
        <v>96.66421388275694</v>
      </c>
      <c r="CQ1378" s="210"/>
    </row>
    <row r="1379" spans="1:95" s="51" customFormat="1" ht="123" customHeight="1">
      <c r="A1379" s="2" t="s">
        <v>766</v>
      </c>
      <c r="B1379" s="27" t="s">
        <v>165</v>
      </c>
      <c r="C1379" s="27" t="s">
        <v>25</v>
      </c>
      <c r="D1379" s="27" t="s">
        <v>762</v>
      </c>
      <c r="E1379" s="27"/>
      <c r="F1379" s="1">
        <f t="shared" si="4379"/>
        <v>0</v>
      </c>
      <c r="G1379" s="1">
        <f t="shared" si="4379"/>
        <v>0</v>
      </c>
      <c r="H1379" s="1">
        <f t="shared" si="4379"/>
        <v>0</v>
      </c>
      <c r="I1379" s="1">
        <f t="shared" si="4379"/>
        <v>0</v>
      </c>
      <c r="J1379" s="1">
        <f t="shared" si="4379"/>
        <v>0</v>
      </c>
      <c r="K1379" s="1">
        <f t="shared" si="4379"/>
        <v>0</v>
      </c>
      <c r="L1379" s="1">
        <f t="shared" si="4379"/>
        <v>0</v>
      </c>
      <c r="M1379" s="1">
        <f t="shared" si="4379"/>
        <v>0</v>
      </c>
      <c r="N1379" s="1">
        <f t="shared" si="4379"/>
        <v>0</v>
      </c>
      <c r="O1379" s="1">
        <f t="shared" si="4379"/>
        <v>0</v>
      </c>
      <c r="P1379" s="1">
        <f t="shared" si="4379"/>
        <v>0</v>
      </c>
      <c r="Q1379" s="1">
        <f t="shared" si="4379"/>
        <v>0</v>
      </c>
      <c r="R1379" s="1">
        <f t="shared" si="4379"/>
        <v>0</v>
      </c>
      <c r="S1379" s="1">
        <f t="shared" si="4379"/>
        <v>0</v>
      </c>
      <c r="T1379" s="1">
        <f t="shared" si="4380"/>
        <v>0</v>
      </c>
      <c r="U1379" s="1">
        <f t="shared" si="4380"/>
        <v>0</v>
      </c>
      <c r="V1379" s="1">
        <f t="shared" si="4380"/>
        <v>0</v>
      </c>
      <c r="W1379" s="1">
        <f t="shared" si="4380"/>
        <v>0</v>
      </c>
      <c r="X1379" s="1">
        <f t="shared" si="4380"/>
        <v>0</v>
      </c>
      <c r="Y1379" s="1">
        <f t="shared" si="4380"/>
        <v>0</v>
      </c>
      <c r="Z1379" s="1">
        <f t="shared" si="4380"/>
        <v>6252</v>
      </c>
      <c r="AA1379" s="1">
        <f t="shared" si="4380"/>
        <v>0</v>
      </c>
      <c r="AB1379" s="1">
        <f t="shared" si="4380"/>
        <v>0</v>
      </c>
      <c r="AC1379" s="1">
        <f t="shared" si="4380"/>
        <v>0</v>
      </c>
      <c r="AD1379" s="1">
        <f t="shared" si="4380"/>
        <v>6252</v>
      </c>
      <c r="AE1379" s="1">
        <f t="shared" si="4380"/>
        <v>0</v>
      </c>
      <c r="AF1379" s="1">
        <f t="shared" ref="AF1379:BD1383" si="4393">AF1380</f>
        <v>0</v>
      </c>
      <c r="AG1379" s="1">
        <f t="shared" si="4393"/>
        <v>0</v>
      </c>
      <c r="AH1379" s="1">
        <f t="shared" si="4393"/>
        <v>0</v>
      </c>
      <c r="AI1379" s="1">
        <f t="shared" si="4393"/>
        <v>0</v>
      </c>
      <c r="AJ1379" s="1">
        <f t="shared" si="4393"/>
        <v>6252</v>
      </c>
      <c r="AK1379" s="1">
        <f t="shared" si="4393"/>
        <v>0</v>
      </c>
      <c r="AL1379" s="1">
        <f t="shared" si="4393"/>
        <v>0</v>
      </c>
      <c r="AM1379" s="1">
        <f t="shared" si="4393"/>
        <v>0</v>
      </c>
      <c r="AN1379" s="1">
        <f t="shared" si="4393"/>
        <v>0</v>
      </c>
      <c r="AO1379" s="1">
        <f t="shared" si="4393"/>
        <v>0</v>
      </c>
      <c r="AP1379" s="1">
        <f t="shared" si="4393"/>
        <v>6252</v>
      </c>
      <c r="AQ1379" s="1">
        <f t="shared" si="4393"/>
        <v>0</v>
      </c>
      <c r="AR1379" s="1">
        <f t="shared" si="4393"/>
        <v>0</v>
      </c>
      <c r="AS1379" s="1">
        <f t="shared" si="4393"/>
        <v>0</v>
      </c>
      <c r="AT1379" s="1">
        <f t="shared" si="4393"/>
        <v>0</v>
      </c>
      <c r="AU1379" s="1">
        <f t="shared" si="4393"/>
        <v>0</v>
      </c>
      <c r="AV1379" s="1">
        <f t="shared" si="4393"/>
        <v>6252</v>
      </c>
      <c r="AW1379" s="1">
        <f t="shared" si="4393"/>
        <v>0</v>
      </c>
      <c r="AX1379" s="1">
        <f t="shared" si="4393"/>
        <v>0</v>
      </c>
      <c r="AY1379" s="1">
        <f t="shared" si="4393"/>
        <v>0</v>
      </c>
      <c r="AZ1379" s="1">
        <f t="shared" si="4393"/>
        <v>0</v>
      </c>
      <c r="BA1379" s="1">
        <f t="shared" si="4393"/>
        <v>0</v>
      </c>
      <c r="BB1379" s="1">
        <f t="shared" si="4393"/>
        <v>6252</v>
      </c>
      <c r="BC1379" s="1">
        <f t="shared" ref="BB1379:BC1383" si="4394">BC1380</f>
        <v>0</v>
      </c>
      <c r="BD1379" s="1">
        <f t="shared" si="4393"/>
        <v>0</v>
      </c>
      <c r="BE1379" s="1">
        <f t="shared" ref="BD1379:BS1383" si="4395">BE1380</f>
        <v>0</v>
      </c>
      <c r="BF1379" s="1">
        <f t="shared" si="4395"/>
        <v>0</v>
      </c>
      <c r="BG1379" s="1">
        <f t="shared" si="4395"/>
        <v>0</v>
      </c>
      <c r="BH1379" s="1">
        <f t="shared" si="4395"/>
        <v>6252</v>
      </c>
      <c r="BI1379" s="1">
        <f t="shared" si="4395"/>
        <v>0</v>
      </c>
      <c r="BJ1379" s="1">
        <f t="shared" si="4395"/>
        <v>0</v>
      </c>
      <c r="BK1379" s="1">
        <f t="shared" si="4395"/>
        <v>0</v>
      </c>
      <c r="BL1379" s="1">
        <f t="shared" si="4395"/>
        <v>0</v>
      </c>
      <c r="BM1379" s="1">
        <f t="shared" si="4395"/>
        <v>0</v>
      </c>
      <c r="BN1379" s="1">
        <f t="shared" si="4395"/>
        <v>6252</v>
      </c>
      <c r="BO1379" s="1">
        <f t="shared" si="4395"/>
        <v>0</v>
      </c>
      <c r="BP1379" s="1">
        <f t="shared" si="4395"/>
        <v>0</v>
      </c>
      <c r="BQ1379" s="1">
        <f t="shared" si="4395"/>
        <v>0</v>
      </c>
      <c r="BR1379" s="1">
        <f t="shared" si="4395"/>
        <v>0</v>
      </c>
      <c r="BS1379" s="1">
        <f t="shared" si="4395"/>
        <v>0</v>
      </c>
      <c r="BT1379" s="1">
        <f t="shared" ref="BP1379:CE1383" si="4396">BT1380</f>
        <v>6252</v>
      </c>
      <c r="BU1379" s="1">
        <f t="shared" si="4396"/>
        <v>0</v>
      </c>
      <c r="BV1379" s="1">
        <f t="shared" si="4396"/>
        <v>0</v>
      </c>
      <c r="BW1379" s="1">
        <f t="shared" si="4396"/>
        <v>0</v>
      </c>
      <c r="BX1379" s="1">
        <f t="shared" si="4396"/>
        <v>0</v>
      </c>
      <c r="BY1379" s="1">
        <f t="shared" si="4396"/>
        <v>0</v>
      </c>
      <c r="BZ1379" s="1">
        <f t="shared" si="4396"/>
        <v>6252</v>
      </c>
      <c r="CA1379" s="1">
        <f t="shared" si="4396"/>
        <v>0</v>
      </c>
      <c r="CB1379" s="97">
        <f t="shared" si="4396"/>
        <v>0</v>
      </c>
      <c r="CC1379" s="97">
        <f t="shared" si="4396"/>
        <v>-1752</v>
      </c>
      <c r="CD1379" s="97">
        <f t="shared" si="4396"/>
        <v>0</v>
      </c>
      <c r="CE1379" s="97">
        <f t="shared" si="4396"/>
        <v>0</v>
      </c>
      <c r="CF1379" s="124">
        <f t="shared" ref="CB1379:CO1383" si="4397">CF1380</f>
        <v>4500</v>
      </c>
      <c r="CG1379" s="124">
        <f t="shared" si="4397"/>
        <v>0</v>
      </c>
      <c r="CH1379" s="97">
        <f t="shared" si="4397"/>
        <v>0</v>
      </c>
      <c r="CI1379" s="97">
        <f t="shared" si="4397"/>
        <v>0</v>
      </c>
      <c r="CJ1379" s="97">
        <f t="shared" si="4397"/>
        <v>0</v>
      </c>
      <c r="CK1379" s="97">
        <f t="shared" si="4397"/>
        <v>0</v>
      </c>
      <c r="CL1379" s="191">
        <f t="shared" si="4397"/>
        <v>4500</v>
      </c>
      <c r="CM1379" s="191">
        <f t="shared" si="4397"/>
        <v>0</v>
      </c>
      <c r="CN1379" s="191">
        <f t="shared" si="4397"/>
        <v>4252</v>
      </c>
      <c r="CO1379" s="191">
        <f t="shared" si="4397"/>
        <v>0</v>
      </c>
      <c r="CP1379" s="210">
        <f t="shared" si="4343"/>
        <v>94.488888888888894</v>
      </c>
      <c r="CQ1379" s="210"/>
    </row>
    <row r="1380" spans="1:95" s="51" customFormat="1" ht="18.75" customHeight="1">
      <c r="A1380" s="2" t="s">
        <v>37</v>
      </c>
      <c r="B1380" s="27" t="s">
        <v>165</v>
      </c>
      <c r="C1380" s="27" t="s">
        <v>25</v>
      </c>
      <c r="D1380" s="27" t="s">
        <v>762</v>
      </c>
      <c r="E1380" s="30">
        <v>300</v>
      </c>
      <c r="F1380" s="1">
        <f t="shared" si="4379"/>
        <v>0</v>
      </c>
      <c r="G1380" s="1">
        <f t="shared" si="4379"/>
        <v>0</v>
      </c>
      <c r="H1380" s="1">
        <f t="shared" si="4379"/>
        <v>0</v>
      </c>
      <c r="I1380" s="1">
        <f t="shared" si="4379"/>
        <v>0</v>
      </c>
      <c r="J1380" s="1">
        <f t="shared" si="4379"/>
        <v>0</v>
      </c>
      <c r="K1380" s="1">
        <f t="shared" si="4379"/>
        <v>0</v>
      </c>
      <c r="L1380" s="1">
        <f t="shared" si="4379"/>
        <v>0</v>
      </c>
      <c r="M1380" s="1">
        <f t="shared" si="4379"/>
        <v>0</v>
      </c>
      <c r="N1380" s="1">
        <f t="shared" si="4379"/>
        <v>0</v>
      </c>
      <c r="O1380" s="1">
        <f t="shared" si="4379"/>
        <v>0</v>
      </c>
      <c r="P1380" s="1">
        <f t="shared" si="4379"/>
        <v>0</v>
      </c>
      <c r="Q1380" s="1">
        <f t="shared" si="4379"/>
        <v>0</v>
      </c>
      <c r="R1380" s="1">
        <f t="shared" si="4379"/>
        <v>0</v>
      </c>
      <c r="S1380" s="1">
        <f t="shared" si="4379"/>
        <v>0</v>
      </c>
      <c r="T1380" s="1">
        <f t="shared" si="4380"/>
        <v>0</v>
      </c>
      <c r="U1380" s="1">
        <f t="shared" si="4380"/>
        <v>0</v>
      </c>
      <c r="V1380" s="1">
        <f t="shared" si="4380"/>
        <v>0</v>
      </c>
      <c r="W1380" s="1">
        <f t="shared" si="4380"/>
        <v>0</v>
      </c>
      <c r="X1380" s="1">
        <f t="shared" si="4380"/>
        <v>0</v>
      </c>
      <c r="Y1380" s="1">
        <f t="shared" si="4380"/>
        <v>0</v>
      </c>
      <c r="Z1380" s="1">
        <f t="shared" si="4380"/>
        <v>6252</v>
      </c>
      <c r="AA1380" s="1">
        <f t="shared" si="4380"/>
        <v>0</v>
      </c>
      <c r="AB1380" s="1">
        <f t="shared" si="4380"/>
        <v>0</v>
      </c>
      <c r="AC1380" s="1">
        <f t="shared" si="4380"/>
        <v>0</v>
      </c>
      <c r="AD1380" s="1">
        <f t="shared" si="4380"/>
        <v>6252</v>
      </c>
      <c r="AE1380" s="1">
        <f t="shared" si="4380"/>
        <v>0</v>
      </c>
      <c r="AF1380" s="1">
        <f t="shared" si="4393"/>
        <v>0</v>
      </c>
      <c r="AG1380" s="1">
        <f t="shared" si="4393"/>
        <v>0</v>
      </c>
      <c r="AH1380" s="1">
        <f t="shared" si="4393"/>
        <v>0</v>
      </c>
      <c r="AI1380" s="1">
        <f t="shared" si="4393"/>
        <v>0</v>
      </c>
      <c r="AJ1380" s="1">
        <f t="shared" si="4393"/>
        <v>6252</v>
      </c>
      <c r="AK1380" s="1">
        <f t="shared" si="4393"/>
        <v>0</v>
      </c>
      <c r="AL1380" s="1">
        <f t="shared" si="4393"/>
        <v>0</v>
      </c>
      <c r="AM1380" s="1">
        <f t="shared" si="4393"/>
        <v>0</v>
      </c>
      <c r="AN1380" s="1">
        <f t="shared" si="4393"/>
        <v>0</v>
      </c>
      <c r="AO1380" s="1">
        <f t="shared" si="4393"/>
        <v>0</v>
      </c>
      <c r="AP1380" s="1">
        <f t="shared" si="4393"/>
        <v>6252</v>
      </c>
      <c r="AQ1380" s="1">
        <f t="shared" si="4393"/>
        <v>0</v>
      </c>
      <c r="AR1380" s="1">
        <f t="shared" si="4393"/>
        <v>0</v>
      </c>
      <c r="AS1380" s="1">
        <f t="shared" si="4393"/>
        <v>0</v>
      </c>
      <c r="AT1380" s="1">
        <f t="shared" si="4393"/>
        <v>0</v>
      </c>
      <c r="AU1380" s="1">
        <f t="shared" si="4393"/>
        <v>0</v>
      </c>
      <c r="AV1380" s="1">
        <f t="shared" si="4393"/>
        <v>6252</v>
      </c>
      <c r="AW1380" s="1">
        <f t="shared" si="4393"/>
        <v>0</v>
      </c>
      <c r="AX1380" s="1">
        <f t="shared" ref="AX1380:BA1383" si="4398">AX1381</f>
        <v>0</v>
      </c>
      <c r="AY1380" s="1">
        <f t="shared" si="4398"/>
        <v>0</v>
      </c>
      <c r="AZ1380" s="1">
        <f t="shared" si="4398"/>
        <v>0</v>
      </c>
      <c r="BA1380" s="1">
        <f t="shared" si="4398"/>
        <v>0</v>
      </c>
      <c r="BB1380" s="1">
        <f t="shared" si="4394"/>
        <v>6252</v>
      </c>
      <c r="BC1380" s="1">
        <f t="shared" si="4394"/>
        <v>0</v>
      </c>
      <c r="BD1380" s="1">
        <f t="shared" si="4393"/>
        <v>0</v>
      </c>
      <c r="BE1380" s="1">
        <f t="shared" si="4395"/>
        <v>0</v>
      </c>
      <c r="BF1380" s="1">
        <f t="shared" si="4395"/>
        <v>0</v>
      </c>
      <c r="BG1380" s="1">
        <f t="shared" si="4395"/>
        <v>0</v>
      </c>
      <c r="BH1380" s="1">
        <f t="shared" si="4395"/>
        <v>6252</v>
      </c>
      <c r="BI1380" s="1">
        <f t="shared" si="4395"/>
        <v>0</v>
      </c>
      <c r="BJ1380" s="1">
        <f t="shared" si="4395"/>
        <v>0</v>
      </c>
      <c r="BK1380" s="1">
        <f t="shared" si="4395"/>
        <v>0</v>
      </c>
      <c r="BL1380" s="1">
        <f t="shared" si="4395"/>
        <v>0</v>
      </c>
      <c r="BM1380" s="1">
        <f t="shared" si="4395"/>
        <v>0</v>
      </c>
      <c r="BN1380" s="1">
        <f t="shared" si="4395"/>
        <v>6252</v>
      </c>
      <c r="BO1380" s="1">
        <f t="shared" si="4395"/>
        <v>0</v>
      </c>
      <c r="BP1380" s="1">
        <f t="shared" si="4396"/>
        <v>0</v>
      </c>
      <c r="BQ1380" s="1">
        <f t="shared" si="4396"/>
        <v>0</v>
      </c>
      <c r="BR1380" s="1">
        <f t="shared" si="4396"/>
        <v>0</v>
      </c>
      <c r="BS1380" s="1">
        <f t="shared" si="4396"/>
        <v>0</v>
      </c>
      <c r="BT1380" s="1">
        <f t="shared" si="4396"/>
        <v>6252</v>
      </c>
      <c r="BU1380" s="1">
        <f t="shared" si="4396"/>
        <v>0</v>
      </c>
      <c r="BV1380" s="1">
        <f t="shared" si="4396"/>
        <v>0</v>
      </c>
      <c r="BW1380" s="1">
        <f t="shared" si="4396"/>
        <v>0</v>
      </c>
      <c r="BX1380" s="1">
        <f t="shared" si="4396"/>
        <v>0</v>
      </c>
      <c r="BY1380" s="1">
        <f t="shared" si="4396"/>
        <v>0</v>
      </c>
      <c r="BZ1380" s="1">
        <f t="shared" si="4396"/>
        <v>6252</v>
      </c>
      <c r="CA1380" s="1">
        <f t="shared" si="4396"/>
        <v>0</v>
      </c>
      <c r="CB1380" s="97">
        <f t="shared" si="4397"/>
        <v>0</v>
      </c>
      <c r="CC1380" s="97">
        <f t="shared" si="4397"/>
        <v>-1752</v>
      </c>
      <c r="CD1380" s="97">
        <f t="shared" si="4397"/>
        <v>0</v>
      </c>
      <c r="CE1380" s="97">
        <f t="shared" si="4397"/>
        <v>0</v>
      </c>
      <c r="CF1380" s="124">
        <f t="shared" si="4397"/>
        <v>4500</v>
      </c>
      <c r="CG1380" s="124">
        <f t="shared" si="4397"/>
        <v>0</v>
      </c>
      <c r="CH1380" s="97">
        <f t="shared" si="4397"/>
        <v>0</v>
      </c>
      <c r="CI1380" s="97">
        <f t="shared" si="4397"/>
        <v>0</v>
      </c>
      <c r="CJ1380" s="97">
        <f t="shared" si="4397"/>
        <v>0</v>
      </c>
      <c r="CK1380" s="97">
        <f t="shared" si="4397"/>
        <v>0</v>
      </c>
      <c r="CL1380" s="191">
        <f t="shared" si="4397"/>
        <v>4500</v>
      </c>
      <c r="CM1380" s="191">
        <f t="shared" si="4397"/>
        <v>0</v>
      </c>
      <c r="CN1380" s="191">
        <f t="shared" si="4397"/>
        <v>4252</v>
      </c>
      <c r="CO1380" s="191">
        <f t="shared" si="4397"/>
        <v>0</v>
      </c>
      <c r="CP1380" s="210">
        <f t="shared" si="4343"/>
        <v>94.488888888888894</v>
      </c>
      <c r="CQ1380" s="210"/>
    </row>
    <row r="1381" spans="1:95" s="51" customFormat="1" ht="33.75">
      <c r="A1381" s="2" t="s">
        <v>595</v>
      </c>
      <c r="B1381" s="27" t="s">
        <v>165</v>
      </c>
      <c r="C1381" s="27" t="s">
        <v>25</v>
      </c>
      <c r="D1381" s="27" t="s">
        <v>762</v>
      </c>
      <c r="E1381" s="30">
        <v>310</v>
      </c>
      <c r="F1381" s="1"/>
      <c r="G1381" s="1"/>
      <c r="H1381" s="1"/>
      <c r="I1381" s="1"/>
      <c r="J1381" s="1"/>
      <c r="K1381" s="1"/>
      <c r="L1381" s="1">
        <f>F1381+H1381+I1381+J1381+K1381</f>
        <v>0</v>
      </c>
      <c r="M1381" s="1">
        <f>G1381+K1381</f>
        <v>0</v>
      </c>
      <c r="N1381" s="1"/>
      <c r="O1381" s="1"/>
      <c r="P1381" s="1"/>
      <c r="Q1381" s="1"/>
      <c r="R1381" s="1">
        <f>L1381+N1381+O1381+P1381+Q1381</f>
        <v>0</v>
      </c>
      <c r="S1381" s="1">
        <f>M1381+Q1381</f>
        <v>0</v>
      </c>
      <c r="T1381" s="1"/>
      <c r="U1381" s="1"/>
      <c r="V1381" s="1"/>
      <c r="W1381" s="1"/>
      <c r="X1381" s="1">
        <f>R1381+T1381+U1381+V1381+W1381</f>
        <v>0</v>
      </c>
      <c r="Y1381" s="1">
        <f>S1381+W1381</f>
        <v>0</v>
      </c>
      <c r="Z1381" s="1">
        <v>6252</v>
      </c>
      <c r="AA1381" s="1"/>
      <c r="AB1381" s="1"/>
      <c r="AC1381" s="1"/>
      <c r="AD1381" s="1">
        <f>X1381+Z1381+AA1381+AB1381+AC1381</f>
        <v>6252</v>
      </c>
      <c r="AE1381" s="1">
        <f>Y1381+AC1381</f>
        <v>0</v>
      </c>
      <c r="AF1381" s="1"/>
      <c r="AG1381" s="1"/>
      <c r="AH1381" s="1"/>
      <c r="AI1381" s="1"/>
      <c r="AJ1381" s="1">
        <f>AD1381+AF1381+AG1381+AH1381+AI1381</f>
        <v>6252</v>
      </c>
      <c r="AK1381" s="1">
        <f>AE1381+AI1381</f>
        <v>0</v>
      </c>
      <c r="AL1381" s="1"/>
      <c r="AM1381" s="1"/>
      <c r="AN1381" s="1"/>
      <c r="AO1381" s="1"/>
      <c r="AP1381" s="1">
        <f>AJ1381+AL1381+AM1381+AN1381+AO1381</f>
        <v>6252</v>
      </c>
      <c r="AQ1381" s="1">
        <f>AK1381+AO1381</f>
        <v>0</v>
      </c>
      <c r="AR1381" s="1"/>
      <c r="AS1381" s="1"/>
      <c r="AT1381" s="1"/>
      <c r="AU1381" s="1"/>
      <c r="AV1381" s="1">
        <f>AP1381+AR1381+AS1381+AT1381+AU1381</f>
        <v>6252</v>
      </c>
      <c r="AW1381" s="1">
        <f>AQ1381+AU1381</f>
        <v>0</v>
      </c>
      <c r="AX1381" s="1"/>
      <c r="AY1381" s="1"/>
      <c r="AZ1381" s="1"/>
      <c r="BA1381" s="1"/>
      <c r="BB1381" s="1">
        <f>AV1381+AX1381+AY1381+AZ1381+BA1381</f>
        <v>6252</v>
      </c>
      <c r="BC1381" s="1">
        <f>AW1381+BA1381</f>
        <v>0</v>
      </c>
      <c r="BD1381" s="1"/>
      <c r="BE1381" s="1"/>
      <c r="BF1381" s="1"/>
      <c r="BG1381" s="1"/>
      <c r="BH1381" s="1">
        <f>BB1381+BD1381+BE1381+BF1381+BG1381</f>
        <v>6252</v>
      </c>
      <c r="BI1381" s="1">
        <f>BC1381+BG1381</f>
        <v>0</v>
      </c>
      <c r="BJ1381" s="1"/>
      <c r="BK1381" s="1"/>
      <c r="BL1381" s="1"/>
      <c r="BM1381" s="1"/>
      <c r="BN1381" s="1">
        <f>BH1381+BJ1381+BK1381+BL1381+BM1381</f>
        <v>6252</v>
      </c>
      <c r="BO1381" s="1">
        <f>BI1381+BM1381</f>
        <v>0</v>
      </c>
      <c r="BP1381" s="1"/>
      <c r="BQ1381" s="1"/>
      <c r="BR1381" s="1"/>
      <c r="BS1381" s="1"/>
      <c r="BT1381" s="1">
        <f>BN1381+BP1381+BQ1381+BR1381+BS1381</f>
        <v>6252</v>
      </c>
      <c r="BU1381" s="1">
        <f>BO1381+BS1381</f>
        <v>0</v>
      </c>
      <c r="BV1381" s="1"/>
      <c r="BW1381" s="1"/>
      <c r="BX1381" s="1"/>
      <c r="BY1381" s="1"/>
      <c r="BZ1381" s="1">
        <f>BT1381+BV1381+BW1381+BX1381+BY1381</f>
        <v>6252</v>
      </c>
      <c r="CA1381" s="1">
        <f>BU1381+BY1381</f>
        <v>0</v>
      </c>
      <c r="CB1381" s="97"/>
      <c r="CC1381" s="97">
        <v>-1752</v>
      </c>
      <c r="CD1381" s="97"/>
      <c r="CE1381" s="97"/>
      <c r="CF1381" s="124">
        <f>BZ1381+CB1381+CC1381+CD1381+CE1381</f>
        <v>4500</v>
      </c>
      <c r="CG1381" s="124">
        <f>CA1381+CE1381</f>
        <v>0</v>
      </c>
      <c r="CH1381" s="97"/>
      <c r="CI1381" s="97"/>
      <c r="CJ1381" s="97"/>
      <c r="CK1381" s="97"/>
      <c r="CL1381" s="191">
        <f>CF1381+CH1381+CI1381+CJ1381+CK1381</f>
        <v>4500</v>
      </c>
      <c r="CM1381" s="191">
        <f>CG1381+CK1381</f>
        <v>0</v>
      </c>
      <c r="CN1381" s="191">
        <v>4252</v>
      </c>
      <c r="CO1381" s="214"/>
      <c r="CP1381" s="210">
        <f t="shared" si="4343"/>
        <v>94.488888888888894</v>
      </c>
      <c r="CQ1381" s="210"/>
    </row>
    <row r="1382" spans="1:95" s="51" customFormat="1" ht="120.75" customHeight="1">
      <c r="A1382" s="2" t="s">
        <v>771</v>
      </c>
      <c r="B1382" s="27" t="s">
        <v>165</v>
      </c>
      <c r="C1382" s="27" t="s">
        <v>25</v>
      </c>
      <c r="D1382" s="27" t="s">
        <v>770</v>
      </c>
      <c r="E1382" s="30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>
        <f t="shared" si="4380"/>
        <v>0</v>
      </c>
      <c r="AA1382" s="1">
        <f t="shared" si="4380"/>
        <v>2880</v>
      </c>
      <c r="AB1382" s="1">
        <f t="shared" si="4380"/>
        <v>0</v>
      </c>
      <c r="AC1382" s="1">
        <f t="shared" si="4380"/>
        <v>0</v>
      </c>
      <c r="AD1382" s="1">
        <f t="shared" si="4380"/>
        <v>2880</v>
      </c>
      <c r="AE1382" s="1">
        <f t="shared" si="4380"/>
        <v>0</v>
      </c>
      <c r="AF1382" s="1">
        <f t="shared" si="4393"/>
        <v>0</v>
      </c>
      <c r="AG1382" s="1">
        <f t="shared" si="4393"/>
        <v>0</v>
      </c>
      <c r="AH1382" s="1">
        <f t="shared" si="4393"/>
        <v>0</v>
      </c>
      <c r="AI1382" s="1">
        <f t="shared" si="4393"/>
        <v>0</v>
      </c>
      <c r="AJ1382" s="1">
        <f t="shared" si="4393"/>
        <v>2880</v>
      </c>
      <c r="AK1382" s="1">
        <f t="shared" si="4393"/>
        <v>0</v>
      </c>
      <c r="AL1382" s="1">
        <f t="shared" si="4393"/>
        <v>0</v>
      </c>
      <c r="AM1382" s="1">
        <f t="shared" si="4393"/>
        <v>0</v>
      </c>
      <c r="AN1382" s="1">
        <f t="shared" si="4393"/>
        <v>0</v>
      </c>
      <c r="AO1382" s="1">
        <f t="shared" si="4393"/>
        <v>0</v>
      </c>
      <c r="AP1382" s="1">
        <f t="shared" si="4393"/>
        <v>2880</v>
      </c>
      <c r="AQ1382" s="1">
        <f t="shared" si="4393"/>
        <v>0</v>
      </c>
      <c r="AR1382" s="1">
        <f t="shared" si="4393"/>
        <v>0</v>
      </c>
      <c r="AS1382" s="1">
        <f t="shared" si="4393"/>
        <v>0</v>
      </c>
      <c r="AT1382" s="1">
        <f t="shared" si="4393"/>
        <v>0</v>
      </c>
      <c r="AU1382" s="1">
        <f t="shared" si="4393"/>
        <v>0</v>
      </c>
      <c r="AV1382" s="1">
        <f t="shared" si="4393"/>
        <v>2880</v>
      </c>
      <c r="AW1382" s="1">
        <f t="shared" si="4393"/>
        <v>0</v>
      </c>
      <c r="AX1382" s="1">
        <f t="shared" si="4398"/>
        <v>570</v>
      </c>
      <c r="AY1382" s="1">
        <f t="shared" si="4398"/>
        <v>0</v>
      </c>
      <c r="AZ1382" s="1">
        <f t="shared" si="4398"/>
        <v>0</v>
      </c>
      <c r="BA1382" s="1">
        <f t="shared" si="4398"/>
        <v>0</v>
      </c>
      <c r="BB1382" s="1">
        <f t="shared" si="4394"/>
        <v>3450</v>
      </c>
      <c r="BC1382" s="1">
        <f t="shared" si="4394"/>
        <v>0</v>
      </c>
      <c r="BD1382" s="1">
        <f t="shared" si="4395"/>
        <v>0</v>
      </c>
      <c r="BE1382" s="1">
        <f t="shared" si="4395"/>
        <v>0</v>
      </c>
      <c r="BF1382" s="1">
        <f t="shared" si="4395"/>
        <v>0</v>
      </c>
      <c r="BG1382" s="1">
        <f t="shared" si="4395"/>
        <v>0</v>
      </c>
      <c r="BH1382" s="1">
        <f t="shared" si="4395"/>
        <v>3450</v>
      </c>
      <c r="BI1382" s="1">
        <f t="shared" si="4395"/>
        <v>0</v>
      </c>
      <c r="BJ1382" s="1">
        <f t="shared" si="4395"/>
        <v>0</v>
      </c>
      <c r="BK1382" s="1">
        <f t="shared" si="4395"/>
        <v>0</v>
      </c>
      <c r="BL1382" s="1">
        <f t="shared" si="4395"/>
        <v>0</v>
      </c>
      <c r="BM1382" s="1">
        <f t="shared" si="4395"/>
        <v>0</v>
      </c>
      <c r="BN1382" s="1">
        <f t="shared" si="4395"/>
        <v>3450</v>
      </c>
      <c r="BO1382" s="1">
        <f t="shared" si="4395"/>
        <v>0</v>
      </c>
      <c r="BP1382" s="1">
        <f t="shared" si="4396"/>
        <v>0</v>
      </c>
      <c r="BQ1382" s="1">
        <f t="shared" si="4396"/>
        <v>0</v>
      </c>
      <c r="BR1382" s="1">
        <f t="shared" si="4396"/>
        <v>0</v>
      </c>
      <c r="BS1382" s="1">
        <f t="shared" si="4396"/>
        <v>0</v>
      </c>
      <c r="BT1382" s="1">
        <f t="shared" si="4396"/>
        <v>3450</v>
      </c>
      <c r="BU1382" s="1">
        <f t="shared" si="4396"/>
        <v>0</v>
      </c>
      <c r="BV1382" s="1">
        <f t="shared" si="4396"/>
        <v>0</v>
      </c>
      <c r="BW1382" s="1">
        <f t="shared" si="4396"/>
        <v>0</v>
      </c>
      <c r="BX1382" s="1">
        <f t="shared" si="4396"/>
        <v>0</v>
      </c>
      <c r="BY1382" s="1">
        <f t="shared" si="4396"/>
        <v>0</v>
      </c>
      <c r="BZ1382" s="1">
        <f t="shared" si="4396"/>
        <v>3450</v>
      </c>
      <c r="CA1382" s="1">
        <f t="shared" si="4396"/>
        <v>0</v>
      </c>
      <c r="CB1382" s="97">
        <f t="shared" si="4397"/>
        <v>180</v>
      </c>
      <c r="CC1382" s="97">
        <f t="shared" si="4397"/>
        <v>0</v>
      </c>
      <c r="CD1382" s="97">
        <f t="shared" si="4397"/>
        <v>0</v>
      </c>
      <c r="CE1382" s="97">
        <f t="shared" si="4397"/>
        <v>0</v>
      </c>
      <c r="CF1382" s="124">
        <f t="shared" si="4397"/>
        <v>3630</v>
      </c>
      <c r="CG1382" s="124">
        <f t="shared" si="4397"/>
        <v>0</v>
      </c>
      <c r="CH1382" s="97">
        <f t="shared" si="4397"/>
        <v>0</v>
      </c>
      <c r="CI1382" s="97">
        <f t="shared" si="4397"/>
        <v>0</v>
      </c>
      <c r="CJ1382" s="97">
        <f t="shared" si="4397"/>
        <v>0</v>
      </c>
      <c r="CK1382" s="97">
        <f t="shared" si="4397"/>
        <v>0</v>
      </c>
      <c r="CL1382" s="191">
        <f t="shared" si="4397"/>
        <v>3630</v>
      </c>
      <c r="CM1382" s="191">
        <f t="shared" si="4397"/>
        <v>0</v>
      </c>
      <c r="CN1382" s="191">
        <f t="shared" si="4397"/>
        <v>3630</v>
      </c>
      <c r="CO1382" s="191">
        <f t="shared" si="4397"/>
        <v>0</v>
      </c>
      <c r="CP1382" s="210">
        <f t="shared" si="4343"/>
        <v>100</v>
      </c>
      <c r="CQ1382" s="210"/>
    </row>
    <row r="1383" spans="1:95" s="51" customFormat="1" ht="17.25" customHeight="1">
      <c r="A1383" s="2" t="s">
        <v>37</v>
      </c>
      <c r="B1383" s="27" t="s">
        <v>165</v>
      </c>
      <c r="C1383" s="27" t="s">
        <v>25</v>
      </c>
      <c r="D1383" s="27" t="s">
        <v>770</v>
      </c>
      <c r="E1383" s="30">
        <v>300</v>
      </c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>
        <f t="shared" si="4380"/>
        <v>0</v>
      </c>
      <c r="AA1383" s="1">
        <f t="shared" si="4380"/>
        <v>2880</v>
      </c>
      <c r="AB1383" s="1">
        <f t="shared" si="4380"/>
        <v>0</v>
      </c>
      <c r="AC1383" s="1">
        <f t="shared" si="4380"/>
        <v>0</v>
      </c>
      <c r="AD1383" s="1">
        <f t="shared" si="4380"/>
        <v>2880</v>
      </c>
      <c r="AE1383" s="1">
        <f t="shared" si="4380"/>
        <v>0</v>
      </c>
      <c r="AF1383" s="1">
        <f t="shared" si="4393"/>
        <v>0</v>
      </c>
      <c r="AG1383" s="1">
        <f t="shared" si="4393"/>
        <v>0</v>
      </c>
      <c r="AH1383" s="1">
        <f t="shared" si="4393"/>
        <v>0</v>
      </c>
      <c r="AI1383" s="1">
        <f t="shared" si="4393"/>
        <v>0</v>
      </c>
      <c r="AJ1383" s="1">
        <f t="shared" si="4393"/>
        <v>2880</v>
      </c>
      <c r="AK1383" s="1">
        <f t="shared" si="4393"/>
        <v>0</v>
      </c>
      <c r="AL1383" s="1">
        <f t="shared" si="4393"/>
        <v>0</v>
      </c>
      <c r="AM1383" s="1">
        <f t="shared" si="4393"/>
        <v>0</v>
      </c>
      <c r="AN1383" s="1">
        <f t="shared" si="4393"/>
        <v>0</v>
      </c>
      <c r="AO1383" s="1">
        <f t="shared" si="4393"/>
        <v>0</v>
      </c>
      <c r="AP1383" s="1">
        <f t="shared" si="4393"/>
        <v>2880</v>
      </c>
      <c r="AQ1383" s="1">
        <f t="shared" si="4393"/>
        <v>0</v>
      </c>
      <c r="AR1383" s="1">
        <f t="shared" si="4393"/>
        <v>0</v>
      </c>
      <c r="AS1383" s="1">
        <f t="shared" si="4393"/>
        <v>0</v>
      </c>
      <c r="AT1383" s="1">
        <f t="shared" si="4393"/>
        <v>0</v>
      </c>
      <c r="AU1383" s="1">
        <f t="shared" si="4393"/>
        <v>0</v>
      </c>
      <c r="AV1383" s="1">
        <f t="shared" si="4393"/>
        <v>2880</v>
      </c>
      <c r="AW1383" s="1">
        <f t="shared" si="4393"/>
        <v>0</v>
      </c>
      <c r="AX1383" s="1">
        <f t="shared" si="4398"/>
        <v>570</v>
      </c>
      <c r="AY1383" s="1">
        <f t="shared" si="4398"/>
        <v>0</v>
      </c>
      <c r="AZ1383" s="1">
        <f t="shared" si="4398"/>
        <v>0</v>
      </c>
      <c r="BA1383" s="1">
        <f t="shared" si="4398"/>
        <v>0</v>
      </c>
      <c r="BB1383" s="1">
        <f t="shared" si="4394"/>
        <v>3450</v>
      </c>
      <c r="BC1383" s="1">
        <f t="shared" si="4394"/>
        <v>0</v>
      </c>
      <c r="BD1383" s="1">
        <f t="shared" si="4395"/>
        <v>0</v>
      </c>
      <c r="BE1383" s="1">
        <f t="shared" si="4395"/>
        <v>0</v>
      </c>
      <c r="BF1383" s="1">
        <f t="shared" si="4395"/>
        <v>0</v>
      </c>
      <c r="BG1383" s="1">
        <f t="shared" si="4395"/>
        <v>0</v>
      </c>
      <c r="BH1383" s="1">
        <f t="shared" si="4395"/>
        <v>3450</v>
      </c>
      <c r="BI1383" s="1">
        <f t="shared" si="4395"/>
        <v>0</v>
      </c>
      <c r="BJ1383" s="1">
        <f t="shared" si="4395"/>
        <v>0</v>
      </c>
      <c r="BK1383" s="1">
        <f t="shared" si="4395"/>
        <v>0</v>
      </c>
      <c r="BL1383" s="1">
        <f t="shared" si="4395"/>
        <v>0</v>
      </c>
      <c r="BM1383" s="1">
        <f t="shared" si="4395"/>
        <v>0</v>
      </c>
      <c r="BN1383" s="1">
        <f t="shared" si="4395"/>
        <v>3450</v>
      </c>
      <c r="BO1383" s="1">
        <f t="shared" si="4395"/>
        <v>0</v>
      </c>
      <c r="BP1383" s="1">
        <f t="shared" si="4396"/>
        <v>0</v>
      </c>
      <c r="BQ1383" s="1">
        <f t="shared" si="4396"/>
        <v>0</v>
      </c>
      <c r="BR1383" s="1">
        <f t="shared" si="4396"/>
        <v>0</v>
      </c>
      <c r="BS1383" s="1">
        <f t="shared" si="4396"/>
        <v>0</v>
      </c>
      <c r="BT1383" s="1">
        <f t="shared" si="4396"/>
        <v>3450</v>
      </c>
      <c r="BU1383" s="1">
        <f t="shared" si="4396"/>
        <v>0</v>
      </c>
      <c r="BV1383" s="1">
        <f t="shared" si="4396"/>
        <v>0</v>
      </c>
      <c r="BW1383" s="1">
        <f t="shared" si="4396"/>
        <v>0</v>
      </c>
      <c r="BX1383" s="1">
        <f t="shared" si="4396"/>
        <v>0</v>
      </c>
      <c r="BY1383" s="1">
        <f t="shared" si="4396"/>
        <v>0</v>
      </c>
      <c r="BZ1383" s="1">
        <f t="shared" si="4396"/>
        <v>3450</v>
      </c>
      <c r="CA1383" s="1">
        <f t="shared" si="4396"/>
        <v>0</v>
      </c>
      <c r="CB1383" s="97">
        <f t="shared" si="4397"/>
        <v>180</v>
      </c>
      <c r="CC1383" s="97">
        <f t="shared" si="4397"/>
        <v>0</v>
      </c>
      <c r="CD1383" s="97">
        <f t="shared" si="4397"/>
        <v>0</v>
      </c>
      <c r="CE1383" s="97">
        <f t="shared" si="4397"/>
        <v>0</v>
      </c>
      <c r="CF1383" s="124">
        <f t="shared" si="4397"/>
        <v>3630</v>
      </c>
      <c r="CG1383" s="124">
        <f t="shared" si="4397"/>
        <v>0</v>
      </c>
      <c r="CH1383" s="97">
        <f t="shared" si="4397"/>
        <v>0</v>
      </c>
      <c r="CI1383" s="97">
        <f t="shared" si="4397"/>
        <v>0</v>
      </c>
      <c r="CJ1383" s="97">
        <f t="shared" si="4397"/>
        <v>0</v>
      </c>
      <c r="CK1383" s="97">
        <f t="shared" si="4397"/>
        <v>0</v>
      </c>
      <c r="CL1383" s="191">
        <f t="shared" si="4397"/>
        <v>3630</v>
      </c>
      <c r="CM1383" s="191">
        <f t="shared" si="4397"/>
        <v>0</v>
      </c>
      <c r="CN1383" s="191">
        <f t="shared" si="4397"/>
        <v>3630</v>
      </c>
      <c r="CO1383" s="191">
        <f t="shared" si="4397"/>
        <v>0</v>
      </c>
      <c r="CP1383" s="210">
        <f t="shared" si="4343"/>
        <v>100</v>
      </c>
      <c r="CQ1383" s="210"/>
    </row>
    <row r="1384" spans="1:95" s="51" customFormat="1" ht="33.75">
      <c r="A1384" s="2" t="s">
        <v>595</v>
      </c>
      <c r="B1384" s="27" t="s">
        <v>165</v>
      </c>
      <c r="C1384" s="27" t="s">
        <v>25</v>
      </c>
      <c r="D1384" s="27" t="s">
        <v>770</v>
      </c>
      <c r="E1384" s="30">
        <v>310</v>
      </c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>
        <v>2880</v>
      </c>
      <c r="AB1384" s="1"/>
      <c r="AC1384" s="1"/>
      <c r="AD1384" s="1">
        <f>X1384+Z1384+AA1384+AB1384+AC1384</f>
        <v>2880</v>
      </c>
      <c r="AE1384" s="1">
        <f>Y1384+AC1384</f>
        <v>0</v>
      </c>
      <c r="AF1384" s="1"/>
      <c r="AG1384" s="1"/>
      <c r="AH1384" s="1"/>
      <c r="AI1384" s="1"/>
      <c r="AJ1384" s="1">
        <f>AD1384+AF1384+AG1384+AH1384+AI1384</f>
        <v>2880</v>
      </c>
      <c r="AK1384" s="1">
        <f>AE1384+AI1384</f>
        <v>0</v>
      </c>
      <c r="AL1384" s="1"/>
      <c r="AM1384" s="1"/>
      <c r="AN1384" s="1"/>
      <c r="AO1384" s="1"/>
      <c r="AP1384" s="1">
        <f>AJ1384+AL1384+AM1384+AN1384+AO1384</f>
        <v>2880</v>
      </c>
      <c r="AQ1384" s="1">
        <f>AK1384+AO1384</f>
        <v>0</v>
      </c>
      <c r="AR1384" s="1"/>
      <c r="AS1384" s="1"/>
      <c r="AT1384" s="1"/>
      <c r="AU1384" s="1"/>
      <c r="AV1384" s="1">
        <f>AP1384+AR1384+AS1384+AT1384+AU1384</f>
        <v>2880</v>
      </c>
      <c r="AW1384" s="1">
        <f>AQ1384+AU1384</f>
        <v>0</v>
      </c>
      <c r="AX1384" s="1">
        <v>570</v>
      </c>
      <c r="AY1384" s="1"/>
      <c r="AZ1384" s="1"/>
      <c r="BA1384" s="1"/>
      <c r="BB1384" s="1">
        <f>AV1384+AX1384+AY1384+AZ1384+BA1384</f>
        <v>3450</v>
      </c>
      <c r="BC1384" s="1">
        <f>AW1384+BA1384</f>
        <v>0</v>
      </c>
      <c r="BD1384" s="1"/>
      <c r="BE1384" s="1"/>
      <c r="BF1384" s="1"/>
      <c r="BG1384" s="1"/>
      <c r="BH1384" s="1">
        <f>BB1384+BD1384+BE1384+BF1384+BG1384</f>
        <v>3450</v>
      </c>
      <c r="BI1384" s="1">
        <f>BC1384+BG1384</f>
        <v>0</v>
      </c>
      <c r="BJ1384" s="1"/>
      <c r="BK1384" s="1"/>
      <c r="BL1384" s="1"/>
      <c r="BM1384" s="1"/>
      <c r="BN1384" s="1">
        <f>BH1384+BJ1384+BK1384+BL1384+BM1384</f>
        <v>3450</v>
      </c>
      <c r="BO1384" s="1">
        <f>BI1384+BM1384</f>
        <v>0</v>
      </c>
      <c r="BP1384" s="1"/>
      <c r="BQ1384" s="1"/>
      <c r="BR1384" s="1"/>
      <c r="BS1384" s="1"/>
      <c r="BT1384" s="1">
        <f>BN1384+BP1384+BQ1384+BR1384+BS1384</f>
        <v>3450</v>
      </c>
      <c r="BU1384" s="1">
        <f>BO1384+BS1384</f>
        <v>0</v>
      </c>
      <c r="BV1384" s="1"/>
      <c r="BW1384" s="1"/>
      <c r="BX1384" s="1"/>
      <c r="BY1384" s="1"/>
      <c r="BZ1384" s="1">
        <f>BT1384+BV1384+BW1384+BX1384+BY1384</f>
        <v>3450</v>
      </c>
      <c r="CA1384" s="1">
        <f>BU1384+BY1384</f>
        <v>0</v>
      </c>
      <c r="CB1384" s="97">
        <v>180</v>
      </c>
      <c r="CC1384" s="97"/>
      <c r="CD1384" s="97"/>
      <c r="CE1384" s="97"/>
      <c r="CF1384" s="124">
        <f>BZ1384+CB1384+CC1384+CD1384+CE1384</f>
        <v>3630</v>
      </c>
      <c r="CG1384" s="124">
        <f>CA1384+CE1384</f>
        <v>0</v>
      </c>
      <c r="CH1384" s="97"/>
      <c r="CI1384" s="97"/>
      <c r="CJ1384" s="97"/>
      <c r="CK1384" s="97"/>
      <c r="CL1384" s="191">
        <f>CF1384+CH1384+CI1384+CJ1384+CK1384</f>
        <v>3630</v>
      </c>
      <c r="CM1384" s="191">
        <f>CG1384+CK1384</f>
        <v>0</v>
      </c>
      <c r="CN1384" s="191">
        <v>3630</v>
      </c>
      <c r="CO1384" s="214"/>
      <c r="CP1384" s="210">
        <f t="shared" si="4343"/>
        <v>100</v>
      </c>
      <c r="CQ1384" s="210"/>
    </row>
    <row r="1385" spans="1:95" s="51" customFormat="1" ht="165.75">
      <c r="A1385" s="2" t="s">
        <v>773</v>
      </c>
      <c r="B1385" s="27" t="s">
        <v>165</v>
      </c>
      <c r="C1385" s="27" t="s">
        <v>25</v>
      </c>
      <c r="D1385" s="27" t="s">
        <v>772</v>
      </c>
      <c r="E1385" s="30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>
        <f t="shared" ref="Z1385:AO1386" si="4399">Z1386</f>
        <v>0</v>
      </c>
      <c r="AA1385" s="1">
        <f t="shared" si="4399"/>
        <v>24</v>
      </c>
      <c r="AB1385" s="1">
        <f t="shared" si="4399"/>
        <v>0</v>
      </c>
      <c r="AC1385" s="1">
        <f t="shared" si="4399"/>
        <v>0</v>
      </c>
      <c r="AD1385" s="1">
        <f t="shared" si="4399"/>
        <v>24</v>
      </c>
      <c r="AE1385" s="1">
        <f t="shared" si="4399"/>
        <v>0</v>
      </c>
      <c r="AF1385" s="1">
        <f t="shared" si="4399"/>
        <v>0</v>
      </c>
      <c r="AG1385" s="1">
        <f t="shared" si="4399"/>
        <v>0</v>
      </c>
      <c r="AH1385" s="1">
        <f t="shared" si="4399"/>
        <v>0</v>
      </c>
      <c r="AI1385" s="1">
        <f t="shared" si="4399"/>
        <v>0</v>
      </c>
      <c r="AJ1385" s="1">
        <f t="shared" si="4399"/>
        <v>24</v>
      </c>
      <c r="AK1385" s="1">
        <f t="shared" si="4399"/>
        <v>0</v>
      </c>
      <c r="AL1385" s="1">
        <f t="shared" si="4399"/>
        <v>0</v>
      </c>
      <c r="AM1385" s="1">
        <f t="shared" si="4399"/>
        <v>0</v>
      </c>
      <c r="AN1385" s="1">
        <f t="shared" si="4399"/>
        <v>0</v>
      </c>
      <c r="AO1385" s="1">
        <f t="shared" si="4399"/>
        <v>0</v>
      </c>
      <c r="AP1385" s="1">
        <f t="shared" ref="AL1385:BD1386" si="4400">AP1386</f>
        <v>24</v>
      </c>
      <c r="AQ1385" s="1">
        <f t="shared" si="4400"/>
        <v>0</v>
      </c>
      <c r="AR1385" s="1">
        <f t="shared" si="4400"/>
        <v>0</v>
      </c>
      <c r="AS1385" s="1">
        <f t="shared" si="4400"/>
        <v>0</v>
      </c>
      <c r="AT1385" s="1">
        <f t="shared" si="4400"/>
        <v>0</v>
      </c>
      <c r="AU1385" s="1">
        <f t="shared" si="4400"/>
        <v>0</v>
      </c>
      <c r="AV1385" s="1">
        <f t="shared" si="4400"/>
        <v>24</v>
      </c>
      <c r="AW1385" s="1">
        <f t="shared" si="4400"/>
        <v>0</v>
      </c>
      <c r="AX1385" s="1">
        <f t="shared" si="4400"/>
        <v>0</v>
      </c>
      <c r="AY1385" s="1">
        <f t="shared" si="4400"/>
        <v>0</v>
      </c>
      <c r="AZ1385" s="1">
        <f t="shared" si="4400"/>
        <v>0</v>
      </c>
      <c r="BA1385" s="1">
        <f t="shared" si="4400"/>
        <v>0</v>
      </c>
      <c r="BB1385" s="1">
        <f t="shared" si="4400"/>
        <v>24</v>
      </c>
      <c r="BC1385" s="1">
        <f t="shared" si="4400"/>
        <v>0</v>
      </c>
      <c r="BD1385" s="1">
        <f t="shared" si="4400"/>
        <v>0</v>
      </c>
      <c r="BE1385" s="1">
        <f t="shared" ref="BD1385:BS1386" si="4401">BE1386</f>
        <v>0</v>
      </c>
      <c r="BF1385" s="1">
        <f t="shared" si="4401"/>
        <v>0</v>
      </c>
      <c r="BG1385" s="1">
        <f t="shared" si="4401"/>
        <v>0</v>
      </c>
      <c r="BH1385" s="1">
        <f t="shared" si="4401"/>
        <v>24</v>
      </c>
      <c r="BI1385" s="1">
        <f t="shared" si="4401"/>
        <v>0</v>
      </c>
      <c r="BJ1385" s="1">
        <f t="shared" si="4401"/>
        <v>0</v>
      </c>
      <c r="BK1385" s="1">
        <f t="shared" si="4401"/>
        <v>0</v>
      </c>
      <c r="BL1385" s="1">
        <f t="shared" si="4401"/>
        <v>0</v>
      </c>
      <c r="BM1385" s="1">
        <f t="shared" si="4401"/>
        <v>0</v>
      </c>
      <c r="BN1385" s="1">
        <f t="shared" si="4401"/>
        <v>24</v>
      </c>
      <c r="BO1385" s="1">
        <f t="shared" si="4401"/>
        <v>0</v>
      </c>
      <c r="BP1385" s="1">
        <f t="shared" si="4401"/>
        <v>0</v>
      </c>
      <c r="BQ1385" s="1">
        <f t="shared" si="4401"/>
        <v>0</v>
      </c>
      <c r="BR1385" s="1">
        <f t="shared" si="4401"/>
        <v>0</v>
      </c>
      <c r="BS1385" s="1">
        <f t="shared" si="4401"/>
        <v>0</v>
      </c>
      <c r="BT1385" s="1">
        <f t="shared" ref="BP1385:CE1386" si="4402">BT1386</f>
        <v>24</v>
      </c>
      <c r="BU1385" s="1">
        <f t="shared" si="4402"/>
        <v>0</v>
      </c>
      <c r="BV1385" s="1">
        <f t="shared" si="4402"/>
        <v>0</v>
      </c>
      <c r="BW1385" s="1">
        <f t="shared" si="4402"/>
        <v>0</v>
      </c>
      <c r="BX1385" s="1">
        <f t="shared" si="4402"/>
        <v>0</v>
      </c>
      <c r="BY1385" s="1">
        <f t="shared" si="4402"/>
        <v>0</v>
      </c>
      <c r="BZ1385" s="1">
        <f t="shared" si="4402"/>
        <v>24</v>
      </c>
      <c r="CA1385" s="1">
        <f t="shared" si="4402"/>
        <v>0</v>
      </c>
      <c r="CB1385" s="97">
        <f t="shared" si="4402"/>
        <v>0</v>
      </c>
      <c r="CC1385" s="97">
        <f t="shared" si="4402"/>
        <v>0</v>
      </c>
      <c r="CD1385" s="97">
        <f t="shared" si="4402"/>
        <v>0</v>
      </c>
      <c r="CE1385" s="97">
        <f t="shared" si="4402"/>
        <v>0</v>
      </c>
      <c r="CF1385" s="124">
        <f t="shared" ref="CB1385:CO1386" si="4403">CF1386</f>
        <v>24</v>
      </c>
      <c r="CG1385" s="124">
        <f t="shared" si="4403"/>
        <v>0</v>
      </c>
      <c r="CH1385" s="97">
        <f t="shared" si="4403"/>
        <v>0</v>
      </c>
      <c r="CI1385" s="97">
        <f t="shared" si="4403"/>
        <v>0</v>
      </c>
      <c r="CJ1385" s="97">
        <f t="shared" si="4403"/>
        <v>0</v>
      </c>
      <c r="CK1385" s="97">
        <f t="shared" si="4403"/>
        <v>0</v>
      </c>
      <c r="CL1385" s="191">
        <f t="shared" si="4403"/>
        <v>24</v>
      </c>
      <c r="CM1385" s="191">
        <f t="shared" si="4403"/>
        <v>0</v>
      </c>
      <c r="CN1385" s="191">
        <f t="shared" si="4403"/>
        <v>0</v>
      </c>
      <c r="CO1385" s="191">
        <f t="shared" si="4403"/>
        <v>0</v>
      </c>
      <c r="CP1385" s="210">
        <f t="shared" si="4343"/>
        <v>0</v>
      </c>
      <c r="CQ1385" s="210"/>
    </row>
    <row r="1386" spans="1:95" s="51" customFormat="1" ht="20.25" customHeight="1">
      <c r="A1386" s="2" t="s">
        <v>37</v>
      </c>
      <c r="B1386" s="27" t="s">
        <v>165</v>
      </c>
      <c r="C1386" s="27" t="s">
        <v>25</v>
      </c>
      <c r="D1386" s="27" t="s">
        <v>772</v>
      </c>
      <c r="E1386" s="30">
        <v>300</v>
      </c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>
        <f t="shared" si="4399"/>
        <v>0</v>
      </c>
      <c r="AA1386" s="1">
        <f t="shared" si="4399"/>
        <v>24</v>
      </c>
      <c r="AB1386" s="1">
        <f t="shared" si="4399"/>
        <v>0</v>
      </c>
      <c r="AC1386" s="1">
        <f t="shared" si="4399"/>
        <v>0</v>
      </c>
      <c r="AD1386" s="1">
        <f t="shared" si="4399"/>
        <v>24</v>
      </c>
      <c r="AE1386" s="1">
        <f t="shared" si="4399"/>
        <v>0</v>
      </c>
      <c r="AF1386" s="1">
        <f t="shared" si="4399"/>
        <v>0</v>
      </c>
      <c r="AG1386" s="1">
        <f t="shared" si="4399"/>
        <v>0</v>
      </c>
      <c r="AH1386" s="1">
        <f t="shared" si="4399"/>
        <v>0</v>
      </c>
      <c r="AI1386" s="1">
        <f t="shared" si="4399"/>
        <v>0</v>
      </c>
      <c r="AJ1386" s="1">
        <f t="shared" si="4399"/>
        <v>24</v>
      </c>
      <c r="AK1386" s="1">
        <f t="shared" si="4399"/>
        <v>0</v>
      </c>
      <c r="AL1386" s="1">
        <f t="shared" si="4400"/>
        <v>0</v>
      </c>
      <c r="AM1386" s="1">
        <f t="shared" si="4400"/>
        <v>0</v>
      </c>
      <c r="AN1386" s="1">
        <f t="shared" si="4400"/>
        <v>0</v>
      </c>
      <c r="AO1386" s="1">
        <f t="shared" si="4400"/>
        <v>0</v>
      </c>
      <c r="AP1386" s="1">
        <f t="shared" si="4400"/>
        <v>24</v>
      </c>
      <c r="AQ1386" s="1">
        <f t="shared" si="4400"/>
        <v>0</v>
      </c>
      <c r="AR1386" s="1">
        <f t="shared" si="4400"/>
        <v>0</v>
      </c>
      <c r="AS1386" s="1">
        <f t="shared" si="4400"/>
        <v>0</v>
      </c>
      <c r="AT1386" s="1">
        <f t="shared" si="4400"/>
        <v>0</v>
      </c>
      <c r="AU1386" s="1">
        <f t="shared" si="4400"/>
        <v>0</v>
      </c>
      <c r="AV1386" s="1">
        <f t="shared" si="4400"/>
        <v>24</v>
      </c>
      <c r="AW1386" s="1">
        <f t="shared" si="4400"/>
        <v>0</v>
      </c>
      <c r="AX1386" s="1">
        <f t="shared" si="4400"/>
        <v>0</v>
      </c>
      <c r="AY1386" s="1">
        <f t="shared" si="4400"/>
        <v>0</v>
      </c>
      <c r="AZ1386" s="1">
        <f t="shared" si="4400"/>
        <v>0</v>
      </c>
      <c r="BA1386" s="1">
        <f t="shared" si="4400"/>
        <v>0</v>
      </c>
      <c r="BB1386" s="1">
        <f t="shared" si="4400"/>
        <v>24</v>
      </c>
      <c r="BC1386" s="1">
        <f t="shared" si="4400"/>
        <v>0</v>
      </c>
      <c r="BD1386" s="1">
        <f t="shared" si="4401"/>
        <v>0</v>
      </c>
      <c r="BE1386" s="1">
        <f t="shared" si="4401"/>
        <v>0</v>
      </c>
      <c r="BF1386" s="1">
        <f t="shared" si="4401"/>
        <v>0</v>
      </c>
      <c r="BG1386" s="1">
        <f t="shared" si="4401"/>
        <v>0</v>
      </c>
      <c r="BH1386" s="1">
        <f t="shared" si="4401"/>
        <v>24</v>
      </c>
      <c r="BI1386" s="1">
        <f t="shared" si="4401"/>
        <v>0</v>
      </c>
      <c r="BJ1386" s="1">
        <f t="shared" si="4401"/>
        <v>0</v>
      </c>
      <c r="BK1386" s="1">
        <f t="shared" si="4401"/>
        <v>0</v>
      </c>
      <c r="BL1386" s="1">
        <f t="shared" si="4401"/>
        <v>0</v>
      </c>
      <c r="BM1386" s="1">
        <f t="shared" si="4401"/>
        <v>0</v>
      </c>
      <c r="BN1386" s="1">
        <f t="shared" si="4401"/>
        <v>24</v>
      </c>
      <c r="BO1386" s="1">
        <f t="shared" si="4401"/>
        <v>0</v>
      </c>
      <c r="BP1386" s="1">
        <f t="shared" si="4402"/>
        <v>0</v>
      </c>
      <c r="BQ1386" s="1">
        <f t="shared" si="4402"/>
        <v>0</v>
      </c>
      <c r="BR1386" s="1">
        <f t="shared" si="4402"/>
        <v>0</v>
      </c>
      <c r="BS1386" s="1">
        <f t="shared" si="4402"/>
        <v>0</v>
      </c>
      <c r="BT1386" s="1">
        <f t="shared" si="4402"/>
        <v>24</v>
      </c>
      <c r="BU1386" s="1">
        <f t="shared" si="4402"/>
        <v>0</v>
      </c>
      <c r="BV1386" s="1">
        <f t="shared" si="4402"/>
        <v>0</v>
      </c>
      <c r="BW1386" s="1">
        <f t="shared" si="4402"/>
        <v>0</v>
      </c>
      <c r="BX1386" s="1">
        <f t="shared" si="4402"/>
        <v>0</v>
      </c>
      <c r="BY1386" s="1">
        <f t="shared" si="4402"/>
        <v>0</v>
      </c>
      <c r="BZ1386" s="1">
        <f t="shared" si="4402"/>
        <v>24</v>
      </c>
      <c r="CA1386" s="1">
        <f t="shared" si="4402"/>
        <v>0</v>
      </c>
      <c r="CB1386" s="97">
        <f t="shared" si="4403"/>
        <v>0</v>
      </c>
      <c r="CC1386" s="97">
        <f t="shared" si="4403"/>
        <v>0</v>
      </c>
      <c r="CD1386" s="97">
        <f t="shared" si="4403"/>
        <v>0</v>
      </c>
      <c r="CE1386" s="97">
        <f t="shared" si="4403"/>
        <v>0</v>
      </c>
      <c r="CF1386" s="124">
        <f t="shared" si="4403"/>
        <v>24</v>
      </c>
      <c r="CG1386" s="124">
        <f t="shared" si="4403"/>
        <v>0</v>
      </c>
      <c r="CH1386" s="97">
        <f t="shared" si="4403"/>
        <v>0</v>
      </c>
      <c r="CI1386" s="97">
        <f t="shared" si="4403"/>
        <v>0</v>
      </c>
      <c r="CJ1386" s="97">
        <f t="shared" si="4403"/>
        <v>0</v>
      </c>
      <c r="CK1386" s="97">
        <f t="shared" si="4403"/>
        <v>0</v>
      </c>
      <c r="CL1386" s="191">
        <f t="shared" si="4403"/>
        <v>24</v>
      </c>
      <c r="CM1386" s="191">
        <f t="shared" si="4403"/>
        <v>0</v>
      </c>
      <c r="CN1386" s="191">
        <f t="shared" si="4403"/>
        <v>0</v>
      </c>
      <c r="CO1386" s="191">
        <f t="shared" si="4403"/>
        <v>0</v>
      </c>
      <c r="CP1386" s="210">
        <f t="shared" si="4343"/>
        <v>0</v>
      </c>
      <c r="CQ1386" s="210"/>
    </row>
    <row r="1387" spans="1:95" s="51" customFormat="1" ht="33.75">
      <c r="A1387" s="2" t="s">
        <v>595</v>
      </c>
      <c r="B1387" s="27" t="s">
        <v>165</v>
      </c>
      <c r="C1387" s="27" t="s">
        <v>25</v>
      </c>
      <c r="D1387" s="27" t="s">
        <v>772</v>
      </c>
      <c r="E1387" s="30">
        <v>310</v>
      </c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>
        <v>24</v>
      </c>
      <c r="AB1387" s="1"/>
      <c r="AC1387" s="1"/>
      <c r="AD1387" s="1">
        <f>X1387+Z1387+AA1387+AB1387+AC1387</f>
        <v>24</v>
      </c>
      <c r="AE1387" s="1">
        <f>Y1387+AC1387</f>
        <v>0</v>
      </c>
      <c r="AF1387" s="1"/>
      <c r="AG1387" s="1"/>
      <c r="AH1387" s="1"/>
      <c r="AI1387" s="1"/>
      <c r="AJ1387" s="1">
        <f>AD1387+AF1387+AG1387+AH1387+AI1387</f>
        <v>24</v>
      </c>
      <c r="AK1387" s="1">
        <f>AE1387+AI1387</f>
        <v>0</v>
      </c>
      <c r="AL1387" s="1"/>
      <c r="AM1387" s="1"/>
      <c r="AN1387" s="1"/>
      <c r="AO1387" s="1"/>
      <c r="AP1387" s="1">
        <f>AJ1387+AL1387+AM1387+AN1387+AO1387</f>
        <v>24</v>
      </c>
      <c r="AQ1387" s="1">
        <f>AK1387+AO1387</f>
        <v>0</v>
      </c>
      <c r="AR1387" s="1"/>
      <c r="AS1387" s="1"/>
      <c r="AT1387" s="1"/>
      <c r="AU1387" s="1"/>
      <c r="AV1387" s="1">
        <f>AP1387+AR1387+AS1387+AT1387+AU1387</f>
        <v>24</v>
      </c>
      <c r="AW1387" s="1">
        <f>AQ1387+AU1387</f>
        <v>0</v>
      </c>
      <c r="AX1387" s="1"/>
      <c r="AY1387" s="1"/>
      <c r="AZ1387" s="1"/>
      <c r="BA1387" s="1"/>
      <c r="BB1387" s="1">
        <f>AV1387+AX1387+AY1387+AZ1387+BA1387</f>
        <v>24</v>
      </c>
      <c r="BC1387" s="1">
        <f>AW1387+BA1387</f>
        <v>0</v>
      </c>
      <c r="BD1387" s="1"/>
      <c r="BE1387" s="1"/>
      <c r="BF1387" s="1"/>
      <c r="BG1387" s="1"/>
      <c r="BH1387" s="1">
        <f>BB1387+BD1387+BE1387+BF1387+BG1387</f>
        <v>24</v>
      </c>
      <c r="BI1387" s="1">
        <f>BC1387+BG1387</f>
        <v>0</v>
      </c>
      <c r="BJ1387" s="1"/>
      <c r="BK1387" s="1"/>
      <c r="BL1387" s="1"/>
      <c r="BM1387" s="1"/>
      <c r="BN1387" s="1">
        <f>BH1387+BJ1387+BK1387+BL1387+BM1387</f>
        <v>24</v>
      </c>
      <c r="BO1387" s="1">
        <f>BI1387+BM1387</f>
        <v>0</v>
      </c>
      <c r="BP1387" s="1"/>
      <c r="BQ1387" s="1"/>
      <c r="BR1387" s="1"/>
      <c r="BS1387" s="1"/>
      <c r="BT1387" s="1">
        <f>BN1387+BP1387+BQ1387+BR1387+BS1387</f>
        <v>24</v>
      </c>
      <c r="BU1387" s="1">
        <f>BO1387+BS1387</f>
        <v>0</v>
      </c>
      <c r="BV1387" s="1"/>
      <c r="BW1387" s="1"/>
      <c r="BX1387" s="1"/>
      <c r="BY1387" s="1"/>
      <c r="BZ1387" s="1">
        <f>BT1387+BV1387+BW1387+BX1387+BY1387</f>
        <v>24</v>
      </c>
      <c r="CA1387" s="1">
        <f>BU1387+BY1387</f>
        <v>0</v>
      </c>
      <c r="CB1387" s="97"/>
      <c r="CC1387" s="97"/>
      <c r="CD1387" s="97"/>
      <c r="CE1387" s="97"/>
      <c r="CF1387" s="124">
        <f>BZ1387+CB1387+CC1387+CD1387+CE1387</f>
        <v>24</v>
      </c>
      <c r="CG1387" s="124">
        <f>CA1387+CE1387</f>
        <v>0</v>
      </c>
      <c r="CH1387" s="97"/>
      <c r="CI1387" s="97"/>
      <c r="CJ1387" s="97"/>
      <c r="CK1387" s="97"/>
      <c r="CL1387" s="191">
        <f>CF1387+CH1387+CI1387+CJ1387+CK1387</f>
        <v>24</v>
      </c>
      <c r="CM1387" s="191">
        <f>CG1387+CK1387</f>
        <v>0</v>
      </c>
      <c r="CN1387" s="214"/>
      <c r="CO1387" s="214"/>
      <c r="CP1387" s="210">
        <f t="shared" si="4343"/>
        <v>0</v>
      </c>
      <c r="CQ1387" s="210"/>
    </row>
    <row r="1388" spans="1:95" s="51" customFormat="1" ht="18.75">
      <c r="A1388" s="2" t="s">
        <v>26</v>
      </c>
      <c r="B1388" s="27" t="s">
        <v>165</v>
      </c>
      <c r="C1388" s="27" t="s">
        <v>25</v>
      </c>
      <c r="D1388" s="31" t="s">
        <v>27</v>
      </c>
      <c r="E1388" s="27"/>
      <c r="F1388" s="1">
        <f>F1393+F1396+F1399+F1402</f>
        <v>5210</v>
      </c>
      <c r="G1388" s="1">
        <f>G1393+G1396+G1399+G1402</f>
        <v>5210</v>
      </c>
      <c r="H1388" s="1">
        <f t="shared" ref="H1388:M1388" si="4404">H1393+H1396+H1399+H1402</f>
        <v>0</v>
      </c>
      <c r="I1388" s="1">
        <f t="shared" si="4404"/>
        <v>0</v>
      </c>
      <c r="J1388" s="1">
        <f t="shared" si="4404"/>
        <v>0</v>
      </c>
      <c r="K1388" s="1">
        <f t="shared" si="4404"/>
        <v>0</v>
      </c>
      <c r="L1388" s="1">
        <f t="shared" si="4404"/>
        <v>5210</v>
      </c>
      <c r="M1388" s="1">
        <f t="shared" si="4404"/>
        <v>5210</v>
      </c>
      <c r="N1388" s="1">
        <f t="shared" ref="N1388:S1388" si="4405">N1393+N1396+N1399+N1402</f>
        <v>0</v>
      </c>
      <c r="O1388" s="1">
        <f t="shared" si="4405"/>
        <v>0</v>
      </c>
      <c r="P1388" s="1">
        <f t="shared" si="4405"/>
        <v>0</v>
      </c>
      <c r="Q1388" s="1">
        <f t="shared" si="4405"/>
        <v>0</v>
      </c>
      <c r="R1388" s="1">
        <f t="shared" si="4405"/>
        <v>5210</v>
      </c>
      <c r="S1388" s="1">
        <f t="shared" si="4405"/>
        <v>5210</v>
      </c>
      <c r="T1388" s="1">
        <f t="shared" ref="T1388:Y1388" si="4406">T1393+T1396+T1399+T1402</f>
        <v>0</v>
      </c>
      <c r="U1388" s="1">
        <f t="shared" si="4406"/>
        <v>0</v>
      </c>
      <c r="V1388" s="1">
        <f t="shared" si="4406"/>
        <v>0</v>
      </c>
      <c r="W1388" s="1">
        <f t="shared" si="4406"/>
        <v>0</v>
      </c>
      <c r="X1388" s="1">
        <f t="shared" si="4406"/>
        <v>5210</v>
      </c>
      <c r="Y1388" s="1">
        <f t="shared" si="4406"/>
        <v>5210</v>
      </c>
      <c r="Z1388" s="1">
        <f t="shared" ref="Z1388:AE1388" si="4407">Z1393+Z1396+Z1399+Z1402</f>
        <v>0</v>
      </c>
      <c r="AA1388" s="1">
        <f t="shared" si="4407"/>
        <v>0</v>
      </c>
      <c r="AB1388" s="1">
        <f t="shared" si="4407"/>
        <v>0</v>
      </c>
      <c r="AC1388" s="1">
        <f t="shared" si="4407"/>
        <v>-544</v>
      </c>
      <c r="AD1388" s="1">
        <f t="shared" si="4407"/>
        <v>4666</v>
      </c>
      <c r="AE1388" s="1">
        <f t="shared" si="4407"/>
        <v>4666</v>
      </c>
      <c r="AF1388" s="1">
        <f t="shared" ref="AF1388:AK1388" si="4408">AF1393+AF1396+AF1399+AF1402</f>
        <v>0</v>
      </c>
      <c r="AG1388" s="1">
        <f t="shared" si="4408"/>
        <v>0</v>
      </c>
      <c r="AH1388" s="1">
        <f t="shared" si="4408"/>
        <v>0</v>
      </c>
      <c r="AI1388" s="1">
        <f t="shared" si="4408"/>
        <v>0</v>
      </c>
      <c r="AJ1388" s="1">
        <f t="shared" si="4408"/>
        <v>4666</v>
      </c>
      <c r="AK1388" s="1">
        <f t="shared" si="4408"/>
        <v>4666</v>
      </c>
      <c r="AL1388" s="1">
        <f t="shared" ref="AL1388:AQ1388" si="4409">AL1393+AL1396+AL1399+AL1402</f>
        <v>0</v>
      </c>
      <c r="AM1388" s="1">
        <f t="shared" si="4409"/>
        <v>0</v>
      </c>
      <c r="AN1388" s="1">
        <f t="shared" si="4409"/>
        <v>0</v>
      </c>
      <c r="AO1388" s="1">
        <f t="shared" si="4409"/>
        <v>0</v>
      </c>
      <c r="AP1388" s="1">
        <f t="shared" si="4409"/>
        <v>4666</v>
      </c>
      <c r="AQ1388" s="1">
        <f t="shared" si="4409"/>
        <v>4666</v>
      </c>
      <c r="AR1388" s="1">
        <f t="shared" ref="AR1388:AW1388" si="4410">AR1393+AR1396+AR1399+AR1402</f>
        <v>0</v>
      </c>
      <c r="AS1388" s="1">
        <f t="shared" si="4410"/>
        <v>0</v>
      </c>
      <c r="AT1388" s="1">
        <f t="shared" si="4410"/>
        <v>0</v>
      </c>
      <c r="AU1388" s="1">
        <f t="shared" si="4410"/>
        <v>0</v>
      </c>
      <c r="AV1388" s="1">
        <f t="shared" si="4410"/>
        <v>4666</v>
      </c>
      <c r="AW1388" s="1">
        <f t="shared" si="4410"/>
        <v>4666</v>
      </c>
      <c r="AX1388" s="1">
        <f t="shared" ref="AX1388:BC1388" si="4411">AX1393+AX1396+AX1399+AX1402</f>
        <v>0</v>
      </c>
      <c r="AY1388" s="1">
        <f t="shared" si="4411"/>
        <v>0</v>
      </c>
      <c r="AZ1388" s="1">
        <f t="shared" si="4411"/>
        <v>0</v>
      </c>
      <c r="BA1388" s="1">
        <f t="shared" si="4411"/>
        <v>0</v>
      </c>
      <c r="BB1388" s="1">
        <f t="shared" si="4411"/>
        <v>4666</v>
      </c>
      <c r="BC1388" s="1">
        <f t="shared" si="4411"/>
        <v>4666</v>
      </c>
      <c r="BD1388" s="1">
        <f t="shared" ref="BD1388:BI1388" si="4412">BD1393+BD1396+BD1399+BD1402</f>
        <v>0</v>
      </c>
      <c r="BE1388" s="1">
        <f t="shared" si="4412"/>
        <v>0</v>
      </c>
      <c r="BF1388" s="1">
        <f t="shared" si="4412"/>
        <v>0</v>
      </c>
      <c r="BG1388" s="1">
        <f t="shared" si="4412"/>
        <v>0</v>
      </c>
      <c r="BH1388" s="1">
        <f t="shared" si="4412"/>
        <v>4666</v>
      </c>
      <c r="BI1388" s="1">
        <f t="shared" si="4412"/>
        <v>4666</v>
      </c>
      <c r="BJ1388" s="1">
        <f t="shared" ref="BJ1388:BO1388" si="4413">BJ1393+BJ1396+BJ1399+BJ1402</f>
        <v>0</v>
      </c>
      <c r="BK1388" s="1">
        <f t="shared" si="4413"/>
        <v>0</v>
      </c>
      <c r="BL1388" s="1">
        <f t="shared" si="4413"/>
        <v>0</v>
      </c>
      <c r="BM1388" s="1">
        <f t="shared" si="4413"/>
        <v>-1357</v>
      </c>
      <c r="BN1388" s="1">
        <f t="shared" si="4413"/>
        <v>3309</v>
      </c>
      <c r="BO1388" s="1">
        <f t="shared" si="4413"/>
        <v>3309</v>
      </c>
      <c r="BP1388" s="1">
        <f t="shared" ref="BP1388:BU1388" si="4414">BP1393+BP1396+BP1399+BP1402</f>
        <v>0</v>
      </c>
      <c r="BQ1388" s="1">
        <f t="shared" si="4414"/>
        <v>0</v>
      </c>
      <c r="BR1388" s="1">
        <f t="shared" si="4414"/>
        <v>0</v>
      </c>
      <c r="BS1388" s="1">
        <f t="shared" si="4414"/>
        <v>328</v>
      </c>
      <c r="BT1388" s="1">
        <f t="shared" si="4414"/>
        <v>3637</v>
      </c>
      <c r="BU1388" s="1">
        <f t="shared" si="4414"/>
        <v>3637</v>
      </c>
      <c r="BV1388" s="1">
        <f t="shared" ref="BV1388:CA1388" si="4415">BV1393+BV1396+BV1399+BV1402</f>
        <v>0</v>
      </c>
      <c r="BW1388" s="1">
        <f t="shared" si="4415"/>
        <v>0</v>
      </c>
      <c r="BX1388" s="1">
        <f t="shared" si="4415"/>
        <v>0</v>
      </c>
      <c r="BY1388" s="1">
        <f t="shared" si="4415"/>
        <v>0</v>
      </c>
      <c r="BZ1388" s="1">
        <f t="shared" si="4415"/>
        <v>3637</v>
      </c>
      <c r="CA1388" s="1">
        <f t="shared" si="4415"/>
        <v>3637</v>
      </c>
      <c r="CB1388" s="97">
        <f t="shared" ref="CB1388:CG1388" si="4416">CB1393+CB1396+CB1399+CB1402</f>
        <v>0</v>
      </c>
      <c r="CC1388" s="97">
        <f t="shared" si="4416"/>
        <v>0</v>
      </c>
      <c r="CD1388" s="97">
        <f t="shared" si="4416"/>
        <v>0</v>
      </c>
      <c r="CE1388" s="97">
        <f t="shared" si="4416"/>
        <v>-1103</v>
      </c>
      <c r="CF1388" s="124">
        <f t="shared" si="4416"/>
        <v>2534</v>
      </c>
      <c r="CG1388" s="124">
        <f t="shared" si="4416"/>
        <v>2534</v>
      </c>
      <c r="CH1388" s="97">
        <f>CH1393+CH1396+CH1399+CH1402+CH1389</f>
        <v>451</v>
      </c>
      <c r="CI1388" s="97">
        <f t="shared" ref="CI1388:CK1388" si="4417">CI1393+CI1396+CI1399+CI1402+CI1389</f>
        <v>0</v>
      </c>
      <c r="CJ1388" s="97">
        <f t="shared" si="4417"/>
        <v>0</v>
      </c>
      <c r="CK1388" s="97">
        <f t="shared" si="4417"/>
        <v>3081</v>
      </c>
      <c r="CL1388" s="191">
        <f>CL1393+CL1396+CL1399+CL1402+CL1389</f>
        <v>6066</v>
      </c>
      <c r="CM1388" s="191">
        <f>CM1393+CM1396+CM1399+CM1402+CM1389</f>
        <v>5615</v>
      </c>
      <c r="CN1388" s="191">
        <f t="shared" ref="CN1388:CO1388" si="4418">CN1393+CN1396+CN1399+CN1402+CN1389</f>
        <v>6065</v>
      </c>
      <c r="CO1388" s="191">
        <f t="shared" si="4418"/>
        <v>5615</v>
      </c>
      <c r="CP1388" s="210">
        <f t="shared" si="4343"/>
        <v>99.983514671941975</v>
      </c>
      <c r="CQ1388" s="210"/>
    </row>
    <row r="1389" spans="1:95" s="51" customFormat="1" ht="18.75">
      <c r="A1389" s="2" t="s">
        <v>68</v>
      </c>
      <c r="B1389" s="27" t="s">
        <v>165</v>
      </c>
      <c r="C1389" s="27" t="s">
        <v>25</v>
      </c>
      <c r="D1389" s="31" t="s">
        <v>70</v>
      </c>
      <c r="E1389" s="27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97"/>
      <c r="CC1389" s="97"/>
      <c r="CD1389" s="97"/>
      <c r="CE1389" s="97"/>
      <c r="CF1389" s="124"/>
      <c r="CG1389" s="124"/>
      <c r="CH1389" s="97">
        <f>CH1390</f>
        <v>451</v>
      </c>
      <c r="CI1389" s="97">
        <f t="shared" ref="CI1389:CK1391" si="4419">CI1390</f>
        <v>0</v>
      </c>
      <c r="CJ1389" s="97">
        <f t="shared" si="4419"/>
        <v>0</v>
      </c>
      <c r="CK1389" s="97">
        <f t="shared" si="4419"/>
        <v>0</v>
      </c>
      <c r="CL1389" s="191">
        <f t="shared" ref="CL1389:CL1391" si="4420">CL1390</f>
        <v>451</v>
      </c>
      <c r="CM1389" s="191">
        <f t="shared" ref="CM1389:CO1391" si="4421">CM1390</f>
        <v>0</v>
      </c>
      <c r="CN1389" s="191">
        <f t="shared" si="4421"/>
        <v>450</v>
      </c>
      <c r="CO1389" s="191">
        <f t="shared" si="4421"/>
        <v>0</v>
      </c>
      <c r="CP1389" s="210">
        <f t="shared" si="4343"/>
        <v>99.77827050997783</v>
      </c>
      <c r="CQ1389" s="210"/>
    </row>
    <row r="1390" spans="1:95" s="51" customFormat="1" ht="33.75">
      <c r="A1390" s="2" t="s">
        <v>830</v>
      </c>
      <c r="B1390" s="27" t="s">
        <v>165</v>
      </c>
      <c r="C1390" s="27" t="s">
        <v>25</v>
      </c>
      <c r="D1390" s="31" t="s">
        <v>72</v>
      </c>
      <c r="E1390" s="27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97"/>
      <c r="CC1390" s="97"/>
      <c r="CD1390" s="97"/>
      <c r="CE1390" s="97"/>
      <c r="CF1390" s="124"/>
      <c r="CG1390" s="124"/>
      <c r="CH1390" s="97">
        <f>CH1391</f>
        <v>451</v>
      </c>
      <c r="CI1390" s="97">
        <f t="shared" si="4419"/>
        <v>0</v>
      </c>
      <c r="CJ1390" s="97">
        <f t="shared" si="4419"/>
        <v>0</v>
      </c>
      <c r="CK1390" s="97">
        <f t="shared" si="4419"/>
        <v>0</v>
      </c>
      <c r="CL1390" s="191">
        <f t="shared" si="4420"/>
        <v>451</v>
      </c>
      <c r="CM1390" s="191">
        <f t="shared" si="4421"/>
        <v>0</v>
      </c>
      <c r="CN1390" s="191">
        <f t="shared" si="4421"/>
        <v>450</v>
      </c>
      <c r="CO1390" s="191">
        <f t="shared" si="4421"/>
        <v>0</v>
      </c>
      <c r="CP1390" s="210">
        <f t="shared" si="4343"/>
        <v>99.77827050997783</v>
      </c>
      <c r="CQ1390" s="210"/>
    </row>
    <row r="1391" spans="1:95" s="51" customFormat="1" ht="33.75">
      <c r="A1391" s="2" t="s">
        <v>35</v>
      </c>
      <c r="B1391" s="27" t="s">
        <v>165</v>
      </c>
      <c r="C1391" s="27" t="s">
        <v>25</v>
      </c>
      <c r="D1391" s="31" t="s">
        <v>72</v>
      </c>
      <c r="E1391" s="27" t="s">
        <v>809</v>
      </c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97"/>
      <c r="CC1391" s="97"/>
      <c r="CD1391" s="97"/>
      <c r="CE1391" s="97"/>
      <c r="CF1391" s="124"/>
      <c r="CG1391" s="124"/>
      <c r="CH1391" s="97">
        <f>CH1392</f>
        <v>451</v>
      </c>
      <c r="CI1391" s="97">
        <f t="shared" si="4419"/>
        <v>0</v>
      </c>
      <c r="CJ1391" s="97">
        <f t="shared" si="4419"/>
        <v>0</v>
      </c>
      <c r="CK1391" s="97">
        <f t="shared" si="4419"/>
        <v>0</v>
      </c>
      <c r="CL1391" s="191">
        <f t="shared" si="4420"/>
        <v>451</v>
      </c>
      <c r="CM1391" s="191">
        <f t="shared" si="4421"/>
        <v>0</v>
      </c>
      <c r="CN1391" s="191">
        <f t="shared" si="4421"/>
        <v>450</v>
      </c>
      <c r="CO1391" s="191">
        <f t="shared" si="4421"/>
        <v>0</v>
      </c>
      <c r="CP1391" s="210">
        <f t="shared" si="4343"/>
        <v>99.77827050997783</v>
      </c>
      <c r="CQ1391" s="210"/>
    </row>
    <row r="1392" spans="1:95" s="51" customFormat="1" ht="42" customHeight="1">
      <c r="A1392" s="54" t="s">
        <v>36</v>
      </c>
      <c r="B1392" s="27" t="s">
        <v>165</v>
      </c>
      <c r="C1392" s="27" t="s">
        <v>25</v>
      </c>
      <c r="D1392" s="31" t="s">
        <v>72</v>
      </c>
      <c r="E1392" s="27" t="s">
        <v>810</v>
      </c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97"/>
      <c r="CC1392" s="97"/>
      <c r="CD1392" s="97"/>
      <c r="CE1392" s="97"/>
      <c r="CF1392" s="124"/>
      <c r="CG1392" s="124"/>
      <c r="CH1392" s="97">
        <v>451</v>
      </c>
      <c r="CI1392" s="97"/>
      <c r="CJ1392" s="97"/>
      <c r="CK1392" s="97"/>
      <c r="CL1392" s="191">
        <f>CF1392+CH1392+CI1392+CJ1392+CK1392</f>
        <v>451</v>
      </c>
      <c r="CM1392" s="191">
        <f>CG1392+CK1392</f>
        <v>0</v>
      </c>
      <c r="CN1392" s="191">
        <v>450</v>
      </c>
      <c r="CO1392" s="214"/>
      <c r="CP1392" s="210">
        <f t="shared" si="4343"/>
        <v>99.77827050997783</v>
      </c>
      <c r="CQ1392" s="210"/>
    </row>
    <row r="1393" spans="1:95" s="51" customFormat="1" ht="110.25" customHeight="1">
      <c r="A1393" s="2" t="s">
        <v>643</v>
      </c>
      <c r="B1393" s="27" t="s">
        <v>165</v>
      </c>
      <c r="C1393" s="27" t="s">
        <v>25</v>
      </c>
      <c r="D1393" s="30" t="s">
        <v>644</v>
      </c>
      <c r="E1393" s="27"/>
      <c r="F1393" s="1">
        <f>F1394</f>
        <v>0</v>
      </c>
      <c r="G1393" s="1">
        <f>G1394</f>
        <v>0</v>
      </c>
      <c r="H1393" s="1">
        <f t="shared" ref="H1393:W1394" si="4422">H1394</f>
        <v>0</v>
      </c>
      <c r="I1393" s="1">
        <f t="shared" si="4422"/>
        <v>0</v>
      </c>
      <c r="J1393" s="1">
        <f t="shared" si="4422"/>
        <v>0</v>
      </c>
      <c r="K1393" s="1">
        <f t="shared" si="4422"/>
        <v>0</v>
      </c>
      <c r="L1393" s="1">
        <f t="shared" si="4422"/>
        <v>0</v>
      </c>
      <c r="M1393" s="1">
        <f t="shared" si="4422"/>
        <v>0</v>
      </c>
      <c r="N1393" s="1">
        <f t="shared" si="4422"/>
        <v>0</v>
      </c>
      <c r="O1393" s="1">
        <f t="shared" si="4422"/>
        <v>0</v>
      </c>
      <c r="P1393" s="1">
        <f t="shared" si="4422"/>
        <v>0</v>
      </c>
      <c r="Q1393" s="1">
        <f t="shared" si="4422"/>
        <v>0</v>
      </c>
      <c r="R1393" s="1">
        <f t="shared" si="4422"/>
        <v>0</v>
      </c>
      <c r="S1393" s="1">
        <f t="shared" si="4422"/>
        <v>0</v>
      </c>
      <c r="T1393" s="1">
        <f t="shared" si="4422"/>
        <v>0</v>
      </c>
      <c r="U1393" s="1">
        <f t="shared" si="4422"/>
        <v>0</v>
      </c>
      <c r="V1393" s="1">
        <f t="shared" si="4422"/>
        <v>0</v>
      </c>
      <c r="W1393" s="1">
        <f t="shared" si="4422"/>
        <v>0</v>
      </c>
      <c r="X1393" s="1">
        <f t="shared" ref="T1393:AI1394" si="4423">X1394</f>
        <v>0</v>
      </c>
      <c r="Y1393" s="1">
        <f t="shared" si="4423"/>
        <v>0</v>
      </c>
      <c r="Z1393" s="1">
        <f t="shared" si="4423"/>
        <v>0</v>
      </c>
      <c r="AA1393" s="1">
        <f t="shared" si="4423"/>
        <v>0</v>
      </c>
      <c r="AB1393" s="1">
        <f t="shared" si="4423"/>
        <v>0</v>
      </c>
      <c r="AC1393" s="1">
        <f t="shared" si="4423"/>
        <v>0</v>
      </c>
      <c r="AD1393" s="1">
        <f t="shared" si="4423"/>
        <v>0</v>
      </c>
      <c r="AE1393" s="1">
        <f t="shared" si="4423"/>
        <v>0</v>
      </c>
      <c r="AF1393" s="1">
        <f t="shared" si="4423"/>
        <v>0</v>
      </c>
      <c r="AG1393" s="1">
        <f t="shared" si="4423"/>
        <v>0</v>
      </c>
      <c r="AH1393" s="1">
        <f t="shared" si="4423"/>
        <v>0</v>
      </c>
      <c r="AI1393" s="1">
        <f t="shared" si="4423"/>
        <v>0</v>
      </c>
      <c r="AJ1393" s="1">
        <f t="shared" ref="AF1393:BD1394" si="4424">AJ1394</f>
        <v>0</v>
      </c>
      <c r="AK1393" s="1">
        <f t="shared" si="4424"/>
        <v>0</v>
      </c>
      <c r="AL1393" s="1">
        <f t="shared" si="4424"/>
        <v>0</v>
      </c>
      <c r="AM1393" s="1">
        <f t="shared" si="4424"/>
        <v>0</v>
      </c>
      <c r="AN1393" s="1">
        <f t="shared" si="4424"/>
        <v>0</v>
      </c>
      <c r="AO1393" s="1">
        <f t="shared" si="4424"/>
        <v>0</v>
      </c>
      <c r="AP1393" s="1">
        <f t="shared" si="4424"/>
        <v>0</v>
      </c>
      <c r="AQ1393" s="1">
        <f t="shared" si="4424"/>
        <v>0</v>
      </c>
      <c r="AR1393" s="1">
        <f t="shared" si="4424"/>
        <v>0</v>
      </c>
      <c r="AS1393" s="1">
        <f t="shared" si="4424"/>
        <v>0</v>
      </c>
      <c r="AT1393" s="1">
        <f t="shared" si="4424"/>
        <v>0</v>
      </c>
      <c r="AU1393" s="1">
        <f t="shared" si="4424"/>
        <v>0</v>
      </c>
      <c r="AV1393" s="1">
        <f t="shared" si="4424"/>
        <v>0</v>
      </c>
      <c r="AW1393" s="1">
        <f t="shared" si="4424"/>
        <v>0</v>
      </c>
      <c r="AX1393" s="1">
        <f t="shared" si="4424"/>
        <v>0</v>
      </c>
      <c r="AY1393" s="1">
        <f t="shared" si="4424"/>
        <v>0</v>
      </c>
      <c r="AZ1393" s="1">
        <f t="shared" si="4424"/>
        <v>0</v>
      </c>
      <c r="BA1393" s="1">
        <f t="shared" si="4424"/>
        <v>0</v>
      </c>
      <c r="BB1393" s="1">
        <f t="shared" si="4424"/>
        <v>0</v>
      </c>
      <c r="BC1393" s="1">
        <f t="shared" ref="BB1393:BC1394" si="4425">BC1394</f>
        <v>0</v>
      </c>
      <c r="BD1393" s="1">
        <f t="shared" si="4424"/>
        <v>0</v>
      </c>
      <c r="BE1393" s="1">
        <f t="shared" ref="BE1393:BV1394" si="4426">BE1394</f>
        <v>0</v>
      </c>
      <c r="BF1393" s="1">
        <f t="shared" si="4426"/>
        <v>0</v>
      </c>
      <c r="BG1393" s="1">
        <f t="shared" si="4426"/>
        <v>0</v>
      </c>
      <c r="BH1393" s="1">
        <f t="shared" si="4426"/>
        <v>0</v>
      </c>
      <c r="BI1393" s="1">
        <f t="shared" si="4426"/>
        <v>0</v>
      </c>
      <c r="BJ1393" s="1">
        <f t="shared" si="4426"/>
        <v>0</v>
      </c>
      <c r="BK1393" s="1">
        <f t="shared" si="4426"/>
        <v>0</v>
      </c>
      <c r="BL1393" s="1">
        <f t="shared" si="4426"/>
        <v>0</v>
      </c>
      <c r="BM1393" s="1">
        <f t="shared" si="4426"/>
        <v>0</v>
      </c>
      <c r="BN1393" s="1">
        <f t="shared" si="4426"/>
        <v>0</v>
      </c>
      <c r="BO1393" s="1">
        <f t="shared" si="4426"/>
        <v>0</v>
      </c>
      <c r="BP1393" s="1">
        <f t="shared" si="4426"/>
        <v>0</v>
      </c>
      <c r="BQ1393" s="1">
        <f t="shared" si="4426"/>
        <v>0</v>
      </c>
      <c r="BR1393" s="1">
        <f t="shared" si="4426"/>
        <v>0</v>
      </c>
      <c r="BS1393" s="1">
        <f t="shared" si="4426"/>
        <v>0</v>
      </c>
      <c r="BT1393" s="1">
        <f t="shared" si="4426"/>
        <v>0</v>
      </c>
      <c r="BU1393" s="1">
        <f t="shared" ref="BP1393:BU1394" si="4427">BU1394</f>
        <v>0</v>
      </c>
      <c r="BV1393" s="1">
        <f t="shared" si="4426"/>
        <v>0</v>
      </c>
      <c r="BW1393" s="1">
        <f t="shared" ref="BV1393:CK1394" si="4428">BW1394</f>
        <v>0</v>
      </c>
      <c r="BX1393" s="1">
        <f t="shared" si="4428"/>
        <v>0</v>
      </c>
      <c r="BY1393" s="1">
        <f t="shared" si="4428"/>
        <v>0</v>
      </c>
      <c r="BZ1393" s="1">
        <f t="shared" si="4428"/>
        <v>0</v>
      </c>
      <c r="CA1393" s="1">
        <f t="shared" si="4428"/>
        <v>0</v>
      </c>
      <c r="CB1393" s="97">
        <f t="shared" si="4428"/>
        <v>0</v>
      </c>
      <c r="CC1393" s="97">
        <f t="shared" si="4428"/>
        <v>0</v>
      </c>
      <c r="CD1393" s="97">
        <f t="shared" si="4428"/>
        <v>0</v>
      </c>
      <c r="CE1393" s="97">
        <f t="shared" si="4428"/>
        <v>0</v>
      </c>
      <c r="CF1393" s="124">
        <f t="shared" si="4428"/>
        <v>0</v>
      </c>
      <c r="CG1393" s="124">
        <f t="shared" si="4428"/>
        <v>0</v>
      </c>
      <c r="CH1393" s="97">
        <f t="shared" si="4428"/>
        <v>0</v>
      </c>
      <c r="CI1393" s="97">
        <f t="shared" si="4428"/>
        <v>0</v>
      </c>
      <c r="CJ1393" s="97">
        <f t="shared" si="4428"/>
        <v>0</v>
      </c>
      <c r="CK1393" s="97">
        <f t="shared" si="4428"/>
        <v>3081</v>
      </c>
      <c r="CL1393" s="191">
        <f t="shared" ref="CH1393:CO1394" si="4429">CL1394</f>
        <v>3081</v>
      </c>
      <c r="CM1393" s="191">
        <f t="shared" si="4429"/>
        <v>3081</v>
      </c>
      <c r="CN1393" s="191">
        <f t="shared" si="4429"/>
        <v>3081</v>
      </c>
      <c r="CO1393" s="191">
        <f t="shared" si="4429"/>
        <v>3081</v>
      </c>
      <c r="CP1393" s="210">
        <f t="shared" si="4343"/>
        <v>100</v>
      </c>
      <c r="CQ1393" s="210">
        <f t="shared" si="4376"/>
        <v>100</v>
      </c>
    </row>
    <row r="1394" spans="1:95" s="51" customFormat="1" ht="24" customHeight="1">
      <c r="A1394" s="2" t="s">
        <v>37</v>
      </c>
      <c r="B1394" s="27" t="s">
        <v>165</v>
      </c>
      <c r="C1394" s="27" t="s">
        <v>25</v>
      </c>
      <c r="D1394" s="30" t="s">
        <v>644</v>
      </c>
      <c r="E1394" s="30">
        <v>300</v>
      </c>
      <c r="F1394" s="1">
        <f>F1395</f>
        <v>0</v>
      </c>
      <c r="G1394" s="1">
        <f>G1395</f>
        <v>0</v>
      </c>
      <c r="H1394" s="1">
        <f t="shared" si="4422"/>
        <v>0</v>
      </c>
      <c r="I1394" s="1">
        <f t="shared" si="4422"/>
        <v>0</v>
      </c>
      <c r="J1394" s="1">
        <f t="shared" si="4422"/>
        <v>0</v>
      </c>
      <c r="K1394" s="1">
        <f t="shared" si="4422"/>
        <v>0</v>
      </c>
      <c r="L1394" s="1">
        <f t="shared" si="4422"/>
        <v>0</v>
      </c>
      <c r="M1394" s="1">
        <f t="shared" si="4422"/>
        <v>0</v>
      </c>
      <c r="N1394" s="1">
        <f t="shared" si="4422"/>
        <v>0</v>
      </c>
      <c r="O1394" s="1">
        <f t="shared" si="4422"/>
        <v>0</v>
      </c>
      <c r="P1394" s="1">
        <f t="shared" si="4422"/>
        <v>0</v>
      </c>
      <c r="Q1394" s="1">
        <f t="shared" si="4422"/>
        <v>0</v>
      </c>
      <c r="R1394" s="1">
        <f t="shared" si="4422"/>
        <v>0</v>
      </c>
      <c r="S1394" s="1">
        <f t="shared" si="4422"/>
        <v>0</v>
      </c>
      <c r="T1394" s="1">
        <f t="shared" si="4423"/>
        <v>0</v>
      </c>
      <c r="U1394" s="1">
        <f t="shared" si="4423"/>
        <v>0</v>
      </c>
      <c r="V1394" s="1">
        <f t="shared" si="4423"/>
        <v>0</v>
      </c>
      <c r="W1394" s="1">
        <f t="shared" si="4423"/>
        <v>0</v>
      </c>
      <c r="X1394" s="1">
        <f t="shared" si="4423"/>
        <v>0</v>
      </c>
      <c r="Y1394" s="1">
        <f t="shared" si="4423"/>
        <v>0</v>
      </c>
      <c r="Z1394" s="1">
        <f t="shared" si="4423"/>
        <v>0</v>
      </c>
      <c r="AA1394" s="1">
        <f t="shared" si="4423"/>
        <v>0</v>
      </c>
      <c r="AB1394" s="1">
        <f t="shared" si="4423"/>
        <v>0</v>
      </c>
      <c r="AC1394" s="1">
        <f t="shared" si="4423"/>
        <v>0</v>
      </c>
      <c r="AD1394" s="1">
        <f t="shared" si="4423"/>
        <v>0</v>
      </c>
      <c r="AE1394" s="1">
        <f t="shared" si="4423"/>
        <v>0</v>
      </c>
      <c r="AF1394" s="1">
        <f t="shared" si="4424"/>
        <v>0</v>
      </c>
      <c r="AG1394" s="1">
        <f t="shared" si="4424"/>
        <v>0</v>
      </c>
      <c r="AH1394" s="1">
        <f t="shared" si="4424"/>
        <v>0</v>
      </c>
      <c r="AI1394" s="1">
        <f t="shared" si="4424"/>
        <v>0</v>
      </c>
      <c r="AJ1394" s="1">
        <f t="shared" si="4424"/>
        <v>0</v>
      </c>
      <c r="AK1394" s="1">
        <f t="shared" si="4424"/>
        <v>0</v>
      </c>
      <c r="AL1394" s="1">
        <f t="shared" si="4424"/>
        <v>0</v>
      </c>
      <c r="AM1394" s="1">
        <f t="shared" si="4424"/>
        <v>0</v>
      </c>
      <c r="AN1394" s="1">
        <f t="shared" si="4424"/>
        <v>0</v>
      </c>
      <c r="AO1394" s="1">
        <f t="shared" si="4424"/>
        <v>0</v>
      </c>
      <c r="AP1394" s="1">
        <f t="shared" si="4424"/>
        <v>0</v>
      </c>
      <c r="AQ1394" s="1">
        <f t="shared" si="4424"/>
        <v>0</v>
      </c>
      <c r="AR1394" s="1">
        <f t="shared" si="4424"/>
        <v>0</v>
      </c>
      <c r="AS1394" s="1">
        <f t="shared" si="4424"/>
        <v>0</v>
      </c>
      <c r="AT1394" s="1">
        <f t="shared" si="4424"/>
        <v>0</v>
      </c>
      <c r="AU1394" s="1">
        <f t="shared" si="4424"/>
        <v>0</v>
      </c>
      <c r="AV1394" s="1">
        <f t="shared" si="4424"/>
        <v>0</v>
      </c>
      <c r="AW1394" s="1">
        <f t="shared" si="4424"/>
        <v>0</v>
      </c>
      <c r="AX1394" s="1">
        <f t="shared" ref="AX1394:BA1394" si="4430">AX1395</f>
        <v>0</v>
      </c>
      <c r="AY1394" s="1">
        <f t="shared" si="4430"/>
        <v>0</v>
      </c>
      <c r="AZ1394" s="1">
        <f t="shared" si="4430"/>
        <v>0</v>
      </c>
      <c r="BA1394" s="1">
        <f t="shared" si="4430"/>
        <v>0</v>
      </c>
      <c r="BB1394" s="1">
        <f t="shared" si="4425"/>
        <v>0</v>
      </c>
      <c r="BC1394" s="1">
        <f t="shared" si="4425"/>
        <v>0</v>
      </c>
      <c r="BD1394" s="1">
        <f t="shared" si="4424"/>
        <v>0</v>
      </c>
      <c r="BE1394" s="1">
        <f t="shared" si="4426"/>
        <v>0</v>
      </c>
      <c r="BF1394" s="1">
        <f t="shared" si="4426"/>
        <v>0</v>
      </c>
      <c r="BG1394" s="1">
        <f t="shared" si="4426"/>
        <v>0</v>
      </c>
      <c r="BH1394" s="1">
        <f t="shared" si="4426"/>
        <v>0</v>
      </c>
      <c r="BI1394" s="1">
        <f t="shared" si="4426"/>
        <v>0</v>
      </c>
      <c r="BJ1394" s="1">
        <f t="shared" si="4426"/>
        <v>0</v>
      </c>
      <c r="BK1394" s="1">
        <f t="shared" si="4426"/>
        <v>0</v>
      </c>
      <c r="BL1394" s="1">
        <f t="shared" si="4426"/>
        <v>0</v>
      </c>
      <c r="BM1394" s="1">
        <f t="shared" si="4426"/>
        <v>0</v>
      </c>
      <c r="BN1394" s="1">
        <f t="shared" si="4426"/>
        <v>0</v>
      </c>
      <c r="BO1394" s="1">
        <f t="shared" si="4426"/>
        <v>0</v>
      </c>
      <c r="BP1394" s="1">
        <f t="shared" si="4427"/>
        <v>0</v>
      </c>
      <c r="BQ1394" s="1">
        <f t="shared" si="4427"/>
        <v>0</v>
      </c>
      <c r="BR1394" s="1">
        <f t="shared" si="4427"/>
        <v>0</v>
      </c>
      <c r="BS1394" s="1">
        <f t="shared" si="4427"/>
        <v>0</v>
      </c>
      <c r="BT1394" s="1">
        <f t="shared" si="4427"/>
        <v>0</v>
      </c>
      <c r="BU1394" s="1">
        <f t="shared" si="4427"/>
        <v>0</v>
      </c>
      <c r="BV1394" s="1">
        <f t="shared" si="4428"/>
        <v>0</v>
      </c>
      <c r="BW1394" s="1">
        <f t="shared" si="4428"/>
        <v>0</v>
      </c>
      <c r="BX1394" s="1">
        <f t="shared" si="4428"/>
        <v>0</v>
      </c>
      <c r="BY1394" s="1">
        <f t="shared" si="4428"/>
        <v>0</v>
      </c>
      <c r="BZ1394" s="1">
        <f t="shared" si="4428"/>
        <v>0</v>
      </c>
      <c r="CA1394" s="1">
        <f t="shared" si="4428"/>
        <v>0</v>
      </c>
      <c r="CB1394" s="97">
        <f t="shared" si="4428"/>
        <v>0</v>
      </c>
      <c r="CC1394" s="97">
        <f t="shared" si="4428"/>
        <v>0</v>
      </c>
      <c r="CD1394" s="97">
        <f t="shared" si="4428"/>
        <v>0</v>
      </c>
      <c r="CE1394" s="97">
        <f t="shared" si="4428"/>
        <v>0</v>
      </c>
      <c r="CF1394" s="124">
        <f t="shared" si="4428"/>
        <v>0</v>
      </c>
      <c r="CG1394" s="124">
        <f t="shared" si="4428"/>
        <v>0</v>
      </c>
      <c r="CH1394" s="97">
        <f t="shared" si="4429"/>
        <v>0</v>
      </c>
      <c r="CI1394" s="97">
        <f t="shared" si="4429"/>
        <v>0</v>
      </c>
      <c r="CJ1394" s="97">
        <f t="shared" si="4429"/>
        <v>0</v>
      </c>
      <c r="CK1394" s="97">
        <f t="shared" si="4429"/>
        <v>3081</v>
      </c>
      <c r="CL1394" s="191">
        <f t="shared" si="4429"/>
        <v>3081</v>
      </c>
      <c r="CM1394" s="191">
        <f t="shared" si="4429"/>
        <v>3081</v>
      </c>
      <c r="CN1394" s="191">
        <f t="shared" si="4429"/>
        <v>3081</v>
      </c>
      <c r="CO1394" s="191">
        <f t="shared" si="4429"/>
        <v>3081</v>
      </c>
      <c r="CP1394" s="210">
        <f t="shared" si="4343"/>
        <v>100</v>
      </c>
      <c r="CQ1394" s="210">
        <f t="shared" si="4376"/>
        <v>100</v>
      </c>
    </row>
    <row r="1395" spans="1:95" s="51" customFormat="1" ht="33.75">
      <c r="A1395" s="2" t="s">
        <v>38</v>
      </c>
      <c r="B1395" s="27" t="s">
        <v>165</v>
      </c>
      <c r="C1395" s="27" t="s">
        <v>25</v>
      </c>
      <c r="D1395" s="30" t="s">
        <v>644</v>
      </c>
      <c r="E1395" s="30">
        <v>320</v>
      </c>
      <c r="F1395" s="1"/>
      <c r="G1395" s="1"/>
      <c r="H1395" s="1"/>
      <c r="I1395" s="1"/>
      <c r="J1395" s="1"/>
      <c r="K1395" s="1"/>
      <c r="L1395" s="1">
        <f>F1395+H1395+I1395+J1395+K1395</f>
        <v>0</v>
      </c>
      <c r="M1395" s="1">
        <f>G1395+K1395</f>
        <v>0</v>
      </c>
      <c r="N1395" s="1"/>
      <c r="O1395" s="1"/>
      <c r="P1395" s="1"/>
      <c r="Q1395" s="1"/>
      <c r="R1395" s="1">
        <f>L1395+N1395+O1395+P1395+Q1395</f>
        <v>0</v>
      </c>
      <c r="S1395" s="1">
        <f>M1395+Q1395</f>
        <v>0</v>
      </c>
      <c r="T1395" s="1"/>
      <c r="U1395" s="1"/>
      <c r="V1395" s="1"/>
      <c r="W1395" s="1"/>
      <c r="X1395" s="1">
        <f>R1395+T1395+U1395+V1395+W1395</f>
        <v>0</v>
      </c>
      <c r="Y1395" s="1">
        <f>S1395+W1395</f>
        <v>0</v>
      </c>
      <c r="Z1395" s="1"/>
      <c r="AA1395" s="1"/>
      <c r="AB1395" s="1"/>
      <c r="AC1395" s="1"/>
      <c r="AD1395" s="1">
        <f>X1395+Z1395+AA1395+AB1395+AC1395</f>
        <v>0</v>
      </c>
      <c r="AE1395" s="1">
        <f>Y1395+AC1395</f>
        <v>0</v>
      </c>
      <c r="AF1395" s="1"/>
      <c r="AG1395" s="1"/>
      <c r="AH1395" s="1"/>
      <c r="AI1395" s="1"/>
      <c r="AJ1395" s="1">
        <f>AD1395+AF1395+AG1395+AH1395+AI1395</f>
        <v>0</v>
      </c>
      <c r="AK1395" s="1">
        <f>AE1395+AI1395</f>
        <v>0</v>
      </c>
      <c r="AL1395" s="1"/>
      <c r="AM1395" s="1"/>
      <c r="AN1395" s="1"/>
      <c r="AO1395" s="1"/>
      <c r="AP1395" s="1">
        <f>AJ1395+AL1395+AM1395+AN1395+AO1395</f>
        <v>0</v>
      </c>
      <c r="AQ1395" s="1">
        <f>AK1395+AO1395</f>
        <v>0</v>
      </c>
      <c r="AR1395" s="1"/>
      <c r="AS1395" s="1"/>
      <c r="AT1395" s="1"/>
      <c r="AU1395" s="1"/>
      <c r="AV1395" s="1">
        <f>AP1395+AR1395+AS1395+AT1395+AU1395</f>
        <v>0</v>
      </c>
      <c r="AW1395" s="1">
        <f>AQ1395+AU1395</f>
        <v>0</v>
      </c>
      <c r="AX1395" s="1"/>
      <c r="AY1395" s="1"/>
      <c r="AZ1395" s="1"/>
      <c r="BA1395" s="1"/>
      <c r="BB1395" s="1">
        <f>AV1395+AX1395+AY1395+AZ1395+BA1395</f>
        <v>0</v>
      </c>
      <c r="BC1395" s="1">
        <f>AW1395+BA1395</f>
        <v>0</v>
      </c>
      <c r="BD1395" s="1"/>
      <c r="BE1395" s="1"/>
      <c r="BF1395" s="1"/>
      <c r="BG1395" s="1"/>
      <c r="BH1395" s="1">
        <f>BB1395+BD1395+BE1395+BF1395+BG1395</f>
        <v>0</v>
      </c>
      <c r="BI1395" s="1">
        <f>BC1395+BG1395</f>
        <v>0</v>
      </c>
      <c r="BJ1395" s="1"/>
      <c r="BK1395" s="1"/>
      <c r="BL1395" s="1"/>
      <c r="BM1395" s="1"/>
      <c r="BN1395" s="1">
        <f>BH1395+BJ1395+BK1395+BL1395+BM1395</f>
        <v>0</v>
      </c>
      <c r="BO1395" s="1">
        <f>BI1395+BM1395</f>
        <v>0</v>
      </c>
      <c r="BP1395" s="1"/>
      <c r="BQ1395" s="1"/>
      <c r="BR1395" s="1"/>
      <c r="BS1395" s="1"/>
      <c r="BT1395" s="1">
        <f>BN1395+BP1395+BQ1395+BR1395+BS1395</f>
        <v>0</v>
      </c>
      <c r="BU1395" s="1">
        <f>BO1395+BS1395</f>
        <v>0</v>
      </c>
      <c r="BV1395" s="1"/>
      <c r="BW1395" s="1"/>
      <c r="BX1395" s="1"/>
      <c r="BY1395" s="1"/>
      <c r="BZ1395" s="1">
        <f>BT1395+BV1395+BW1395+BX1395+BY1395</f>
        <v>0</v>
      </c>
      <c r="CA1395" s="1">
        <f>BU1395+BY1395</f>
        <v>0</v>
      </c>
      <c r="CB1395" s="97"/>
      <c r="CC1395" s="97"/>
      <c r="CD1395" s="97"/>
      <c r="CE1395" s="97"/>
      <c r="CF1395" s="124">
        <f>BZ1395+CB1395+CC1395+CD1395+CE1395</f>
        <v>0</v>
      </c>
      <c r="CG1395" s="124">
        <f>CA1395+CE1395</f>
        <v>0</v>
      </c>
      <c r="CH1395" s="97"/>
      <c r="CI1395" s="97"/>
      <c r="CJ1395" s="97"/>
      <c r="CK1395" s="97">
        <v>3081</v>
      </c>
      <c r="CL1395" s="191">
        <f>CF1395+CH1395+CI1395+CJ1395+CK1395</f>
        <v>3081</v>
      </c>
      <c r="CM1395" s="191">
        <f>CG1395+CK1395</f>
        <v>3081</v>
      </c>
      <c r="CN1395" s="191">
        <v>3081</v>
      </c>
      <c r="CO1395" s="191">
        <v>3081</v>
      </c>
      <c r="CP1395" s="210">
        <f t="shared" si="4343"/>
        <v>100</v>
      </c>
      <c r="CQ1395" s="210">
        <f t="shared" si="4376"/>
        <v>100</v>
      </c>
    </row>
    <row r="1396" spans="1:95" s="161" customFormat="1" ht="50.25" hidden="1" customHeight="1">
      <c r="A1396" s="113" t="s">
        <v>645</v>
      </c>
      <c r="B1396" s="114" t="s">
        <v>165</v>
      </c>
      <c r="C1396" s="114" t="s">
        <v>25</v>
      </c>
      <c r="D1396" s="115" t="s">
        <v>646</v>
      </c>
      <c r="E1396" s="114"/>
      <c r="F1396" s="116">
        <f>F1397</f>
        <v>760</v>
      </c>
      <c r="G1396" s="116">
        <f>G1397</f>
        <v>760</v>
      </c>
      <c r="H1396" s="116">
        <f t="shared" ref="H1396:W1397" si="4431">H1397</f>
        <v>0</v>
      </c>
      <c r="I1396" s="116">
        <f t="shared" si="4431"/>
        <v>0</v>
      </c>
      <c r="J1396" s="116">
        <f t="shared" si="4431"/>
        <v>0</v>
      </c>
      <c r="K1396" s="116">
        <f t="shared" si="4431"/>
        <v>0</v>
      </c>
      <c r="L1396" s="116">
        <f t="shared" si="4431"/>
        <v>760</v>
      </c>
      <c r="M1396" s="116">
        <f t="shared" si="4431"/>
        <v>760</v>
      </c>
      <c r="N1396" s="116">
        <f t="shared" si="4431"/>
        <v>0</v>
      </c>
      <c r="O1396" s="116">
        <f t="shared" si="4431"/>
        <v>0</v>
      </c>
      <c r="P1396" s="116">
        <f t="shared" si="4431"/>
        <v>0</v>
      </c>
      <c r="Q1396" s="116">
        <f t="shared" si="4431"/>
        <v>0</v>
      </c>
      <c r="R1396" s="116">
        <f t="shared" si="4431"/>
        <v>760</v>
      </c>
      <c r="S1396" s="116">
        <f t="shared" si="4431"/>
        <v>760</v>
      </c>
      <c r="T1396" s="116">
        <f t="shared" si="4431"/>
        <v>0</v>
      </c>
      <c r="U1396" s="116">
        <f t="shared" si="4431"/>
        <v>0</v>
      </c>
      <c r="V1396" s="116">
        <f t="shared" si="4431"/>
        <v>0</v>
      </c>
      <c r="W1396" s="116">
        <f t="shared" si="4431"/>
        <v>0</v>
      </c>
      <c r="X1396" s="116">
        <f t="shared" ref="T1396:AI1397" si="4432">X1397</f>
        <v>760</v>
      </c>
      <c r="Y1396" s="116">
        <f t="shared" si="4432"/>
        <v>760</v>
      </c>
      <c r="Z1396" s="116">
        <f t="shared" si="4432"/>
        <v>0</v>
      </c>
      <c r="AA1396" s="116">
        <f t="shared" si="4432"/>
        <v>0</v>
      </c>
      <c r="AB1396" s="116">
        <f t="shared" si="4432"/>
        <v>0</v>
      </c>
      <c r="AC1396" s="116">
        <f t="shared" si="4432"/>
        <v>292</v>
      </c>
      <c r="AD1396" s="116">
        <f t="shared" si="4432"/>
        <v>1052</v>
      </c>
      <c r="AE1396" s="116">
        <f t="shared" si="4432"/>
        <v>1052</v>
      </c>
      <c r="AF1396" s="116">
        <f t="shared" si="4432"/>
        <v>0</v>
      </c>
      <c r="AG1396" s="116">
        <f t="shared" si="4432"/>
        <v>0</v>
      </c>
      <c r="AH1396" s="116">
        <f t="shared" si="4432"/>
        <v>0</v>
      </c>
      <c r="AI1396" s="116">
        <f t="shared" si="4432"/>
        <v>0</v>
      </c>
      <c r="AJ1396" s="116">
        <f t="shared" ref="AF1396:BD1397" si="4433">AJ1397</f>
        <v>1052</v>
      </c>
      <c r="AK1396" s="116">
        <f t="shared" si="4433"/>
        <v>1052</v>
      </c>
      <c r="AL1396" s="116">
        <f t="shared" si="4433"/>
        <v>0</v>
      </c>
      <c r="AM1396" s="116">
        <f t="shared" si="4433"/>
        <v>0</v>
      </c>
      <c r="AN1396" s="116">
        <f t="shared" si="4433"/>
        <v>0</v>
      </c>
      <c r="AO1396" s="116">
        <f t="shared" si="4433"/>
        <v>0</v>
      </c>
      <c r="AP1396" s="116">
        <f t="shared" si="4433"/>
        <v>1052</v>
      </c>
      <c r="AQ1396" s="116">
        <f t="shared" si="4433"/>
        <v>1052</v>
      </c>
      <c r="AR1396" s="116">
        <f t="shared" si="4433"/>
        <v>0</v>
      </c>
      <c r="AS1396" s="116">
        <f t="shared" si="4433"/>
        <v>0</v>
      </c>
      <c r="AT1396" s="116">
        <f t="shared" si="4433"/>
        <v>0</v>
      </c>
      <c r="AU1396" s="116">
        <f t="shared" si="4433"/>
        <v>0</v>
      </c>
      <c r="AV1396" s="116">
        <f t="shared" si="4433"/>
        <v>1052</v>
      </c>
      <c r="AW1396" s="116">
        <f t="shared" si="4433"/>
        <v>1052</v>
      </c>
      <c r="AX1396" s="116">
        <f t="shared" si="4433"/>
        <v>0</v>
      </c>
      <c r="AY1396" s="116">
        <f t="shared" si="4433"/>
        <v>0</v>
      </c>
      <c r="AZ1396" s="116">
        <f t="shared" si="4433"/>
        <v>0</v>
      </c>
      <c r="BA1396" s="116">
        <f t="shared" si="4433"/>
        <v>0</v>
      </c>
      <c r="BB1396" s="116">
        <f t="shared" si="4433"/>
        <v>1052</v>
      </c>
      <c r="BC1396" s="116">
        <f t="shared" ref="BB1396:BC1397" si="4434">BC1397</f>
        <v>1052</v>
      </c>
      <c r="BD1396" s="116">
        <f t="shared" si="4433"/>
        <v>0</v>
      </c>
      <c r="BE1396" s="116">
        <f t="shared" ref="BE1396:BV1397" si="4435">BE1397</f>
        <v>0</v>
      </c>
      <c r="BF1396" s="116">
        <f t="shared" si="4435"/>
        <v>0</v>
      </c>
      <c r="BG1396" s="116">
        <f t="shared" si="4435"/>
        <v>0</v>
      </c>
      <c r="BH1396" s="116">
        <f t="shared" si="4435"/>
        <v>1052</v>
      </c>
      <c r="BI1396" s="116">
        <f t="shared" si="4435"/>
        <v>1052</v>
      </c>
      <c r="BJ1396" s="116">
        <f t="shared" si="4435"/>
        <v>0</v>
      </c>
      <c r="BK1396" s="116">
        <f t="shared" si="4435"/>
        <v>0</v>
      </c>
      <c r="BL1396" s="116">
        <f t="shared" si="4435"/>
        <v>0</v>
      </c>
      <c r="BM1396" s="116">
        <f t="shared" si="4435"/>
        <v>51</v>
      </c>
      <c r="BN1396" s="116">
        <f t="shared" si="4435"/>
        <v>1103</v>
      </c>
      <c r="BO1396" s="116">
        <f t="shared" si="4435"/>
        <v>1103</v>
      </c>
      <c r="BP1396" s="116">
        <f t="shared" si="4435"/>
        <v>0</v>
      </c>
      <c r="BQ1396" s="116">
        <f t="shared" si="4435"/>
        <v>0</v>
      </c>
      <c r="BR1396" s="116">
        <f t="shared" si="4435"/>
        <v>0</v>
      </c>
      <c r="BS1396" s="116">
        <f t="shared" si="4435"/>
        <v>0</v>
      </c>
      <c r="BT1396" s="116">
        <f t="shared" si="4435"/>
        <v>1103</v>
      </c>
      <c r="BU1396" s="116">
        <f t="shared" ref="BP1396:BU1397" si="4436">BU1397</f>
        <v>1103</v>
      </c>
      <c r="BV1396" s="116">
        <f t="shared" si="4435"/>
        <v>0</v>
      </c>
      <c r="BW1396" s="116">
        <f t="shared" ref="BV1396:CK1397" si="4437">BW1397</f>
        <v>0</v>
      </c>
      <c r="BX1396" s="116">
        <f t="shared" si="4437"/>
        <v>0</v>
      </c>
      <c r="BY1396" s="116">
        <f t="shared" si="4437"/>
        <v>0</v>
      </c>
      <c r="BZ1396" s="116">
        <f t="shared" si="4437"/>
        <v>1103</v>
      </c>
      <c r="CA1396" s="116">
        <f t="shared" si="4437"/>
        <v>1103</v>
      </c>
      <c r="CB1396" s="116">
        <f t="shared" si="4437"/>
        <v>0</v>
      </c>
      <c r="CC1396" s="116">
        <f t="shared" si="4437"/>
        <v>0</v>
      </c>
      <c r="CD1396" s="116">
        <f t="shared" si="4437"/>
        <v>0</v>
      </c>
      <c r="CE1396" s="116">
        <f t="shared" si="4437"/>
        <v>-1103</v>
      </c>
      <c r="CF1396" s="116">
        <f t="shared" si="4437"/>
        <v>0</v>
      </c>
      <c r="CG1396" s="116">
        <f t="shared" si="4437"/>
        <v>0</v>
      </c>
      <c r="CH1396" s="116">
        <f t="shared" si="4437"/>
        <v>0</v>
      </c>
      <c r="CI1396" s="116">
        <f t="shared" si="4437"/>
        <v>0</v>
      </c>
      <c r="CJ1396" s="116">
        <f t="shared" si="4437"/>
        <v>0</v>
      </c>
      <c r="CK1396" s="116">
        <f t="shared" si="4437"/>
        <v>0</v>
      </c>
      <c r="CL1396" s="191">
        <f t="shared" ref="CH1396:CM1397" si="4438">CL1397</f>
        <v>0</v>
      </c>
      <c r="CM1396" s="191">
        <f t="shared" si="4438"/>
        <v>0</v>
      </c>
      <c r="CN1396" s="191"/>
      <c r="CO1396" s="191"/>
      <c r="CP1396" s="210" t="e">
        <f t="shared" si="4343"/>
        <v>#DIV/0!</v>
      </c>
      <c r="CQ1396" s="210" t="e">
        <f t="shared" si="4376"/>
        <v>#DIV/0!</v>
      </c>
    </row>
    <row r="1397" spans="1:95" s="161" customFormat="1" ht="18" hidden="1" customHeight="1">
      <c r="A1397" s="113" t="s">
        <v>37</v>
      </c>
      <c r="B1397" s="114" t="s">
        <v>165</v>
      </c>
      <c r="C1397" s="114" t="s">
        <v>25</v>
      </c>
      <c r="D1397" s="115" t="s">
        <v>646</v>
      </c>
      <c r="E1397" s="115">
        <v>300</v>
      </c>
      <c r="F1397" s="116">
        <f>F1398</f>
        <v>760</v>
      </c>
      <c r="G1397" s="116">
        <f>G1398</f>
        <v>760</v>
      </c>
      <c r="H1397" s="116">
        <f t="shared" si="4431"/>
        <v>0</v>
      </c>
      <c r="I1397" s="116">
        <f t="shared" si="4431"/>
        <v>0</v>
      </c>
      <c r="J1397" s="116">
        <f t="shared" si="4431"/>
        <v>0</v>
      </c>
      <c r="K1397" s="116">
        <f t="shared" si="4431"/>
        <v>0</v>
      </c>
      <c r="L1397" s="116">
        <f t="shared" si="4431"/>
        <v>760</v>
      </c>
      <c r="M1397" s="116">
        <f t="shared" si="4431"/>
        <v>760</v>
      </c>
      <c r="N1397" s="116">
        <f t="shared" si="4431"/>
        <v>0</v>
      </c>
      <c r="O1397" s="116">
        <f t="shared" si="4431"/>
        <v>0</v>
      </c>
      <c r="P1397" s="116">
        <f t="shared" si="4431"/>
        <v>0</v>
      </c>
      <c r="Q1397" s="116">
        <f t="shared" si="4431"/>
        <v>0</v>
      </c>
      <c r="R1397" s="116">
        <f t="shared" si="4431"/>
        <v>760</v>
      </c>
      <c r="S1397" s="116">
        <f t="shared" si="4431"/>
        <v>760</v>
      </c>
      <c r="T1397" s="116">
        <f t="shared" si="4432"/>
        <v>0</v>
      </c>
      <c r="U1397" s="116">
        <f t="shared" si="4432"/>
        <v>0</v>
      </c>
      <c r="V1397" s="116">
        <f t="shared" si="4432"/>
        <v>0</v>
      </c>
      <c r="W1397" s="116">
        <f t="shared" si="4432"/>
        <v>0</v>
      </c>
      <c r="X1397" s="116">
        <f t="shared" si="4432"/>
        <v>760</v>
      </c>
      <c r="Y1397" s="116">
        <f t="shared" si="4432"/>
        <v>760</v>
      </c>
      <c r="Z1397" s="116">
        <f t="shared" si="4432"/>
        <v>0</v>
      </c>
      <c r="AA1397" s="116">
        <f t="shared" si="4432"/>
        <v>0</v>
      </c>
      <c r="AB1397" s="116">
        <f t="shared" si="4432"/>
        <v>0</v>
      </c>
      <c r="AC1397" s="116">
        <f t="shared" si="4432"/>
        <v>292</v>
      </c>
      <c r="AD1397" s="116">
        <f t="shared" si="4432"/>
        <v>1052</v>
      </c>
      <c r="AE1397" s="116">
        <f t="shared" si="4432"/>
        <v>1052</v>
      </c>
      <c r="AF1397" s="116">
        <f t="shared" si="4433"/>
        <v>0</v>
      </c>
      <c r="AG1397" s="116">
        <f t="shared" si="4433"/>
        <v>0</v>
      </c>
      <c r="AH1397" s="116">
        <f t="shared" si="4433"/>
        <v>0</v>
      </c>
      <c r="AI1397" s="116">
        <f t="shared" si="4433"/>
        <v>0</v>
      </c>
      <c r="AJ1397" s="116">
        <f t="shared" si="4433"/>
        <v>1052</v>
      </c>
      <c r="AK1397" s="116">
        <f t="shared" si="4433"/>
        <v>1052</v>
      </c>
      <c r="AL1397" s="116">
        <f t="shared" si="4433"/>
        <v>0</v>
      </c>
      <c r="AM1397" s="116">
        <f t="shared" si="4433"/>
        <v>0</v>
      </c>
      <c r="AN1397" s="116">
        <f t="shared" si="4433"/>
        <v>0</v>
      </c>
      <c r="AO1397" s="116">
        <f t="shared" si="4433"/>
        <v>0</v>
      </c>
      <c r="AP1397" s="116">
        <f t="shared" si="4433"/>
        <v>1052</v>
      </c>
      <c r="AQ1397" s="116">
        <f t="shared" si="4433"/>
        <v>1052</v>
      </c>
      <c r="AR1397" s="116">
        <f t="shared" si="4433"/>
        <v>0</v>
      </c>
      <c r="AS1397" s="116">
        <f t="shared" si="4433"/>
        <v>0</v>
      </c>
      <c r="AT1397" s="116">
        <f t="shared" si="4433"/>
        <v>0</v>
      </c>
      <c r="AU1397" s="116">
        <f t="shared" si="4433"/>
        <v>0</v>
      </c>
      <c r="AV1397" s="116">
        <f t="shared" si="4433"/>
        <v>1052</v>
      </c>
      <c r="AW1397" s="116">
        <f t="shared" si="4433"/>
        <v>1052</v>
      </c>
      <c r="AX1397" s="116">
        <f t="shared" ref="AX1397:BA1397" si="4439">AX1398</f>
        <v>0</v>
      </c>
      <c r="AY1397" s="116">
        <f t="shared" si="4439"/>
        <v>0</v>
      </c>
      <c r="AZ1397" s="116">
        <f t="shared" si="4439"/>
        <v>0</v>
      </c>
      <c r="BA1397" s="116">
        <f t="shared" si="4439"/>
        <v>0</v>
      </c>
      <c r="BB1397" s="116">
        <f t="shared" si="4434"/>
        <v>1052</v>
      </c>
      <c r="BC1397" s="116">
        <f t="shared" si="4434"/>
        <v>1052</v>
      </c>
      <c r="BD1397" s="116">
        <f t="shared" si="4433"/>
        <v>0</v>
      </c>
      <c r="BE1397" s="116">
        <f t="shared" si="4435"/>
        <v>0</v>
      </c>
      <c r="BF1397" s="116">
        <f t="shared" si="4435"/>
        <v>0</v>
      </c>
      <c r="BG1397" s="116">
        <f t="shared" si="4435"/>
        <v>0</v>
      </c>
      <c r="BH1397" s="116">
        <f t="shared" si="4435"/>
        <v>1052</v>
      </c>
      <c r="BI1397" s="116">
        <f t="shared" si="4435"/>
        <v>1052</v>
      </c>
      <c r="BJ1397" s="116">
        <f t="shared" si="4435"/>
        <v>0</v>
      </c>
      <c r="BK1397" s="116">
        <f t="shared" si="4435"/>
        <v>0</v>
      </c>
      <c r="BL1397" s="116">
        <f t="shared" si="4435"/>
        <v>0</v>
      </c>
      <c r="BM1397" s="116">
        <f t="shared" si="4435"/>
        <v>51</v>
      </c>
      <c r="BN1397" s="116">
        <f t="shared" si="4435"/>
        <v>1103</v>
      </c>
      <c r="BO1397" s="116">
        <f t="shared" si="4435"/>
        <v>1103</v>
      </c>
      <c r="BP1397" s="116">
        <f t="shared" si="4436"/>
        <v>0</v>
      </c>
      <c r="BQ1397" s="116">
        <f t="shared" si="4436"/>
        <v>0</v>
      </c>
      <c r="BR1397" s="116">
        <f t="shared" si="4436"/>
        <v>0</v>
      </c>
      <c r="BS1397" s="116">
        <f t="shared" si="4436"/>
        <v>0</v>
      </c>
      <c r="BT1397" s="116">
        <f t="shared" si="4436"/>
        <v>1103</v>
      </c>
      <c r="BU1397" s="116">
        <f t="shared" si="4436"/>
        <v>1103</v>
      </c>
      <c r="BV1397" s="116">
        <f t="shared" si="4437"/>
        <v>0</v>
      </c>
      <c r="BW1397" s="116">
        <f t="shared" si="4437"/>
        <v>0</v>
      </c>
      <c r="BX1397" s="116">
        <f t="shared" si="4437"/>
        <v>0</v>
      </c>
      <c r="BY1397" s="116">
        <f t="shared" si="4437"/>
        <v>0</v>
      </c>
      <c r="BZ1397" s="116">
        <f t="shared" si="4437"/>
        <v>1103</v>
      </c>
      <c r="CA1397" s="116">
        <f t="shared" si="4437"/>
        <v>1103</v>
      </c>
      <c r="CB1397" s="116">
        <f t="shared" si="4437"/>
        <v>0</v>
      </c>
      <c r="CC1397" s="116">
        <f t="shared" si="4437"/>
        <v>0</v>
      </c>
      <c r="CD1397" s="116">
        <f t="shared" si="4437"/>
        <v>0</v>
      </c>
      <c r="CE1397" s="116">
        <f t="shared" si="4437"/>
        <v>-1103</v>
      </c>
      <c r="CF1397" s="116">
        <f t="shared" si="4437"/>
        <v>0</v>
      </c>
      <c r="CG1397" s="116">
        <f t="shared" si="4437"/>
        <v>0</v>
      </c>
      <c r="CH1397" s="116">
        <f t="shared" si="4438"/>
        <v>0</v>
      </c>
      <c r="CI1397" s="116">
        <f t="shared" si="4438"/>
        <v>0</v>
      </c>
      <c r="CJ1397" s="116">
        <f t="shared" si="4438"/>
        <v>0</v>
      </c>
      <c r="CK1397" s="116">
        <f t="shared" si="4438"/>
        <v>0</v>
      </c>
      <c r="CL1397" s="191">
        <f t="shared" si="4438"/>
        <v>0</v>
      </c>
      <c r="CM1397" s="191">
        <f t="shared" si="4438"/>
        <v>0</v>
      </c>
      <c r="CN1397" s="191"/>
      <c r="CO1397" s="191"/>
      <c r="CP1397" s="210" t="e">
        <f t="shared" si="4343"/>
        <v>#DIV/0!</v>
      </c>
      <c r="CQ1397" s="210" t="e">
        <f t="shared" si="4376"/>
        <v>#DIV/0!</v>
      </c>
    </row>
    <row r="1398" spans="1:95" s="161" customFormat="1" ht="33.75" hidden="1" customHeight="1">
      <c r="A1398" s="113" t="s">
        <v>38</v>
      </c>
      <c r="B1398" s="114" t="s">
        <v>165</v>
      </c>
      <c r="C1398" s="114" t="s">
        <v>25</v>
      </c>
      <c r="D1398" s="115" t="s">
        <v>646</v>
      </c>
      <c r="E1398" s="115">
        <v>320</v>
      </c>
      <c r="F1398" s="116">
        <v>760</v>
      </c>
      <c r="G1398" s="116">
        <v>760</v>
      </c>
      <c r="H1398" s="116"/>
      <c r="I1398" s="116"/>
      <c r="J1398" s="116"/>
      <c r="K1398" s="116"/>
      <c r="L1398" s="116">
        <f>F1398+H1398+I1398+J1398+K1398</f>
        <v>760</v>
      </c>
      <c r="M1398" s="116">
        <f>G1398+K1398</f>
        <v>760</v>
      </c>
      <c r="N1398" s="116"/>
      <c r="O1398" s="116"/>
      <c r="P1398" s="116"/>
      <c r="Q1398" s="116"/>
      <c r="R1398" s="116">
        <f>L1398+N1398+O1398+P1398+Q1398</f>
        <v>760</v>
      </c>
      <c r="S1398" s="116">
        <f>M1398+Q1398</f>
        <v>760</v>
      </c>
      <c r="T1398" s="116"/>
      <c r="U1398" s="116"/>
      <c r="V1398" s="116"/>
      <c r="W1398" s="116"/>
      <c r="X1398" s="116">
        <f>R1398+T1398+U1398+V1398+W1398</f>
        <v>760</v>
      </c>
      <c r="Y1398" s="116">
        <f>S1398+W1398</f>
        <v>760</v>
      </c>
      <c r="Z1398" s="116"/>
      <c r="AA1398" s="116"/>
      <c r="AB1398" s="116"/>
      <c r="AC1398" s="116">
        <v>292</v>
      </c>
      <c r="AD1398" s="116">
        <f>X1398+Z1398+AA1398+AB1398+AC1398</f>
        <v>1052</v>
      </c>
      <c r="AE1398" s="116">
        <f>Y1398+AC1398</f>
        <v>1052</v>
      </c>
      <c r="AF1398" s="116"/>
      <c r="AG1398" s="116"/>
      <c r="AH1398" s="116"/>
      <c r="AI1398" s="116"/>
      <c r="AJ1398" s="116">
        <f>AD1398+AF1398+AG1398+AH1398+AI1398</f>
        <v>1052</v>
      </c>
      <c r="AK1398" s="116">
        <f>AE1398+AI1398</f>
        <v>1052</v>
      </c>
      <c r="AL1398" s="116"/>
      <c r="AM1398" s="116"/>
      <c r="AN1398" s="116"/>
      <c r="AO1398" s="116"/>
      <c r="AP1398" s="116">
        <f>AJ1398+AL1398+AM1398+AN1398+AO1398</f>
        <v>1052</v>
      </c>
      <c r="AQ1398" s="116">
        <f>AK1398+AO1398</f>
        <v>1052</v>
      </c>
      <c r="AR1398" s="116"/>
      <c r="AS1398" s="116"/>
      <c r="AT1398" s="116"/>
      <c r="AU1398" s="116"/>
      <c r="AV1398" s="116">
        <f>AP1398+AR1398+AS1398+AT1398+AU1398</f>
        <v>1052</v>
      </c>
      <c r="AW1398" s="116">
        <f>AQ1398+AU1398</f>
        <v>1052</v>
      </c>
      <c r="AX1398" s="116"/>
      <c r="AY1398" s="116"/>
      <c r="AZ1398" s="116"/>
      <c r="BA1398" s="116"/>
      <c r="BB1398" s="116">
        <f>AV1398+AX1398+AY1398+AZ1398+BA1398</f>
        <v>1052</v>
      </c>
      <c r="BC1398" s="116">
        <f>AW1398+BA1398</f>
        <v>1052</v>
      </c>
      <c r="BD1398" s="116"/>
      <c r="BE1398" s="116"/>
      <c r="BF1398" s="116"/>
      <c r="BG1398" s="116"/>
      <c r="BH1398" s="116">
        <f>BB1398+BD1398+BE1398+BF1398+BG1398</f>
        <v>1052</v>
      </c>
      <c r="BI1398" s="116">
        <f>BC1398+BG1398</f>
        <v>1052</v>
      </c>
      <c r="BJ1398" s="116"/>
      <c r="BK1398" s="116"/>
      <c r="BL1398" s="116"/>
      <c r="BM1398" s="116">
        <v>51</v>
      </c>
      <c r="BN1398" s="116">
        <f>BH1398+BJ1398+BK1398+BL1398+BM1398</f>
        <v>1103</v>
      </c>
      <c r="BO1398" s="116">
        <f>BI1398+BM1398</f>
        <v>1103</v>
      </c>
      <c r="BP1398" s="116"/>
      <c r="BQ1398" s="116"/>
      <c r="BR1398" s="116"/>
      <c r="BS1398" s="116"/>
      <c r="BT1398" s="116">
        <f>BN1398+BP1398+BQ1398+BR1398+BS1398</f>
        <v>1103</v>
      </c>
      <c r="BU1398" s="116">
        <f>BO1398+BS1398</f>
        <v>1103</v>
      </c>
      <c r="BV1398" s="116"/>
      <c r="BW1398" s="116"/>
      <c r="BX1398" s="116"/>
      <c r="BY1398" s="116"/>
      <c r="BZ1398" s="116">
        <f>BT1398+BV1398+BW1398+BX1398+BY1398</f>
        <v>1103</v>
      </c>
      <c r="CA1398" s="116">
        <f>BU1398+BY1398</f>
        <v>1103</v>
      </c>
      <c r="CB1398" s="116"/>
      <c r="CC1398" s="116"/>
      <c r="CD1398" s="116"/>
      <c r="CE1398" s="116">
        <v>-1103</v>
      </c>
      <c r="CF1398" s="116">
        <f>BZ1398+CB1398+CC1398+CD1398+CE1398</f>
        <v>0</v>
      </c>
      <c r="CG1398" s="116">
        <f>CA1398+CE1398</f>
        <v>0</v>
      </c>
      <c r="CH1398" s="116"/>
      <c r="CI1398" s="116"/>
      <c r="CJ1398" s="116"/>
      <c r="CK1398" s="116"/>
      <c r="CL1398" s="191">
        <f>CF1398+CH1398+CI1398+CJ1398+CK1398</f>
        <v>0</v>
      </c>
      <c r="CM1398" s="191">
        <f>CG1398+CK1398</f>
        <v>0</v>
      </c>
      <c r="CN1398" s="191"/>
      <c r="CO1398" s="191"/>
      <c r="CP1398" s="210" t="e">
        <f t="shared" si="4343"/>
        <v>#DIV/0!</v>
      </c>
      <c r="CQ1398" s="210" t="e">
        <f t="shared" si="4376"/>
        <v>#DIV/0!</v>
      </c>
    </row>
    <row r="1399" spans="1:95" s="51" customFormat="1" ht="57.75" customHeight="1">
      <c r="A1399" s="2" t="s">
        <v>647</v>
      </c>
      <c r="B1399" s="27" t="s">
        <v>165</v>
      </c>
      <c r="C1399" s="27" t="s">
        <v>25</v>
      </c>
      <c r="D1399" s="30" t="s">
        <v>648</v>
      </c>
      <c r="E1399" s="27"/>
      <c r="F1399" s="1">
        <f>F1400</f>
        <v>2939</v>
      </c>
      <c r="G1399" s="1">
        <f>G1400</f>
        <v>2939</v>
      </c>
      <c r="H1399" s="1">
        <f t="shared" ref="H1399:W1400" si="4440">H1400</f>
        <v>0</v>
      </c>
      <c r="I1399" s="1">
        <f t="shared" si="4440"/>
        <v>0</v>
      </c>
      <c r="J1399" s="1">
        <f t="shared" si="4440"/>
        <v>0</v>
      </c>
      <c r="K1399" s="1">
        <f t="shared" si="4440"/>
        <v>0</v>
      </c>
      <c r="L1399" s="1">
        <f t="shared" si="4440"/>
        <v>2939</v>
      </c>
      <c r="M1399" s="1">
        <f t="shared" si="4440"/>
        <v>2939</v>
      </c>
      <c r="N1399" s="1">
        <f t="shared" si="4440"/>
        <v>0</v>
      </c>
      <c r="O1399" s="1">
        <f t="shared" si="4440"/>
        <v>0</v>
      </c>
      <c r="P1399" s="1">
        <f t="shared" si="4440"/>
        <v>0</v>
      </c>
      <c r="Q1399" s="1">
        <f t="shared" si="4440"/>
        <v>0</v>
      </c>
      <c r="R1399" s="1">
        <f t="shared" si="4440"/>
        <v>2939</v>
      </c>
      <c r="S1399" s="1">
        <f t="shared" si="4440"/>
        <v>2939</v>
      </c>
      <c r="T1399" s="1">
        <f t="shared" si="4440"/>
        <v>0</v>
      </c>
      <c r="U1399" s="1">
        <f t="shared" si="4440"/>
        <v>0</v>
      </c>
      <c r="V1399" s="1">
        <f t="shared" si="4440"/>
        <v>0</v>
      </c>
      <c r="W1399" s="1">
        <f t="shared" si="4440"/>
        <v>0</v>
      </c>
      <c r="X1399" s="1">
        <f t="shared" ref="T1399:AI1400" si="4441">X1400</f>
        <v>2939</v>
      </c>
      <c r="Y1399" s="1">
        <f t="shared" si="4441"/>
        <v>2939</v>
      </c>
      <c r="Z1399" s="1">
        <f t="shared" si="4441"/>
        <v>0</v>
      </c>
      <c r="AA1399" s="1">
        <f t="shared" si="4441"/>
        <v>0</v>
      </c>
      <c r="AB1399" s="1">
        <f t="shared" si="4441"/>
        <v>0</v>
      </c>
      <c r="AC1399" s="1">
        <f t="shared" si="4441"/>
        <v>-836</v>
      </c>
      <c r="AD1399" s="1">
        <f t="shared" si="4441"/>
        <v>2103</v>
      </c>
      <c r="AE1399" s="1">
        <f t="shared" si="4441"/>
        <v>2103</v>
      </c>
      <c r="AF1399" s="1">
        <f t="shared" si="4441"/>
        <v>0</v>
      </c>
      <c r="AG1399" s="1">
        <f t="shared" si="4441"/>
        <v>0</v>
      </c>
      <c r="AH1399" s="1">
        <f t="shared" si="4441"/>
        <v>0</v>
      </c>
      <c r="AI1399" s="1">
        <f t="shared" si="4441"/>
        <v>0</v>
      </c>
      <c r="AJ1399" s="1">
        <f t="shared" ref="AF1399:BD1400" si="4442">AJ1400</f>
        <v>2103</v>
      </c>
      <c r="AK1399" s="1">
        <f t="shared" si="4442"/>
        <v>2103</v>
      </c>
      <c r="AL1399" s="1">
        <f t="shared" si="4442"/>
        <v>0</v>
      </c>
      <c r="AM1399" s="1">
        <f t="shared" si="4442"/>
        <v>0</v>
      </c>
      <c r="AN1399" s="1">
        <f t="shared" si="4442"/>
        <v>0</v>
      </c>
      <c r="AO1399" s="1">
        <f t="shared" si="4442"/>
        <v>0</v>
      </c>
      <c r="AP1399" s="1">
        <f t="shared" si="4442"/>
        <v>2103</v>
      </c>
      <c r="AQ1399" s="1">
        <f t="shared" si="4442"/>
        <v>2103</v>
      </c>
      <c r="AR1399" s="1">
        <f t="shared" si="4442"/>
        <v>0</v>
      </c>
      <c r="AS1399" s="1">
        <f t="shared" si="4442"/>
        <v>0</v>
      </c>
      <c r="AT1399" s="1">
        <f t="shared" si="4442"/>
        <v>0</v>
      </c>
      <c r="AU1399" s="1">
        <f t="shared" si="4442"/>
        <v>0</v>
      </c>
      <c r="AV1399" s="1">
        <f t="shared" si="4442"/>
        <v>2103</v>
      </c>
      <c r="AW1399" s="1">
        <f t="shared" si="4442"/>
        <v>2103</v>
      </c>
      <c r="AX1399" s="1">
        <f t="shared" si="4442"/>
        <v>0</v>
      </c>
      <c r="AY1399" s="1">
        <f t="shared" si="4442"/>
        <v>0</v>
      </c>
      <c r="AZ1399" s="1">
        <f t="shared" si="4442"/>
        <v>0</v>
      </c>
      <c r="BA1399" s="1">
        <f t="shared" si="4442"/>
        <v>0</v>
      </c>
      <c r="BB1399" s="1">
        <f t="shared" si="4442"/>
        <v>2103</v>
      </c>
      <c r="BC1399" s="1">
        <f t="shared" ref="BB1399:BC1400" si="4443">BC1400</f>
        <v>2103</v>
      </c>
      <c r="BD1399" s="1">
        <f t="shared" si="4442"/>
        <v>0</v>
      </c>
      <c r="BE1399" s="1">
        <f t="shared" ref="BE1399:BV1400" si="4444">BE1400</f>
        <v>0</v>
      </c>
      <c r="BF1399" s="1">
        <f t="shared" si="4444"/>
        <v>0</v>
      </c>
      <c r="BG1399" s="1">
        <f t="shared" si="4444"/>
        <v>0</v>
      </c>
      <c r="BH1399" s="1">
        <f t="shared" si="4444"/>
        <v>2103</v>
      </c>
      <c r="BI1399" s="1">
        <f t="shared" si="4444"/>
        <v>2103</v>
      </c>
      <c r="BJ1399" s="1">
        <f t="shared" si="4444"/>
        <v>0</v>
      </c>
      <c r="BK1399" s="1">
        <f t="shared" si="4444"/>
        <v>0</v>
      </c>
      <c r="BL1399" s="1">
        <f t="shared" si="4444"/>
        <v>0</v>
      </c>
      <c r="BM1399" s="1">
        <f t="shared" si="4444"/>
        <v>103</v>
      </c>
      <c r="BN1399" s="1">
        <f t="shared" si="4444"/>
        <v>2206</v>
      </c>
      <c r="BO1399" s="1">
        <f t="shared" si="4444"/>
        <v>2206</v>
      </c>
      <c r="BP1399" s="1">
        <f t="shared" si="4444"/>
        <v>0</v>
      </c>
      <c r="BQ1399" s="1">
        <f t="shared" si="4444"/>
        <v>0</v>
      </c>
      <c r="BR1399" s="1">
        <f t="shared" si="4444"/>
        <v>0</v>
      </c>
      <c r="BS1399" s="1">
        <f t="shared" si="4444"/>
        <v>328</v>
      </c>
      <c r="BT1399" s="1">
        <f t="shared" si="4444"/>
        <v>2534</v>
      </c>
      <c r="BU1399" s="1">
        <f t="shared" ref="BP1399:BU1400" si="4445">BU1400</f>
        <v>2534</v>
      </c>
      <c r="BV1399" s="1">
        <f t="shared" si="4444"/>
        <v>0</v>
      </c>
      <c r="BW1399" s="1">
        <f t="shared" ref="BV1399:CK1400" si="4446">BW1400</f>
        <v>0</v>
      </c>
      <c r="BX1399" s="1">
        <f t="shared" si="4446"/>
        <v>0</v>
      </c>
      <c r="BY1399" s="1">
        <f t="shared" si="4446"/>
        <v>0</v>
      </c>
      <c r="BZ1399" s="1">
        <f t="shared" si="4446"/>
        <v>2534</v>
      </c>
      <c r="CA1399" s="1">
        <f t="shared" si="4446"/>
        <v>2534</v>
      </c>
      <c r="CB1399" s="97">
        <f t="shared" si="4446"/>
        <v>0</v>
      </c>
      <c r="CC1399" s="97">
        <f t="shared" si="4446"/>
        <v>0</v>
      </c>
      <c r="CD1399" s="97">
        <f t="shared" si="4446"/>
        <v>0</v>
      </c>
      <c r="CE1399" s="97">
        <f t="shared" si="4446"/>
        <v>0</v>
      </c>
      <c r="CF1399" s="124">
        <f t="shared" si="4446"/>
        <v>2534</v>
      </c>
      <c r="CG1399" s="124">
        <f t="shared" si="4446"/>
        <v>2534</v>
      </c>
      <c r="CH1399" s="97">
        <f t="shared" si="4446"/>
        <v>0</v>
      </c>
      <c r="CI1399" s="97">
        <f t="shared" si="4446"/>
        <v>0</v>
      </c>
      <c r="CJ1399" s="97">
        <f t="shared" si="4446"/>
        <v>0</v>
      </c>
      <c r="CK1399" s="97">
        <f t="shared" si="4446"/>
        <v>0</v>
      </c>
      <c r="CL1399" s="191">
        <f t="shared" ref="CH1399:CO1400" si="4447">CL1400</f>
        <v>2534</v>
      </c>
      <c r="CM1399" s="191">
        <f t="shared" si="4447"/>
        <v>2534</v>
      </c>
      <c r="CN1399" s="191">
        <f t="shared" si="4447"/>
        <v>2534</v>
      </c>
      <c r="CO1399" s="191">
        <f t="shared" si="4447"/>
        <v>2534</v>
      </c>
      <c r="CP1399" s="210">
        <f t="shared" si="4343"/>
        <v>100</v>
      </c>
      <c r="CQ1399" s="210">
        <f t="shared" si="4376"/>
        <v>100</v>
      </c>
    </row>
    <row r="1400" spans="1:95" s="51" customFormat="1" ht="18" customHeight="1">
      <c r="A1400" s="2" t="s">
        <v>37</v>
      </c>
      <c r="B1400" s="27" t="s">
        <v>165</v>
      </c>
      <c r="C1400" s="27" t="s">
        <v>25</v>
      </c>
      <c r="D1400" s="30" t="s">
        <v>648</v>
      </c>
      <c r="E1400" s="30">
        <v>300</v>
      </c>
      <c r="F1400" s="1">
        <f>F1401</f>
        <v>2939</v>
      </c>
      <c r="G1400" s="1">
        <f>G1401</f>
        <v>2939</v>
      </c>
      <c r="H1400" s="1">
        <f t="shared" si="4440"/>
        <v>0</v>
      </c>
      <c r="I1400" s="1">
        <f t="shared" si="4440"/>
        <v>0</v>
      </c>
      <c r="J1400" s="1">
        <f t="shared" si="4440"/>
        <v>0</v>
      </c>
      <c r="K1400" s="1">
        <f t="shared" si="4440"/>
        <v>0</v>
      </c>
      <c r="L1400" s="1">
        <f t="shared" si="4440"/>
        <v>2939</v>
      </c>
      <c r="M1400" s="1">
        <f t="shared" si="4440"/>
        <v>2939</v>
      </c>
      <c r="N1400" s="1">
        <f t="shared" si="4440"/>
        <v>0</v>
      </c>
      <c r="O1400" s="1">
        <f t="shared" si="4440"/>
        <v>0</v>
      </c>
      <c r="P1400" s="1">
        <f t="shared" si="4440"/>
        <v>0</v>
      </c>
      <c r="Q1400" s="1">
        <f t="shared" si="4440"/>
        <v>0</v>
      </c>
      <c r="R1400" s="1">
        <f t="shared" si="4440"/>
        <v>2939</v>
      </c>
      <c r="S1400" s="1">
        <f t="shared" si="4440"/>
        <v>2939</v>
      </c>
      <c r="T1400" s="1">
        <f t="shared" si="4441"/>
        <v>0</v>
      </c>
      <c r="U1400" s="1">
        <f t="shared" si="4441"/>
        <v>0</v>
      </c>
      <c r="V1400" s="1">
        <f t="shared" si="4441"/>
        <v>0</v>
      </c>
      <c r="W1400" s="1">
        <f t="shared" si="4441"/>
        <v>0</v>
      </c>
      <c r="X1400" s="1">
        <f t="shared" si="4441"/>
        <v>2939</v>
      </c>
      <c r="Y1400" s="1">
        <f t="shared" si="4441"/>
        <v>2939</v>
      </c>
      <c r="Z1400" s="1">
        <f t="shared" si="4441"/>
        <v>0</v>
      </c>
      <c r="AA1400" s="1">
        <f t="shared" si="4441"/>
        <v>0</v>
      </c>
      <c r="AB1400" s="1">
        <f t="shared" si="4441"/>
        <v>0</v>
      </c>
      <c r="AC1400" s="1">
        <f t="shared" si="4441"/>
        <v>-836</v>
      </c>
      <c r="AD1400" s="1">
        <f t="shared" si="4441"/>
        <v>2103</v>
      </c>
      <c r="AE1400" s="1">
        <f t="shared" si="4441"/>
        <v>2103</v>
      </c>
      <c r="AF1400" s="1">
        <f t="shared" si="4442"/>
        <v>0</v>
      </c>
      <c r="AG1400" s="1">
        <f t="shared" si="4442"/>
        <v>0</v>
      </c>
      <c r="AH1400" s="1">
        <f t="shared" si="4442"/>
        <v>0</v>
      </c>
      <c r="AI1400" s="1">
        <f t="shared" si="4442"/>
        <v>0</v>
      </c>
      <c r="AJ1400" s="1">
        <f t="shared" si="4442"/>
        <v>2103</v>
      </c>
      <c r="AK1400" s="1">
        <f t="shared" si="4442"/>
        <v>2103</v>
      </c>
      <c r="AL1400" s="1">
        <f t="shared" si="4442"/>
        <v>0</v>
      </c>
      <c r="AM1400" s="1">
        <f t="shared" si="4442"/>
        <v>0</v>
      </c>
      <c r="AN1400" s="1">
        <f t="shared" si="4442"/>
        <v>0</v>
      </c>
      <c r="AO1400" s="1">
        <f t="shared" si="4442"/>
        <v>0</v>
      </c>
      <c r="AP1400" s="1">
        <f t="shared" si="4442"/>
        <v>2103</v>
      </c>
      <c r="AQ1400" s="1">
        <f t="shared" si="4442"/>
        <v>2103</v>
      </c>
      <c r="AR1400" s="1">
        <f t="shared" si="4442"/>
        <v>0</v>
      </c>
      <c r="AS1400" s="1">
        <f t="shared" si="4442"/>
        <v>0</v>
      </c>
      <c r="AT1400" s="1">
        <f t="shared" si="4442"/>
        <v>0</v>
      </c>
      <c r="AU1400" s="1">
        <f t="shared" si="4442"/>
        <v>0</v>
      </c>
      <c r="AV1400" s="1">
        <f t="shared" si="4442"/>
        <v>2103</v>
      </c>
      <c r="AW1400" s="1">
        <f t="shared" si="4442"/>
        <v>2103</v>
      </c>
      <c r="AX1400" s="1">
        <f t="shared" ref="AX1400:BA1400" si="4448">AX1401</f>
        <v>0</v>
      </c>
      <c r="AY1400" s="1">
        <f t="shared" si="4448"/>
        <v>0</v>
      </c>
      <c r="AZ1400" s="1">
        <f t="shared" si="4448"/>
        <v>0</v>
      </c>
      <c r="BA1400" s="1">
        <f t="shared" si="4448"/>
        <v>0</v>
      </c>
      <c r="BB1400" s="1">
        <f t="shared" si="4443"/>
        <v>2103</v>
      </c>
      <c r="BC1400" s="1">
        <f t="shared" si="4443"/>
        <v>2103</v>
      </c>
      <c r="BD1400" s="1">
        <f t="shared" si="4442"/>
        <v>0</v>
      </c>
      <c r="BE1400" s="1">
        <f t="shared" si="4444"/>
        <v>0</v>
      </c>
      <c r="BF1400" s="1">
        <f t="shared" si="4444"/>
        <v>0</v>
      </c>
      <c r="BG1400" s="1">
        <f t="shared" si="4444"/>
        <v>0</v>
      </c>
      <c r="BH1400" s="1">
        <f t="shared" si="4444"/>
        <v>2103</v>
      </c>
      <c r="BI1400" s="1">
        <f t="shared" si="4444"/>
        <v>2103</v>
      </c>
      <c r="BJ1400" s="1">
        <f t="shared" si="4444"/>
        <v>0</v>
      </c>
      <c r="BK1400" s="1">
        <f t="shared" si="4444"/>
        <v>0</v>
      </c>
      <c r="BL1400" s="1">
        <f t="shared" si="4444"/>
        <v>0</v>
      </c>
      <c r="BM1400" s="1">
        <f t="shared" si="4444"/>
        <v>103</v>
      </c>
      <c r="BN1400" s="1">
        <f t="shared" si="4444"/>
        <v>2206</v>
      </c>
      <c r="BO1400" s="1">
        <f t="shared" si="4444"/>
        <v>2206</v>
      </c>
      <c r="BP1400" s="1">
        <f t="shared" si="4445"/>
        <v>0</v>
      </c>
      <c r="BQ1400" s="1">
        <f t="shared" si="4445"/>
        <v>0</v>
      </c>
      <c r="BR1400" s="1">
        <f t="shared" si="4445"/>
        <v>0</v>
      </c>
      <c r="BS1400" s="1">
        <f t="shared" si="4445"/>
        <v>328</v>
      </c>
      <c r="BT1400" s="1">
        <f t="shared" si="4445"/>
        <v>2534</v>
      </c>
      <c r="BU1400" s="1">
        <f t="shared" si="4445"/>
        <v>2534</v>
      </c>
      <c r="BV1400" s="1">
        <f t="shared" si="4446"/>
        <v>0</v>
      </c>
      <c r="BW1400" s="1">
        <f t="shared" si="4446"/>
        <v>0</v>
      </c>
      <c r="BX1400" s="1">
        <f t="shared" si="4446"/>
        <v>0</v>
      </c>
      <c r="BY1400" s="1">
        <f t="shared" si="4446"/>
        <v>0</v>
      </c>
      <c r="BZ1400" s="1">
        <f t="shared" si="4446"/>
        <v>2534</v>
      </c>
      <c r="CA1400" s="1">
        <f t="shared" si="4446"/>
        <v>2534</v>
      </c>
      <c r="CB1400" s="97">
        <f t="shared" si="4446"/>
        <v>0</v>
      </c>
      <c r="CC1400" s="97">
        <f t="shared" si="4446"/>
        <v>0</v>
      </c>
      <c r="CD1400" s="97">
        <f t="shared" si="4446"/>
        <v>0</v>
      </c>
      <c r="CE1400" s="97">
        <f t="shared" si="4446"/>
        <v>0</v>
      </c>
      <c r="CF1400" s="124">
        <f t="shared" si="4446"/>
        <v>2534</v>
      </c>
      <c r="CG1400" s="124">
        <f t="shared" si="4446"/>
        <v>2534</v>
      </c>
      <c r="CH1400" s="97">
        <f t="shared" si="4447"/>
        <v>0</v>
      </c>
      <c r="CI1400" s="97">
        <f t="shared" si="4447"/>
        <v>0</v>
      </c>
      <c r="CJ1400" s="97">
        <f t="shared" si="4447"/>
        <v>0</v>
      </c>
      <c r="CK1400" s="97">
        <f t="shared" si="4447"/>
        <v>0</v>
      </c>
      <c r="CL1400" s="191">
        <f t="shared" si="4447"/>
        <v>2534</v>
      </c>
      <c r="CM1400" s="191">
        <f t="shared" si="4447"/>
        <v>2534</v>
      </c>
      <c r="CN1400" s="191">
        <f t="shared" si="4447"/>
        <v>2534</v>
      </c>
      <c r="CO1400" s="191">
        <f t="shared" si="4447"/>
        <v>2534</v>
      </c>
      <c r="CP1400" s="210">
        <f t="shared" si="4343"/>
        <v>100</v>
      </c>
      <c r="CQ1400" s="210">
        <f t="shared" si="4376"/>
        <v>100</v>
      </c>
    </row>
    <row r="1401" spans="1:95" s="51" customFormat="1" ht="33.75">
      <c r="A1401" s="2" t="s">
        <v>38</v>
      </c>
      <c r="B1401" s="27" t="s">
        <v>165</v>
      </c>
      <c r="C1401" s="27" t="s">
        <v>25</v>
      </c>
      <c r="D1401" s="30" t="s">
        <v>648</v>
      </c>
      <c r="E1401" s="30">
        <v>320</v>
      </c>
      <c r="F1401" s="1">
        <v>2939</v>
      </c>
      <c r="G1401" s="1">
        <v>2939</v>
      </c>
      <c r="H1401" s="1"/>
      <c r="I1401" s="1"/>
      <c r="J1401" s="1"/>
      <c r="K1401" s="1"/>
      <c r="L1401" s="1">
        <f>F1401+H1401+I1401+J1401+K1401</f>
        <v>2939</v>
      </c>
      <c r="M1401" s="1">
        <f>G1401+K1401</f>
        <v>2939</v>
      </c>
      <c r="N1401" s="1"/>
      <c r="O1401" s="1"/>
      <c r="P1401" s="1"/>
      <c r="Q1401" s="1"/>
      <c r="R1401" s="1">
        <f>L1401+N1401+O1401+P1401+Q1401</f>
        <v>2939</v>
      </c>
      <c r="S1401" s="1">
        <f>M1401+Q1401</f>
        <v>2939</v>
      </c>
      <c r="T1401" s="1"/>
      <c r="U1401" s="1"/>
      <c r="V1401" s="1"/>
      <c r="W1401" s="1"/>
      <c r="X1401" s="1">
        <f>R1401+T1401+U1401+V1401+W1401</f>
        <v>2939</v>
      </c>
      <c r="Y1401" s="1">
        <f>S1401+W1401</f>
        <v>2939</v>
      </c>
      <c r="Z1401" s="1"/>
      <c r="AA1401" s="1"/>
      <c r="AB1401" s="1"/>
      <c r="AC1401" s="1">
        <v>-836</v>
      </c>
      <c r="AD1401" s="1">
        <f>X1401+Z1401+AA1401+AB1401+AC1401</f>
        <v>2103</v>
      </c>
      <c r="AE1401" s="1">
        <f>Y1401+AC1401</f>
        <v>2103</v>
      </c>
      <c r="AF1401" s="1"/>
      <c r="AG1401" s="1"/>
      <c r="AH1401" s="1"/>
      <c r="AI1401" s="1"/>
      <c r="AJ1401" s="1">
        <f>AD1401+AF1401+AG1401+AH1401+AI1401</f>
        <v>2103</v>
      </c>
      <c r="AK1401" s="1">
        <f>AE1401+AI1401</f>
        <v>2103</v>
      </c>
      <c r="AL1401" s="1"/>
      <c r="AM1401" s="1"/>
      <c r="AN1401" s="1"/>
      <c r="AO1401" s="1"/>
      <c r="AP1401" s="1">
        <f>AJ1401+AL1401+AM1401+AN1401+AO1401</f>
        <v>2103</v>
      </c>
      <c r="AQ1401" s="1">
        <f>AK1401+AO1401</f>
        <v>2103</v>
      </c>
      <c r="AR1401" s="1"/>
      <c r="AS1401" s="1"/>
      <c r="AT1401" s="1"/>
      <c r="AU1401" s="1"/>
      <c r="AV1401" s="1">
        <f>AP1401+AR1401+AS1401+AT1401+AU1401</f>
        <v>2103</v>
      </c>
      <c r="AW1401" s="1">
        <f>AQ1401+AU1401</f>
        <v>2103</v>
      </c>
      <c r="AX1401" s="1"/>
      <c r="AY1401" s="1"/>
      <c r="AZ1401" s="1"/>
      <c r="BA1401" s="1"/>
      <c r="BB1401" s="1">
        <f>AV1401+AX1401+AY1401+AZ1401+BA1401</f>
        <v>2103</v>
      </c>
      <c r="BC1401" s="1">
        <f>AW1401+BA1401</f>
        <v>2103</v>
      </c>
      <c r="BD1401" s="1"/>
      <c r="BE1401" s="1"/>
      <c r="BF1401" s="1"/>
      <c r="BG1401" s="1"/>
      <c r="BH1401" s="1">
        <f>BB1401+BD1401+BE1401+BF1401+BG1401</f>
        <v>2103</v>
      </c>
      <c r="BI1401" s="1">
        <f>BC1401+BG1401</f>
        <v>2103</v>
      </c>
      <c r="BJ1401" s="1"/>
      <c r="BK1401" s="1"/>
      <c r="BL1401" s="1"/>
      <c r="BM1401" s="1">
        <v>103</v>
      </c>
      <c r="BN1401" s="1">
        <f>BH1401+BJ1401+BK1401+BL1401+BM1401</f>
        <v>2206</v>
      </c>
      <c r="BO1401" s="1">
        <f>BI1401+BM1401</f>
        <v>2206</v>
      </c>
      <c r="BP1401" s="1"/>
      <c r="BQ1401" s="1"/>
      <c r="BR1401" s="1"/>
      <c r="BS1401" s="1">
        <v>328</v>
      </c>
      <c r="BT1401" s="1">
        <f>BN1401+BP1401+BQ1401+BR1401+BS1401</f>
        <v>2534</v>
      </c>
      <c r="BU1401" s="1">
        <f>BO1401+BS1401</f>
        <v>2534</v>
      </c>
      <c r="BV1401" s="1"/>
      <c r="BW1401" s="1"/>
      <c r="BX1401" s="1"/>
      <c r="BY1401" s="1"/>
      <c r="BZ1401" s="1">
        <f>BT1401+BV1401+BW1401+BX1401+BY1401</f>
        <v>2534</v>
      </c>
      <c r="CA1401" s="1">
        <f>BU1401+BY1401</f>
        <v>2534</v>
      </c>
      <c r="CB1401" s="97"/>
      <c r="CC1401" s="97"/>
      <c r="CD1401" s="97"/>
      <c r="CE1401" s="97"/>
      <c r="CF1401" s="124">
        <f>BZ1401+CB1401+CC1401+CD1401+CE1401</f>
        <v>2534</v>
      </c>
      <c r="CG1401" s="124">
        <f>CA1401+CE1401</f>
        <v>2534</v>
      </c>
      <c r="CH1401" s="97"/>
      <c r="CI1401" s="97"/>
      <c r="CJ1401" s="97"/>
      <c r="CK1401" s="97"/>
      <c r="CL1401" s="191">
        <f>CF1401+CH1401+CI1401+CJ1401+CK1401</f>
        <v>2534</v>
      </c>
      <c r="CM1401" s="191">
        <f>CG1401+CK1401</f>
        <v>2534</v>
      </c>
      <c r="CN1401" s="191">
        <v>2534</v>
      </c>
      <c r="CO1401" s="191">
        <v>2534</v>
      </c>
      <c r="CP1401" s="210">
        <f t="shared" si="4343"/>
        <v>100</v>
      </c>
      <c r="CQ1401" s="210">
        <f t="shared" si="4376"/>
        <v>100</v>
      </c>
    </row>
    <row r="1402" spans="1:95" s="161" customFormat="1" ht="18.75" hidden="1">
      <c r="A1402" s="113" t="s">
        <v>46</v>
      </c>
      <c r="B1402" s="114" t="s">
        <v>165</v>
      </c>
      <c r="C1402" s="114" t="s">
        <v>25</v>
      </c>
      <c r="D1402" s="115" t="s">
        <v>649</v>
      </c>
      <c r="E1402" s="114"/>
      <c r="F1402" s="116">
        <f t="shared" ref="F1402:U1404" si="4449">F1403</f>
        <v>1511</v>
      </c>
      <c r="G1402" s="116">
        <f t="shared" si="4449"/>
        <v>1511</v>
      </c>
      <c r="H1402" s="116">
        <f t="shared" si="4449"/>
        <v>0</v>
      </c>
      <c r="I1402" s="116">
        <f t="shared" si="4449"/>
        <v>0</v>
      </c>
      <c r="J1402" s="116">
        <f t="shared" si="4449"/>
        <v>0</v>
      </c>
      <c r="K1402" s="116">
        <f t="shared" si="4449"/>
        <v>0</v>
      </c>
      <c r="L1402" s="116">
        <f t="shared" si="4449"/>
        <v>1511</v>
      </c>
      <c r="M1402" s="116">
        <f t="shared" si="4449"/>
        <v>1511</v>
      </c>
      <c r="N1402" s="116">
        <f t="shared" si="4449"/>
        <v>0</v>
      </c>
      <c r="O1402" s="116">
        <f t="shared" si="4449"/>
        <v>0</v>
      </c>
      <c r="P1402" s="116">
        <f t="shared" si="4449"/>
        <v>0</v>
      </c>
      <c r="Q1402" s="116">
        <f t="shared" si="4449"/>
        <v>0</v>
      </c>
      <c r="R1402" s="116">
        <f t="shared" si="4449"/>
        <v>1511</v>
      </c>
      <c r="S1402" s="116">
        <f t="shared" si="4449"/>
        <v>1511</v>
      </c>
      <c r="T1402" s="116">
        <f t="shared" si="4449"/>
        <v>0</v>
      </c>
      <c r="U1402" s="116">
        <f t="shared" si="4449"/>
        <v>0</v>
      </c>
      <c r="V1402" s="116">
        <f t="shared" ref="T1402:AI1404" si="4450">V1403</f>
        <v>0</v>
      </c>
      <c r="W1402" s="116">
        <f t="shared" si="4450"/>
        <v>0</v>
      </c>
      <c r="X1402" s="116">
        <f t="shared" si="4450"/>
        <v>1511</v>
      </c>
      <c r="Y1402" s="116">
        <f t="shared" si="4450"/>
        <v>1511</v>
      </c>
      <c r="Z1402" s="116">
        <f t="shared" si="4450"/>
        <v>0</v>
      </c>
      <c r="AA1402" s="116">
        <f t="shared" si="4450"/>
        <v>0</v>
      </c>
      <c r="AB1402" s="116">
        <f t="shared" si="4450"/>
        <v>0</v>
      </c>
      <c r="AC1402" s="116">
        <f t="shared" si="4450"/>
        <v>0</v>
      </c>
      <c r="AD1402" s="116">
        <f t="shared" si="4450"/>
        <v>1511</v>
      </c>
      <c r="AE1402" s="116">
        <f t="shared" si="4450"/>
        <v>1511</v>
      </c>
      <c r="AF1402" s="116">
        <f t="shared" si="4450"/>
        <v>0</v>
      </c>
      <c r="AG1402" s="116">
        <f t="shared" si="4450"/>
        <v>0</v>
      </c>
      <c r="AH1402" s="116">
        <f t="shared" si="4450"/>
        <v>0</v>
      </c>
      <c r="AI1402" s="116">
        <f t="shared" si="4450"/>
        <v>0</v>
      </c>
      <c r="AJ1402" s="116">
        <f t="shared" ref="AF1402:BD1404" si="4451">AJ1403</f>
        <v>1511</v>
      </c>
      <c r="AK1402" s="116">
        <f t="shared" si="4451"/>
        <v>1511</v>
      </c>
      <c r="AL1402" s="116">
        <f t="shared" si="4451"/>
        <v>0</v>
      </c>
      <c r="AM1402" s="116">
        <f t="shared" si="4451"/>
        <v>0</v>
      </c>
      <c r="AN1402" s="116">
        <f t="shared" si="4451"/>
        <v>0</v>
      </c>
      <c r="AO1402" s="116">
        <f t="shared" si="4451"/>
        <v>0</v>
      </c>
      <c r="AP1402" s="116">
        <f t="shared" si="4451"/>
        <v>1511</v>
      </c>
      <c r="AQ1402" s="116">
        <f t="shared" si="4451"/>
        <v>1511</v>
      </c>
      <c r="AR1402" s="116">
        <f t="shared" si="4451"/>
        <v>0</v>
      </c>
      <c r="AS1402" s="116">
        <f t="shared" si="4451"/>
        <v>0</v>
      </c>
      <c r="AT1402" s="116">
        <f t="shared" si="4451"/>
        <v>0</v>
      </c>
      <c r="AU1402" s="116">
        <f t="shared" si="4451"/>
        <v>0</v>
      </c>
      <c r="AV1402" s="116">
        <f t="shared" si="4451"/>
        <v>1511</v>
      </c>
      <c r="AW1402" s="116">
        <f t="shared" si="4451"/>
        <v>1511</v>
      </c>
      <c r="AX1402" s="116">
        <f t="shared" si="4451"/>
        <v>0</v>
      </c>
      <c r="AY1402" s="116">
        <f t="shared" si="4451"/>
        <v>0</v>
      </c>
      <c r="AZ1402" s="116">
        <f t="shared" si="4451"/>
        <v>0</v>
      </c>
      <c r="BA1402" s="116">
        <f t="shared" si="4451"/>
        <v>0</v>
      </c>
      <c r="BB1402" s="116">
        <f t="shared" si="4451"/>
        <v>1511</v>
      </c>
      <c r="BC1402" s="116">
        <f t="shared" ref="BB1402:BC1404" si="4452">BC1403</f>
        <v>1511</v>
      </c>
      <c r="BD1402" s="116">
        <f t="shared" si="4451"/>
        <v>0</v>
      </c>
      <c r="BE1402" s="116">
        <f t="shared" ref="BD1402:BS1404" si="4453">BE1403</f>
        <v>0</v>
      </c>
      <c r="BF1402" s="116">
        <f t="shared" si="4453"/>
        <v>0</v>
      </c>
      <c r="BG1402" s="116">
        <f t="shared" si="4453"/>
        <v>0</v>
      </c>
      <c r="BH1402" s="116">
        <f t="shared" si="4453"/>
        <v>1511</v>
      </c>
      <c r="BI1402" s="116">
        <f t="shared" si="4453"/>
        <v>1511</v>
      </c>
      <c r="BJ1402" s="116">
        <f t="shared" si="4453"/>
        <v>0</v>
      </c>
      <c r="BK1402" s="116">
        <f t="shared" si="4453"/>
        <v>0</v>
      </c>
      <c r="BL1402" s="116">
        <f t="shared" si="4453"/>
        <v>0</v>
      </c>
      <c r="BM1402" s="116">
        <f t="shared" si="4453"/>
        <v>-1511</v>
      </c>
      <c r="BN1402" s="116">
        <f t="shared" si="4453"/>
        <v>0</v>
      </c>
      <c r="BO1402" s="116">
        <f t="shared" si="4453"/>
        <v>0</v>
      </c>
      <c r="BP1402" s="116">
        <f t="shared" si="4453"/>
        <v>0</v>
      </c>
      <c r="BQ1402" s="116">
        <f t="shared" si="4453"/>
        <v>0</v>
      </c>
      <c r="BR1402" s="116">
        <f t="shared" si="4453"/>
        <v>0</v>
      </c>
      <c r="BS1402" s="116">
        <f t="shared" si="4453"/>
        <v>0</v>
      </c>
      <c r="BT1402" s="116">
        <f t="shared" ref="BP1402:CE1404" si="4454">BT1403</f>
        <v>0</v>
      </c>
      <c r="BU1402" s="116">
        <f t="shared" si="4454"/>
        <v>0</v>
      </c>
      <c r="BV1402" s="116">
        <f t="shared" si="4454"/>
        <v>0</v>
      </c>
      <c r="BW1402" s="116">
        <f t="shared" si="4454"/>
        <v>0</v>
      </c>
      <c r="BX1402" s="116">
        <f t="shared" si="4454"/>
        <v>0</v>
      </c>
      <c r="BY1402" s="116">
        <f t="shared" si="4454"/>
        <v>0</v>
      </c>
      <c r="BZ1402" s="116">
        <f t="shared" si="4454"/>
        <v>0</v>
      </c>
      <c r="CA1402" s="116">
        <f t="shared" si="4454"/>
        <v>0</v>
      </c>
      <c r="CB1402" s="116">
        <f t="shared" si="4454"/>
        <v>0</v>
      </c>
      <c r="CC1402" s="116">
        <f t="shared" si="4454"/>
        <v>0</v>
      </c>
      <c r="CD1402" s="116">
        <f t="shared" si="4454"/>
        <v>0</v>
      </c>
      <c r="CE1402" s="116">
        <f t="shared" si="4454"/>
        <v>0</v>
      </c>
      <c r="CF1402" s="116">
        <f t="shared" ref="CB1402:CM1404" si="4455">CF1403</f>
        <v>0</v>
      </c>
      <c r="CG1402" s="116">
        <f t="shared" si="4455"/>
        <v>0</v>
      </c>
      <c r="CH1402" s="116">
        <f t="shared" si="4455"/>
        <v>0</v>
      </c>
      <c r="CI1402" s="116">
        <f t="shared" si="4455"/>
        <v>0</v>
      </c>
      <c r="CJ1402" s="116">
        <f t="shared" si="4455"/>
        <v>0</v>
      </c>
      <c r="CK1402" s="116">
        <f t="shared" si="4455"/>
        <v>0</v>
      </c>
      <c r="CL1402" s="191">
        <f t="shared" si="4455"/>
        <v>0</v>
      </c>
      <c r="CM1402" s="191">
        <f t="shared" si="4455"/>
        <v>0</v>
      </c>
      <c r="CN1402" s="214"/>
      <c r="CO1402" s="214"/>
      <c r="CP1402" s="210" t="e">
        <f t="shared" si="4343"/>
        <v>#DIV/0!</v>
      </c>
      <c r="CQ1402" s="210" t="e">
        <f t="shared" si="4376"/>
        <v>#DIV/0!</v>
      </c>
    </row>
    <row r="1403" spans="1:95" s="161" customFormat="1" ht="33.75" hidden="1">
      <c r="A1403" s="113" t="s">
        <v>650</v>
      </c>
      <c r="B1403" s="114" t="s">
        <v>165</v>
      </c>
      <c r="C1403" s="114" t="s">
        <v>25</v>
      </c>
      <c r="D1403" s="115" t="s">
        <v>651</v>
      </c>
      <c r="E1403" s="114"/>
      <c r="F1403" s="116">
        <f t="shared" si="4449"/>
        <v>1511</v>
      </c>
      <c r="G1403" s="116">
        <f t="shared" si="4449"/>
        <v>1511</v>
      </c>
      <c r="H1403" s="116">
        <f t="shared" si="4449"/>
        <v>0</v>
      </c>
      <c r="I1403" s="116">
        <f t="shared" si="4449"/>
        <v>0</v>
      </c>
      <c r="J1403" s="116">
        <f t="shared" si="4449"/>
        <v>0</v>
      </c>
      <c r="K1403" s="116">
        <f t="shared" si="4449"/>
        <v>0</v>
      </c>
      <c r="L1403" s="116">
        <f t="shared" si="4449"/>
        <v>1511</v>
      </c>
      <c r="M1403" s="116">
        <f t="shared" si="4449"/>
        <v>1511</v>
      </c>
      <c r="N1403" s="116">
        <f t="shared" si="4449"/>
        <v>0</v>
      </c>
      <c r="O1403" s="116">
        <f t="shared" si="4449"/>
        <v>0</v>
      </c>
      <c r="P1403" s="116">
        <f t="shared" si="4449"/>
        <v>0</v>
      </c>
      <c r="Q1403" s="116">
        <f t="shared" si="4449"/>
        <v>0</v>
      </c>
      <c r="R1403" s="116">
        <f t="shared" si="4449"/>
        <v>1511</v>
      </c>
      <c r="S1403" s="116">
        <f t="shared" si="4449"/>
        <v>1511</v>
      </c>
      <c r="T1403" s="116">
        <f t="shared" si="4450"/>
        <v>0</v>
      </c>
      <c r="U1403" s="116">
        <f t="shared" si="4450"/>
        <v>0</v>
      </c>
      <c r="V1403" s="116">
        <f t="shared" si="4450"/>
        <v>0</v>
      </c>
      <c r="W1403" s="116">
        <f t="shared" si="4450"/>
        <v>0</v>
      </c>
      <c r="X1403" s="116">
        <f t="shared" si="4450"/>
        <v>1511</v>
      </c>
      <c r="Y1403" s="116">
        <f t="shared" si="4450"/>
        <v>1511</v>
      </c>
      <c r="Z1403" s="116">
        <f t="shared" si="4450"/>
        <v>0</v>
      </c>
      <c r="AA1403" s="116">
        <f t="shared" si="4450"/>
        <v>0</v>
      </c>
      <c r="AB1403" s="116">
        <f t="shared" si="4450"/>
        <v>0</v>
      </c>
      <c r="AC1403" s="116">
        <f t="shared" si="4450"/>
        <v>0</v>
      </c>
      <c r="AD1403" s="116">
        <f t="shared" si="4450"/>
        <v>1511</v>
      </c>
      <c r="AE1403" s="116">
        <f t="shared" si="4450"/>
        <v>1511</v>
      </c>
      <c r="AF1403" s="116">
        <f t="shared" si="4451"/>
        <v>0</v>
      </c>
      <c r="AG1403" s="116">
        <f t="shared" si="4451"/>
        <v>0</v>
      </c>
      <c r="AH1403" s="116">
        <f t="shared" si="4451"/>
        <v>0</v>
      </c>
      <c r="AI1403" s="116">
        <f t="shared" si="4451"/>
        <v>0</v>
      </c>
      <c r="AJ1403" s="116">
        <f t="shared" si="4451"/>
        <v>1511</v>
      </c>
      <c r="AK1403" s="116">
        <f t="shared" si="4451"/>
        <v>1511</v>
      </c>
      <c r="AL1403" s="116">
        <f t="shared" si="4451"/>
        <v>0</v>
      </c>
      <c r="AM1403" s="116">
        <f t="shared" si="4451"/>
        <v>0</v>
      </c>
      <c r="AN1403" s="116">
        <f t="shared" si="4451"/>
        <v>0</v>
      </c>
      <c r="AO1403" s="116">
        <f t="shared" si="4451"/>
        <v>0</v>
      </c>
      <c r="AP1403" s="116">
        <f t="shared" si="4451"/>
        <v>1511</v>
      </c>
      <c r="AQ1403" s="116">
        <f t="shared" si="4451"/>
        <v>1511</v>
      </c>
      <c r="AR1403" s="116">
        <f t="shared" si="4451"/>
        <v>0</v>
      </c>
      <c r="AS1403" s="116">
        <f t="shared" si="4451"/>
        <v>0</v>
      </c>
      <c r="AT1403" s="116">
        <f t="shared" si="4451"/>
        <v>0</v>
      </c>
      <c r="AU1403" s="116">
        <f t="shared" si="4451"/>
        <v>0</v>
      </c>
      <c r="AV1403" s="116">
        <f t="shared" si="4451"/>
        <v>1511</v>
      </c>
      <c r="AW1403" s="116">
        <f t="shared" si="4451"/>
        <v>1511</v>
      </c>
      <c r="AX1403" s="116">
        <f t="shared" ref="AX1403:BA1404" si="4456">AX1404</f>
        <v>0</v>
      </c>
      <c r="AY1403" s="116">
        <f t="shared" si="4456"/>
        <v>0</v>
      </c>
      <c r="AZ1403" s="116">
        <f t="shared" si="4456"/>
        <v>0</v>
      </c>
      <c r="BA1403" s="116">
        <f t="shared" si="4456"/>
        <v>0</v>
      </c>
      <c r="BB1403" s="116">
        <f t="shared" si="4452"/>
        <v>1511</v>
      </c>
      <c r="BC1403" s="116">
        <f t="shared" si="4452"/>
        <v>1511</v>
      </c>
      <c r="BD1403" s="116">
        <f t="shared" si="4451"/>
        <v>0</v>
      </c>
      <c r="BE1403" s="116">
        <f t="shared" si="4453"/>
        <v>0</v>
      </c>
      <c r="BF1403" s="116">
        <f t="shared" si="4453"/>
        <v>0</v>
      </c>
      <c r="BG1403" s="116">
        <f t="shared" si="4453"/>
        <v>0</v>
      </c>
      <c r="BH1403" s="116">
        <f t="shared" si="4453"/>
        <v>1511</v>
      </c>
      <c r="BI1403" s="116">
        <f t="shared" si="4453"/>
        <v>1511</v>
      </c>
      <c r="BJ1403" s="116">
        <f t="shared" si="4453"/>
        <v>0</v>
      </c>
      <c r="BK1403" s="116">
        <f t="shared" si="4453"/>
        <v>0</v>
      </c>
      <c r="BL1403" s="116">
        <f t="shared" si="4453"/>
        <v>0</v>
      </c>
      <c r="BM1403" s="116">
        <f t="shared" si="4453"/>
        <v>-1511</v>
      </c>
      <c r="BN1403" s="116">
        <f t="shared" si="4453"/>
        <v>0</v>
      </c>
      <c r="BO1403" s="116">
        <f t="shared" si="4453"/>
        <v>0</v>
      </c>
      <c r="BP1403" s="116">
        <f t="shared" si="4454"/>
        <v>0</v>
      </c>
      <c r="BQ1403" s="116">
        <f t="shared" si="4454"/>
        <v>0</v>
      </c>
      <c r="BR1403" s="116">
        <f t="shared" si="4454"/>
        <v>0</v>
      </c>
      <c r="BS1403" s="116">
        <f t="shared" si="4454"/>
        <v>0</v>
      </c>
      <c r="BT1403" s="116">
        <f t="shared" si="4454"/>
        <v>0</v>
      </c>
      <c r="BU1403" s="116">
        <f t="shared" si="4454"/>
        <v>0</v>
      </c>
      <c r="BV1403" s="116">
        <f t="shared" si="4454"/>
        <v>0</v>
      </c>
      <c r="BW1403" s="116">
        <f t="shared" si="4454"/>
        <v>0</v>
      </c>
      <c r="BX1403" s="116">
        <f t="shared" si="4454"/>
        <v>0</v>
      </c>
      <c r="BY1403" s="116">
        <f t="shared" si="4454"/>
        <v>0</v>
      </c>
      <c r="BZ1403" s="116">
        <f t="shared" si="4454"/>
        <v>0</v>
      </c>
      <c r="CA1403" s="116">
        <f t="shared" si="4454"/>
        <v>0</v>
      </c>
      <c r="CB1403" s="116">
        <f t="shared" si="4455"/>
        <v>0</v>
      </c>
      <c r="CC1403" s="116">
        <f t="shared" si="4455"/>
        <v>0</v>
      </c>
      <c r="CD1403" s="116">
        <f t="shared" si="4455"/>
        <v>0</v>
      </c>
      <c r="CE1403" s="116">
        <f t="shared" si="4455"/>
        <v>0</v>
      </c>
      <c r="CF1403" s="116">
        <f t="shared" si="4455"/>
        <v>0</v>
      </c>
      <c r="CG1403" s="116">
        <f t="shared" si="4455"/>
        <v>0</v>
      </c>
      <c r="CH1403" s="116">
        <f t="shared" si="4455"/>
        <v>0</v>
      </c>
      <c r="CI1403" s="116">
        <f t="shared" si="4455"/>
        <v>0</v>
      </c>
      <c r="CJ1403" s="116">
        <f t="shared" si="4455"/>
        <v>0</v>
      </c>
      <c r="CK1403" s="116">
        <f t="shared" si="4455"/>
        <v>0</v>
      </c>
      <c r="CL1403" s="191">
        <f t="shared" si="4455"/>
        <v>0</v>
      </c>
      <c r="CM1403" s="191">
        <f t="shared" si="4455"/>
        <v>0</v>
      </c>
      <c r="CN1403" s="214"/>
      <c r="CO1403" s="214"/>
      <c r="CP1403" s="210" t="e">
        <f t="shared" si="4343"/>
        <v>#DIV/0!</v>
      </c>
      <c r="CQ1403" s="210" t="e">
        <f t="shared" si="4376"/>
        <v>#DIV/0!</v>
      </c>
    </row>
    <row r="1404" spans="1:95" s="161" customFormat="1" ht="18.75" hidden="1">
      <c r="A1404" s="113" t="s">
        <v>37</v>
      </c>
      <c r="B1404" s="114" t="s">
        <v>165</v>
      </c>
      <c r="C1404" s="114" t="s">
        <v>25</v>
      </c>
      <c r="D1404" s="115" t="s">
        <v>651</v>
      </c>
      <c r="E1404" s="115">
        <v>300</v>
      </c>
      <c r="F1404" s="116">
        <f t="shared" si="4449"/>
        <v>1511</v>
      </c>
      <c r="G1404" s="116">
        <f t="shared" si="4449"/>
        <v>1511</v>
      </c>
      <c r="H1404" s="116">
        <f t="shared" si="4449"/>
        <v>0</v>
      </c>
      <c r="I1404" s="116">
        <f t="shared" si="4449"/>
        <v>0</v>
      </c>
      <c r="J1404" s="116">
        <f t="shared" si="4449"/>
        <v>0</v>
      </c>
      <c r="K1404" s="116">
        <f t="shared" si="4449"/>
        <v>0</v>
      </c>
      <c r="L1404" s="116">
        <f t="shared" si="4449"/>
        <v>1511</v>
      </c>
      <c r="M1404" s="116">
        <f t="shared" si="4449"/>
        <v>1511</v>
      </c>
      <c r="N1404" s="116">
        <f t="shared" si="4449"/>
        <v>0</v>
      </c>
      <c r="O1404" s="116">
        <f t="shared" si="4449"/>
        <v>0</v>
      </c>
      <c r="P1404" s="116">
        <f t="shared" si="4449"/>
        <v>0</v>
      </c>
      <c r="Q1404" s="116">
        <f t="shared" si="4449"/>
        <v>0</v>
      </c>
      <c r="R1404" s="116">
        <f t="shared" si="4449"/>
        <v>1511</v>
      </c>
      <c r="S1404" s="116">
        <f t="shared" si="4449"/>
        <v>1511</v>
      </c>
      <c r="T1404" s="116">
        <f t="shared" si="4450"/>
        <v>0</v>
      </c>
      <c r="U1404" s="116">
        <f t="shared" si="4450"/>
        <v>0</v>
      </c>
      <c r="V1404" s="116">
        <f t="shared" si="4450"/>
        <v>0</v>
      </c>
      <c r="W1404" s="116">
        <f t="shared" si="4450"/>
        <v>0</v>
      </c>
      <c r="X1404" s="116">
        <f t="shared" si="4450"/>
        <v>1511</v>
      </c>
      <c r="Y1404" s="116">
        <f t="shared" si="4450"/>
        <v>1511</v>
      </c>
      <c r="Z1404" s="116">
        <f t="shared" si="4450"/>
        <v>0</v>
      </c>
      <c r="AA1404" s="116">
        <f t="shared" si="4450"/>
        <v>0</v>
      </c>
      <c r="AB1404" s="116">
        <f t="shared" si="4450"/>
        <v>0</v>
      </c>
      <c r="AC1404" s="116">
        <f t="shared" si="4450"/>
        <v>0</v>
      </c>
      <c r="AD1404" s="116">
        <f t="shared" si="4450"/>
        <v>1511</v>
      </c>
      <c r="AE1404" s="116">
        <f t="shared" si="4450"/>
        <v>1511</v>
      </c>
      <c r="AF1404" s="116">
        <f t="shared" si="4451"/>
        <v>0</v>
      </c>
      <c r="AG1404" s="116">
        <f t="shared" si="4451"/>
        <v>0</v>
      </c>
      <c r="AH1404" s="116">
        <f t="shared" si="4451"/>
        <v>0</v>
      </c>
      <c r="AI1404" s="116">
        <f t="shared" si="4451"/>
        <v>0</v>
      </c>
      <c r="AJ1404" s="116">
        <f t="shared" si="4451"/>
        <v>1511</v>
      </c>
      <c r="AK1404" s="116">
        <f t="shared" si="4451"/>
        <v>1511</v>
      </c>
      <c r="AL1404" s="116">
        <f t="shared" si="4451"/>
        <v>0</v>
      </c>
      <c r="AM1404" s="116">
        <f t="shared" si="4451"/>
        <v>0</v>
      </c>
      <c r="AN1404" s="116">
        <f t="shared" si="4451"/>
        <v>0</v>
      </c>
      <c r="AO1404" s="116">
        <f t="shared" si="4451"/>
        <v>0</v>
      </c>
      <c r="AP1404" s="116">
        <f t="shared" si="4451"/>
        <v>1511</v>
      </c>
      <c r="AQ1404" s="116">
        <f t="shared" si="4451"/>
        <v>1511</v>
      </c>
      <c r="AR1404" s="116">
        <f t="shared" si="4451"/>
        <v>0</v>
      </c>
      <c r="AS1404" s="116">
        <f t="shared" si="4451"/>
        <v>0</v>
      </c>
      <c r="AT1404" s="116">
        <f t="shared" si="4451"/>
        <v>0</v>
      </c>
      <c r="AU1404" s="116">
        <f t="shared" si="4451"/>
        <v>0</v>
      </c>
      <c r="AV1404" s="116">
        <f t="shared" si="4451"/>
        <v>1511</v>
      </c>
      <c r="AW1404" s="116">
        <f t="shared" si="4451"/>
        <v>1511</v>
      </c>
      <c r="AX1404" s="116">
        <f t="shared" si="4456"/>
        <v>0</v>
      </c>
      <c r="AY1404" s="116">
        <f t="shared" si="4456"/>
        <v>0</v>
      </c>
      <c r="AZ1404" s="116">
        <f t="shared" si="4456"/>
        <v>0</v>
      </c>
      <c r="BA1404" s="116">
        <f t="shared" si="4456"/>
        <v>0</v>
      </c>
      <c r="BB1404" s="116">
        <f t="shared" si="4452"/>
        <v>1511</v>
      </c>
      <c r="BC1404" s="116">
        <f t="shared" si="4452"/>
        <v>1511</v>
      </c>
      <c r="BD1404" s="116">
        <f t="shared" si="4453"/>
        <v>0</v>
      </c>
      <c r="BE1404" s="116">
        <f t="shared" si="4453"/>
        <v>0</v>
      </c>
      <c r="BF1404" s="116">
        <f t="shared" si="4453"/>
        <v>0</v>
      </c>
      <c r="BG1404" s="116">
        <f t="shared" si="4453"/>
        <v>0</v>
      </c>
      <c r="BH1404" s="116">
        <f t="shared" si="4453"/>
        <v>1511</v>
      </c>
      <c r="BI1404" s="116">
        <f t="shared" si="4453"/>
        <v>1511</v>
      </c>
      <c r="BJ1404" s="116">
        <f t="shared" si="4453"/>
        <v>0</v>
      </c>
      <c r="BK1404" s="116">
        <f t="shared" si="4453"/>
        <v>0</v>
      </c>
      <c r="BL1404" s="116">
        <f t="shared" si="4453"/>
        <v>0</v>
      </c>
      <c r="BM1404" s="116">
        <f t="shared" si="4453"/>
        <v>-1511</v>
      </c>
      <c r="BN1404" s="116">
        <f t="shared" si="4453"/>
        <v>0</v>
      </c>
      <c r="BO1404" s="116">
        <f t="shared" si="4453"/>
        <v>0</v>
      </c>
      <c r="BP1404" s="116">
        <f t="shared" si="4454"/>
        <v>0</v>
      </c>
      <c r="BQ1404" s="116">
        <f t="shared" si="4454"/>
        <v>0</v>
      </c>
      <c r="BR1404" s="116">
        <f t="shared" si="4454"/>
        <v>0</v>
      </c>
      <c r="BS1404" s="116">
        <f t="shared" si="4454"/>
        <v>0</v>
      </c>
      <c r="BT1404" s="116">
        <f t="shared" si="4454"/>
        <v>0</v>
      </c>
      <c r="BU1404" s="116">
        <f t="shared" si="4454"/>
        <v>0</v>
      </c>
      <c r="BV1404" s="116">
        <f t="shared" si="4454"/>
        <v>0</v>
      </c>
      <c r="BW1404" s="116">
        <f t="shared" si="4454"/>
        <v>0</v>
      </c>
      <c r="BX1404" s="116">
        <f t="shared" si="4454"/>
        <v>0</v>
      </c>
      <c r="BY1404" s="116">
        <f t="shared" si="4454"/>
        <v>0</v>
      </c>
      <c r="BZ1404" s="116">
        <f t="shared" si="4454"/>
        <v>0</v>
      </c>
      <c r="CA1404" s="116">
        <f t="shared" si="4454"/>
        <v>0</v>
      </c>
      <c r="CB1404" s="116">
        <f t="shared" si="4455"/>
        <v>0</v>
      </c>
      <c r="CC1404" s="116">
        <f t="shared" si="4455"/>
        <v>0</v>
      </c>
      <c r="CD1404" s="116">
        <f t="shared" si="4455"/>
        <v>0</v>
      </c>
      <c r="CE1404" s="116">
        <f t="shared" si="4455"/>
        <v>0</v>
      </c>
      <c r="CF1404" s="116">
        <f t="shared" si="4455"/>
        <v>0</v>
      </c>
      <c r="CG1404" s="116">
        <f t="shared" si="4455"/>
        <v>0</v>
      </c>
      <c r="CH1404" s="116">
        <f t="shared" si="4455"/>
        <v>0</v>
      </c>
      <c r="CI1404" s="116">
        <f t="shared" si="4455"/>
        <v>0</v>
      </c>
      <c r="CJ1404" s="116">
        <f t="shared" si="4455"/>
        <v>0</v>
      </c>
      <c r="CK1404" s="116">
        <f t="shared" si="4455"/>
        <v>0</v>
      </c>
      <c r="CL1404" s="191">
        <f t="shared" si="4455"/>
        <v>0</v>
      </c>
      <c r="CM1404" s="191">
        <f t="shared" si="4455"/>
        <v>0</v>
      </c>
      <c r="CN1404" s="214"/>
      <c r="CO1404" s="214"/>
      <c r="CP1404" s="210" t="e">
        <f t="shared" si="4343"/>
        <v>#DIV/0!</v>
      </c>
      <c r="CQ1404" s="210" t="e">
        <f t="shared" si="4376"/>
        <v>#DIV/0!</v>
      </c>
    </row>
    <row r="1405" spans="1:95" s="161" customFormat="1" ht="33.75" hidden="1">
      <c r="A1405" s="113" t="s">
        <v>38</v>
      </c>
      <c r="B1405" s="114" t="s">
        <v>165</v>
      </c>
      <c r="C1405" s="114" t="s">
        <v>25</v>
      </c>
      <c r="D1405" s="115" t="s">
        <v>651</v>
      </c>
      <c r="E1405" s="115">
        <v>320</v>
      </c>
      <c r="F1405" s="116">
        <v>1511</v>
      </c>
      <c r="G1405" s="116">
        <v>1511</v>
      </c>
      <c r="H1405" s="116"/>
      <c r="I1405" s="116"/>
      <c r="J1405" s="116"/>
      <c r="K1405" s="116"/>
      <c r="L1405" s="116">
        <f>F1405+H1405+I1405+J1405+K1405</f>
        <v>1511</v>
      </c>
      <c r="M1405" s="116">
        <f>G1405+K1405</f>
        <v>1511</v>
      </c>
      <c r="N1405" s="116"/>
      <c r="O1405" s="116"/>
      <c r="P1405" s="116"/>
      <c r="Q1405" s="116"/>
      <c r="R1405" s="116">
        <f>L1405+N1405+O1405+P1405+Q1405</f>
        <v>1511</v>
      </c>
      <c r="S1405" s="116">
        <f>M1405+Q1405</f>
        <v>1511</v>
      </c>
      <c r="T1405" s="116"/>
      <c r="U1405" s="116"/>
      <c r="V1405" s="116"/>
      <c r="W1405" s="116"/>
      <c r="X1405" s="116">
        <f>R1405+T1405+U1405+V1405+W1405</f>
        <v>1511</v>
      </c>
      <c r="Y1405" s="116">
        <f>S1405+W1405</f>
        <v>1511</v>
      </c>
      <c r="Z1405" s="116"/>
      <c r="AA1405" s="116"/>
      <c r="AB1405" s="116"/>
      <c r="AC1405" s="116"/>
      <c r="AD1405" s="116">
        <f>X1405+Z1405+AA1405+AB1405+AC1405</f>
        <v>1511</v>
      </c>
      <c r="AE1405" s="116">
        <f>Y1405+AC1405</f>
        <v>1511</v>
      </c>
      <c r="AF1405" s="116"/>
      <c r="AG1405" s="116"/>
      <c r="AH1405" s="116"/>
      <c r="AI1405" s="116"/>
      <c r="AJ1405" s="116">
        <f>AD1405+AF1405+AG1405+AH1405+AI1405</f>
        <v>1511</v>
      </c>
      <c r="AK1405" s="116">
        <f>AE1405+AI1405</f>
        <v>1511</v>
      </c>
      <c r="AL1405" s="116"/>
      <c r="AM1405" s="116"/>
      <c r="AN1405" s="116"/>
      <c r="AO1405" s="116"/>
      <c r="AP1405" s="116">
        <f>AJ1405+AL1405+AM1405+AN1405+AO1405</f>
        <v>1511</v>
      </c>
      <c r="AQ1405" s="116">
        <f>AK1405+AO1405</f>
        <v>1511</v>
      </c>
      <c r="AR1405" s="116"/>
      <c r="AS1405" s="116"/>
      <c r="AT1405" s="116"/>
      <c r="AU1405" s="116"/>
      <c r="AV1405" s="116">
        <f>AP1405+AR1405+AS1405+AT1405+AU1405</f>
        <v>1511</v>
      </c>
      <c r="AW1405" s="116">
        <f>AQ1405+AU1405</f>
        <v>1511</v>
      </c>
      <c r="AX1405" s="116"/>
      <c r="AY1405" s="116"/>
      <c r="AZ1405" s="116"/>
      <c r="BA1405" s="116"/>
      <c r="BB1405" s="116">
        <f>AV1405+AX1405+AY1405+AZ1405+BA1405</f>
        <v>1511</v>
      </c>
      <c r="BC1405" s="116">
        <f>AW1405+BA1405</f>
        <v>1511</v>
      </c>
      <c r="BD1405" s="116"/>
      <c r="BE1405" s="116"/>
      <c r="BF1405" s="116"/>
      <c r="BG1405" s="116"/>
      <c r="BH1405" s="116">
        <f>BB1405+BD1405+BE1405+BF1405+BG1405</f>
        <v>1511</v>
      </c>
      <c r="BI1405" s="116">
        <f>BC1405+BG1405</f>
        <v>1511</v>
      </c>
      <c r="BJ1405" s="116"/>
      <c r="BK1405" s="116"/>
      <c r="BL1405" s="116"/>
      <c r="BM1405" s="116">
        <v>-1511</v>
      </c>
      <c r="BN1405" s="116">
        <f>BH1405+BJ1405+BK1405+BL1405+BM1405</f>
        <v>0</v>
      </c>
      <c r="BO1405" s="116">
        <f>BI1405+BM1405</f>
        <v>0</v>
      </c>
      <c r="BP1405" s="116"/>
      <c r="BQ1405" s="116"/>
      <c r="BR1405" s="116"/>
      <c r="BS1405" s="116"/>
      <c r="BT1405" s="116">
        <f>BN1405+BP1405+BQ1405+BR1405+BS1405</f>
        <v>0</v>
      </c>
      <c r="BU1405" s="116">
        <f>BO1405+BS1405</f>
        <v>0</v>
      </c>
      <c r="BV1405" s="116"/>
      <c r="BW1405" s="116"/>
      <c r="BX1405" s="116"/>
      <c r="BY1405" s="116"/>
      <c r="BZ1405" s="116">
        <f>BT1405+BV1405+BW1405+BX1405+BY1405</f>
        <v>0</v>
      </c>
      <c r="CA1405" s="116">
        <f>BU1405+BY1405</f>
        <v>0</v>
      </c>
      <c r="CB1405" s="116"/>
      <c r="CC1405" s="116"/>
      <c r="CD1405" s="116"/>
      <c r="CE1405" s="116"/>
      <c r="CF1405" s="116">
        <f>BZ1405+CB1405+CC1405+CD1405+CE1405</f>
        <v>0</v>
      </c>
      <c r="CG1405" s="116">
        <f>CA1405+CE1405</f>
        <v>0</v>
      </c>
      <c r="CH1405" s="116"/>
      <c r="CI1405" s="116"/>
      <c r="CJ1405" s="116"/>
      <c r="CK1405" s="116"/>
      <c r="CL1405" s="191">
        <f>CF1405+CH1405+CI1405+CJ1405+CK1405</f>
        <v>0</v>
      </c>
      <c r="CM1405" s="191">
        <f>CG1405+CK1405</f>
        <v>0</v>
      </c>
      <c r="CN1405" s="214"/>
      <c r="CO1405" s="214"/>
      <c r="CP1405" s="210" t="e">
        <f t="shared" si="4343"/>
        <v>#DIV/0!</v>
      </c>
      <c r="CQ1405" s="210" t="e">
        <f t="shared" si="4376"/>
        <v>#DIV/0!</v>
      </c>
    </row>
    <row r="1406" spans="1:95" s="161" customFormat="1" ht="116.25" hidden="1">
      <c r="A1406" s="165" t="s">
        <v>652</v>
      </c>
      <c r="B1406" s="114" t="s">
        <v>165</v>
      </c>
      <c r="C1406" s="114" t="s">
        <v>25</v>
      </c>
      <c r="D1406" s="114" t="s">
        <v>653</v>
      </c>
      <c r="E1406" s="114"/>
      <c r="F1406" s="169"/>
      <c r="G1406" s="169"/>
      <c r="H1406" s="169"/>
      <c r="I1406" s="169"/>
      <c r="J1406" s="169"/>
      <c r="K1406" s="169"/>
      <c r="L1406" s="169"/>
      <c r="M1406" s="169"/>
      <c r="N1406" s="169"/>
      <c r="O1406" s="169"/>
      <c r="P1406" s="169"/>
      <c r="Q1406" s="169"/>
      <c r="R1406" s="169"/>
      <c r="S1406" s="169"/>
      <c r="T1406" s="169"/>
      <c r="U1406" s="169"/>
      <c r="V1406" s="169"/>
      <c r="W1406" s="169"/>
      <c r="X1406" s="169"/>
      <c r="Y1406" s="169"/>
      <c r="Z1406" s="169"/>
      <c r="AA1406" s="169"/>
      <c r="AB1406" s="169"/>
      <c r="AC1406" s="169"/>
      <c r="AD1406" s="169"/>
      <c r="AE1406" s="169"/>
      <c r="AF1406" s="169"/>
      <c r="AG1406" s="169"/>
      <c r="AH1406" s="169"/>
      <c r="AI1406" s="169"/>
      <c r="AJ1406" s="169"/>
      <c r="AK1406" s="169"/>
      <c r="AL1406" s="169"/>
      <c r="AM1406" s="169"/>
      <c r="AN1406" s="169"/>
      <c r="AO1406" s="169"/>
      <c r="AP1406" s="169"/>
      <c r="AQ1406" s="169"/>
      <c r="AR1406" s="169"/>
      <c r="AS1406" s="169"/>
      <c r="AT1406" s="169"/>
      <c r="AU1406" s="169"/>
      <c r="AV1406" s="169"/>
      <c r="AW1406" s="169"/>
      <c r="AX1406" s="169"/>
      <c r="AY1406" s="169"/>
      <c r="AZ1406" s="169"/>
      <c r="BA1406" s="169"/>
      <c r="BB1406" s="169"/>
      <c r="BC1406" s="169"/>
      <c r="BD1406" s="169"/>
      <c r="BE1406" s="169"/>
      <c r="BF1406" s="169"/>
      <c r="BG1406" s="169"/>
      <c r="BH1406" s="169"/>
      <c r="BI1406" s="169"/>
      <c r="BJ1406" s="169"/>
      <c r="BK1406" s="169"/>
      <c r="BL1406" s="169"/>
      <c r="BM1406" s="169"/>
      <c r="BN1406" s="169"/>
      <c r="BO1406" s="169"/>
      <c r="BP1406" s="169"/>
      <c r="BQ1406" s="169"/>
      <c r="BR1406" s="169"/>
      <c r="BS1406" s="169"/>
      <c r="BT1406" s="169"/>
      <c r="BU1406" s="169"/>
      <c r="BV1406" s="169"/>
      <c r="BW1406" s="169"/>
      <c r="BX1406" s="169"/>
      <c r="BY1406" s="169"/>
      <c r="BZ1406" s="169"/>
      <c r="CA1406" s="169"/>
      <c r="CB1406" s="169"/>
      <c r="CC1406" s="169"/>
      <c r="CD1406" s="169"/>
      <c r="CE1406" s="169"/>
      <c r="CF1406" s="169"/>
      <c r="CG1406" s="169"/>
      <c r="CH1406" s="169"/>
      <c r="CI1406" s="169"/>
      <c r="CJ1406" s="169"/>
      <c r="CK1406" s="169"/>
      <c r="CL1406" s="214"/>
      <c r="CM1406" s="214"/>
      <c r="CN1406" s="214"/>
      <c r="CO1406" s="214"/>
      <c r="CP1406" s="210" t="e">
        <f t="shared" si="4343"/>
        <v>#DIV/0!</v>
      </c>
      <c r="CQ1406" s="210" t="e">
        <f t="shared" si="4376"/>
        <v>#DIV/0!</v>
      </c>
    </row>
    <row r="1407" spans="1:95" s="161" customFormat="1" ht="18.75" hidden="1">
      <c r="A1407" s="146" t="s">
        <v>37</v>
      </c>
      <c r="B1407" s="114" t="s">
        <v>165</v>
      </c>
      <c r="C1407" s="114" t="s">
        <v>25</v>
      </c>
      <c r="D1407" s="114" t="s">
        <v>653</v>
      </c>
      <c r="E1407" s="115">
        <v>300</v>
      </c>
      <c r="F1407" s="169"/>
      <c r="G1407" s="169"/>
      <c r="H1407" s="169"/>
      <c r="I1407" s="169"/>
      <c r="J1407" s="169"/>
      <c r="K1407" s="169"/>
      <c r="L1407" s="169"/>
      <c r="M1407" s="169"/>
      <c r="N1407" s="169"/>
      <c r="O1407" s="169"/>
      <c r="P1407" s="169"/>
      <c r="Q1407" s="169"/>
      <c r="R1407" s="169"/>
      <c r="S1407" s="169"/>
      <c r="T1407" s="169"/>
      <c r="U1407" s="169"/>
      <c r="V1407" s="169"/>
      <c r="W1407" s="169"/>
      <c r="X1407" s="169"/>
      <c r="Y1407" s="169"/>
      <c r="Z1407" s="169"/>
      <c r="AA1407" s="169"/>
      <c r="AB1407" s="169"/>
      <c r="AC1407" s="169"/>
      <c r="AD1407" s="169"/>
      <c r="AE1407" s="169"/>
      <c r="AF1407" s="169"/>
      <c r="AG1407" s="169"/>
      <c r="AH1407" s="169"/>
      <c r="AI1407" s="169"/>
      <c r="AJ1407" s="169"/>
      <c r="AK1407" s="169"/>
      <c r="AL1407" s="169"/>
      <c r="AM1407" s="169"/>
      <c r="AN1407" s="169"/>
      <c r="AO1407" s="169"/>
      <c r="AP1407" s="169"/>
      <c r="AQ1407" s="169"/>
      <c r="AR1407" s="169"/>
      <c r="AS1407" s="169"/>
      <c r="AT1407" s="169"/>
      <c r="AU1407" s="169"/>
      <c r="AV1407" s="169"/>
      <c r="AW1407" s="169"/>
      <c r="AX1407" s="169"/>
      <c r="AY1407" s="169"/>
      <c r="AZ1407" s="169"/>
      <c r="BA1407" s="169"/>
      <c r="BB1407" s="169"/>
      <c r="BC1407" s="169"/>
      <c r="BD1407" s="169"/>
      <c r="BE1407" s="169"/>
      <c r="BF1407" s="169"/>
      <c r="BG1407" s="169"/>
      <c r="BH1407" s="169"/>
      <c r="BI1407" s="169"/>
      <c r="BJ1407" s="169"/>
      <c r="BK1407" s="169"/>
      <c r="BL1407" s="169"/>
      <c r="BM1407" s="169"/>
      <c r="BN1407" s="169"/>
      <c r="BO1407" s="169"/>
      <c r="BP1407" s="169"/>
      <c r="BQ1407" s="169"/>
      <c r="BR1407" s="169"/>
      <c r="BS1407" s="169"/>
      <c r="BT1407" s="169"/>
      <c r="BU1407" s="169"/>
      <c r="BV1407" s="169"/>
      <c r="BW1407" s="169"/>
      <c r="BX1407" s="169"/>
      <c r="BY1407" s="169"/>
      <c r="BZ1407" s="169"/>
      <c r="CA1407" s="169"/>
      <c r="CB1407" s="169"/>
      <c r="CC1407" s="169"/>
      <c r="CD1407" s="169"/>
      <c r="CE1407" s="169"/>
      <c r="CF1407" s="169"/>
      <c r="CG1407" s="169"/>
      <c r="CH1407" s="169"/>
      <c r="CI1407" s="169"/>
      <c r="CJ1407" s="169"/>
      <c r="CK1407" s="169"/>
      <c r="CL1407" s="214"/>
      <c r="CM1407" s="214"/>
      <c r="CN1407" s="214"/>
      <c r="CO1407" s="214"/>
      <c r="CP1407" s="210" t="e">
        <f t="shared" si="4343"/>
        <v>#DIV/0!</v>
      </c>
      <c r="CQ1407" s="210" t="e">
        <f t="shared" si="4376"/>
        <v>#DIV/0!</v>
      </c>
    </row>
    <row r="1408" spans="1:95" s="161" customFormat="1" ht="33.75" hidden="1">
      <c r="A1408" s="146" t="s">
        <v>654</v>
      </c>
      <c r="B1408" s="114" t="s">
        <v>165</v>
      </c>
      <c r="C1408" s="114" t="s">
        <v>25</v>
      </c>
      <c r="D1408" s="114" t="s">
        <v>653</v>
      </c>
      <c r="E1408" s="115">
        <v>320</v>
      </c>
      <c r="F1408" s="169"/>
      <c r="G1408" s="169"/>
      <c r="H1408" s="116"/>
      <c r="I1408" s="116"/>
      <c r="J1408" s="116"/>
      <c r="K1408" s="116"/>
      <c r="L1408" s="116">
        <f>F1408+H1408+I1408+J1408+K1408</f>
        <v>0</v>
      </c>
      <c r="M1408" s="116">
        <f>G1408+K1408</f>
        <v>0</v>
      </c>
      <c r="N1408" s="116"/>
      <c r="O1408" s="116"/>
      <c r="P1408" s="116"/>
      <c r="Q1408" s="116"/>
      <c r="R1408" s="116">
        <f>L1408+N1408+O1408+P1408+Q1408</f>
        <v>0</v>
      </c>
      <c r="S1408" s="116">
        <f>M1408+Q1408</f>
        <v>0</v>
      </c>
      <c r="T1408" s="116"/>
      <c r="U1408" s="116"/>
      <c r="V1408" s="116"/>
      <c r="W1408" s="116"/>
      <c r="X1408" s="116">
        <f>R1408+T1408+U1408+V1408+W1408</f>
        <v>0</v>
      </c>
      <c r="Y1408" s="116">
        <f>S1408+W1408</f>
        <v>0</v>
      </c>
      <c r="Z1408" s="116"/>
      <c r="AA1408" s="116"/>
      <c r="AB1408" s="116"/>
      <c r="AC1408" s="116"/>
      <c r="AD1408" s="116">
        <f>X1408+Z1408+AA1408+AB1408+AC1408</f>
        <v>0</v>
      </c>
      <c r="AE1408" s="116">
        <f>Y1408+AC1408</f>
        <v>0</v>
      </c>
      <c r="AF1408" s="116"/>
      <c r="AG1408" s="116"/>
      <c r="AH1408" s="116"/>
      <c r="AI1408" s="116"/>
      <c r="AJ1408" s="116">
        <f>AD1408+AF1408+AG1408+AH1408+AI1408</f>
        <v>0</v>
      </c>
      <c r="AK1408" s="116">
        <f>AE1408+AI1408</f>
        <v>0</v>
      </c>
      <c r="AL1408" s="116"/>
      <c r="AM1408" s="116"/>
      <c r="AN1408" s="116"/>
      <c r="AO1408" s="116"/>
      <c r="AP1408" s="116">
        <f>AJ1408+AL1408+AM1408+AN1408+AO1408</f>
        <v>0</v>
      </c>
      <c r="AQ1408" s="116">
        <f>AK1408+AO1408</f>
        <v>0</v>
      </c>
      <c r="AR1408" s="116"/>
      <c r="AS1408" s="116"/>
      <c r="AT1408" s="116"/>
      <c r="AU1408" s="116"/>
      <c r="AV1408" s="116">
        <f>AP1408+AR1408+AS1408+AT1408+AU1408</f>
        <v>0</v>
      </c>
      <c r="AW1408" s="116">
        <f>AQ1408+AU1408</f>
        <v>0</v>
      </c>
      <c r="AX1408" s="116"/>
      <c r="AY1408" s="116"/>
      <c r="AZ1408" s="116"/>
      <c r="BA1408" s="116"/>
      <c r="BB1408" s="116">
        <f>AV1408+AX1408+AY1408+AZ1408+BA1408</f>
        <v>0</v>
      </c>
      <c r="BC1408" s="116">
        <f>AW1408+BA1408</f>
        <v>0</v>
      </c>
      <c r="BD1408" s="116"/>
      <c r="BE1408" s="116"/>
      <c r="BF1408" s="116"/>
      <c r="BG1408" s="116"/>
      <c r="BH1408" s="116">
        <f>BB1408+BD1408+BE1408+BF1408+BG1408</f>
        <v>0</v>
      </c>
      <c r="BI1408" s="116">
        <f>BC1408+BG1408</f>
        <v>0</v>
      </c>
      <c r="BJ1408" s="116"/>
      <c r="BK1408" s="116"/>
      <c r="BL1408" s="116"/>
      <c r="BM1408" s="116"/>
      <c r="BN1408" s="116">
        <f>BH1408+BJ1408+BK1408+BL1408+BM1408</f>
        <v>0</v>
      </c>
      <c r="BO1408" s="116">
        <f>BI1408+BM1408</f>
        <v>0</v>
      </c>
      <c r="BP1408" s="116"/>
      <c r="BQ1408" s="116"/>
      <c r="BR1408" s="116"/>
      <c r="BS1408" s="116"/>
      <c r="BT1408" s="116">
        <f>BN1408+BP1408+BQ1408+BR1408+BS1408</f>
        <v>0</v>
      </c>
      <c r="BU1408" s="116">
        <f>BO1408+BS1408</f>
        <v>0</v>
      </c>
      <c r="BV1408" s="116"/>
      <c r="BW1408" s="116"/>
      <c r="BX1408" s="116"/>
      <c r="BY1408" s="116"/>
      <c r="BZ1408" s="116">
        <f>BT1408+BV1408+BW1408+BX1408+BY1408</f>
        <v>0</v>
      </c>
      <c r="CA1408" s="116">
        <f>BU1408+BY1408</f>
        <v>0</v>
      </c>
      <c r="CB1408" s="116"/>
      <c r="CC1408" s="116"/>
      <c r="CD1408" s="116"/>
      <c r="CE1408" s="116"/>
      <c r="CF1408" s="116">
        <f>BZ1408+CB1408+CC1408+CD1408+CE1408</f>
        <v>0</v>
      </c>
      <c r="CG1408" s="116">
        <f>CA1408+CE1408</f>
        <v>0</v>
      </c>
      <c r="CH1408" s="116"/>
      <c r="CI1408" s="116"/>
      <c r="CJ1408" s="116"/>
      <c r="CK1408" s="116"/>
      <c r="CL1408" s="191">
        <f>CF1408+CH1408+CI1408+CJ1408+CK1408</f>
        <v>0</v>
      </c>
      <c r="CM1408" s="191">
        <f>CG1408+CK1408</f>
        <v>0</v>
      </c>
      <c r="CN1408" s="214"/>
      <c r="CO1408" s="214"/>
      <c r="CP1408" s="210" t="e">
        <f t="shared" si="4343"/>
        <v>#DIV/0!</v>
      </c>
      <c r="CQ1408" s="210" t="e">
        <f t="shared" si="4376"/>
        <v>#DIV/0!</v>
      </c>
    </row>
    <row r="1409" spans="1:95" s="51" customFormat="1" ht="18.75">
      <c r="A1409" s="2"/>
      <c r="B1409" s="27"/>
      <c r="C1409" s="27"/>
      <c r="D1409" s="30"/>
      <c r="E1409" s="27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>
        <v>0</v>
      </c>
      <c r="S1409" s="1"/>
      <c r="T1409" s="1"/>
      <c r="U1409" s="1"/>
      <c r="V1409" s="1"/>
      <c r="W1409" s="1"/>
      <c r="X1409" s="1">
        <v>0</v>
      </c>
      <c r="Y1409" s="1"/>
      <c r="Z1409" s="1"/>
      <c r="AA1409" s="1"/>
      <c r="AB1409" s="1"/>
      <c r="AC1409" s="1"/>
      <c r="AD1409" s="1">
        <v>0</v>
      </c>
      <c r="AE1409" s="1"/>
      <c r="AF1409" s="1"/>
      <c r="AG1409" s="1"/>
      <c r="AH1409" s="1"/>
      <c r="AI1409" s="1"/>
      <c r="AJ1409" s="1">
        <v>0</v>
      </c>
      <c r="AK1409" s="1"/>
      <c r="AL1409" s="1"/>
      <c r="AM1409" s="1"/>
      <c r="AN1409" s="1"/>
      <c r="AO1409" s="1"/>
      <c r="AP1409" s="1">
        <v>0</v>
      </c>
      <c r="AQ1409" s="1"/>
      <c r="AR1409" s="1"/>
      <c r="AS1409" s="1"/>
      <c r="AT1409" s="1"/>
      <c r="AU1409" s="1"/>
      <c r="AV1409" s="1">
        <v>0</v>
      </c>
      <c r="AW1409" s="1"/>
      <c r="AX1409" s="1"/>
      <c r="AY1409" s="1"/>
      <c r="AZ1409" s="1"/>
      <c r="BA1409" s="1"/>
      <c r="BB1409" s="1">
        <v>0</v>
      </c>
      <c r="BC1409" s="1"/>
      <c r="BD1409" s="1"/>
      <c r="BE1409" s="1"/>
      <c r="BF1409" s="1"/>
      <c r="BG1409" s="1"/>
      <c r="BH1409" s="1">
        <v>0</v>
      </c>
      <c r="BI1409" s="1"/>
      <c r="BJ1409" s="1"/>
      <c r="BK1409" s="1"/>
      <c r="BL1409" s="1"/>
      <c r="BM1409" s="1"/>
      <c r="BN1409" s="1">
        <v>0</v>
      </c>
      <c r="BO1409" s="1"/>
      <c r="BP1409" s="1"/>
      <c r="BQ1409" s="1"/>
      <c r="BR1409" s="1"/>
      <c r="BS1409" s="1"/>
      <c r="BT1409" s="1">
        <v>0</v>
      </c>
      <c r="BU1409" s="1"/>
      <c r="BV1409" s="1"/>
      <c r="BW1409" s="1"/>
      <c r="BX1409" s="1"/>
      <c r="BY1409" s="1"/>
      <c r="BZ1409" s="1">
        <v>0</v>
      </c>
      <c r="CA1409" s="1"/>
      <c r="CB1409" s="97"/>
      <c r="CC1409" s="97"/>
      <c r="CD1409" s="97"/>
      <c r="CE1409" s="97"/>
      <c r="CF1409" s="124">
        <v>0</v>
      </c>
      <c r="CG1409" s="124"/>
      <c r="CH1409" s="97"/>
      <c r="CI1409" s="97"/>
      <c r="CJ1409" s="97"/>
      <c r="CK1409" s="97"/>
      <c r="CL1409" s="191">
        <v>0</v>
      </c>
      <c r="CM1409" s="191"/>
      <c r="CN1409" s="214"/>
      <c r="CO1409" s="214"/>
      <c r="CP1409" s="210"/>
      <c r="CQ1409" s="210"/>
    </row>
    <row r="1410" spans="1:95" s="51" customFormat="1" ht="18.75">
      <c r="A1410" s="48" t="s">
        <v>655</v>
      </c>
      <c r="B1410" s="49" t="s">
        <v>656</v>
      </c>
      <c r="C1410" s="49" t="s">
        <v>44</v>
      </c>
      <c r="D1410" s="80"/>
      <c r="E1410" s="6"/>
      <c r="F1410" s="6">
        <f>F1411+F1450+F1457</f>
        <v>520462</v>
      </c>
      <c r="G1410" s="6">
        <f>G1411+G1450+G1457</f>
        <v>340331</v>
      </c>
      <c r="H1410" s="6">
        <f t="shared" ref="H1410:M1410" si="4457">H1411+H1450+H1457</f>
        <v>0</v>
      </c>
      <c r="I1410" s="6">
        <f t="shared" si="4457"/>
        <v>0</v>
      </c>
      <c r="J1410" s="6">
        <f t="shared" si="4457"/>
        <v>0</v>
      </c>
      <c r="K1410" s="6">
        <f t="shared" si="4457"/>
        <v>0</v>
      </c>
      <c r="L1410" s="6">
        <f t="shared" si="4457"/>
        <v>520462</v>
      </c>
      <c r="M1410" s="6">
        <f t="shared" si="4457"/>
        <v>340331</v>
      </c>
      <c r="N1410" s="6">
        <f t="shared" ref="N1410:S1410" si="4458">N1411+N1450+N1457</f>
        <v>0</v>
      </c>
      <c r="O1410" s="6">
        <f t="shared" si="4458"/>
        <v>0</v>
      </c>
      <c r="P1410" s="6">
        <f t="shared" si="4458"/>
        <v>0</v>
      </c>
      <c r="Q1410" s="6">
        <f t="shared" si="4458"/>
        <v>0</v>
      </c>
      <c r="R1410" s="6">
        <f t="shared" si="4458"/>
        <v>520462</v>
      </c>
      <c r="S1410" s="6">
        <f t="shared" si="4458"/>
        <v>340331</v>
      </c>
      <c r="T1410" s="6">
        <f t="shared" ref="T1410:Y1410" si="4459">T1411+T1450+T1457</f>
        <v>0</v>
      </c>
      <c r="U1410" s="6">
        <f t="shared" si="4459"/>
        <v>0</v>
      </c>
      <c r="V1410" s="6">
        <f t="shared" si="4459"/>
        <v>0</v>
      </c>
      <c r="W1410" s="6">
        <f t="shared" si="4459"/>
        <v>0</v>
      </c>
      <c r="X1410" s="6">
        <f t="shared" si="4459"/>
        <v>520462</v>
      </c>
      <c r="Y1410" s="6">
        <f t="shared" si="4459"/>
        <v>340331</v>
      </c>
      <c r="Z1410" s="6">
        <f t="shared" ref="Z1410:AE1410" si="4460">Z1411+Z1450+Z1457</f>
        <v>0</v>
      </c>
      <c r="AA1410" s="6">
        <f t="shared" si="4460"/>
        <v>0</v>
      </c>
      <c r="AB1410" s="6">
        <f t="shared" si="4460"/>
        <v>0</v>
      </c>
      <c r="AC1410" s="6">
        <f t="shared" si="4460"/>
        <v>76726</v>
      </c>
      <c r="AD1410" s="6">
        <f t="shared" si="4460"/>
        <v>597188</v>
      </c>
      <c r="AE1410" s="6">
        <f t="shared" si="4460"/>
        <v>417057</v>
      </c>
      <c r="AF1410" s="6">
        <f t="shared" ref="AF1410:AK1410" si="4461">AF1411+AF1450+AF1457</f>
        <v>0</v>
      </c>
      <c r="AG1410" s="6">
        <f t="shared" si="4461"/>
        <v>0</v>
      </c>
      <c r="AH1410" s="6">
        <f t="shared" si="4461"/>
        <v>0</v>
      </c>
      <c r="AI1410" s="6">
        <f t="shared" si="4461"/>
        <v>0</v>
      </c>
      <c r="AJ1410" s="6">
        <f t="shared" si="4461"/>
        <v>597188</v>
      </c>
      <c r="AK1410" s="6">
        <f t="shared" si="4461"/>
        <v>417057</v>
      </c>
      <c r="AL1410" s="6">
        <f t="shared" ref="AL1410:AQ1410" si="4462">AL1411+AL1450+AL1457</f>
        <v>0</v>
      </c>
      <c r="AM1410" s="6">
        <f t="shared" si="4462"/>
        <v>0</v>
      </c>
      <c r="AN1410" s="6">
        <f t="shared" si="4462"/>
        <v>0</v>
      </c>
      <c r="AO1410" s="6">
        <f t="shared" si="4462"/>
        <v>1019</v>
      </c>
      <c r="AP1410" s="6">
        <f t="shared" si="4462"/>
        <v>598207</v>
      </c>
      <c r="AQ1410" s="6">
        <f t="shared" si="4462"/>
        <v>418076</v>
      </c>
      <c r="AR1410" s="6">
        <f t="shared" ref="AR1410:AW1410" si="4463">AR1411+AR1450+AR1457</f>
        <v>0</v>
      </c>
      <c r="AS1410" s="6">
        <f t="shared" si="4463"/>
        <v>0</v>
      </c>
      <c r="AT1410" s="6">
        <f t="shared" si="4463"/>
        <v>0</v>
      </c>
      <c r="AU1410" s="6">
        <f t="shared" si="4463"/>
        <v>0</v>
      </c>
      <c r="AV1410" s="6">
        <f t="shared" si="4463"/>
        <v>598207</v>
      </c>
      <c r="AW1410" s="6">
        <f t="shared" si="4463"/>
        <v>418076</v>
      </c>
      <c r="AX1410" s="6">
        <f t="shared" ref="AX1410:BC1410" si="4464">AX1411+AX1450+AX1457</f>
        <v>8517</v>
      </c>
      <c r="AY1410" s="6">
        <f t="shared" si="4464"/>
        <v>-54</v>
      </c>
      <c r="AZ1410" s="6">
        <f t="shared" si="4464"/>
        <v>0</v>
      </c>
      <c r="BA1410" s="6">
        <f>BA1411+BA1450+BA1457</f>
        <v>8331</v>
      </c>
      <c r="BB1410" s="6">
        <f t="shared" si="4464"/>
        <v>615001</v>
      </c>
      <c r="BC1410" s="6">
        <f t="shared" si="4464"/>
        <v>426407</v>
      </c>
      <c r="BD1410" s="6">
        <f t="shared" ref="BD1410:BF1410" si="4465">BD1411+BD1450+BD1457</f>
        <v>0</v>
      </c>
      <c r="BE1410" s="6">
        <f t="shared" si="4465"/>
        <v>0</v>
      </c>
      <c r="BF1410" s="6">
        <f t="shared" si="4465"/>
        <v>0</v>
      </c>
      <c r="BG1410" s="6">
        <f>BG1411+BG1450+BG1457</f>
        <v>0</v>
      </c>
      <c r="BH1410" s="6">
        <f t="shared" ref="BH1410:BL1410" si="4466">BH1411+BH1450+BH1457</f>
        <v>615001</v>
      </c>
      <c r="BI1410" s="6">
        <f t="shared" si="4466"/>
        <v>426407</v>
      </c>
      <c r="BJ1410" s="6">
        <f t="shared" si="4466"/>
        <v>0</v>
      </c>
      <c r="BK1410" s="6">
        <f t="shared" si="4466"/>
        <v>0</v>
      </c>
      <c r="BL1410" s="6">
        <f t="shared" si="4466"/>
        <v>-6</v>
      </c>
      <c r="BM1410" s="6">
        <f>BM1411+BM1450+BM1457</f>
        <v>6714</v>
      </c>
      <c r="BN1410" s="6">
        <f t="shared" ref="BN1410:BR1410" si="4467">BN1411+BN1450+BN1457</f>
        <v>621709</v>
      </c>
      <c r="BO1410" s="6">
        <f t="shared" si="4467"/>
        <v>433121</v>
      </c>
      <c r="BP1410" s="6">
        <f t="shared" si="4467"/>
        <v>0</v>
      </c>
      <c r="BQ1410" s="6">
        <f t="shared" si="4467"/>
        <v>0</v>
      </c>
      <c r="BR1410" s="6">
        <f t="shared" si="4467"/>
        <v>0</v>
      </c>
      <c r="BS1410" s="6">
        <f>BS1411+BS1450+BS1457</f>
        <v>-1964</v>
      </c>
      <c r="BT1410" s="6">
        <f t="shared" ref="BT1410:BX1410" si="4468">BT1411+BT1450+BT1457</f>
        <v>619745</v>
      </c>
      <c r="BU1410" s="6">
        <f t="shared" si="4468"/>
        <v>431157</v>
      </c>
      <c r="BV1410" s="6">
        <f t="shared" si="4468"/>
        <v>0</v>
      </c>
      <c r="BW1410" s="6">
        <f t="shared" si="4468"/>
        <v>0</v>
      </c>
      <c r="BX1410" s="6">
        <f t="shared" si="4468"/>
        <v>0</v>
      </c>
      <c r="BY1410" s="6">
        <f>BY1411+BY1450+BY1457</f>
        <v>0</v>
      </c>
      <c r="BZ1410" s="6">
        <f t="shared" ref="BZ1410:CD1410" si="4469">BZ1411+BZ1450+BZ1457</f>
        <v>619745</v>
      </c>
      <c r="CA1410" s="6">
        <f t="shared" si="4469"/>
        <v>431157</v>
      </c>
      <c r="CB1410" s="96">
        <f t="shared" si="4469"/>
        <v>0</v>
      </c>
      <c r="CC1410" s="96">
        <f t="shared" si="4469"/>
        <v>-450</v>
      </c>
      <c r="CD1410" s="96">
        <f t="shared" si="4469"/>
        <v>0</v>
      </c>
      <c r="CE1410" s="96">
        <f>CE1411+CE1450+CE1457</f>
        <v>28541</v>
      </c>
      <c r="CF1410" s="123">
        <f t="shared" ref="CF1410:CJ1410" si="4470">CF1411+CF1450+CF1457</f>
        <v>647836</v>
      </c>
      <c r="CG1410" s="123">
        <f t="shared" si="4470"/>
        <v>459698</v>
      </c>
      <c r="CH1410" s="96">
        <f t="shared" si="4470"/>
        <v>0</v>
      </c>
      <c r="CI1410" s="96">
        <f t="shared" si="4470"/>
        <v>-17</v>
      </c>
      <c r="CJ1410" s="96">
        <f t="shared" si="4470"/>
        <v>-10</v>
      </c>
      <c r="CK1410" s="96">
        <f>CK1411+CK1450+CK1457</f>
        <v>476</v>
      </c>
      <c r="CL1410" s="211">
        <f t="shared" ref="CL1410:CM1410" si="4471">CL1411+CL1450+CL1457</f>
        <v>648285</v>
      </c>
      <c r="CM1410" s="211">
        <f t="shared" si="4471"/>
        <v>460174</v>
      </c>
      <c r="CN1410" s="211">
        <f t="shared" ref="CN1410:CO1410" si="4472">CN1411+CN1450+CN1457</f>
        <v>603447</v>
      </c>
      <c r="CO1410" s="211">
        <f t="shared" si="4472"/>
        <v>456007</v>
      </c>
      <c r="CP1410" s="212">
        <f t="shared" si="4343"/>
        <v>93.083597491843861</v>
      </c>
      <c r="CQ1410" s="212">
        <f t="shared" si="4376"/>
        <v>99.094472960228089</v>
      </c>
    </row>
    <row r="1411" spans="1:95" s="51" customFormat="1" ht="50.25">
      <c r="A1411" s="54" t="s">
        <v>589</v>
      </c>
      <c r="B1411" s="27" t="s">
        <v>165</v>
      </c>
      <c r="C1411" s="27" t="s">
        <v>44</v>
      </c>
      <c r="D1411" s="36" t="s">
        <v>590</v>
      </c>
      <c r="E1411" s="27"/>
      <c r="F1411" s="1">
        <f>F1443+F1412</f>
        <v>41056</v>
      </c>
      <c r="G1411" s="1">
        <f>G1443+G1412</f>
        <v>24077</v>
      </c>
      <c r="H1411" s="1">
        <f t="shared" ref="H1411:M1411" si="4473">H1443+H1412</f>
        <v>0</v>
      </c>
      <c r="I1411" s="1">
        <f t="shared" si="4473"/>
        <v>0</v>
      </c>
      <c r="J1411" s="1">
        <f t="shared" si="4473"/>
        <v>0</v>
      </c>
      <c r="K1411" s="1">
        <f t="shared" si="4473"/>
        <v>0</v>
      </c>
      <c r="L1411" s="1">
        <f t="shared" si="4473"/>
        <v>41056</v>
      </c>
      <c r="M1411" s="1">
        <f t="shared" si="4473"/>
        <v>24077</v>
      </c>
      <c r="N1411" s="1">
        <f t="shared" ref="N1411:S1411" si="4474">N1443+N1412</f>
        <v>0</v>
      </c>
      <c r="O1411" s="1">
        <f t="shared" si="4474"/>
        <v>0</v>
      </c>
      <c r="P1411" s="1">
        <f t="shared" si="4474"/>
        <v>0</v>
      </c>
      <c r="Q1411" s="1">
        <f t="shared" si="4474"/>
        <v>0</v>
      </c>
      <c r="R1411" s="1">
        <f t="shared" si="4474"/>
        <v>41056</v>
      </c>
      <c r="S1411" s="1">
        <f t="shared" si="4474"/>
        <v>24077</v>
      </c>
      <c r="T1411" s="1">
        <f t="shared" ref="T1411:Y1411" si="4475">T1443+T1412</f>
        <v>0</v>
      </c>
      <c r="U1411" s="1">
        <f t="shared" si="4475"/>
        <v>0</v>
      </c>
      <c r="V1411" s="1">
        <f t="shared" si="4475"/>
        <v>0</v>
      </c>
      <c r="W1411" s="1">
        <f t="shared" si="4475"/>
        <v>0</v>
      </c>
      <c r="X1411" s="1">
        <f t="shared" si="4475"/>
        <v>41056</v>
      </c>
      <c r="Y1411" s="1">
        <f t="shared" si="4475"/>
        <v>24077</v>
      </c>
      <c r="Z1411" s="1">
        <f t="shared" ref="Z1411:AE1411" si="4476">Z1443+Z1412</f>
        <v>0</v>
      </c>
      <c r="AA1411" s="1">
        <f t="shared" si="4476"/>
        <v>0</v>
      </c>
      <c r="AB1411" s="1">
        <f t="shared" si="4476"/>
        <v>0</v>
      </c>
      <c r="AC1411" s="1">
        <f t="shared" si="4476"/>
        <v>0</v>
      </c>
      <c r="AD1411" s="1">
        <f t="shared" si="4476"/>
        <v>41056</v>
      </c>
      <c r="AE1411" s="1">
        <f t="shared" si="4476"/>
        <v>24077</v>
      </c>
      <c r="AF1411" s="1">
        <f t="shared" ref="AF1411:AK1411" si="4477">AF1443+AF1412</f>
        <v>0</v>
      </c>
      <c r="AG1411" s="1">
        <f t="shared" si="4477"/>
        <v>0</v>
      </c>
      <c r="AH1411" s="1">
        <f t="shared" si="4477"/>
        <v>0</v>
      </c>
      <c r="AI1411" s="1">
        <f t="shared" si="4477"/>
        <v>0</v>
      </c>
      <c r="AJ1411" s="1">
        <f t="shared" si="4477"/>
        <v>41056</v>
      </c>
      <c r="AK1411" s="1">
        <f t="shared" si="4477"/>
        <v>24077</v>
      </c>
      <c r="AL1411" s="1">
        <f t="shared" ref="AL1411:AQ1411" si="4478">AL1443+AL1412</f>
        <v>0</v>
      </c>
      <c r="AM1411" s="1">
        <f t="shared" si="4478"/>
        <v>0</v>
      </c>
      <c r="AN1411" s="1">
        <f t="shared" si="4478"/>
        <v>0</v>
      </c>
      <c r="AO1411" s="1">
        <f t="shared" si="4478"/>
        <v>1019</v>
      </c>
      <c r="AP1411" s="1">
        <f t="shared" si="4478"/>
        <v>42075</v>
      </c>
      <c r="AQ1411" s="1">
        <f t="shared" si="4478"/>
        <v>25096</v>
      </c>
      <c r="AR1411" s="1">
        <f t="shared" ref="AR1411:AW1411" si="4479">AR1443+AR1412</f>
        <v>0</v>
      </c>
      <c r="AS1411" s="1">
        <f t="shared" si="4479"/>
        <v>0</v>
      </c>
      <c r="AT1411" s="1">
        <f t="shared" si="4479"/>
        <v>0</v>
      </c>
      <c r="AU1411" s="1">
        <f t="shared" si="4479"/>
        <v>0</v>
      </c>
      <c r="AV1411" s="1">
        <f t="shared" si="4479"/>
        <v>42075</v>
      </c>
      <c r="AW1411" s="1">
        <f t="shared" si="4479"/>
        <v>25096</v>
      </c>
      <c r="AX1411" s="1">
        <f t="shared" ref="AX1411:BC1411" si="4480">AX1443+AX1412</f>
        <v>0</v>
      </c>
      <c r="AY1411" s="1">
        <f t="shared" si="4480"/>
        <v>-54</v>
      </c>
      <c r="AZ1411" s="1">
        <f t="shared" si="4480"/>
        <v>0</v>
      </c>
      <c r="BA1411" s="1">
        <f>BA1443+BA1412</f>
        <v>476</v>
      </c>
      <c r="BB1411" s="1">
        <f t="shared" si="4480"/>
        <v>42497</v>
      </c>
      <c r="BC1411" s="1">
        <f t="shared" si="4480"/>
        <v>25572</v>
      </c>
      <c r="BD1411" s="1">
        <f t="shared" ref="BD1411:BF1411" si="4481">BD1443+BD1412</f>
        <v>0</v>
      </c>
      <c r="BE1411" s="1">
        <f t="shared" si="4481"/>
        <v>0</v>
      </c>
      <c r="BF1411" s="1">
        <f t="shared" si="4481"/>
        <v>0</v>
      </c>
      <c r="BG1411" s="1">
        <f>BG1443+BG1412</f>
        <v>0</v>
      </c>
      <c r="BH1411" s="1">
        <f t="shared" ref="BH1411:BL1411" si="4482">BH1443+BH1412</f>
        <v>42497</v>
      </c>
      <c r="BI1411" s="1">
        <f t="shared" si="4482"/>
        <v>25572</v>
      </c>
      <c r="BJ1411" s="1">
        <f t="shared" si="4482"/>
        <v>0</v>
      </c>
      <c r="BK1411" s="1">
        <f t="shared" si="4482"/>
        <v>0</v>
      </c>
      <c r="BL1411" s="1">
        <f t="shared" si="4482"/>
        <v>0</v>
      </c>
      <c r="BM1411" s="1">
        <f>BM1443+BM1412</f>
        <v>1428</v>
      </c>
      <c r="BN1411" s="1">
        <f t="shared" ref="BN1411:BR1411" si="4483">BN1443+BN1412</f>
        <v>43925</v>
      </c>
      <c r="BO1411" s="1">
        <f t="shared" si="4483"/>
        <v>27000</v>
      </c>
      <c r="BP1411" s="1">
        <f t="shared" si="4483"/>
        <v>0</v>
      </c>
      <c r="BQ1411" s="1">
        <f t="shared" si="4483"/>
        <v>0</v>
      </c>
      <c r="BR1411" s="1">
        <f t="shared" si="4483"/>
        <v>0</v>
      </c>
      <c r="BS1411" s="1">
        <f>BS1443+BS1412</f>
        <v>0</v>
      </c>
      <c r="BT1411" s="1">
        <f t="shared" ref="BT1411:BX1411" si="4484">BT1443+BT1412</f>
        <v>43925</v>
      </c>
      <c r="BU1411" s="1">
        <f t="shared" si="4484"/>
        <v>27000</v>
      </c>
      <c r="BV1411" s="1">
        <f t="shared" si="4484"/>
        <v>0</v>
      </c>
      <c r="BW1411" s="1">
        <f t="shared" si="4484"/>
        <v>0</v>
      </c>
      <c r="BX1411" s="1">
        <f t="shared" si="4484"/>
        <v>0</v>
      </c>
      <c r="BY1411" s="1">
        <f>BY1443+BY1412</f>
        <v>0</v>
      </c>
      <c r="BZ1411" s="1">
        <f t="shared" ref="BZ1411:CD1411" si="4485">BZ1443+BZ1412</f>
        <v>43925</v>
      </c>
      <c r="CA1411" s="1">
        <f t="shared" si="4485"/>
        <v>27000</v>
      </c>
      <c r="CB1411" s="97">
        <f t="shared" si="4485"/>
        <v>0</v>
      </c>
      <c r="CC1411" s="97">
        <f t="shared" si="4485"/>
        <v>-450</v>
      </c>
      <c r="CD1411" s="97">
        <f t="shared" si="4485"/>
        <v>0</v>
      </c>
      <c r="CE1411" s="97">
        <f>CE1443+CE1412</f>
        <v>0</v>
      </c>
      <c r="CF1411" s="124">
        <f t="shared" ref="CF1411:CJ1411" si="4486">CF1443+CF1412</f>
        <v>43475</v>
      </c>
      <c r="CG1411" s="124">
        <f t="shared" si="4486"/>
        <v>27000</v>
      </c>
      <c r="CH1411" s="97">
        <f t="shared" si="4486"/>
        <v>0</v>
      </c>
      <c r="CI1411" s="97">
        <f t="shared" si="4486"/>
        <v>0</v>
      </c>
      <c r="CJ1411" s="97">
        <f t="shared" si="4486"/>
        <v>0</v>
      </c>
      <c r="CK1411" s="97">
        <f>CK1443+CK1412</f>
        <v>476</v>
      </c>
      <c r="CL1411" s="191">
        <f t="shared" ref="CL1411:CM1411" si="4487">CL1443+CL1412</f>
        <v>43951</v>
      </c>
      <c r="CM1411" s="191">
        <f t="shared" si="4487"/>
        <v>27476</v>
      </c>
      <c r="CN1411" s="191">
        <f t="shared" ref="CN1411:CO1411" si="4488">CN1443+CN1412</f>
        <v>40501</v>
      </c>
      <c r="CO1411" s="191">
        <f t="shared" si="4488"/>
        <v>24680</v>
      </c>
      <c r="CP1411" s="210">
        <f t="shared" si="4343"/>
        <v>92.150349252576731</v>
      </c>
      <c r="CQ1411" s="210">
        <f t="shared" si="4376"/>
        <v>89.823846265832003</v>
      </c>
    </row>
    <row r="1412" spans="1:95" s="51" customFormat="1" ht="20.25" customHeight="1">
      <c r="A1412" s="54" t="s">
        <v>591</v>
      </c>
      <c r="B1412" s="27" t="s">
        <v>165</v>
      </c>
      <c r="C1412" s="27" t="s">
        <v>44</v>
      </c>
      <c r="D1412" s="36" t="s">
        <v>592</v>
      </c>
      <c r="E1412" s="27"/>
      <c r="F1412" s="1">
        <f>F1428+F1431+F1434+F1437+F1440+F1413+F1422+F1425+F1416+F1419</f>
        <v>16979</v>
      </c>
      <c r="G1412" s="1">
        <f>G1428+G1431+G1434+G1437+G1440+G1413+G1422+G1425+G1416+G1419</f>
        <v>0</v>
      </c>
      <c r="H1412" s="1">
        <f t="shared" ref="H1412:M1412" si="4489">H1428+H1431+H1434+H1437+H1440+H1413+H1422+H1425+H1416+H1419</f>
        <v>0</v>
      </c>
      <c r="I1412" s="1">
        <f t="shared" si="4489"/>
        <v>0</v>
      </c>
      <c r="J1412" s="1">
        <f t="shared" si="4489"/>
        <v>0</v>
      </c>
      <c r="K1412" s="1">
        <f t="shared" si="4489"/>
        <v>0</v>
      </c>
      <c r="L1412" s="1">
        <f t="shared" si="4489"/>
        <v>16979</v>
      </c>
      <c r="M1412" s="1">
        <f t="shared" si="4489"/>
        <v>0</v>
      </c>
      <c r="N1412" s="1">
        <f t="shared" ref="N1412:S1412" si="4490">N1428+N1431+N1434+N1437+N1440+N1413+N1422+N1425+N1416+N1419</f>
        <v>0</v>
      </c>
      <c r="O1412" s="1">
        <f t="shared" si="4490"/>
        <v>0</v>
      </c>
      <c r="P1412" s="1">
        <f t="shared" si="4490"/>
        <v>0</v>
      </c>
      <c r="Q1412" s="1">
        <f t="shared" si="4490"/>
        <v>0</v>
      </c>
      <c r="R1412" s="1">
        <f t="shared" si="4490"/>
        <v>16979</v>
      </c>
      <c r="S1412" s="1">
        <f t="shared" si="4490"/>
        <v>0</v>
      </c>
      <c r="T1412" s="1">
        <f t="shared" ref="T1412:Y1412" si="4491">T1428+T1431+T1434+T1437+T1440+T1413+T1422+T1425+T1416+T1419</f>
        <v>0</v>
      </c>
      <c r="U1412" s="1">
        <f t="shared" si="4491"/>
        <v>0</v>
      </c>
      <c r="V1412" s="1">
        <f t="shared" si="4491"/>
        <v>0</v>
      </c>
      <c r="W1412" s="1">
        <f t="shared" si="4491"/>
        <v>0</v>
      </c>
      <c r="X1412" s="1">
        <f t="shared" si="4491"/>
        <v>16979</v>
      </c>
      <c r="Y1412" s="1">
        <f t="shared" si="4491"/>
        <v>0</v>
      </c>
      <c r="Z1412" s="1">
        <f t="shared" ref="Z1412:AE1412" si="4492">Z1428+Z1431+Z1434+Z1437+Z1440+Z1413+Z1422+Z1425+Z1416+Z1419</f>
        <v>0</v>
      </c>
      <c r="AA1412" s="1">
        <f t="shared" si="4492"/>
        <v>0</v>
      </c>
      <c r="AB1412" s="1">
        <f t="shared" si="4492"/>
        <v>0</v>
      </c>
      <c r="AC1412" s="1">
        <f t="shared" si="4492"/>
        <v>0</v>
      </c>
      <c r="AD1412" s="1">
        <f t="shared" si="4492"/>
        <v>16979</v>
      </c>
      <c r="AE1412" s="1">
        <f t="shared" si="4492"/>
        <v>0</v>
      </c>
      <c r="AF1412" s="1">
        <f t="shared" ref="AF1412:AK1412" si="4493">AF1428+AF1431+AF1434+AF1437+AF1440+AF1413+AF1422+AF1425+AF1416+AF1419</f>
        <v>0</v>
      </c>
      <c r="AG1412" s="1">
        <f t="shared" si="4493"/>
        <v>0</v>
      </c>
      <c r="AH1412" s="1">
        <f t="shared" si="4493"/>
        <v>0</v>
      </c>
      <c r="AI1412" s="1">
        <f t="shared" si="4493"/>
        <v>0</v>
      </c>
      <c r="AJ1412" s="1">
        <f t="shared" si="4493"/>
        <v>16979</v>
      </c>
      <c r="AK1412" s="1">
        <f t="shared" si="4493"/>
        <v>0</v>
      </c>
      <c r="AL1412" s="1">
        <f t="shared" ref="AL1412:AQ1412" si="4494">AL1428+AL1431+AL1434+AL1437+AL1440+AL1413+AL1422+AL1425+AL1416+AL1419</f>
        <v>0</v>
      </c>
      <c r="AM1412" s="1">
        <f t="shared" si="4494"/>
        <v>0</v>
      </c>
      <c r="AN1412" s="1">
        <f t="shared" si="4494"/>
        <v>0</v>
      </c>
      <c r="AO1412" s="1">
        <f t="shared" si="4494"/>
        <v>0</v>
      </c>
      <c r="AP1412" s="1">
        <f t="shared" si="4494"/>
        <v>16979</v>
      </c>
      <c r="AQ1412" s="1">
        <f t="shared" si="4494"/>
        <v>0</v>
      </c>
      <c r="AR1412" s="1">
        <f t="shared" ref="AR1412:AW1412" si="4495">AR1428+AR1431+AR1434+AR1437+AR1440+AR1413+AR1422+AR1425+AR1416+AR1419</f>
        <v>0</v>
      </c>
      <c r="AS1412" s="1">
        <f t="shared" si="4495"/>
        <v>0</v>
      </c>
      <c r="AT1412" s="1">
        <f t="shared" si="4495"/>
        <v>0</v>
      </c>
      <c r="AU1412" s="1">
        <f t="shared" si="4495"/>
        <v>0</v>
      </c>
      <c r="AV1412" s="1">
        <f t="shared" si="4495"/>
        <v>16979</v>
      </c>
      <c r="AW1412" s="1">
        <f t="shared" si="4495"/>
        <v>0</v>
      </c>
      <c r="AX1412" s="1">
        <f t="shared" ref="AX1412:BC1412" si="4496">AX1428+AX1431+AX1434+AX1437+AX1440+AX1413+AX1422+AX1425+AX1416+AX1419</f>
        <v>0</v>
      </c>
      <c r="AY1412" s="1">
        <f t="shared" si="4496"/>
        <v>-54</v>
      </c>
      <c r="AZ1412" s="1">
        <f t="shared" si="4496"/>
        <v>0</v>
      </c>
      <c r="BA1412" s="1">
        <f t="shared" si="4496"/>
        <v>0</v>
      </c>
      <c r="BB1412" s="1">
        <f t="shared" si="4496"/>
        <v>16925</v>
      </c>
      <c r="BC1412" s="1">
        <f t="shared" si="4496"/>
        <v>0</v>
      </c>
      <c r="BD1412" s="1">
        <f t="shared" ref="BD1412:BI1412" si="4497">BD1428+BD1431+BD1434+BD1437+BD1440+BD1413+BD1422+BD1425+BD1416+BD1419</f>
        <v>0</v>
      </c>
      <c r="BE1412" s="1">
        <f t="shared" si="4497"/>
        <v>0</v>
      </c>
      <c r="BF1412" s="1">
        <f t="shared" si="4497"/>
        <v>0</v>
      </c>
      <c r="BG1412" s="1">
        <f t="shared" si="4497"/>
        <v>0</v>
      </c>
      <c r="BH1412" s="1">
        <f t="shared" si="4497"/>
        <v>16925</v>
      </c>
      <c r="BI1412" s="1">
        <f t="shared" si="4497"/>
        <v>0</v>
      </c>
      <c r="BJ1412" s="1">
        <f t="shared" ref="BJ1412:BO1412" si="4498">BJ1428+BJ1431+BJ1434+BJ1437+BJ1440+BJ1413+BJ1422+BJ1425+BJ1416+BJ1419</f>
        <v>0</v>
      </c>
      <c r="BK1412" s="1">
        <f t="shared" si="4498"/>
        <v>0</v>
      </c>
      <c r="BL1412" s="1">
        <f t="shared" si="4498"/>
        <v>0</v>
      </c>
      <c r="BM1412" s="1">
        <f t="shared" si="4498"/>
        <v>0</v>
      </c>
      <c r="BN1412" s="1">
        <f t="shared" si="4498"/>
        <v>16925</v>
      </c>
      <c r="BO1412" s="1">
        <f t="shared" si="4498"/>
        <v>0</v>
      </c>
      <c r="BP1412" s="1">
        <f t="shared" ref="BP1412:BU1412" si="4499">BP1428+BP1431+BP1434+BP1437+BP1440+BP1413+BP1422+BP1425+BP1416+BP1419</f>
        <v>0</v>
      </c>
      <c r="BQ1412" s="1">
        <f t="shared" si="4499"/>
        <v>0</v>
      </c>
      <c r="BR1412" s="1">
        <f t="shared" si="4499"/>
        <v>0</v>
      </c>
      <c r="BS1412" s="1">
        <f t="shared" si="4499"/>
        <v>0</v>
      </c>
      <c r="BT1412" s="1">
        <f t="shared" si="4499"/>
        <v>16925</v>
      </c>
      <c r="BU1412" s="1">
        <f t="shared" si="4499"/>
        <v>0</v>
      </c>
      <c r="BV1412" s="1">
        <f t="shared" ref="BV1412:CA1412" si="4500">BV1428+BV1431+BV1434+BV1437+BV1440+BV1413+BV1422+BV1425+BV1416+BV1419</f>
        <v>0</v>
      </c>
      <c r="BW1412" s="1">
        <f t="shared" si="4500"/>
        <v>0</v>
      </c>
      <c r="BX1412" s="1">
        <f t="shared" si="4500"/>
        <v>0</v>
      </c>
      <c r="BY1412" s="1">
        <f t="shared" si="4500"/>
        <v>0</v>
      </c>
      <c r="BZ1412" s="1">
        <f t="shared" si="4500"/>
        <v>16925</v>
      </c>
      <c r="CA1412" s="1">
        <f t="shared" si="4500"/>
        <v>0</v>
      </c>
      <c r="CB1412" s="97">
        <f t="shared" ref="CB1412:CG1412" si="4501">CB1428+CB1431+CB1434+CB1437+CB1440+CB1413+CB1422+CB1425+CB1416+CB1419</f>
        <v>0</v>
      </c>
      <c r="CC1412" s="97">
        <f t="shared" si="4501"/>
        <v>-450</v>
      </c>
      <c r="CD1412" s="97">
        <f t="shared" si="4501"/>
        <v>0</v>
      </c>
      <c r="CE1412" s="97">
        <f t="shared" si="4501"/>
        <v>0</v>
      </c>
      <c r="CF1412" s="124">
        <f t="shared" si="4501"/>
        <v>16475</v>
      </c>
      <c r="CG1412" s="124">
        <f t="shared" si="4501"/>
        <v>0</v>
      </c>
      <c r="CH1412" s="97">
        <f t="shared" ref="CH1412:CM1412" si="4502">CH1428+CH1431+CH1434+CH1437+CH1440+CH1413+CH1422+CH1425+CH1416+CH1419</f>
        <v>0</v>
      </c>
      <c r="CI1412" s="97">
        <f t="shared" si="4502"/>
        <v>0</v>
      </c>
      <c r="CJ1412" s="97">
        <f t="shared" si="4502"/>
        <v>0</v>
      </c>
      <c r="CK1412" s="97">
        <f t="shared" si="4502"/>
        <v>0</v>
      </c>
      <c r="CL1412" s="191">
        <f t="shared" si="4502"/>
        <v>16475</v>
      </c>
      <c r="CM1412" s="191">
        <f t="shared" si="4502"/>
        <v>0</v>
      </c>
      <c r="CN1412" s="191">
        <f t="shared" ref="CN1412:CO1412" si="4503">CN1428+CN1431+CN1434+CN1437+CN1440+CN1413+CN1422+CN1425+CN1416+CN1419</f>
        <v>15821</v>
      </c>
      <c r="CO1412" s="191">
        <f t="shared" si="4503"/>
        <v>0</v>
      </c>
      <c r="CP1412" s="210">
        <f t="shared" si="4343"/>
        <v>96.030349013657059</v>
      </c>
      <c r="CQ1412" s="210"/>
    </row>
    <row r="1413" spans="1:95" s="51" customFormat="1" ht="105.75" customHeight="1">
      <c r="A1413" s="58" t="s">
        <v>657</v>
      </c>
      <c r="B1413" s="27" t="s">
        <v>165</v>
      </c>
      <c r="C1413" s="27" t="s">
        <v>44</v>
      </c>
      <c r="D1413" s="4" t="s">
        <v>658</v>
      </c>
      <c r="E1413" s="4"/>
      <c r="F1413" s="1">
        <f>F1414</f>
        <v>10547</v>
      </c>
      <c r="G1413" s="1">
        <f>G1414</f>
        <v>0</v>
      </c>
      <c r="H1413" s="1">
        <f t="shared" ref="H1413:W1414" si="4504">H1414</f>
        <v>0</v>
      </c>
      <c r="I1413" s="1">
        <f t="shared" si="4504"/>
        <v>0</v>
      </c>
      <c r="J1413" s="1">
        <f t="shared" si="4504"/>
        <v>0</v>
      </c>
      <c r="K1413" s="1">
        <f t="shared" si="4504"/>
        <v>0</v>
      </c>
      <c r="L1413" s="1">
        <f t="shared" si="4504"/>
        <v>10547</v>
      </c>
      <c r="M1413" s="1">
        <f t="shared" si="4504"/>
        <v>0</v>
      </c>
      <c r="N1413" s="1">
        <f t="shared" si="4504"/>
        <v>0</v>
      </c>
      <c r="O1413" s="1">
        <f t="shared" si="4504"/>
        <v>0</v>
      </c>
      <c r="P1413" s="1">
        <f t="shared" si="4504"/>
        <v>0</v>
      </c>
      <c r="Q1413" s="1">
        <f t="shared" si="4504"/>
        <v>0</v>
      </c>
      <c r="R1413" s="1">
        <f t="shared" si="4504"/>
        <v>10547</v>
      </c>
      <c r="S1413" s="1">
        <f t="shared" si="4504"/>
        <v>0</v>
      </c>
      <c r="T1413" s="1">
        <f t="shared" si="4504"/>
        <v>0</v>
      </c>
      <c r="U1413" s="1">
        <f t="shared" si="4504"/>
        <v>0</v>
      </c>
      <c r="V1413" s="1">
        <f t="shared" si="4504"/>
        <v>0</v>
      </c>
      <c r="W1413" s="1">
        <f t="shared" si="4504"/>
        <v>0</v>
      </c>
      <c r="X1413" s="1">
        <f t="shared" ref="T1413:AI1414" si="4505">X1414</f>
        <v>10547</v>
      </c>
      <c r="Y1413" s="1">
        <f t="shared" si="4505"/>
        <v>0</v>
      </c>
      <c r="Z1413" s="1">
        <f t="shared" si="4505"/>
        <v>0</v>
      </c>
      <c r="AA1413" s="1">
        <f t="shared" si="4505"/>
        <v>0</v>
      </c>
      <c r="AB1413" s="1">
        <f t="shared" si="4505"/>
        <v>0</v>
      </c>
      <c r="AC1413" s="1">
        <f t="shared" si="4505"/>
        <v>0</v>
      </c>
      <c r="AD1413" s="1">
        <f t="shared" si="4505"/>
        <v>10547</v>
      </c>
      <c r="AE1413" s="1">
        <f t="shared" si="4505"/>
        <v>0</v>
      </c>
      <c r="AF1413" s="1">
        <f t="shared" si="4505"/>
        <v>0</v>
      </c>
      <c r="AG1413" s="1">
        <f t="shared" si="4505"/>
        <v>0</v>
      </c>
      <c r="AH1413" s="1">
        <f t="shared" si="4505"/>
        <v>0</v>
      </c>
      <c r="AI1413" s="1">
        <f t="shared" si="4505"/>
        <v>0</v>
      </c>
      <c r="AJ1413" s="1">
        <f t="shared" ref="AF1413:BD1414" si="4506">AJ1414</f>
        <v>10547</v>
      </c>
      <c r="AK1413" s="1">
        <f t="shared" si="4506"/>
        <v>0</v>
      </c>
      <c r="AL1413" s="1">
        <f t="shared" si="4506"/>
        <v>0</v>
      </c>
      <c r="AM1413" s="1">
        <f t="shared" si="4506"/>
        <v>0</v>
      </c>
      <c r="AN1413" s="1">
        <f t="shared" si="4506"/>
        <v>0</v>
      </c>
      <c r="AO1413" s="1">
        <f t="shared" si="4506"/>
        <v>0</v>
      </c>
      <c r="AP1413" s="1">
        <f t="shared" si="4506"/>
        <v>10547</v>
      </c>
      <c r="AQ1413" s="1">
        <f t="shared" si="4506"/>
        <v>0</v>
      </c>
      <c r="AR1413" s="1">
        <f t="shared" si="4506"/>
        <v>0</v>
      </c>
      <c r="AS1413" s="1">
        <f t="shared" si="4506"/>
        <v>0</v>
      </c>
      <c r="AT1413" s="1">
        <f t="shared" si="4506"/>
        <v>0</v>
      </c>
      <c r="AU1413" s="1">
        <f t="shared" si="4506"/>
        <v>0</v>
      </c>
      <c r="AV1413" s="1">
        <f t="shared" si="4506"/>
        <v>10547</v>
      </c>
      <c r="AW1413" s="1">
        <f t="shared" si="4506"/>
        <v>0</v>
      </c>
      <c r="AX1413" s="1">
        <f t="shared" si="4506"/>
        <v>0</v>
      </c>
      <c r="AY1413" s="1">
        <f t="shared" si="4506"/>
        <v>0</v>
      </c>
      <c r="AZ1413" s="1">
        <f t="shared" si="4506"/>
        <v>0</v>
      </c>
      <c r="BA1413" s="1">
        <f t="shared" si="4506"/>
        <v>0</v>
      </c>
      <c r="BB1413" s="1">
        <f t="shared" si="4506"/>
        <v>10547</v>
      </c>
      <c r="BC1413" s="1">
        <f t="shared" ref="BB1413:BC1414" si="4507">BC1414</f>
        <v>0</v>
      </c>
      <c r="BD1413" s="1">
        <f t="shared" si="4506"/>
        <v>0</v>
      </c>
      <c r="BE1413" s="1">
        <f t="shared" ref="BE1413:BV1414" si="4508">BE1414</f>
        <v>0</v>
      </c>
      <c r="BF1413" s="1">
        <f t="shared" si="4508"/>
        <v>0</v>
      </c>
      <c r="BG1413" s="1">
        <f t="shared" si="4508"/>
        <v>0</v>
      </c>
      <c r="BH1413" s="1">
        <f t="shared" si="4508"/>
        <v>10547</v>
      </c>
      <c r="BI1413" s="1">
        <f t="shared" si="4508"/>
        <v>0</v>
      </c>
      <c r="BJ1413" s="1">
        <f t="shared" si="4508"/>
        <v>0</v>
      </c>
      <c r="BK1413" s="1">
        <f t="shared" si="4508"/>
        <v>0</v>
      </c>
      <c r="BL1413" s="1">
        <f t="shared" si="4508"/>
        <v>0</v>
      </c>
      <c r="BM1413" s="1">
        <f t="shared" si="4508"/>
        <v>0</v>
      </c>
      <c r="BN1413" s="1">
        <f t="shared" si="4508"/>
        <v>10547</v>
      </c>
      <c r="BO1413" s="1">
        <f t="shared" si="4508"/>
        <v>0</v>
      </c>
      <c r="BP1413" s="1">
        <f t="shared" si="4508"/>
        <v>0</v>
      </c>
      <c r="BQ1413" s="1">
        <f t="shared" si="4508"/>
        <v>0</v>
      </c>
      <c r="BR1413" s="1">
        <f t="shared" si="4508"/>
        <v>0</v>
      </c>
      <c r="BS1413" s="1">
        <f t="shared" si="4508"/>
        <v>0</v>
      </c>
      <c r="BT1413" s="1">
        <f t="shared" si="4508"/>
        <v>10547</v>
      </c>
      <c r="BU1413" s="1">
        <f t="shared" ref="BP1413:BU1414" si="4509">BU1414</f>
        <v>0</v>
      </c>
      <c r="BV1413" s="1">
        <f t="shared" si="4508"/>
        <v>0</v>
      </c>
      <c r="BW1413" s="1">
        <f t="shared" ref="BV1413:CK1414" si="4510">BW1414</f>
        <v>0</v>
      </c>
      <c r="BX1413" s="1">
        <f t="shared" si="4510"/>
        <v>0</v>
      </c>
      <c r="BY1413" s="1">
        <f t="shared" si="4510"/>
        <v>0</v>
      </c>
      <c r="BZ1413" s="1">
        <f t="shared" si="4510"/>
        <v>10547</v>
      </c>
      <c r="CA1413" s="1">
        <f t="shared" si="4510"/>
        <v>0</v>
      </c>
      <c r="CB1413" s="97">
        <f t="shared" si="4510"/>
        <v>0</v>
      </c>
      <c r="CC1413" s="97">
        <f t="shared" si="4510"/>
        <v>0</v>
      </c>
      <c r="CD1413" s="97">
        <f t="shared" si="4510"/>
        <v>0</v>
      </c>
      <c r="CE1413" s="97">
        <f t="shared" si="4510"/>
        <v>0</v>
      </c>
      <c r="CF1413" s="124">
        <f t="shared" si="4510"/>
        <v>10547</v>
      </c>
      <c r="CG1413" s="124">
        <f t="shared" si="4510"/>
        <v>0</v>
      </c>
      <c r="CH1413" s="97">
        <f t="shared" si="4510"/>
        <v>0</v>
      </c>
      <c r="CI1413" s="97">
        <f t="shared" si="4510"/>
        <v>0</v>
      </c>
      <c r="CJ1413" s="97">
        <f t="shared" si="4510"/>
        <v>0</v>
      </c>
      <c r="CK1413" s="97">
        <f t="shared" si="4510"/>
        <v>0</v>
      </c>
      <c r="CL1413" s="191">
        <f t="shared" ref="CH1413:CO1414" si="4511">CL1414</f>
        <v>10547</v>
      </c>
      <c r="CM1413" s="191">
        <f t="shared" si="4511"/>
        <v>0</v>
      </c>
      <c r="CN1413" s="191">
        <f t="shared" si="4511"/>
        <v>10128</v>
      </c>
      <c r="CO1413" s="191">
        <f t="shared" si="4511"/>
        <v>0</v>
      </c>
      <c r="CP1413" s="210">
        <f t="shared" si="4343"/>
        <v>96.027306343035931</v>
      </c>
      <c r="CQ1413" s="210"/>
    </row>
    <row r="1414" spans="1:95" s="51" customFormat="1" ht="21" customHeight="1">
      <c r="A1414" s="58" t="s">
        <v>37</v>
      </c>
      <c r="B1414" s="27" t="s">
        <v>165</v>
      </c>
      <c r="C1414" s="27" t="s">
        <v>44</v>
      </c>
      <c r="D1414" s="4" t="s">
        <v>658</v>
      </c>
      <c r="E1414" s="5">
        <v>300</v>
      </c>
      <c r="F1414" s="1">
        <f>F1415</f>
        <v>10547</v>
      </c>
      <c r="G1414" s="1">
        <f>G1415</f>
        <v>0</v>
      </c>
      <c r="H1414" s="1">
        <f t="shared" si="4504"/>
        <v>0</v>
      </c>
      <c r="I1414" s="1">
        <f t="shared" si="4504"/>
        <v>0</v>
      </c>
      <c r="J1414" s="1">
        <f t="shared" si="4504"/>
        <v>0</v>
      </c>
      <c r="K1414" s="1">
        <f t="shared" si="4504"/>
        <v>0</v>
      </c>
      <c r="L1414" s="1">
        <f t="shared" si="4504"/>
        <v>10547</v>
      </c>
      <c r="M1414" s="1">
        <f t="shared" si="4504"/>
        <v>0</v>
      </c>
      <c r="N1414" s="1">
        <f t="shared" si="4504"/>
        <v>0</v>
      </c>
      <c r="O1414" s="1">
        <f t="shared" si="4504"/>
        <v>0</v>
      </c>
      <c r="P1414" s="1">
        <f t="shared" si="4504"/>
        <v>0</v>
      </c>
      <c r="Q1414" s="1">
        <f t="shared" si="4504"/>
        <v>0</v>
      </c>
      <c r="R1414" s="1">
        <f t="shared" si="4504"/>
        <v>10547</v>
      </c>
      <c r="S1414" s="1">
        <f t="shared" si="4504"/>
        <v>0</v>
      </c>
      <c r="T1414" s="1">
        <f t="shared" si="4505"/>
        <v>0</v>
      </c>
      <c r="U1414" s="1">
        <f t="shared" si="4505"/>
        <v>0</v>
      </c>
      <c r="V1414" s="1">
        <f t="shared" si="4505"/>
        <v>0</v>
      </c>
      <c r="W1414" s="1">
        <f t="shared" si="4505"/>
        <v>0</v>
      </c>
      <c r="X1414" s="1">
        <f t="shared" si="4505"/>
        <v>10547</v>
      </c>
      <c r="Y1414" s="1">
        <f t="shared" si="4505"/>
        <v>0</v>
      </c>
      <c r="Z1414" s="1">
        <f t="shared" si="4505"/>
        <v>0</v>
      </c>
      <c r="AA1414" s="1">
        <f t="shared" si="4505"/>
        <v>0</v>
      </c>
      <c r="AB1414" s="1">
        <f t="shared" si="4505"/>
        <v>0</v>
      </c>
      <c r="AC1414" s="1">
        <f t="shared" si="4505"/>
        <v>0</v>
      </c>
      <c r="AD1414" s="1">
        <f t="shared" si="4505"/>
        <v>10547</v>
      </c>
      <c r="AE1414" s="1">
        <f t="shared" si="4505"/>
        <v>0</v>
      </c>
      <c r="AF1414" s="1">
        <f t="shared" si="4506"/>
        <v>0</v>
      </c>
      <c r="AG1414" s="1">
        <f t="shared" si="4506"/>
        <v>0</v>
      </c>
      <c r="AH1414" s="1">
        <f t="shared" si="4506"/>
        <v>0</v>
      </c>
      <c r="AI1414" s="1">
        <f t="shared" si="4506"/>
        <v>0</v>
      </c>
      <c r="AJ1414" s="1">
        <f t="shared" si="4506"/>
        <v>10547</v>
      </c>
      <c r="AK1414" s="1">
        <f t="shared" si="4506"/>
        <v>0</v>
      </c>
      <c r="AL1414" s="1">
        <f t="shared" si="4506"/>
        <v>0</v>
      </c>
      <c r="AM1414" s="1">
        <f t="shared" si="4506"/>
        <v>0</v>
      </c>
      <c r="AN1414" s="1">
        <f t="shared" si="4506"/>
        <v>0</v>
      </c>
      <c r="AO1414" s="1">
        <f t="shared" si="4506"/>
        <v>0</v>
      </c>
      <c r="AP1414" s="1">
        <f t="shared" si="4506"/>
        <v>10547</v>
      </c>
      <c r="AQ1414" s="1">
        <f t="shared" si="4506"/>
        <v>0</v>
      </c>
      <c r="AR1414" s="1">
        <f t="shared" si="4506"/>
        <v>0</v>
      </c>
      <c r="AS1414" s="1">
        <f t="shared" si="4506"/>
        <v>0</v>
      </c>
      <c r="AT1414" s="1">
        <f t="shared" si="4506"/>
        <v>0</v>
      </c>
      <c r="AU1414" s="1">
        <f t="shared" si="4506"/>
        <v>0</v>
      </c>
      <c r="AV1414" s="1">
        <f t="shared" si="4506"/>
        <v>10547</v>
      </c>
      <c r="AW1414" s="1">
        <f t="shared" si="4506"/>
        <v>0</v>
      </c>
      <c r="AX1414" s="1">
        <f t="shared" ref="AX1414:BA1414" si="4512">AX1415</f>
        <v>0</v>
      </c>
      <c r="AY1414" s="1">
        <f t="shared" si="4512"/>
        <v>0</v>
      </c>
      <c r="AZ1414" s="1">
        <f t="shared" si="4512"/>
        <v>0</v>
      </c>
      <c r="BA1414" s="1">
        <f t="shared" si="4512"/>
        <v>0</v>
      </c>
      <c r="BB1414" s="1">
        <f t="shared" si="4507"/>
        <v>10547</v>
      </c>
      <c r="BC1414" s="1">
        <f t="shared" si="4507"/>
        <v>0</v>
      </c>
      <c r="BD1414" s="1">
        <f t="shared" si="4506"/>
        <v>0</v>
      </c>
      <c r="BE1414" s="1">
        <f t="shared" si="4508"/>
        <v>0</v>
      </c>
      <c r="BF1414" s="1">
        <f t="shared" si="4508"/>
        <v>0</v>
      </c>
      <c r="BG1414" s="1">
        <f t="shared" si="4508"/>
        <v>0</v>
      </c>
      <c r="BH1414" s="1">
        <f t="shared" si="4508"/>
        <v>10547</v>
      </c>
      <c r="BI1414" s="1">
        <f t="shared" si="4508"/>
        <v>0</v>
      </c>
      <c r="BJ1414" s="1">
        <f t="shared" si="4508"/>
        <v>0</v>
      </c>
      <c r="BK1414" s="1">
        <f t="shared" si="4508"/>
        <v>0</v>
      </c>
      <c r="BL1414" s="1">
        <f t="shared" si="4508"/>
        <v>0</v>
      </c>
      <c r="BM1414" s="1">
        <f t="shared" si="4508"/>
        <v>0</v>
      </c>
      <c r="BN1414" s="1">
        <f t="shared" si="4508"/>
        <v>10547</v>
      </c>
      <c r="BO1414" s="1">
        <f t="shared" si="4508"/>
        <v>0</v>
      </c>
      <c r="BP1414" s="1">
        <f t="shared" si="4509"/>
        <v>0</v>
      </c>
      <c r="BQ1414" s="1">
        <f t="shared" si="4509"/>
        <v>0</v>
      </c>
      <c r="BR1414" s="1">
        <f t="shared" si="4509"/>
        <v>0</v>
      </c>
      <c r="BS1414" s="1">
        <f t="shared" si="4509"/>
        <v>0</v>
      </c>
      <c r="BT1414" s="1">
        <f t="shared" si="4509"/>
        <v>10547</v>
      </c>
      <c r="BU1414" s="1">
        <f t="shared" si="4509"/>
        <v>0</v>
      </c>
      <c r="BV1414" s="1">
        <f t="shared" si="4510"/>
        <v>0</v>
      </c>
      <c r="BW1414" s="1">
        <f t="shared" si="4510"/>
        <v>0</v>
      </c>
      <c r="BX1414" s="1">
        <f t="shared" si="4510"/>
        <v>0</v>
      </c>
      <c r="BY1414" s="1">
        <f t="shared" si="4510"/>
        <v>0</v>
      </c>
      <c r="BZ1414" s="1">
        <f t="shared" si="4510"/>
        <v>10547</v>
      </c>
      <c r="CA1414" s="1">
        <f t="shared" si="4510"/>
        <v>0</v>
      </c>
      <c r="CB1414" s="97">
        <f t="shared" si="4510"/>
        <v>0</v>
      </c>
      <c r="CC1414" s="97">
        <f t="shared" si="4510"/>
        <v>0</v>
      </c>
      <c r="CD1414" s="97">
        <f t="shared" si="4510"/>
        <v>0</v>
      </c>
      <c r="CE1414" s="97">
        <f t="shared" si="4510"/>
        <v>0</v>
      </c>
      <c r="CF1414" s="124">
        <f t="shared" si="4510"/>
        <v>10547</v>
      </c>
      <c r="CG1414" s="124">
        <f t="shared" si="4510"/>
        <v>0</v>
      </c>
      <c r="CH1414" s="97">
        <f t="shared" si="4511"/>
        <v>0</v>
      </c>
      <c r="CI1414" s="97">
        <f t="shared" si="4511"/>
        <v>0</v>
      </c>
      <c r="CJ1414" s="97">
        <f t="shared" si="4511"/>
        <v>0</v>
      </c>
      <c r="CK1414" s="97">
        <f t="shared" si="4511"/>
        <v>0</v>
      </c>
      <c r="CL1414" s="191">
        <f t="shared" si="4511"/>
        <v>10547</v>
      </c>
      <c r="CM1414" s="191">
        <f t="shared" si="4511"/>
        <v>0</v>
      </c>
      <c r="CN1414" s="191">
        <f t="shared" si="4511"/>
        <v>10128</v>
      </c>
      <c r="CO1414" s="191">
        <f t="shared" si="4511"/>
        <v>0</v>
      </c>
      <c r="CP1414" s="210">
        <f t="shared" si="4343"/>
        <v>96.027306343035931</v>
      </c>
      <c r="CQ1414" s="210"/>
    </row>
    <row r="1415" spans="1:95" s="51" customFormat="1" ht="33.75">
      <c r="A1415" s="2" t="s">
        <v>595</v>
      </c>
      <c r="B1415" s="27" t="s">
        <v>165</v>
      </c>
      <c r="C1415" s="27" t="s">
        <v>44</v>
      </c>
      <c r="D1415" s="4" t="s">
        <v>658</v>
      </c>
      <c r="E1415" s="5">
        <v>310</v>
      </c>
      <c r="F1415" s="1">
        <v>10547</v>
      </c>
      <c r="G1415" s="1"/>
      <c r="H1415" s="1"/>
      <c r="I1415" s="1"/>
      <c r="J1415" s="1"/>
      <c r="K1415" s="1"/>
      <c r="L1415" s="1">
        <f>F1415+H1415+I1415+J1415+K1415</f>
        <v>10547</v>
      </c>
      <c r="M1415" s="1">
        <f>G1415+K1415</f>
        <v>0</v>
      </c>
      <c r="N1415" s="1"/>
      <c r="O1415" s="1"/>
      <c r="P1415" s="1"/>
      <c r="Q1415" s="1"/>
      <c r="R1415" s="1">
        <f>L1415+N1415+O1415+P1415+Q1415</f>
        <v>10547</v>
      </c>
      <c r="S1415" s="1">
        <f>M1415+Q1415</f>
        <v>0</v>
      </c>
      <c r="T1415" s="1"/>
      <c r="U1415" s="1"/>
      <c r="V1415" s="1"/>
      <c r="W1415" s="1"/>
      <c r="X1415" s="1">
        <f>R1415+T1415+U1415+V1415+W1415</f>
        <v>10547</v>
      </c>
      <c r="Y1415" s="1">
        <f>S1415+W1415</f>
        <v>0</v>
      </c>
      <c r="Z1415" s="1"/>
      <c r="AA1415" s="1"/>
      <c r="AB1415" s="1"/>
      <c r="AC1415" s="1"/>
      <c r="AD1415" s="1">
        <f>X1415+Z1415+AA1415+AB1415+AC1415</f>
        <v>10547</v>
      </c>
      <c r="AE1415" s="1">
        <f>Y1415+AC1415</f>
        <v>0</v>
      </c>
      <c r="AF1415" s="1"/>
      <c r="AG1415" s="1"/>
      <c r="AH1415" s="1"/>
      <c r="AI1415" s="1"/>
      <c r="AJ1415" s="1">
        <f>AD1415+AF1415+AG1415+AH1415+AI1415</f>
        <v>10547</v>
      </c>
      <c r="AK1415" s="1">
        <f>AE1415+AI1415</f>
        <v>0</v>
      </c>
      <c r="AL1415" s="1"/>
      <c r="AM1415" s="1"/>
      <c r="AN1415" s="1"/>
      <c r="AO1415" s="1"/>
      <c r="AP1415" s="1">
        <f>AJ1415+AL1415+AM1415+AN1415+AO1415</f>
        <v>10547</v>
      </c>
      <c r="AQ1415" s="1">
        <f>AK1415+AO1415</f>
        <v>0</v>
      </c>
      <c r="AR1415" s="1"/>
      <c r="AS1415" s="1"/>
      <c r="AT1415" s="1"/>
      <c r="AU1415" s="1"/>
      <c r="AV1415" s="1">
        <f>AP1415+AR1415+AS1415+AT1415+AU1415</f>
        <v>10547</v>
      </c>
      <c r="AW1415" s="1">
        <f>AQ1415+AU1415</f>
        <v>0</v>
      </c>
      <c r="AX1415" s="1"/>
      <c r="AY1415" s="1"/>
      <c r="AZ1415" s="1"/>
      <c r="BA1415" s="1"/>
      <c r="BB1415" s="1">
        <f>AV1415+AX1415+AY1415+AZ1415+BA1415</f>
        <v>10547</v>
      </c>
      <c r="BC1415" s="1">
        <f>AW1415+BA1415</f>
        <v>0</v>
      </c>
      <c r="BD1415" s="1"/>
      <c r="BE1415" s="1"/>
      <c r="BF1415" s="1"/>
      <c r="BG1415" s="1"/>
      <c r="BH1415" s="1">
        <f>BB1415+BD1415+BE1415+BF1415+BG1415</f>
        <v>10547</v>
      </c>
      <c r="BI1415" s="1">
        <f>BC1415+BG1415</f>
        <v>0</v>
      </c>
      <c r="BJ1415" s="1"/>
      <c r="BK1415" s="1"/>
      <c r="BL1415" s="1"/>
      <c r="BM1415" s="1"/>
      <c r="BN1415" s="1">
        <f>BH1415+BJ1415+BK1415+BL1415+BM1415</f>
        <v>10547</v>
      </c>
      <c r="BO1415" s="1">
        <f>BI1415+BM1415</f>
        <v>0</v>
      </c>
      <c r="BP1415" s="1"/>
      <c r="BQ1415" s="1"/>
      <c r="BR1415" s="1"/>
      <c r="BS1415" s="1"/>
      <c r="BT1415" s="1">
        <f>BN1415+BP1415+BQ1415+BR1415+BS1415</f>
        <v>10547</v>
      </c>
      <c r="BU1415" s="1">
        <f>BO1415+BS1415</f>
        <v>0</v>
      </c>
      <c r="BV1415" s="1"/>
      <c r="BW1415" s="1"/>
      <c r="BX1415" s="1"/>
      <c r="BY1415" s="1"/>
      <c r="BZ1415" s="1">
        <f>BT1415+BV1415+BW1415+BX1415+BY1415</f>
        <v>10547</v>
      </c>
      <c r="CA1415" s="1">
        <f>BU1415+BY1415</f>
        <v>0</v>
      </c>
      <c r="CB1415" s="97"/>
      <c r="CC1415" s="97"/>
      <c r="CD1415" s="97"/>
      <c r="CE1415" s="97"/>
      <c r="CF1415" s="124">
        <f>BZ1415+CB1415+CC1415+CD1415+CE1415</f>
        <v>10547</v>
      </c>
      <c r="CG1415" s="124">
        <f>CA1415+CE1415</f>
        <v>0</v>
      </c>
      <c r="CH1415" s="97"/>
      <c r="CI1415" s="97"/>
      <c r="CJ1415" s="97"/>
      <c r="CK1415" s="97"/>
      <c r="CL1415" s="191">
        <f>CF1415+CH1415+CI1415+CJ1415+CK1415</f>
        <v>10547</v>
      </c>
      <c r="CM1415" s="191">
        <f>CG1415+CK1415</f>
        <v>0</v>
      </c>
      <c r="CN1415" s="191">
        <v>10128</v>
      </c>
      <c r="CO1415" s="214"/>
      <c r="CP1415" s="210">
        <f t="shared" si="4343"/>
        <v>96.027306343035931</v>
      </c>
      <c r="CQ1415" s="210"/>
    </row>
    <row r="1416" spans="1:95" s="51" customFormat="1" ht="84" customHeight="1">
      <c r="A1416" s="58" t="s">
        <v>659</v>
      </c>
      <c r="B1416" s="27" t="s">
        <v>165</v>
      </c>
      <c r="C1416" s="27" t="s">
        <v>44</v>
      </c>
      <c r="D1416" s="4" t="s">
        <v>660</v>
      </c>
      <c r="E1416" s="4"/>
      <c r="F1416" s="1">
        <f>F1417</f>
        <v>612</v>
      </c>
      <c r="G1416" s="1">
        <f>G1417</f>
        <v>0</v>
      </c>
      <c r="H1416" s="1">
        <f t="shared" ref="H1416:W1417" si="4513">H1417</f>
        <v>0</v>
      </c>
      <c r="I1416" s="1">
        <f t="shared" si="4513"/>
        <v>0</v>
      </c>
      <c r="J1416" s="1">
        <f t="shared" si="4513"/>
        <v>0</v>
      </c>
      <c r="K1416" s="1">
        <f t="shared" si="4513"/>
        <v>0</v>
      </c>
      <c r="L1416" s="1">
        <f t="shared" si="4513"/>
        <v>612</v>
      </c>
      <c r="M1416" s="1">
        <f t="shared" si="4513"/>
        <v>0</v>
      </c>
      <c r="N1416" s="1">
        <f t="shared" si="4513"/>
        <v>0</v>
      </c>
      <c r="O1416" s="1">
        <f t="shared" si="4513"/>
        <v>0</v>
      </c>
      <c r="P1416" s="1">
        <f t="shared" si="4513"/>
        <v>0</v>
      </c>
      <c r="Q1416" s="1">
        <f t="shared" si="4513"/>
        <v>0</v>
      </c>
      <c r="R1416" s="1">
        <f t="shared" si="4513"/>
        <v>612</v>
      </c>
      <c r="S1416" s="1">
        <f t="shared" si="4513"/>
        <v>0</v>
      </c>
      <c r="T1416" s="1">
        <f t="shared" si="4513"/>
        <v>0</v>
      </c>
      <c r="U1416" s="1">
        <f t="shared" si="4513"/>
        <v>0</v>
      </c>
      <c r="V1416" s="1">
        <f t="shared" si="4513"/>
        <v>0</v>
      </c>
      <c r="W1416" s="1">
        <f t="shared" si="4513"/>
        <v>0</v>
      </c>
      <c r="X1416" s="1">
        <f t="shared" ref="T1416:AI1417" si="4514">X1417</f>
        <v>612</v>
      </c>
      <c r="Y1416" s="1">
        <f t="shared" si="4514"/>
        <v>0</v>
      </c>
      <c r="Z1416" s="1">
        <f t="shared" si="4514"/>
        <v>0</v>
      </c>
      <c r="AA1416" s="1">
        <f t="shared" si="4514"/>
        <v>0</v>
      </c>
      <c r="AB1416" s="1">
        <f t="shared" si="4514"/>
        <v>0</v>
      </c>
      <c r="AC1416" s="1">
        <f t="shared" si="4514"/>
        <v>0</v>
      </c>
      <c r="AD1416" s="1">
        <f t="shared" si="4514"/>
        <v>612</v>
      </c>
      <c r="AE1416" s="1">
        <f t="shared" si="4514"/>
        <v>0</v>
      </c>
      <c r="AF1416" s="1">
        <f t="shared" si="4514"/>
        <v>0</v>
      </c>
      <c r="AG1416" s="1">
        <f t="shared" si="4514"/>
        <v>0</v>
      </c>
      <c r="AH1416" s="1">
        <f t="shared" si="4514"/>
        <v>0</v>
      </c>
      <c r="AI1416" s="1">
        <f t="shared" si="4514"/>
        <v>0</v>
      </c>
      <c r="AJ1416" s="1">
        <f t="shared" ref="AF1416:BD1417" si="4515">AJ1417</f>
        <v>612</v>
      </c>
      <c r="AK1416" s="1">
        <f t="shared" si="4515"/>
        <v>0</v>
      </c>
      <c r="AL1416" s="1">
        <f t="shared" si="4515"/>
        <v>0</v>
      </c>
      <c r="AM1416" s="1">
        <f t="shared" si="4515"/>
        <v>0</v>
      </c>
      <c r="AN1416" s="1">
        <f t="shared" si="4515"/>
        <v>0</v>
      </c>
      <c r="AO1416" s="1">
        <f t="shared" si="4515"/>
        <v>0</v>
      </c>
      <c r="AP1416" s="1">
        <f t="shared" si="4515"/>
        <v>612</v>
      </c>
      <c r="AQ1416" s="1">
        <f t="shared" si="4515"/>
        <v>0</v>
      </c>
      <c r="AR1416" s="1">
        <f t="shared" si="4515"/>
        <v>0</v>
      </c>
      <c r="AS1416" s="1">
        <f t="shared" si="4515"/>
        <v>0</v>
      </c>
      <c r="AT1416" s="1">
        <f t="shared" si="4515"/>
        <v>0</v>
      </c>
      <c r="AU1416" s="1">
        <f t="shared" si="4515"/>
        <v>0</v>
      </c>
      <c r="AV1416" s="1">
        <f t="shared" si="4515"/>
        <v>612</v>
      </c>
      <c r="AW1416" s="1">
        <f t="shared" si="4515"/>
        <v>0</v>
      </c>
      <c r="AX1416" s="1">
        <f t="shared" si="4515"/>
        <v>0</v>
      </c>
      <c r="AY1416" s="1">
        <f t="shared" si="4515"/>
        <v>-54</v>
      </c>
      <c r="AZ1416" s="1">
        <f t="shared" si="4515"/>
        <v>0</v>
      </c>
      <c r="BA1416" s="1">
        <f t="shared" si="4515"/>
        <v>0</v>
      </c>
      <c r="BB1416" s="1">
        <f t="shared" si="4515"/>
        <v>558</v>
      </c>
      <c r="BC1416" s="1">
        <f t="shared" ref="BB1416:BC1417" si="4516">BC1417</f>
        <v>0</v>
      </c>
      <c r="BD1416" s="1">
        <f t="shared" si="4515"/>
        <v>0</v>
      </c>
      <c r="BE1416" s="1">
        <f t="shared" ref="BE1416:BV1417" si="4517">BE1417</f>
        <v>0</v>
      </c>
      <c r="BF1416" s="1">
        <f t="shared" si="4517"/>
        <v>0</v>
      </c>
      <c r="BG1416" s="1">
        <f t="shared" si="4517"/>
        <v>0</v>
      </c>
      <c r="BH1416" s="1">
        <f t="shared" si="4517"/>
        <v>558</v>
      </c>
      <c r="BI1416" s="1">
        <f t="shared" si="4517"/>
        <v>0</v>
      </c>
      <c r="BJ1416" s="1">
        <f t="shared" si="4517"/>
        <v>0</v>
      </c>
      <c r="BK1416" s="1">
        <f t="shared" si="4517"/>
        <v>0</v>
      </c>
      <c r="BL1416" s="1">
        <f t="shared" si="4517"/>
        <v>0</v>
      </c>
      <c r="BM1416" s="1">
        <f t="shared" si="4517"/>
        <v>0</v>
      </c>
      <c r="BN1416" s="1">
        <f t="shared" si="4517"/>
        <v>558</v>
      </c>
      <c r="BO1416" s="1">
        <f t="shared" si="4517"/>
        <v>0</v>
      </c>
      <c r="BP1416" s="1">
        <f t="shared" si="4517"/>
        <v>0</v>
      </c>
      <c r="BQ1416" s="1">
        <f t="shared" si="4517"/>
        <v>0</v>
      </c>
      <c r="BR1416" s="1">
        <f t="shared" si="4517"/>
        <v>0</v>
      </c>
      <c r="BS1416" s="1">
        <f t="shared" si="4517"/>
        <v>0</v>
      </c>
      <c r="BT1416" s="1">
        <f t="shared" si="4517"/>
        <v>558</v>
      </c>
      <c r="BU1416" s="1">
        <f t="shared" ref="BP1416:BU1417" si="4518">BU1417</f>
        <v>0</v>
      </c>
      <c r="BV1416" s="1">
        <f t="shared" si="4517"/>
        <v>0</v>
      </c>
      <c r="BW1416" s="1">
        <f t="shared" ref="BV1416:CK1417" si="4519">BW1417</f>
        <v>0</v>
      </c>
      <c r="BX1416" s="1">
        <f t="shared" si="4519"/>
        <v>0</v>
      </c>
      <c r="BY1416" s="1">
        <f t="shared" si="4519"/>
        <v>0</v>
      </c>
      <c r="BZ1416" s="1">
        <f t="shared" si="4519"/>
        <v>558</v>
      </c>
      <c r="CA1416" s="1">
        <f t="shared" si="4519"/>
        <v>0</v>
      </c>
      <c r="CB1416" s="97">
        <f t="shared" si="4519"/>
        <v>0</v>
      </c>
      <c r="CC1416" s="97">
        <f t="shared" si="4519"/>
        <v>-60</v>
      </c>
      <c r="CD1416" s="97">
        <f t="shared" si="4519"/>
        <v>0</v>
      </c>
      <c r="CE1416" s="97">
        <f t="shared" si="4519"/>
        <v>0</v>
      </c>
      <c r="CF1416" s="124">
        <f t="shared" si="4519"/>
        <v>498</v>
      </c>
      <c r="CG1416" s="124">
        <f t="shared" si="4519"/>
        <v>0</v>
      </c>
      <c r="CH1416" s="97">
        <f t="shared" si="4519"/>
        <v>0</v>
      </c>
      <c r="CI1416" s="97">
        <f t="shared" si="4519"/>
        <v>0</v>
      </c>
      <c r="CJ1416" s="97">
        <f t="shared" si="4519"/>
        <v>0</v>
      </c>
      <c r="CK1416" s="97">
        <f t="shared" si="4519"/>
        <v>0</v>
      </c>
      <c r="CL1416" s="191">
        <f t="shared" ref="CH1416:CO1417" si="4520">CL1417</f>
        <v>498</v>
      </c>
      <c r="CM1416" s="191">
        <f t="shared" si="4520"/>
        <v>0</v>
      </c>
      <c r="CN1416" s="191">
        <f t="shared" si="4520"/>
        <v>494</v>
      </c>
      <c r="CO1416" s="191">
        <f t="shared" si="4520"/>
        <v>0</v>
      </c>
      <c r="CP1416" s="210">
        <f t="shared" si="4343"/>
        <v>99.196787148594382</v>
      </c>
      <c r="CQ1416" s="210"/>
    </row>
    <row r="1417" spans="1:95" s="51" customFormat="1" ht="23.25" customHeight="1">
      <c r="A1417" s="58" t="s">
        <v>37</v>
      </c>
      <c r="B1417" s="27" t="s">
        <v>165</v>
      </c>
      <c r="C1417" s="27" t="s">
        <v>44</v>
      </c>
      <c r="D1417" s="4" t="s">
        <v>660</v>
      </c>
      <c r="E1417" s="5">
        <v>300</v>
      </c>
      <c r="F1417" s="1">
        <f>F1418</f>
        <v>612</v>
      </c>
      <c r="G1417" s="1">
        <f>G1418</f>
        <v>0</v>
      </c>
      <c r="H1417" s="1">
        <f t="shared" si="4513"/>
        <v>0</v>
      </c>
      <c r="I1417" s="1">
        <f t="shared" si="4513"/>
        <v>0</v>
      </c>
      <c r="J1417" s="1">
        <f t="shared" si="4513"/>
        <v>0</v>
      </c>
      <c r="K1417" s="1">
        <f t="shared" si="4513"/>
        <v>0</v>
      </c>
      <c r="L1417" s="1">
        <f t="shared" si="4513"/>
        <v>612</v>
      </c>
      <c r="M1417" s="1">
        <f t="shared" si="4513"/>
        <v>0</v>
      </c>
      <c r="N1417" s="1">
        <f t="shared" si="4513"/>
        <v>0</v>
      </c>
      <c r="O1417" s="1">
        <f t="shared" si="4513"/>
        <v>0</v>
      </c>
      <c r="P1417" s="1">
        <f t="shared" si="4513"/>
        <v>0</v>
      </c>
      <c r="Q1417" s="1">
        <f t="shared" si="4513"/>
        <v>0</v>
      </c>
      <c r="R1417" s="1">
        <f t="shared" si="4513"/>
        <v>612</v>
      </c>
      <c r="S1417" s="1">
        <f t="shared" si="4513"/>
        <v>0</v>
      </c>
      <c r="T1417" s="1">
        <f t="shared" si="4514"/>
        <v>0</v>
      </c>
      <c r="U1417" s="1">
        <f t="shared" si="4514"/>
        <v>0</v>
      </c>
      <c r="V1417" s="1">
        <f t="shared" si="4514"/>
        <v>0</v>
      </c>
      <c r="W1417" s="1">
        <f t="shared" si="4514"/>
        <v>0</v>
      </c>
      <c r="X1417" s="1">
        <f t="shared" si="4514"/>
        <v>612</v>
      </c>
      <c r="Y1417" s="1">
        <f t="shared" si="4514"/>
        <v>0</v>
      </c>
      <c r="Z1417" s="1">
        <f t="shared" si="4514"/>
        <v>0</v>
      </c>
      <c r="AA1417" s="1">
        <f t="shared" si="4514"/>
        <v>0</v>
      </c>
      <c r="AB1417" s="1">
        <f t="shared" si="4514"/>
        <v>0</v>
      </c>
      <c r="AC1417" s="1">
        <f t="shared" si="4514"/>
        <v>0</v>
      </c>
      <c r="AD1417" s="1">
        <f t="shared" si="4514"/>
        <v>612</v>
      </c>
      <c r="AE1417" s="1">
        <f t="shared" si="4514"/>
        <v>0</v>
      </c>
      <c r="AF1417" s="1">
        <f t="shared" si="4515"/>
        <v>0</v>
      </c>
      <c r="AG1417" s="1">
        <f t="shared" si="4515"/>
        <v>0</v>
      </c>
      <c r="AH1417" s="1">
        <f t="shared" si="4515"/>
        <v>0</v>
      </c>
      <c r="AI1417" s="1">
        <f t="shared" si="4515"/>
        <v>0</v>
      </c>
      <c r="AJ1417" s="1">
        <f t="shared" si="4515"/>
        <v>612</v>
      </c>
      <c r="AK1417" s="1">
        <f t="shared" si="4515"/>
        <v>0</v>
      </c>
      <c r="AL1417" s="1">
        <f t="shared" si="4515"/>
        <v>0</v>
      </c>
      <c r="AM1417" s="1">
        <f t="shared" si="4515"/>
        <v>0</v>
      </c>
      <c r="AN1417" s="1">
        <f t="shared" si="4515"/>
        <v>0</v>
      </c>
      <c r="AO1417" s="1">
        <f t="shared" si="4515"/>
        <v>0</v>
      </c>
      <c r="AP1417" s="1">
        <f t="shared" si="4515"/>
        <v>612</v>
      </c>
      <c r="AQ1417" s="1">
        <f t="shared" si="4515"/>
        <v>0</v>
      </c>
      <c r="AR1417" s="1">
        <f t="shared" si="4515"/>
        <v>0</v>
      </c>
      <c r="AS1417" s="1">
        <f t="shared" si="4515"/>
        <v>0</v>
      </c>
      <c r="AT1417" s="1">
        <f t="shared" si="4515"/>
        <v>0</v>
      </c>
      <c r="AU1417" s="1">
        <f t="shared" si="4515"/>
        <v>0</v>
      </c>
      <c r="AV1417" s="1">
        <f t="shared" si="4515"/>
        <v>612</v>
      </c>
      <c r="AW1417" s="1">
        <f t="shared" si="4515"/>
        <v>0</v>
      </c>
      <c r="AX1417" s="1">
        <f t="shared" ref="AX1417:BA1417" si="4521">AX1418</f>
        <v>0</v>
      </c>
      <c r="AY1417" s="1">
        <f t="shared" si="4521"/>
        <v>-54</v>
      </c>
      <c r="AZ1417" s="1">
        <f t="shared" si="4521"/>
        <v>0</v>
      </c>
      <c r="BA1417" s="1">
        <f t="shared" si="4521"/>
        <v>0</v>
      </c>
      <c r="BB1417" s="1">
        <f t="shared" si="4516"/>
        <v>558</v>
      </c>
      <c r="BC1417" s="1">
        <f t="shared" si="4516"/>
        <v>0</v>
      </c>
      <c r="BD1417" s="1">
        <f t="shared" si="4515"/>
        <v>0</v>
      </c>
      <c r="BE1417" s="1">
        <f t="shared" si="4517"/>
        <v>0</v>
      </c>
      <c r="BF1417" s="1">
        <f t="shared" si="4517"/>
        <v>0</v>
      </c>
      <c r="BG1417" s="1">
        <f t="shared" si="4517"/>
        <v>0</v>
      </c>
      <c r="BH1417" s="1">
        <f t="shared" si="4517"/>
        <v>558</v>
      </c>
      <c r="BI1417" s="1">
        <f t="shared" si="4517"/>
        <v>0</v>
      </c>
      <c r="BJ1417" s="1">
        <f t="shared" si="4517"/>
        <v>0</v>
      </c>
      <c r="BK1417" s="1">
        <f t="shared" si="4517"/>
        <v>0</v>
      </c>
      <c r="BL1417" s="1">
        <f t="shared" si="4517"/>
        <v>0</v>
      </c>
      <c r="BM1417" s="1">
        <f t="shared" si="4517"/>
        <v>0</v>
      </c>
      <c r="BN1417" s="1">
        <f t="shared" si="4517"/>
        <v>558</v>
      </c>
      <c r="BO1417" s="1">
        <f t="shared" si="4517"/>
        <v>0</v>
      </c>
      <c r="BP1417" s="1">
        <f t="shared" si="4518"/>
        <v>0</v>
      </c>
      <c r="BQ1417" s="1">
        <f t="shared" si="4518"/>
        <v>0</v>
      </c>
      <c r="BR1417" s="1">
        <f t="shared" si="4518"/>
        <v>0</v>
      </c>
      <c r="BS1417" s="1">
        <f t="shared" si="4518"/>
        <v>0</v>
      </c>
      <c r="BT1417" s="1">
        <f t="shared" si="4518"/>
        <v>558</v>
      </c>
      <c r="BU1417" s="1">
        <f t="shared" si="4518"/>
        <v>0</v>
      </c>
      <c r="BV1417" s="1">
        <f t="shared" si="4519"/>
        <v>0</v>
      </c>
      <c r="BW1417" s="1">
        <f t="shared" si="4519"/>
        <v>0</v>
      </c>
      <c r="BX1417" s="1">
        <f t="shared" si="4519"/>
        <v>0</v>
      </c>
      <c r="BY1417" s="1">
        <f t="shared" si="4519"/>
        <v>0</v>
      </c>
      <c r="BZ1417" s="1">
        <f t="shared" si="4519"/>
        <v>558</v>
      </c>
      <c r="CA1417" s="1">
        <f t="shared" si="4519"/>
        <v>0</v>
      </c>
      <c r="CB1417" s="97">
        <f t="shared" si="4519"/>
        <v>0</v>
      </c>
      <c r="CC1417" s="97">
        <f t="shared" si="4519"/>
        <v>-60</v>
      </c>
      <c r="CD1417" s="97">
        <f t="shared" si="4519"/>
        <v>0</v>
      </c>
      <c r="CE1417" s="97">
        <f t="shared" si="4519"/>
        <v>0</v>
      </c>
      <c r="CF1417" s="124">
        <f t="shared" si="4519"/>
        <v>498</v>
      </c>
      <c r="CG1417" s="124">
        <f t="shared" si="4519"/>
        <v>0</v>
      </c>
      <c r="CH1417" s="97">
        <f t="shared" si="4520"/>
        <v>0</v>
      </c>
      <c r="CI1417" s="97">
        <f t="shared" si="4520"/>
        <v>0</v>
      </c>
      <c r="CJ1417" s="97">
        <f t="shared" si="4520"/>
        <v>0</v>
      </c>
      <c r="CK1417" s="97">
        <f t="shared" si="4520"/>
        <v>0</v>
      </c>
      <c r="CL1417" s="191">
        <f t="shared" si="4520"/>
        <v>498</v>
      </c>
      <c r="CM1417" s="191">
        <f t="shared" si="4520"/>
        <v>0</v>
      </c>
      <c r="CN1417" s="191">
        <f t="shared" si="4520"/>
        <v>494</v>
      </c>
      <c r="CO1417" s="191">
        <f t="shared" si="4520"/>
        <v>0</v>
      </c>
      <c r="CP1417" s="210">
        <f t="shared" si="4343"/>
        <v>99.196787148594382</v>
      </c>
      <c r="CQ1417" s="210"/>
    </row>
    <row r="1418" spans="1:95" s="51" customFormat="1" ht="33.75">
      <c r="A1418" s="2" t="s">
        <v>595</v>
      </c>
      <c r="B1418" s="27" t="s">
        <v>165</v>
      </c>
      <c r="C1418" s="27" t="s">
        <v>44</v>
      </c>
      <c r="D1418" s="4" t="s">
        <v>660</v>
      </c>
      <c r="E1418" s="5">
        <v>310</v>
      </c>
      <c r="F1418" s="1">
        <v>612</v>
      </c>
      <c r="G1418" s="1"/>
      <c r="H1418" s="1"/>
      <c r="I1418" s="1"/>
      <c r="J1418" s="1"/>
      <c r="K1418" s="1"/>
      <c r="L1418" s="1">
        <f>F1418+H1418+I1418+J1418+K1418</f>
        <v>612</v>
      </c>
      <c r="M1418" s="1">
        <f>G1418+K1418</f>
        <v>0</v>
      </c>
      <c r="N1418" s="1"/>
      <c r="O1418" s="1"/>
      <c r="P1418" s="1"/>
      <c r="Q1418" s="1"/>
      <c r="R1418" s="1">
        <f>L1418+N1418+O1418+P1418+Q1418</f>
        <v>612</v>
      </c>
      <c r="S1418" s="1">
        <f>M1418+Q1418</f>
        <v>0</v>
      </c>
      <c r="T1418" s="1"/>
      <c r="U1418" s="1"/>
      <c r="V1418" s="1"/>
      <c r="W1418" s="1"/>
      <c r="X1418" s="1">
        <f>R1418+T1418+U1418+V1418+W1418</f>
        <v>612</v>
      </c>
      <c r="Y1418" s="1">
        <f>S1418+W1418</f>
        <v>0</v>
      </c>
      <c r="Z1418" s="1"/>
      <c r="AA1418" s="1"/>
      <c r="AB1418" s="1"/>
      <c r="AC1418" s="1"/>
      <c r="AD1418" s="1">
        <f>X1418+Z1418+AA1418+AB1418+AC1418</f>
        <v>612</v>
      </c>
      <c r="AE1418" s="1">
        <f>Y1418+AC1418</f>
        <v>0</v>
      </c>
      <c r="AF1418" s="1"/>
      <c r="AG1418" s="1"/>
      <c r="AH1418" s="1"/>
      <c r="AI1418" s="1"/>
      <c r="AJ1418" s="1">
        <f>AD1418+AF1418+AG1418+AH1418+AI1418</f>
        <v>612</v>
      </c>
      <c r="AK1418" s="1">
        <f>AE1418+AI1418</f>
        <v>0</v>
      </c>
      <c r="AL1418" s="1"/>
      <c r="AM1418" s="1"/>
      <c r="AN1418" s="1"/>
      <c r="AO1418" s="1"/>
      <c r="AP1418" s="1">
        <f>AJ1418+AL1418+AM1418+AN1418+AO1418</f>
        <v>612</v>
      </c>
      <c r="AQ1418" s="1">
        <f>AK1418+AO1418</f>
        <v>0</v>
      </c>
      <c r="AR1418" s="1"/>
      <c r="AS1418" s="1"/>
      <c r="AT1418" s="1"/>
      <c r="AU1418" s="1"/>
      <c r="AV1418" s="1">
        <f>AP1418+AR1418+AS1418+AT1418+AU1418</f>
        <v>612</v>
      </c>
      <c r="AW1418" s="1">
        <f>AQ1418+AU1418</f>
        <v>0</v>
      </c>
      <c r="AX1418" s="1"/>
      <c r="AY1418" s="1">
        <v>-54</v>
      </c>
      <c r="AZ1418" s="1"/>
      <c r="BA1418" s="1"/>
      <c r="BB1418" s="1">
        <f>AV1418+AX1418+AY1418+AZ1418+BA1418</f>
        <v>558</v>
      </c>
      <c r="BC1418" s="1">
        <f>AW1418+BA1418</f>
        <v>0</v>
      </c>
      <c r="BD1418" s="1"/>
      <c r="BE1418" s="1"/>
      <c r="BF1418" s="1"/>
      <c r="BG1418" s="1"/>
      <c r="BH1418" s="1">
        <f>BB1418+BD1418+BE1418+BF1418+BG1418</f>
        <v>558</v>
      </c>
      <c r="BI1418" s="1">
        <f>BC1418+BG1418</f>
        <v>0</v>
      </c>
      <c r="BJ1418" s="1"/>
      <c r="BK1418" s="1"/>
      <c r="BL1418" s="1"/>
      <c r="BM1418" s="1"/>
      <c r="BN1418" s="1">
        <f>BH1418+BJ1418+BK1418+BL1418+BM1418</f>
        <v>558</v>
      </c>
      <c r="BO1418" s="1">
        <f>BI1418+BM1418</f>
        <v>0</v>
      </c>
      <c r="BP1418" s="1"/>
      <c r="BQ1418" s="1"/>
      <c r="BR1418" s="1"/>
      <c r="BS1418" s="1"/>
      <c r="BT1418" s="1">
        <f>BN1418+BP1418+BQ1418+BR1418+BS1418</f>
        <v>558</v>
      </c>
      <c r="BU1418" s="1">
        <f>BO1418+BS1418</f>
        <v>0</v>
      </c>
      <c r="BV1418" s="1"/>
      <c r="BW1418" s="1"/>
      <c r="BX1418" s="1"/>
      <c r="BY1418" s="1"/>
      <c r="BZ1418" s="1">
        <f>BT1418+BV1418+BW1418+BX1418+BY1418</f>
        <v>558</v>
      </c>
      <c r="CA1418" s="1">
        <f>BU1418+BY1418</f>
        <v>0</v>
      </c>
      <c r="CB1418" s="97"/>
      <c r="CC1418" s="97">
        <v>-60</v>
      </c>
      <c r="CD1418" s="97"/>
      <c r="CE1418" s="97"/>
      <c r="CF1418" s="124">
        <f>BZ1418+CB1418+CC1418+CD1418+CE1418</f>
        <v>498</v>
      </c>
      <c r="CG1418" s="124">
        <f>CA1418+CE1418</f>
        <v>0</v>
      </c>
      <c r="CH1418" s="97"/>
      <c r="CI1418" s="97"/>
      <c r="CJ1418" s="97"/>
      <c r="CK1418" s="97"/>
      <c r="CL1418" s="191">
        <f>CF1418+CH1418+CI1418+CJ1418+CK1418</f>
        <v>498</v>
      </c>
      <c r="CM1418" s="191">
        <f>CG1418+CK1418</f>
        <v>0</v>
      </c>
      <c r="CN1418" s="191">
        <v>494</v>
      </c>
      <c r="CO1418" s="214"/>
      <c r="CP1418" s="210">
        <f t="shared" si="4343"/>
        <v>99.196787148594382</v>
      </c>
      <c r="CQ1418" s="210"/>
    </row>
    <row r="1419" spans="1:95" s="161" customFormat="1" ht="44.25" hidden="1" customHeight="1">
      <c r="A1419" s="142" t="s">
        <v>661</v>
      </c>
      <c r="B1419" s="114" t="s">
        <v>165</v>
      </c>
      <c r="C1419" s="114" t="s">
        <v>44</v>
      </c>
      <c r="D1419" s="151" t="s">
        <v>662</v>
      </c>
      <c r="E1419" s="151"/>
      <c r="F1419" s="169"/>
      <c r="G1419" s="169"/>
      <c r="H1419" s="169"/>
      <c r="I1419" s="169"/>
      <c r="J1419" s="169"/>
      <c r="K1419" s="169"/>
      <c r="L1419" s="169"/>
      <c r="M1419" s="169"/>
      <c r="N1419" s="169"/>
      <c r="O1419" s="169"/>
      <c r="P1419" s="169"/>
      <c r="Q1419" s="169"/>
      <c r="R1419" s="169"/>
      <c r="S1419" s="169"/>
      <c r="T1419" s="169"/>
      <c r="U1419" s="169"/>
      <c r="V1419" s="169"/>
      <c r="W1419" s="169"/>
      <c r="X1419" s="169"/>
      <c r="Y1419" s="169"/>
      <c r="Z1419" s="169"/>
      <c r="AA1419" s="169"/>
      <c r="AB1419" s="169"/>
      <c r="AC1419" s="169"/>
      <c r="AD1419" s="169"/>
      <c r="AE1419" s="169"/>
      <c r="AF1419" s="169"/>
      <c r="AG1419" s="169"/>
      <c r="AH1419" s="169"/>
      <c r="AI1419" s="169"/>
      <c r="AJ1419" s="169"/>
      <c r="AK1419" s="169"/>
      <c r="AL1419" s="169"/>
      <c r="AM1419" s="169"/>
      <c r="AN1419" s="169"/>
      <c r="AO1419" s="169"/>
      <c r="AP1419" s="169"/>
      <c r="AQ1419" s="169"/>
      <c r="AR1419" s="169"/>
      <c r="AS1419" s="169"/>
      <c r="AT1419" s="169"/>
      <c r="AU1419" s="169"/>
      <c r="AV1419" s="169"/>
      <c r="AW1419" s="169"/>
      <c r="AX1419" s="169"/>
      <c r="AY1419" s="169"/>
      <c r="AZ1419" s="169"/>
      <c r="BA1419" s="169"/>
      <c r="BB1419" s="169"/>
      <c r="BC1419" s="169"/>
      <c r="BD1419" s="169"/>
      <c r="BE1419" s="169"/>
      <c r="BF1419" s="169"/>
      <c r="BG1419" s="169"/>
      <c r="BH1419" s="169"/>
      <c r="BI1419" s="169"/>
      <c r="BJ1419" s="169"/>
      <c r="BK1419" s="169"/>
      <c r="BL1419" s="169"/>
      <c r="BM1419" s="169"/>
      <c r="BN1419" s="169"/>
      <c r="BO1419" s="169"/>
      <c r="BP1419" s="169"/>
      <c r="BQ1419" s="169"/>
      <c r="BR1419" s="169"/>
      <c r="BS1419" s="169"/>
      <c r="BT1419" s="169"/>
      <c r="BU1419" s="169"/>
      <c r="BV1419" s="169"/>
      <c r="BW1419" s="169"/>
      <c r="BX1419" s="169"/>
      <c r="BY1419" s="169"/>
      <c r="BZ1419" s="169"/>
      <c r="CA1419" s="169"/>
      <c r="CB1419" s="169"/>
      <c r="CC1419" s="169"/>
      <c r="CD1419" s="169"/>
      <c r="CE1419" s="169"/>
      <c r="CF1419" s="169"/>
      <c r="CG1419" s="169"/>
      <c r="CH1419" s="169"/>
      <c r="CI1419" s="169"/>
      <c r="CJ1419" s="169"/>
      <c r="CK1419" s="169"/>
      <c r="CL1419" s="214"/>
      <c r="CM1419" s="214"/>
      <c r="CN1419" s="214"/>
      <c r="CO1419" s="214"/>
      <c r="CP1419" s="210" t="e">
        <f t="shared" si="4343"/>
        <v>#DIV/0!</v>
      </c>
      <c r="CQ1419" s="210" t="e">
        <f t="shared" si="4376"/>
        <v>#DIV/0!</v>
      </c>
    </row>
    <row r="1420" spans="1:95" s="161" customFormat="1" ht="44.25" hidden="1" customHeight="1">
      <c r="A1420" s="142" t="s">
        <v>37</v>
      </c>
      <c r="B1420" s="114" t="s">
        <v>165</v>
      </c>
      <c r="C1420" s="114" t="s">
        <v>44</v>
      </c>
      <c r="D1420" s="151" t="s">
        <v>662</v>
      </c>
      <c r="E1420" s="152">
        <v>300</v>
      </c>
      <c r="F1420" s="169"/>
      <c r="G1420" s="169"/>
      <c r="H1420" s="169"/>
      <c r="I1420" s="169"/>
      <c r="J1420" s="169"/>
      <c r="K1420" s="169"/>
      <c r="L1420" s="169"/>
      <c r="M1420" s="169"/>
      <c r="N1420" s="169"/>
      <c r="O1420" s="169"/>
      <c r="P1420" s="169"/>
      <c r="Q1420" s="169"/>
      <c r="R1420" s="169"/>
      <c r="S1420" s="169"/>
      <c r="T1420" s="169"/>
      <c r="U1420" s="169"/>
      <c r="V1420" s="169"/>
      <c r="W1420" s="169"/>
      <c r="X1420" s="169"/>
      <c r="Y1420" s="169"/>
      <c r="Z1420" s="169"/>
      <c r="AA1420" s="169"/>
      <c r="AB1420" s="169"/>
      <c r="AC1420" s="169"/>
      <c r="AD1420" s="169"/>
      <c r="AE1420" s="169"/>
      <c r="AF1420" s="169"/>
      <c r="AG1420" s="169"/>
      <c r="AH1420" s="169"/>
      <c r="AI1420" s="169"/>
      <c r="AJ1420" s="169"/>
      <c r="AK1420" s="169"/>
      <c r="AL1420" s="169"/>
      <c r="AM1420" s="169"/>
      <c r="AN1420" s="169"/>
      <c r="AO1420" s="169"/>
      <c r="AP1420" s="169"/>
      <c r="AQ1420" s="169"/>
      <c r="AR1420" s="169"/>
      <c r="AS1420" s="169"/>
      <c r="AT1420" s="169"/>
      <c r="AU1420" s="169"/>
      <c r="AV1420" s="169"/>
      <c r="AW1420" s="169"/>
      <c r="AX1420" s="169"/>
      <c r="AY1420" s="169"/>
      <c r="AZ1420" s="169"/>
      <c r="BA1420" s="169"/>
      <c r="BB1420" s="169"/>
      <c r="BC1420" s="169"/>
      <c r="BD1420" s="169"/>
      <c r="BE1420" s="169"/>
      <c r="BF1420" s="169"/>
      <c r="BG1420" s="169"/>
      <c r="BH1420" s="169"/>
      <c r="BI1420" s="169"/>
      <c r="BJ1420" s="169"/>
      <c r="BK1420" s="169"/>
      <c r="BL1420" s="169"/>
      <c r="BM1420" s="169"/>
      <c r="BN1420" s="169"/>
      <c r="BO1420" s="169"/>
      <c r="BP1420" s="169"/>
      <c r="BQ1420" s="169"/>
      <c r="BR1420" s="169"/>
      <c r="BS1420" s="169"/>
      <c r="BT1420" s="169"/>
      <c r="BU1420" s="169"/>
      <c r="BV1420" s="169"/>
      <c r="BW1420" s="169"/>
      <c r="BX1420" s="169"/>
      <c r="BY1420" s="169"/>
      <c r="BZ1420" s="169"/>
      <c r="CA1420" s="169"/>
      <c r="CB1420" s="169"/>
      <c r="CC1420" s="169"/>
      <c r="CD1420" s="169"/>
      <c r="CE1420" s="169"/>
      <c r="CF1420" s="169"/>
      <c r="CG1420" s="169"/>
      <c r="CH1420" s="169"/>
      <c r="CI1420" s="169"/>
      <c r="CJ1420" s="169"/>
      <c r="CK1420" s="169"/>
      <c r="CL1420" s="214"/>
      <c r="CM1420" s="214"/>
      <c r="CN1420" s="214"/>
      <c r="CO1420" s="214"/>
      <c r="CP1420" s="210" t="e">
        <f t="shared" si="4343"/>
        <v>#DIV/0!</v>
      </c>
      <c r="CQ1420" s="210" t="e">
        <f t="shared" si="4376"/>
        <v>#DIV/0!</v>
      </c>
    </row>
    <row r="1421" spans="1:95" s="161" customFormat="1" ht="44.25" hidden="1" customHeight="1">
      <c r="A1421" s="113" t="s">
        <v>595</v>
      </c>
      <c r="B1421" s="114" t="s">
        <v>165</v>
      </c>
      <c r="C1421" s="114" t="s">
        <v>44</v>
      </c>
      <c r="D1421" s="151" t="s">
        <v>662</v>
      </c>
      <c r="E1421" s="152">
        <v>310</v>
      </c>
      <c r="F1421" s="169"/>
      <c r="G1421" s="169"/>
      <c r="H1421" s="116"/>
      <c r="I1421" s="116"/>
      <c r="J1421" s="116"/>
      <c r="K1421" s="116"/>
      <c r="L1421" s="116">
        <f>F1421+H1421+I1421+J1421+K1421</f>
        <v>0</v>
      </c>
      <c r="M1421" s="116">
        <f>G1421+K1421</f>
        <v>0</v>
      </c>
      <c r="N1421" s="116"/>
      <c r="O1421" s="116"/>
      <c r="P1421" s="116"/>
      <c r="Q1421" s="116"/>
      <c r="R1421" s="116">
        <f>L1421+N1421+O1421+P1421+Q1421</f>
        <v>0</v>
      </c>
      <c r="S1421" s="116">
        <f>M1421+Q1421</f>
        <v>0</v>
      </c>
      <c r="T1421" s="116"/>
      <c r="U1421" s="116"/>
      <c r="V1421" s="116"/>
      <c r="W1421" s="116"/>
      <c r="X1421" s="116">
        <f>R1421+T1421+U1421+V1421+W1421</f>
        <v>0</v>
      </c>
      <c r="Y1421" s="116">
        <f>S1421+W1421</f>
        <v>0</v>
      </c>
      <c r="Z1421" s="116"/>
      <c r="AA1421" s="116"/>
      <c r="AB1421" s="116"/>
      <c r="AC1421" s="116"/>
      <c r="AD1421" s="116">
        <f>X1421+Z1421+AA1421+AB1421+AC1421</f>
        <v>0</v>
      </c>
      <c r="AE1421" s="116">
        <f>Y1421+AC1421</f>
        <v>0</v>
      </c>
      <c r="AF1421" s="116"/>
      <c r="AG1421" s="116"/>
      <c r="AH1421" s="116"/>
      <c r="AI1421" s="116"/>
      <c r="AJ1421" s="116">
        <f>AD1421+AF1421+AG1421+AH1421+AI1421</f>
        <v>0</v>
      </c>
      <c r="AK1421" s="116">
        <f>AE1421+AI1421</f>
        <v>0</v>
      </c>
      <c r="AL1421" s="116"/>
      <c r="AM1421" s="116"/>
      <c r="AN1421" s="116"/>
      <c r="AO1421" s="116"/>
      <c r="AP1421" s="116">
        <f>AJ1421+AL1421+AM1421+AN1421+AO1421</f>
        <v>0</v>
      </c>
      <c r="AQ1421" s="116">
        <f>AK1421+AO1421</f>
        <v>0</v>
      </c>
      <c r="AR1421" s="116"/>
      <c r="AS1421" s="116"/>
      <c r="AT1421" s="116"/>
      <c r="AU1421" s="116"/>
      <c r="AV1421" s="116">
        <f>AP1421+AR1421+AS1421+AT1421+AU1421</f>
        <v>0</v>
      </c>
      <c r="AW1421" s="116">
        <f>AQ1421+AU1421</f>
        <v>0</v>
      </c>
      <c r="AX1421" s="116"/>
      <c r="AY1421" s="116"/>
      <c r="AZ1421" s="116"/>
      <c r="BA1421" s="116"/>
      <c r="BB1421" s="116">
        <f>AV1421+AX1421+AY1421+AZ1421+BA1421</f>
        <v>0</v>
      </c>
      <c r="BC1421" s="116">
        <f>AW1421+BA1421</f>
        <v>0</v>
      </c>
      <c r="BD1421" s="116"/>
      <c r="BE1421" s="116"/>
      <c r="BF1421" s="116"/>
      <c r="BG1421" s="116"/>
      <c r="BH1421" s="116">
        <f>BB1421+BD1421+BE1421+BF1421+BG1421</f>
        <v>0</v>
      </c>
      <c r="BI1421" s="116">
        <f>BC1421+BG1421</f>
        <v>0</v>
      </c>
      <c r="BJ1421" s="116"/>
      <c r="BK1421" s="116"/>
      <c r="BL1421" s="116"/>
      <c r="BM1421" s="116"/>
      <c r="BN1421" s="116">
        <f>BH1421+BJ1421+BK1421+BL1421+BM1421</f>
        <v>0</v>
      </c>
      <c r="BO1421" s="116">
        <f>BI1421+BM1421</f>
        <v>0</v>
      </c>
      <c r="BP1421" s="116"/>
      <c r="BQ1421" s="116"/>
      <c r="BR1421" s="116"/>
      <c r="BS1421" s="116"/>
      <c r="BT1421" s="116">
        <f>BN1421+BP1421+BQ1421+BR1421+BS1421</f>
        <v>0</v>
      </c>
      <c r="BU1421" s="116">
        <f>BO1421+BS1421</f>
        <v>0</v>
      </c>
      <c r="BV1421" s="116"/>
      <c r="BW1421" s="116"/>
      <c r="BX1421" s="116"/>
      <c r="BY1421" s="116"/>
      <c r="BZ1421" s="116">
        <f>BT1421+BV1421+BW1421+BX1421+BY1421</f>
        <v>0</v>
      </c>
      <c r="CA1421" s="116">
        <f>BU1421+BY1421</f>
        <v>0</v>
      </c>
      <c r="CB1421" s="116"/>
      <c r="CC1421" s="116"/>
      <c r="CD1421" s="116"/>
      <c r="CE1421" s="116"/>
      <c r="CF1421" s="116">
        <f>BZ1421+CB1421+CC1421+CD1421+CE1421</f>
        <v>0</v>
      </c>
      <c r="CG1421" s="116">
        <f>CA1421+CE1421</f>
        <v>0</v>
      </c>
      <c r="CH1421" s="116"/>
      <c r="CI1421" s="116"/>
      <c r="CJ1421" s="116"/>
      <c r="CK1421" s="116"/>
      <c r="CL1421" s="191">
        <f>CF1421+CH1421+CI1421+CJ1421+CK1421</f>
        <v>0</v>
      </c>
      <c r="CM1421" s="191">
        <f>CG1421+CK1421</f>
        <v>0</v>
      </c>
      <c r="CN1421" s="214"/>
      <c r="CO1421" s="214"/>
      <c r="CP1421" s="210" t="e">
        <f t="shared" si="4343"/>
        <v>#DIV/0!</v>
      </c>
      <c r="CQ1421" s="210" t="e">
        <f t="shared" si="4376"/>
        <v>#DIV/0!</v>
      </c>
    </row>
    <row r="1422" spans="1:95" s="51" customFormat="1" ht="83.25">
      <c r="A1422" s="58" t="s">
        <v>663</v>
      </c>
      <c r="B1422" s="27" t="s">
        <v>165</v>
      </c>
      <c r="C1422" s="27" t="s">
        <v>44</v>
      </c>
      <c r="D1422" s="4" t="s">
        <v>664</v>
      </c>
      <c r="E1422" s="4"/>
      <c r="F1422" s="1">
        <f>F1423</f>
        <v>60</v>
      </c>
      <c r="G1422" s="1">
        <f>G1423</f>
        <v>0</v>
      </c>
      <c r="H1422" s="1">
        <f t="shared" ref="H1422:W1423" si="4522">H1423</f>
        <v>0</v>
      </c>
      <c r="I1422" s="1">
        <f t="shared" si="4522"/>
        <v>0</v>
      </c>
      <c r="J1422" s="1">
        <f t="shared" si="4522"/>
        <v>0</v>
      </c>
      <c r="K1422" s="1">
        <f t="shared" si="4522"/>
        <v>0</v>
      </c>
      <c r="L1422" s="1">
        <f t="shared" si="4522"/>
        <v>60</v>
      </c>
      <c r="M1422" s="1">
        <f t="shared" si="4522"/>
        <v>0</v>
      </c>
      <c r="N1422" s="1">
        <f t="shared" si="4522"/>
        <v>0</v>
      </c>
      <c r="O1422" s="1">
        <f t="shared" si="4522"/>
        <v>0</v>
      </c>
      <c r="P1422" s="1">
        <f t="shared" si="4522"/>
        <v>0</v>
      </c>
      <c r="Q1422" s="1">
        <f t="shared" si="4522"/>
        <v>0</v>
      </c>
      <c r="R1422" s="1">
        <f t="shared" si="4522"/>
        <v>60</v>
      </c>
      <c r="S1422" s="1">
        <f t="shared" si="4522"/>
        <v>0</v>
      </c>
      <c r="T1422" s="1">
        <f t="shared" si="4522"/>
        <v>0</v>
      </c>
      <c r="U1422" s="1">
        <f t="shared" si="4522"/>
        <v>0</v>
      </c>
      <c r="V1422" s="1">
        <f t="shared" si="4522"/>
        <v>0</v>
      </c>
      <c r="W1422" s="1">
        <f t="shared" si="4522"/>
        <v>0</v>
      </c>
      <c r="X1422" s="1">
        <f t="shared" ref="T1422:AI1423" si="4523">X1423</f>
        <v>60</v>
      </c>
      <c r="Y1422" s="1">
        <f t="shared" si="4523"/>
        <v>0</v>
      </c>
      <c r="Z1422" s="1">
        <f t="shared" si="4523"/>
        <v>0</v>
      </c>
      <c r="AA1422" s="1">
        <f t="shared" si="4523"/>
        <v>0</v>
      </c>
      <c r="AB1422" s="1">
        <f t="shared" si="4523"/>
        <v>0</v>
      </c>
      <c r="AC1422" s="1">
        <f t="shared" si="4523"/>
        <v>0</v>
      </c>
      <c r="AD1422" s="1">
        <f t="shared" si="4523"/>
        <v>60</v>
      </c>
      <c r="AE1422" s="1">
        <f t="shared" si="4523"/>
        <v>0</v>
      </c>
      <c r="AF1422" s="1">
        <f t="shared" si="4523"/>
        <v>0</v>
      </c>
      <c r="AG1422" s="1">
        <f t="shared" si="4523"/>
        <v>0</v>
      </c>
      <c r="AH1422" s="1">
        <f t="shared" si="4523"/>
        <v>0</v>
      </c>
      <c r="AI1422" s="1">
        <f t="shared" si="4523"/>
        <v>0</v>
      </c>
      <c r="AJ1422" s="1">
        <f t="shared" ref="AF1422:BD1423" si="4524">AJ1423</f>
        <v>60</v>
      </c>
      <c r="AK1422" s="1">
        <f t="shared" si="4524"/>
        <v>0</v>
      </c>
      <c r="AL1422" s="1">
        <f t="shared" si="4524"/>
        <v>0</v>
      </c>
      <c r="AM1422" s="1">
        <f t="shared" si="4524"/>
        <v>0</v>
      </c>
      <c r="AN1422" s="1">
        <f t="shared" si="4524"/>
        <v>0</v>
      </c>
      <c r="AO1422" s="1">
        <f t="shared" si="4524"/>
        <v>0</v>
      </c>
      <c r="AP1422" s="1">
        <f t="shared" si="4524"/>
        <v>60</v>
      </c>
      <c r="AQ1422" s="1">
        <f t="shared" si="4524"/>
        <v>0</v>
      </c>
      <c r="AR1422" s="1">
        <f t="shared" si="4524"/>
        <v>0</v>
      </c>
      <c r="AS1422" s="1">
        <f t="shared" si="4524"/>
        <v>0</v>
      </c>
      <c r="AT1422" s="1">
        <f t="shared" si="4524"/>
        <v>0</v>
      </c>
      <c r="AU1422" s="1">
        <f t="shared" si="4524"/>
        <v>0</v>
      </c>
      <c r="AV1422" s="1">
        <f t="shared" si="4524"/>
        <v>60</v>
      </c>
      <c r="AW1422" s="1">
        <f t="shared" si="4524"/>
        <v>0</v>
      </c>
      <c r="AX1422" s="1">
        <f t="shared" si="4524"/>
        <v>0</v>
      </c>
      <c r="AY1422" s="1">
        <f t="shared" si="4524"/>
        <v>60</v>
      </c>
      <c r="AZ1422" s="1">
        <f t="shared" si="4524"/>
        <v>0</v>
      </c>
      <c r="BA1422" s="1">
        <f t="shared" si="4524"/>
        <v>0</v>
      </c>
      <c r="BB1422" s="1">
        <f t="shared" si="4524"/>
        <v>120</v>
      </c>
      <c r="BC1422" s="1">
        <f t="shared" ref="BB1422:BC1423" si="4525">BC1423</f>
        <v>0</v>
      </c>
      <c r="BD1422" s="1">
        <f t="shared" si="4524"/>
        <v>0</v>
      </c>
      <c r="BE1422" s="1">
        <f t="shared" ref="BE1422:BV1423" si="4526">BE1423</f>
        <v>0</v>
      </c>
      <c r="BF1422" s="1">
        <f t="shared" si="4526"/>
        <v>0</v>
      </c>
      <c r="BG1422" s="1">
        <f t="shared" si="4526"/>
        <v>0</v>
      </c>
      <c r="BH1422" s="1">
        <f t="shared" si="4526"/>
        <v>120</v>
      </c>
      <c r="BI1422" s="1">
        <f t="shared" si="4526"/>
        <v>0</v>
      </c>
      <c r="BJ1422" s="1">
        <f t="shared" si="4526"/>
        <v>0</v>
      </c>
      <c r="BK1422" s="1">
        <f t="shared" si="4526"/>
        <v>0</v>
      </c>
      <c r="BL1422" s="1">
        <f t="shared" si="4526"/>
        <v>0</v>
      </c>
      <c r="BM1422" s="1">
        <f t="shared" si="4526"/>
        <v>0</v>
      </c>
      <c r="BN1422" s="1">
        <f t="shared" si="4526"/>
        <v>120</v>
      </c>
      <c r="BO1422" s="1">
        <f t="shared" si="4526"/>
        <v>0</v>
      </c>
      <c r="BP1422" s="1">
        <f t="shared" si="4526"/>
        <v>0</v>
      </c>
      <c r="BQ1422" s="1">
        <f t="shared" si="4526"/>
        <v>0</v>
      </c>
      <c r="BR1422" s="1">
        <f t="shared" si="4526"/>
        <v>0</v>
      </c>
      <c r="BS1422" s="1">
        <f t="shared" si="4526"/>
        <v>0</v>
      </c>
      <c r="BT1422" s="1">
        <f t="shared" si="4526"/>
        <v>120</v>
      </c>
      <c r="BU1422" s="1">
        <f t="shared" ref="BP1422:BU1423" si="4527">BU1423</f>
        <v>0</v>
      </c>
      <c r="BV1422" s="1">
        <f t="shared" si="4526"/>
        <v>0</v>
      </c>
      <c r="BW1422" s="1">
        <f t="shared" ref="BV1422:CK1423" si="4528">BW1423</f>
        <v>0</v>
      </c>
      <c r="BX1422" s="1">
        <f t="shared" si="4528"/>
        <v>0</v>
      </c>
      <c r="BY1422" s="1">
        <f t="shared" si="4528"/>
        <v>0</v>
      </c>
      <c r="BZ1422" s="1">
        <f t="shared" si="4528"/>
        <v>120</v>
      </c>
      <c r="CA1422" s="1">
        <f t="shared" si="4528"/>
        <v>0</v>
      </c>
      <c r="CB1422" s="97">
        <f t="shared" si="4528"/>
        <v>0</v>
      </c>
      <c r="CC1422" s="97">
        <f t="shared" si="4528"/>
        <v>0</v>
      </c>
      <c r="CD1422" s="97">
        <f t="shared" si="4528"/>
        <v>0</v>
      </c>
      <c r="CE1422" s="97">
        <f t="shared" si="4528"/>
        <v>0</v>
      </c>
      <c r="CF1422" s="124">
        <f t="shared" si="4528"/>
        <v>120</v>
      </c>
      <c r="CG1422" s="124">
        <f t="shared" si="4528"/>
        <v>0</v>
      </c>
      <c r="CH1422" s="97">
        <f t="shared" si="4528"/>
        <v>0</v>
      </c>
      <c r="CI1422" s="97">
        <f t="shared" si="4528"/>
        <v>0</v>
      </c>
      <c r="CJ1422" s="97">
        <f t="shared" si="4528"/>
        <v>0</v>
      </c>
      <c r="CK1422" s="97">
        <f t="shared" si="4528"/>
        <v>0</v>
      </c>
      <c r="CL1422" s="191">
        <f t="shared" ref="CH1422:CO1423" si="4529">CL1423</f>
        <v>120</v>
      </c>
      <c r="CM1422" s="191">
        <f t="shared" si="4529"/>
        <v>0</v>
      </c>
      <c r="CN1422" s="191">
        <f t="shared" si="4529"/>
        <v>120</v>
      </c>
      <c r="CO1422" s="191">
        <f t="shared" si="4529"/>
        <v>0</v>
      </c>
      <c r="CP1422" s="210">
        <f t="shared" si="4343"/>
        <v>100</v>
      </c>
      <c r="CQ1422" s="210"/>
    </row>
    <row r="1423" spans="1:95" s="51" customFormat="1" ht="22.5" customHeight="1">
      <c r="A1423" s="58" t="s">
        <v>37</v>
      </c>
      <c r="B1423" s="27" t="s">
        <v>165</v>
      </c>
      <c r="C1423" s="27" t="s">
        <v>44</v>
      </c>
      <c r="D1423" s="4" t="s">
        <v>664</v>
      </c>
      <c r="E1423" s="5">
        <v>300</v>
      </c>
      <c r="F1423" s="1">
        <f>F1424</f>
        <v>60</v>
      </c>
      <c r="G1423" s="1">
        <f>G1424</f>
        <v>0</v>
      </c>
      <c r="H1423" s="1">
        <f t="shared" si="4522"/>
        <v>0</v>
      </c>
      <c r="I1423" s="1">
        <f t="shared" si="4522"/>
        <v>0</v>
      </c>
      <c r="J1423" s="1">
        <f t="shared" si="4522"/>
        <v>0</v>
      </c>
      <c r="K1423" s="1">
        <f t="shared" si="4522"/>
        <v>0</v>
      </c>
      <c r="L1423" s="1">
        <f t="shared" si="4522"/>
        <v>60</v>
      </c>
      <c r="M1423" s="1">
        <f t="shared" si="4522"/>
        <v>0</v>
      </c>
      <c r="N1423" s="1">
        <f t="shared" si="4522"/>
        <v>0</v>
      </c>
      <c r="O1423" s="1">
        <f t="shared" si="4522"/>
        <v>0</v>
      </c>
      <c r="P1423" s="1">
        <f t="shared" si="4522"/>
        <v>0</v>
      </c>
      <c r="Q1423" s="1">
        <f t="shared" si="4522"/>
        <v>0</v>
      </c>
      <c r="R1423" s="1">
        <f t="shared" si="4522"/>
        <v>60</v>
      </c>
      <c r="S1423" s="1">
        <f t="shared" si="4522"/>
        <v>0</v>
      </c>
      <c r="T1423" s="1">
        <f t="shared" si="4523"/>
        <v>0</v>
      </c>
      <c r="U1423" s="1">
        <f t="shared" si="4523"/>
        <v>0</v>
      </c>
      <c r="V1423" s="1">
        <f t="shared" si="4523"/>
        <v>0</v>
      </c>
      <c r="W1423" s="1">
        <f t="shared" si="4523"/>
        <v>0</v>
      </c>
      <c r="X1423" s="1">
        <f t="shared" si="4523"/>
        <v>60</v>
      </c>
      <c r="Y1423" s="1">
        <f t="shared" si="4523"/>
        <v>0</v>
      </c>
      <c r="Z1423" s="1">
        <f t="shared" si="4523"/>
        <v>0</v>
      </c>
      <c r="AA1423" s="1">
        <f t="shared" si="4523"/>
        <v>0</v>
      </c>
      <c r="AB1423" s="1">
        <f t="shared" si="4523"/>
        <v>0</v>
      </c>
      <c r="AC1423" s="1">
        <f t="shared" si="4523"/>
        <v>0</v>
      </c>
      <c r="AD1423" s="1">
        <f t="shared" si="4523"/>
        <v>60</v>
      </c>
      <c r="AE1423" s="1">
        <f t="shared" si="4523"/>
        <v>0</v>
      </c>
      <c r="AF1423" s="1">
        <f t="shared" si="4524"/>
        <v>0</v>
      </c>
      <c r="AG1423" s="1">
        <f t="shared" si="4524"/>
        <v>0</v>
      </c>
      <c r="AH1423" s="1">
        <f t="shared" si="4524"/>
        <v>0</v>
      </c>
      <c r="AI1423" s="1">
        <f t="shared" si="4524"/>
        <v>0</v>
      </c>
      <c r="AJ1423" s="1">
        <f t="shared" si="4524"/>
        <v>60</v>
      </c>
      <c r="AK1423" s="1">
        <f t="shared" si="4524"/>
        <v>0</v>
      </c>
      <c r="AL1423" s="1">
        <f t="shared" si="4524"/>
        <v>0</v>
      </c>
      <c r="AM1423" s="1">
        <f t="shared" si="4524"/>
        <v>0</v>
      </c>
      <c r="AN1423" s="1">
        <f t="shared" si="4524"/>
        <v>0</v>
      </c>
      <c r="AO1423" s="1">
        <f t="shared" si="4524"/>
        <v>0</v>
      </c>
      <c r="AP1423" s="1">
        <f t="shared" si="4524"/>
        <v>60</v>
      </c>
      <c r="AQ1423" s="1">
        <f t="shared" si="4524"/>
        <v>0</v>
      </c>
      <c r="AR1423" s="1">
        <f t="shared" si="4524"/>
        <v>0</v>
      </c>
      <c r="AS1423" s="1">
        <f t="shared" si="4524"/>
        <v>0</v>
      </c>
      <c r="AT1423" s="1">
        <f t="shared" si="4524"/>
        <v>0</v>
      </c>
      <c r="AU1423" s="1">
        <f t="shared" si="4524"/>
        <v>0</v>
      </c>
      <c r="AV1423" s="1">
        <f t="shared" si="4524"/>
        <v>60</v>
      </c>
      <c r="AW1423" s="1">
        <f t="shared" si="4524"/>
        <v>0</v>
      </c>
      <c r="AX1423" s="1">
        <f t="shared" ref="AX1423:BA1423" si="4530">AX1424</f>
        <v>0</v>
      </c>
      <c r="AY1423" s="1">
        <f t="shared" si="4530"/>
        <v>60</v>
      </c>
      <c r="AZ1423" s="1">
        <f t="shared" si="4530"/>
        <v>0</v>
      </c>
      <c r="BA1423" s="1">
        <f t="shared" si="4530"/>
        <v>0</v>
      </c>
      <c r="BB1423" s="1">
        <f t="shared" si="4525"/>
        <v>120</v>
      </c>
      <c r="BC1423" s="1">
        <f t="shared" si="4525"/>
        <v>0</v>
      </c>
      <c r="BD1423" s="1">
        <f t="shared" si="4524"/>
        <v>0</v>
      </c>
      <c r="BE1423" s="1">
        <f t="shared" si="4526"/>
        <v>0</v>
      </c>
      <c r="BF1423" s="1">
        <f t="shared" si="4526"/>
        <v>0</v>
      </c>
      <c r="BG1423" s="1">
        <f t="shared" si="4526"/>
        <v>0</v>
      </c>
      <c r="BH1423" s="1">
        <f t="shared" si="4526"/>
        <v>120</v>
      </c>
      <c r="BI1423" s="1">
        <f t="shared" si="4526"/>
        <v>0</v>
      </c>
      <c r="BJ1423" s="1">
        <f t="shared" si="4526"/>
        <v>0</v>
      </c>
      <c r="BK1423" s="1">
        <f t="shared" si="4526"/>
        <v>0</v>
      </c>
      <c r="BL1423" s="1">
        <f t="shared" si="4526"/>
        <v>0</v>
      </c>
      <c r="BM1423" s="1">
        <f t="shared" si="4526"/>
        <v>0</v>
      </c>
      <c r="BN1423" s="1">
        <f t="shared" si="4526"/>
        <v>120</v>
      </c>
      <c r="BO1423" s="1">
        <f t="shared" si="4526"/>
        <v>0</v>
      </c>
      <c r="BP1423" s="1">
        <f t="shared" si="4527"/>
        <v>0</v>
      </c>
      <c r="BQ1423" s="1">
        <f t="shared" si="4527"/>
        <v>0</v>
      </c>
      <c r="BR1423" s="1">
        <f t="shared" si="4527"/>
        <v>0</v>
      </c>
      <c r="BS1423" s="1">
        <f t="shared" si="4527"/>
        <v>0</v>
      </c>
      <c r="BT1423" s="1">
        <f t="shared" si="4527"/>
        <v>120</v>
      </c>
      <c r="BU1423" s="1">
        <f t="shared" si="4527"/>
        <v>0</v>
      </c>
      <c r="BV1423" s="1">
        <f t="shared" si="4528"/>
        <v>0</v>
      </c>
      <c r="BW1423" s="1">
        <f t="shared" si="4528"/>
        <v>0</v>
      </c>
      <c r="BX1423" s="1">
        <f t="shared" si="4528"/>
        <v>0</v>
      </c>
      <c r="BY1423" s="1">
        <f t="shared" si="4528"/>
        <v>0</v>
      </c>
      <c r="BZ1423" s="1">
        <f t="shared" si="4528"/>
        <v>120</v>
      </c>
      <c r="CA1423" s="1">
        <f t="shared" si="4528"/>
        <v>0</v>
      </c>
      <c r="CB1423" s="97">
        <f t="shared" si="4528"/>
        <v>0</v>
      </c>
      <c r="CC1423" s="97">
        <f t="shared" si="4528"/>
        <v>0</v>
      </c>
      <c r="CD1423" s="97">
        <f t="shared" si="4528"/>
        <v>0</v>
      </c>
      <c r="CE1423" s="97">
        <f t="shared" si="4528"/>
        <v>0</v>
      </c>
      <c r="CF1423" s="124">
        <f t="shared" si="4528"/>
        <v>120</v>
      </c>
      <c r="CG1423" s="124">
        <f t="shared" si="4528"/>
        <v>0</v>
      </c>
      <c r="CH1423" s="97">
        <f t="shared" si="4529"/>
        <v>0</v>
      </c>
      <c r="CI1423" s="97">
        <f t="shared" si="4529"/>
        <v>0</v>
      </c>
      <c r="CJ1423" s="97">
        <f t="shared" si="4529"/>
        <v>0</v>
      </c>
      <c r="CK1423" s="97">
        <f t="shared" si="4529"/>
        <v>0</v>
      </c>
      <c r="CL1423" s="191">
        <f t="shared" si="4529"/>
        <v>120</v>
      </c>
      <c r="CM1423" s="191">
        <f t="shared" si="4529"/>
        <v>0</v>
      </c>
      <c r="CN1423" s="191">
        <f t="shared" si="4529"/>
        <v>120</v>
      </c>
      <c r="CO1423" s="191">
        <f t="shared" si="4529"/>
        <v>0</v>
      </c>
      <c r="CP1423" s="210">
        <f t="shared" si="4343"/>
        <v>100</v>
      </c>
      <c r="CQ1423" s="210"/>
    </row>
    <row r="1424" spans="1:95" s="51" customFormat="1" ht="33.75">
      <c r="A1424" s="2" t="s">
        <v>595</v>
      </c>
      <c r="B1424" s="27" t="s">
        <v>165</v>
      </c>
      <c r="C1424" s="27" t="s">
        <v>44</v>
      </c>
      <c r="D1424" s="4" t="s">
        <v>664</v>
      </c>
      <c r="E1424" s="5">
        <v>310</v>
      </c>
      <c r="F1424" s="1">
        <v>60</v>
      </c>
      <c r="G1424" s="1"/>
      <c r="H1424" s="1"/>
      <c r="I1424" s="1"/>
      <c r="J1424" s="1"/>
      <c r="K1424" s="1"/>
      <c r="L1424" s="1">
        <f>F1424+H1424+I1424+J1424+K1424</f>
        <v>60</v>
      </c>
      <c r="M1424" s="1">
        <f>G1424+K1424</f>
        <v>0</v>
      </c>
      <c r="N1424" s="1"/>
      <c r="O1424" s="1"/>
      <c r="P1424" s="1"/>
      <c r="Q1424" s="1"/>
      <c r="R1424" s="1">
        <f>L1424+N1424+O1424+P1424+Q1424</f>
        <v>60</v>
      </c>
      <c r="S1424" s="1">
        <f>M1424+Q1424</f>
        <v>0</v>
      </c>
      <c r="T1424" s="1"/>
      <c r="U1424" s="1"/>
      <c r="V1424" s="1"/>
      <c r="W1424" s="1"/>
      <c r="X1424" s="1">
        <f>R1424+T1424+U1424+V1424+W1424</f>
        <v>60</v>
      </c>
      <c r="Y1424" s="1">
        <f>S1424+W1424</f>
        <v>0</v>
      </c>
      <c r="Z1424" s="1"/>
      <c r="AA1424" s="1"/>
      <c r="AB1424" s="1"/>
      <c r="AC1424" s="1"/>
      <c r="AD1424" s="1">
        <f>X1424+Z1424+AA1424+AB1424+AC1424</f>
        <v>60</v>
      </c>
      <c r="AE1424" s="1">
        <f>Y1424+AC1424</f>
        <v>0</v>
      </c>
      <c r="AF1424" s="1"/>
      <c r="AG1424" s="1"/>
      <c r="AH1424" s="1"/>
      <c r="AI1424" s="1"/>
      <c r="AJ1424" s="1">
        <f>AD1424+AF1424+AG1424+AH1424+AI1424</f>
        <v>60</v>
      </c>
      <c r="AK1424" s="1">
        <f>AE1424+AI1424</f>
        <v>0</v>
      </c>
      <c r="AL1424" s="1"/>
      <c r="AM1424" s="1"/>
      <c r="AN1424" s="1"/>
      <c r="AO1424" s="1"/>
      <c r="AP1424" s="1">
        <f>AJ1424+AL1424+AM1424+AN1424+AO1424</f>
        <v>60</v>
      </c>
      <c r="AQ1424" s="1">
        <f>AK1424+AO1424</f>
        <v>0</v>
      </c>
      <c r="AR1424" s="1"/>
      <c r="AS1424" s="1"/>
      <c r="AT1424" s="1"/>
      <c r="AU1424" s="1"/>
      <c r="AV1424" s="1">
        <f>AP1424+AR1424+AS1424+AT1424+AU1424</f>
        <v>60</v>
      </c>
      <c r="AW1424" s="1">
        <f>AQ1424+AU1424</f>
        <v>0</v>
      </c>
      <c r="AX1424" s="1"/>
      <c r="AY1424" s="1">
        <v>60</v>
      </c>
      <c r="AZ1424" s="1"/>
      <c r="BA1424" s="1"/>
      <c r="BB1424" s="1">
        <f>AV1424+AX1424+AY1424+AZ1424+BA1424</f>
        <v>120</v>
      </c>
      <c r="BC1424" s="1">
        <f>AW1424+BA1424</f>
        <v>0</v>
      </c>
      <c r="BD1424" s="1"/>
      <c r="BE1424" s="1"/>
      <c r="BF1424" s="1"/>
      <c r="BG1424" s="1"/>
      <c r="BH1424" s="1">
        <f>BB1424+BD1424+BE1424+BF1424+BG1424</f>
        <v>120</v>
      </c>
      <c r="BI1424" s="1">
        <f>BC1424+BG1424</f>
        <v>0</v>
      </c>
      <c r="BJ1424" s="1"/>
      <c r="BK1424" s="1"/>
      <c r="BL1424" s="1"/>
      <c r="BM1424" s="1"/>
      <c r="BN1424" s="1">
        <f>BH1424+BJ1424+BK1424+BL1424+BM1424</f>
        <v>120</v>
      </c>
      <c r="BO1424" s="1">
        <f>BI1424+BM1424</f>
        <v>0</v>
      </c>
      <c r="BP1424" s="1"/>
      <c r="BQ1424" s="1"/>
      <c r="BR1424" s="1"/>
      <c r="BS1424" s="1"/>
      <c r="BT1424" s="1">
        <f>BN1424+BP1424+BQ1424+BR1424+BS1424</f>
        <v>120</v>
      </c>
      <c r="BU1424" s="1">
        <f>BO1424+BS1424</f>
        <v>0</v>
      </c>
      <c r="BV1424" s="1"/>
      <c r="BW1424" s="1"/>
      <c r="BX1424" s="1"/>
      <c r="BY1424" s="1"/>
      <c r="BZ1424" s="1">
        <f>BT1424+BV1424+BW1424+BX1424+BY1424</f>
        <v>120</v>
      </c>
      <c r="CA1424" s="1">
        <f>BU1424+BY1424</f>
        <v>0</v>
      </c>
      <c r="CB1424" s="97"/>
      <c r="CC1424" s="97"/>
      <c r="CD1424" s="97"/>
      <c r="CE1424" s="97"/>
      <c r="CF1424" s="124">
        <f>BZ1424+CB1424+CC1424+CD1424+CE1424</f>
        <v>120</v>
      </c>
      <c r="CG1424" s="124">
        <f>CA1424+CE1424</f>
        <v>0</v>
      </c>
      <c r="CH1424" s="97"/>
      <c r="CI1424" s="97"/>
      <c r="CJ1424" s="97"/>
      <c r="CK1424" s="97"/>
      <c r="CL1424" s="191">
        <f>CF1424+CH1424+CI1424+CJ1424+CK1424</f>
        <v>120</v>
      </c>
      <c r="CM1424" s="191">
        <f>CG1424+CK1424</f>
        <v>0</v>
      </c>
      <c r="CN1424" s="191">
        <v>120</v>
      </c>
      <c r="CO1424" s="214"/>
      <c r="CP1424" s="210">
        <f t="shared" si="4343"/>
        <v>100</v>
      </c>
      <c r="CQ1424" s="210"/>
    </row>
    <row r="1425" spans="1:95" s="161" customFormat="1" ht="44.25" hidden="1" customHeight="1">
      <c r="A1425" s="142" t="s">
        <v>665</v>
      </c>
      <c r="B1425" s="114" t="s">
        <v>165</v>
      </c>
      <c r="C1425" s="114" t="s">
        <v>44</v>
      </c>
      <c r="D1425" s="114" t="s">
        <v>666</v>
      </c>
      <c r="E1425" s="180"/>
      <c r="F1425" s="116">
        <f>F1426</f>
        <v>0</v>
      </c>
      <c r="G1425" s="116">
        <f>G1426</f>
        <v>0</v>
      </c>
      <c r="H1425" s="116">
        <f t="shared" ref="H1425:W1426" si="4531">H1426</f>
        <v>0</v>
      </c>
      <c r="I1425" s="116">
        <f t="shared" si="4531"/>
        <v>0</v>
      </c>
      <c r="J1425" s="116">
        <f t="shared" si="4531"/>
        <v>0</v>
      </c>
      <c r="K1425" s="116">
        <f t="shared" si="4531"/>
        <v>0</v>
      </c>
      <c r="L1425" s="116">
        <f t="shared" si="4531"/>
        <v>0</v>
      </c>
      <c r="M1425" s="116">
        <f t="shared" si="4531"/>
        <v>0</v>
      </c>
      <c r="N1425" s="116">
        <f t="shared" si="4531"/>
        <v>0</v>
      </c>
      <c r="O1425" s="116">
        <f t="shared" si="4531"/>
        <v>0</v>
      </c>
      <c r="P1425" s="116">
        <f t="shared" si="4531"/>
        <v>0</v>
      </c>
      <c r="Q1425" s="116">
        <f t="shared" si="4531"/>
        <v>0</v>
      </c>
      <c r="R1425" s="116">
        <f t="shared" si="4531"/>
        <v>0</v>
      </c>
      <c r="S1425" s="116">
        <f t="shared" si="4531"/>
        <v>0</v>
      </c>
      <c r="T1425" s="116">
        <f t="shared" si="4531"/>
        <v>0</v>
      </c>
      <c r="U1425" s="116">
        <f t="shared" si="4531"/>
        <v>0</v>
      </c>
      <c r="V1425" s="116">
        <f t="shared" si="4531"/>
        <v>0</v>
      </c>
      <c r="W1425" s="116">
        <f t="shared" si="4531"/>
        <v>0</v>
      </c>
      <c r="X1425" s="116">
        <f t="shared" ref="T1425:AI1426" si="4532">X1426</f>
        <v>0</v>
      </c>
      <c r="Y1425" s="116">
        <f t="shared" si="4532"/>
        <v>0</v>
      </c>
      <c r="Z1425" s="116">
        <f t="shared" si="4532"/>
        <v>0</v>
      </c>
      <c r="AA1425" s="116">
        <f t="shared" si="4532"/>
        <v>0</v>
      </c>
      <c r="AB1425" s="116">
        <f t="shared" si="4532"/>
        <v>0</v>
      </c>
      <c r="AC1425" s="116">
        <f t="shared" si="4532"/>
        <v>0</v>
      </c>
      <c r="AD1425" s="116">
        <f t="shared" si="4532"/>
        <v>0</v>
      </c>
      <c r="AE1425" s="116">
        <f t="shared" si="4532"/>
        <v>0</v>
      </c>
      <c r="AF1425" s="116">
        <f t="shared" si="4532"/>
        <v>0</v>
      </c>
      <c r="AG1425" s="116">
        <f t="shared" si="4532"/>
        <v>0</v>
      </c>
      <c r="AH1425" s="116">
        <f t="shared" si="4532"/>
        <v>0</v>
      </c>
      <c r="AI1425" s="116">
        <f t="shared" si="4532"/>
        <v>0</v>
      </c>
      <c r="AJ1425" s="116">
        <f t="shared" ref="AF1425:BD1426" si="4533">AJ1426</f>
        <v>0</v>
      </c>
      <c r="AK1425" s="116">
        <f t="shared" si="4533"/>
        <v>0</v>
      </c>
      <c r="AL1425" s="116">
        <f t="shared" si="4533"/>
        <v>0</v>
      </c>
      <c r="AM1425" s="116">
        <f t="shared" si="4533"/>
        <v>0</v>
      </c>
      <c r="AN1425" s="116">
        <f t="shared" si="4533"/>
        <v>0</v>
      </c>
      <c r="AO1425" s="116">
        <f t="shared" si="4533"/>
        <v>0</v>
      </c>
      <c r="AP1425" s="116">
        <f t="shared" si="4533"/>
        <v>0</v>
      </c>
      <c r="AQ1425" s="116">
        <f t="shared" si="4533"/>
        <v>0</v>
      </c>
      <c r="AR1425" s="116">
        <f t="shared" si="4533"/>
        <v>0</v>
      </c>
      <c r="AS1425" s="116">
        <f t="shared" si="4533"/>
        <v>0</v>
      </c>
      <c r="AT1425" s="116">
        <f t="shared" si="4533"/>
        <v>0</v>
      </c>
      <c r="AU1425" s="116">
        <f t="shared" si="4533"/>
        <v>0</v>
      </c>
      <c r="AV1425" s="116">
        <f t="shared" si="4533"/>
        <v>0</v>
      </c>
      <c r="AW1425" s="116">
        <f t="shared" si="4533"/>
        <v>0</v>
      </c>
      <c r="AX1425" s="116">
        <f t="shared" si="4533"/>
        <v>0</v>
      </c>
      <c r="AY1425" s="116">
        <f t="shared" si="4533"/>
        <v>0</v>
      </c>
      <c r="AZ1425" s="116">
        <f t="shared" si="4533"/>
        <v>0</v>
      </c>
      <c r="BA1425" s="116">
        <f t="shared" si="4533"/>
        <v>0</v>
      </c>
      <c r="BB1425" s="116">
        <f t="shared" si="4533"/>
        <v>0</v>
      </c>
      <c r="BC1425" s="116">
        <f t="shared" ref="BB1425:BC1426" si="4534">BC1426</f>
        <v>0</v>
      </c>
      <c r="BD1425" s="116">
        <f t="shared" si="4533"/>
        <v>0</v>
      </c>
      <c r="BE1425" s="116">
        <f t="shared" ref="BE1425:BV1426" si="4535">BE1426</f>
        <v>0</v>
      </c>
      <c r="BF1425" s="116">
        <f t="shared" si="4535"/>
        <v>0</v>
      </c>
      <c r="BG1425" s="116">
        <f t="shared" si="4535"/>
        <v>0</v>
      </c>
      <c r="BH1425" s="116">
        <f t="shared" si="4535"/>
        <v>0</v>
      </c>
      <c r="BI1425" s="116">
        <f t="shared" si="4535"/>
        <v>0</v>
      </c>
      <c r="BJ1425" s="116">
        <f t="shared" si="4535"/>
        <v>0</v>
      </c>
      <c r="BK1425" s="116">
        <f t="shared" si="4535"/>
        <v>0</v>
      </c>
      <c r="BL1425" s="116">
        <f t="shared" si="4535"/>
        <v>0</v>
      </c>
      <c r="BM1425" s="116">
        <f t="shared" si="4535"/>
        <v>0</v>
      </c>
      <c r="BN1425" s="116">
        <f t="shared" si="4535"/>
        <v>0</v>
      </c>
      <c r="BO1425" s="116">
        <f t="shared" si="4535"/>
        <v>0</v>
      </c>
      <c r="BP1425" s="116">
        <f t="shared" si="4535"/>
        <v>0</v>
      </c>
      <c r="BQ1425" s="116">
        <f t="shared" si="4535"/>
        <v>0</v>
      </c>
      <c r="BR1425" s="116">
        <f t="shared" si="4535"/>
        <v>0</v>
      </c>
      <c r="BS1425" s="116">
        <f t="shared" si="4535"/>
        <v>0</v>
      </c>
      <c r="BT1425" s="116">
        <f t="shared" si="4535"/>
        <v>0</v>
      </c>
      <c r="BU1425" s="116">
        <f t="shared" ref="BP1425:BU1426" si="4536">BU1426</f>
        <v>0</v>
      </c>
      <c r="BV1425" s="116">
        <f t="shared" si="4535"/>
        <v>0</v>
      </c>
      <c r="BW1425" s="116">
        <f t="shared" ref="BV1425:CK1426" si="4537">BW1426</f>
        <v>0</v>
      </c>
      <c r="BX1425" s="116">
        <f t="shared" si="4537"/>
        <v>0</v>
      </c>
      <c r="BY1425" s="116">
        <f t="shared" si="4537"/>
        <v>0</v>
      </c>
      <c r="BZ1425" s="116">
        <f t="shared" si="4537"/>
        <v>0</v>
      </c>
      <c r="CA1425" s="116">
        <f t="shared" si="4537"/>
        <v>0</v>
      </c>
      <c r="CB1425" s="116">
        <f t="shared" si="4537"/>
        <v>0</v>
      </c>
      <c r="CC1425" s="116">
        <f t="shared" si="4537"/>
        <v>0</v>
      </c>
      <c r="CD1425" s="116">
        <f t="shared" si="4537"/>
        <v>0</v>
      </c>
      <c r="CE1425" s="116">
        <f t="shared" si="4537"/>
        <v>0</v>
      </c>
      <c r="CF1425" s="116">
        <f t="shared" si="4537"/>
        <v>0</v>
      </c>
      <c r="CG1425" s="116">
        <f t="shared" si="4537"/>
        <v>0</v>
      </c>
      <c r="CH1425" s="116">
        <f t="shared" si="4537"/>
        <v>0</v>
      </c>
      <c r="CI1425" s="116">
        <f t="shared" si="4537"/>
        <v>0</v>
      </c>
      <c r="CJ1425" s="116">
        <f t="shared" si="4537"/>
        <v>0</v>
      </c>
      <c r="CK1425" s="116">
        <f t="shared" si="4537"/>
        <v>0</v>
      </c>
      <c r="CL1425" s="191">
        <f t="shared" ref="CH1425:CM1426" si="4538">CL1426</f>
        <v>0</v>
      </c>
      <c r="CM1425" s="191">
        <f t="shared" si="4538"/>
        <v>0</v>
      </c>
      <c r="CN1425" s="214"/>
      <c r="CO1425" s="214"/>
      <c r="CP1425" s="210" t="e">
        <f t="shared" ref="CP1425:CP1488" si="4539">CN1425/CL1425*100</f>
        <v>#DIV/0!</v>
      </c>
      <c r="CQ1425" s="210"/>
    </row>
    <row r="1426" spans="1:95" s="161" customFormat="1" ht="44.25" hidden="1" customHeight="1">
      <c r="A1426" s="113" t="s">
        <v>37</v>
      </c>
      <c r="B1426" s="114" t="s">
        <v>165</v>
      </c>
      <c r="C1426" s="114" t="s">
        <v>44</v>
      </c>
      <c r="D1426" s="114" t="s">
        <v>666</v>
      </c>
      <c r="E1426" s="180">
        <v>300</v>
      </c>
      <c r="F1426" s="116">
        <f>F1427</f>
        <v>0</v>
      </c>
      <c r="G1426" s="116">
        <f>G1427</f>
        <v>0</v>
      </c>
      <c r="H1426" s="116">
        <f t="shared" si="4531"/>
        <v>0</v>
      </c>
      <c r="I1426" s="116">
        <f t="shared" si="4531"/>
        <v>0</v>
      </c>
      <c r="J1426" s="116">
        <f t="shared" si="4531"/>
        <v>0</v>
      </c>
      <c r="K1426" s="116">
        <f t="shared" si="4531"/>
        <v>0</v>
      </c>
      <c r="L1426" s="116">
        <f t="shared" si="4531"/>
        <v>0</v>
      </c>
      <c r="M1426" s="116">
        <f t="shared" si="4531"/>
        <v>0</v>
      </c>
      <c r="N1426" s="116">
        <f t="shared" si="4531"/>
        <v>0</v>
      </c>
      <c r="O1426" s="116">
        <f t="shared" si="4531"/>
        <v>0</v>
      </c>
      <c r="P1426" s="116">
        <f t="shared" si="4531"/>
        <v>0</v>
      </c>
      <c r="Q1426" s="116">
        <f t="shared" si="4531"/>
        <v>0</v>
      </c>
      <c r="R1426" s="116">
        <f t="shared" si="4531"/>
        <v>0</v>
      </c>
      <c r="S1426" s="116">
        <f t="shared" si="4531"/>
        <v>0</v>
      </c>
      <c r="T1426" s="116">
        <f t="shared" si="4532"/>
        <v>0</v>
      </c>
      <c r="U1426" s="116">
        <f t="shared" si="4532"/>
        <v>0</v>
      </c>
      <c r="V1426" s="116">
        <f t="shared" si="4532"/>
        <v>0</v>
      </c>
      <c r="W1426" s="116">
        <f t="shared" si="4532"/>
        <v>0</v>
      </c>
      <c r="X1426" s="116">
        <f t="shared" si="4532"/>
        <v>0</v>
      </c>
      <c r="Y1426" s="116">
        <f t="shared" si="4532"/>
        <v>0</v>
      </c>
      <c r="Z1426" s="116">
        <f t="shared" si="4532"/>
        <v>0</v>
      </c>
      <c r="AA1426" s="116">
        <f t="shared" si="4532"/>
        <v>0</v>
      </c>
      <c r="AB1426" s="116">
        <f t="shared" si="4532"/>
        <v>0</v>
      </c>
      <c r="AC1426" s="116">
        <f t="shared" si="4532"/>
        <v>0</v>
      </c>
      <c r="AD1426" s="116">
        <f t="shared" si="4532"/>
        <v>0</v>
      </c>
      <c r="AE1426" s="116">
        <f t="shared" si="4532"/>
        <v>0</v>
      </c>
      <c r="AF1426" s="116">
        <f t="shared" si="4533"/>
        <v>0</v>
      </c>
      <c r="AG1426" s="116">
        <f t="shared" si="4533"/>
        <v>0</v>
      </c>
      <c r="AH1426" s="116">
        <f t="shared" si="4533"/>
        <v>0</v>
      </c>
      <c r="AI1426" s="116">
        <f t="shared" si="4533"/>
        <v>0</v>
      </c>
      <c r="AJ1426" s="116">
        <f t="shared" si="4533"/>
        <v>0</v>
      </c>
      <c r="AK1426" s="116">
        <f t="shared" si="4533"/>
        <v>0</v>
      </c>
      <c r="AL1426" s="116">
        <f t="shared" si="4533"/>
        <v>0</v>
      </c>
      <c r="AM1426" s="116">
        <f t="shared" si="4533"/>
        <v>0</v>
      </c>
      <c r="AN1426" s="116">
        <f t="shared" si="4533"/>
        <v>0</v>
      </c>
      <c r="AO1426" s="116">
        <f t="shared" si="4533"/>
        <v>0</v>
      </c>
      <c r="AP1426" s="116">
        <f t="shared" si="4533"/>
        <v>0</v>
      </c>
      <c r="AQ1426" s="116">
        <f t="shared" si="4533"/>
        <v>0</v>
      </c>
      <c r="AR1426" s="116">
        <f t="shared" si="4533"/>
        <v>0</v>
      </c>
      <c r="AS1426" s="116">
        <f t="shared" si="4533"/>
        <v>0</v>
      </c>
      <c r="AT1426" s="116">
        <f t="shared" si="4533"/>
        <v>0</v>
      </c>
      <c r="AU1426" s="116">
        <f t="shared" si="4533"/>
        <v>0</v>
      </c>
      <c r="AV1426" s="116">
        <f t="shared" si="4533"/>
        <v>0</v>
      </c>
      <c r="AW1426" s="116">
        <f t="shared" si="4533"/>
        <v>0</v>
      </c>
      <c r="AX1426" s="116">
        <f t="shared" ref="AX1426:BA1426" si="4540">AX1427</f>
        <v>0</v>
      </c>
      <c r="AY1426" s="116">
        <f t="shared" si="4540"/>
        <v>0</v>
      </c>
      <c r="AZ1426" s="116">
        <f t="shared" si="4540"/>
        <v>0</v>
      </c>
      <c r="BA1426" s="116">
        <f t="shared" si="4540"/>
        <v>0</v>
      </c>
      <c r="BB1426" s="116">
        <f t="shared" si="4534"/>
        <v>0</v>
      </c>
      <c r="BC1426" s="116">
        <f t="shared" si="4534"/>
        <v>0</v>
      </c>
      <c r="BD1426" s="116">
        <f t="shared" si="4533"/>
        <v>0</v>
      </c>
      <c r="BE1426" s="116">
        <f t="shared" si="4535"/>
        <v>0</v>
      </c>
      <c r="BF1426" s="116">
        <f t="shared" si="4535"/>
        <v>0</v>
      </c>
      <c r="BG1426" s="116">
        <f t="shared" si="4535"/>
        <v>0</v>
      </c>
      <c r="BH1426" s="116">
        <f t="shared" si="4535"/>
        <v>0</v>
      </c>
      <c r="BI1426" s="116">
        <f t="shared" si="4535"/>
        <v>0</v>
      </c>
      <c r="BJ1426" s="116">
        <f t="shared" si="4535"/>
        <v>0</v>
      </c>
      <c r="BK1426" s="116">
        <f t="shared" si="4535"/>
        <v>0</v>
      </c>
      <c r="BL1426" s="116">
        <f t="shared" si="4535"/>
        <v>0</v>
      </c>
      <c r="BM1426" s="116">
        <f t="shared" si="4535"/>
        <v>0</v>
      </c>
      <c r="BN1426" s="116">
        <f t="shared" si="4535"/>
        <v>0</v>
      </c>
      <c r="BO1426" s="116">
        <f t="shared" si="4535"/>
        <v>0</v>
      </c>
      <c r="BP1426" s="116">
        <f t="shared" si="4536"/>
        <v>0</v>
      </c>
      <c r="BQ1426" s="116">
        <f t="shared" si="4536"/>
        <v>0</v>
      </c>
      <c r="BR1426" s="116">
        <f t="shared" si="4536"/>
        <v>0</v>
      </c>
      <c r="BS1426" s="116">
        <f t="shared" si="4536"/>
        <v>0</v>
      </c>
      <c r="BT1426" s="116">
        <f t="shared" si="4536"/>
        <v>0</v>
      </c>
      <c r="BU1426" s="116">
        <f t="shared" si="4536"/>
        <v>0</v>
      </c>
      <c r="BV1426" s="116">
        <f t="shared" si="4537"/>
        <v>0</v>
      </c>
      <c r="BW1426" s="116">
        <f t="shared" si="4537"/>
        <v>0</v>
      </c>
      <c r="BX1426" s="116">
        <f t="shared" si="4537"/>
        <v>0</v>
      </c>
      <c r="BY1426" s="116">
        <f t="shared" si="4537"/>
        <v>0</v>
      </c>
      <c r="BZ1426" s="116">
        <f t="shared" si="4537"/>
        <v>0</v>
      </c>
      <c r="CA1426" s="116">
        <f t="shared" si="4537"/>
        <v>0</v>
      </c>
      <c r="CB1426" s="116">
        <f t="shared" si="4537"/>
        <v>0</v>
      </c>
      <c r="CC1426" s="116">
        <f t="shared" si="4537"/>
        <v>0</v>
      </c>
      <c r="CD1426" s="116">
        <f t="shared" si="4537"/>
        <v>0</v>
      </c>
      <c r="CE1426" s="116">
        <f t="shared" si="4537"/>
        <v>0</v>
      </c>
      <c r="CF1426" s="116">
        <f t="shared" si="4537"/>
        <v>0</v>
      </c>
      <c r="CG1426" s="116">
        <f t="shared" si="4537"/>
        <v>0</v>
      </c>
      <c r="CH1426" s="116">
        <f t="shared" si="4538"/>
        <v>0</v>
      </c>
      <c r="CI1426" s="116">
        <f t="shared" si="4538"/>
        <v>0</v>
      </c>
      <c r="CJ1426" s="116">
        <f t="shared" si="4538"/>
        <v>0</v>
      </c>
      <c r="CK1426" s="116">
        <f t="shared" si="4538"/>
        <v>0</v>
      </c>
      <c r="CL1426" s="191">
        <f t="shared" si="4538"/>
        <v>0</v>
      </c>
      <c r="CM1426" s="191">
        <f t="shared" si="4538"/>
        <v>0</v>
      </c>
      <c r="CN1426" s="214"/>
      <c r="CO1426" s="214"/>
      <c r="CP1426" s="210" t="e">
        <f t="shared" si="4539"/>
        <v>#DIV/0!</v>
      </c>
      <c r="CQ1426" s="210"/>
    </row>
    <row r="1427" spans="1:95" s="161" customFormat="1" ht="44.25" hidden="1" customHeight="1">
      <c r="A1427" s="113" t="s">
        <v>595</v>
      </c>
      <c r="B1427" s="114" t="s">
        <v>165</v>
      </c>
      <c r="C1427" s="114" t="s">
        <v>44</v>
      </c>
      <c r="D1427" s="114" t="s">
        <v>666</v>
      </c>
      <c r="E1427" s="180">
        <v>310</v>
      </c>
      <c r="F1427" s="116"/>
      <c r="G1427" s="116"/>
      <c r="H1427" s="116"/>
      <c r="I1427" s="116"/>
      <c r="J1427" s="116"/>
      <c r="K1427" s="116"/>
      <c r="L1427" s="116">
        <f>F1427+H1427+I1427+J1427+K1427</f>
        <v>0</v>
      </c>
      <c r="M1427" s="116">
        <f>G1427+K1427</f>
        <v>0</v>
      </c>
      <c r="N1427" s="116"/>
      <c r="O1427" s="116"/>
      <c r="P1427" s="116"/>
      <c r="Q1427" s="116"/>
      <c r="R1427" s="116">
        <f>L1427+N1427+O1427+P1427+Q1427</f>
        <v>0</v>
      </c>
      <c r="S1427" s="116">
        <f>M1427+Q1427</f>
        <v>0</v>
      </c>
      <c r="T1427" s="116"/>
      <c r="U1427" s="116"/>
      <c r="V1427" s="116"/>
      <c r="W1427" s="116"/>
      <c r="X1427" s="116">
        <f>R1427+T1427+U1427+V1427+W1427</f>
        <v>0</v>
      </c>
      <c r="Y1427" s="116">
        <f>S1427+W1427</f>
        <v>0</v>
      </c>
      <c r="Z1427" s="116"/>
      <c r="AA1427" s="116"/>
      <c r="AB1427" s="116"/>
      <c r="AC1427" s="116"/>
      <c r="AD1427" s="116">
        <f>X1427+Z1427+AA1427+AB1427+AC1427</f>
        <v>0</v>
      </c>
      <c r="AE1427" s="116">
        <f>Y1427+AC1427</f>
        <v>0</v>
      </c>
      <c r="AF1427" s="116"/>
      <c r="AG1427" s="116"/>
      <c r="AH1427" s="116"/>
      <c r="AI1427" s="116"/>
      <c r="AJ1427" s="116">
        <f>AD1427+AF1427+AG1427+AH1427+AI1427</f>
        <v>0</v>
      </c>
      <c r="AK1427" s="116">
        <f>AE1427+AI1427</f>
        <v>0</v>
      </c>
      <c r="AL1427" s="116"/>
      <c r="AM1427" s="116"/>
      <c r="AN1427" s="116"/>
      <c r="AO1427" s="116"/>
      <c r="AP1427" s="116">
        <f>AJ1427+AL1427+AM1427+AN1427+AO1427</f>
        <v>0</v>
      </c>
      <c r="AQ1427" s="116">
        <f>AK1427+AO1427</f>
        <v>0</v>
      </c>
      <c r="AR1427" s="116"/>
      <c r="AS1427" s="116"/>
      <c r="AT1427" s="116"/>
      <c r="AU1427" s="116"/>
      <c r="AV1427" s="116">
        <f>AP1427+AR1427+AS1427+AT1427+AU1427</f>
        <v>0</v>
      </c>
      <c r="AW1427" s="116">
        <f>AQ1427+AU1427</f>
        <v>0</v>
      </c>
      <c r="AX1427" s="116"/>
      <c r="AY1427" s="116"/>
      <c r="AZ1427" s="116"/>
      <c r="BA1427" s="116"/>
      <c r="BB1427" s="116">
        <f>AV1427+AX1427+AY1427+AZ1427+BA1427</f>
        <v>0</v>
      </c>
      <c r="BC1427" s="116">
        <f>AW1427+BA1427</f>
        <v>0</v>
      </c>
      <c r="BD1427" s="116"/>
      <c r="BE1427" s="116"/>
      <c r="BF1427" s="116"/>
      <c r="BG1427" s="116"/>
      <c r="BH1427" s="116">
        <f>BB1427+BD1427+BE1427+BF1427+BG1427</f>
        <v>0</v>
      </c>
      <c r="BI1427" s="116">
        <f>BC1427+BG1427</f>
        <v>0</v>
      </c>
      <c r="BJ1427" s="116"/>
      <c r="BK1427" s="116"/>
      <c r="BL1427" s="116"/>
      <c r="BM1427" s="116"/>
      <c r="BN1427" s="116">
        <f>BH1427+BJ1427+BK1427+BL1427+BM1427</f>
        <v>0</v>
      </c>
      <c r="BO1427" s="116">
        <f>BI1427+BM1427</f>
        <v>0</v>
      </c>
      <c r="BP1427" s="116"/>
      <c r="BQ1427" s="116"/>
      <c r="BR1427" s="116"/>
      <c r="BS1427" s="116"/>
      <c r="BT1427" s="116">
        <f>BN1427+BP1427+BQ1427+BR1427+BS1427</f>
        <v>0</v>
      </c>
      <c r="BU1427" s="116">
        <f>BO1427+BS1427</f>
        <v>0</v>
      </c>
      <c r="BV1427" s="116"/>
      <c r="BW1427" s="116"/>
      <c r="BX1427" s="116"/>
      <c r="BY1427" s="116"/>
      <c r="BZ1427" s="116">
        <f>BT1427+BV1427+BW1427+BX1427+BY1427</f>
        <v>0</v>
      </c>
      <c r="CA1427" s="116">
        <f>BU1427+BY1427</f>
        <v>0</v>
      </c>
      <c r="CB1427" s="116"/>
      <c r="CC1427" s="116"/>
      <c r="CD1427" s="116"/>
      <c r="CE1427" s="116"/>
      <c r="CF1427" s="116">
        <f>BZ1427+CB1427+CC1427+CD1427+CE1427</f>
        <v>0</v>
      </c>
      <c r="CG1427" s="116">
        <f>CA1427+CE1427</f>
        <v>0</v>
      </c>
      <c r="CH1427" s="116"/>
      <c r="CI1427" s="116"/>
      <c r="CJ1427" s="116"/>
      <c r="CK1427" s="116"/>
      <c r="CL1427" s="191">
        <f>CF1427+CH1427+CI1427+CJ1427+CK1427</f>
        <v>0</v>
      </c>
      <c r="CM1427" s="191">
        <f>CG1427+CK1427</f>
        <v>0</v>
      </c>
      <c r="CN1427" s="214"/>
      <c r="CO1427" s="214"/>
      <c r="CP1427" s="210" t="e">
        <f t="shared" si="4539"/>
        <v>#DIV/0!</v>
      </c>
      <c r="CQ1427" s="210"/>
    </row>
    <row r="1428" spans="1:95" s="161" customFormat="1" ht="44.25" hidden="1" customHeight="1">
      <c r="A1428" s="142" t="s">
        <v>667</v>
      </c>
      <c r="B1428" s="114" t="s">
        <v>165</v>
      </c>
      <c r="C1428" s="114" t="s">
        <v>44</v>
      </c>
      <c r="D1428" s="114" t="s">
        <v>668</v>
      </c>
      <c r="E1428" s="180"/>
      <c r="F1428" s="169"/>
      <c r="G1428" s="169"/>
      <c r="H1428" s="169"/>
      <c r="I1428" s="169"/>
      <c r="J1428" s="169"/>
      <c r="K1428" s="169"/>
      <c r="L1428" s="169"/>
      <c r="M1428" s="169"/>
      <c r="N1428" s="169"/>
      <c r="O1428" s="169"/>
      <c r="P1428" s="169"/>
      <c r="Q1428" s="169"/>
      <c r="R1428" s="169"/>
      <c r="S1428" s="169"/>
      <c r="T1428" s="169"/>
      <c r="U1428" s="169"/>
      <c r="V1428" s="169"/>
      <c r="W1428" s="169"/>
      <c r="X1428" s="169"/>
      <c r="Y1428" s="169"/>
      <c r="Z1428" s="169"/>
      <c r="AA1428" s="169"/>
      <c r="AB1428" s="169"/>
      <c r="AC1428" s="169"/>
      <c r="AD1428" s="169"/>
      <c r="AE1428" s="169"/>
      <c r="AF1428" s="169"/>
      <c r="AG1428" s="169"/>
      <c r="AH1428" s="169"/>
      <c r="AI1428" s="169"/>
      <c r="AJ1428" s="169"/>
      <c r="AK1428" s="169"/>
      <c r="AL1428" s="169"/>
      <c r="AM1428" s="169"/>
      <c r="AN1428" s="169"/>
      <c r="AO1428" s="169"/>
      <c r="AP1428" s="169"/>
      <c r="AQ1428" s="169"/>
      <c r="AR1428" s="169"/>
      <c r="AS1428" s="169"/>
      <c r="AT1428" s="169"/>
      <c r="AU1428" s="169"/>
      <c r="AV1428" s="169"/>
      <c r="AW1428" s="169"/>
      <c r="AX1428" s="169"/>
      <c r="AY1428" s="169"/>
      <c r="AZ1428" s="169"/>
      <c r="BA1428" s="169"/>
      <c r="BB1428" s="169"/>
      <c r="BC1428" s="169"/>
      <c r="BD1428" s="169"/>
      <c r="BE1428" s="169"/>
      <c r="BF1428" s="169"/>
      <c r="BG1428" s="169"/>
      <c r="BH1428" s="169"/>
      <c r="BI1428" s="169"/>
      <c r="BJ1428" s="169"/>
      <c r="BK1428" s="169"/>
      <c r="BL1428" s="169"/>
      <c r="BM1428" s="169"/>
      <c r="BN1428" s="169"/>
      <c r="BO1428" s="169"/>
      <c r="BP1428" s="169"/>
      <c r="BQ1428" s="169"/>
      <c r="BR1428" s="169"/>
      <c r="BS1428" s="169"/>
      <c r="BT1428" s="169"/>
      <c r="BU1428" s="169"/>
      <c r="BV1428" s="169"/>
      <c r="BW1428" s="169"/>
      <c r="BX1428" s="169"/>
      <c r="BY1428" s="169"/>
      <c r="BZ1428" s="169"/>
      <c r="CA1428" s="169"/>
      <c r="CB1428" s="169"/>
      <c r="CC1428" s="169"/>
      <c r="CD1428" s="169"/>
      <c r="CE1428" s="169"/>
      <c r="CF1428" s="169"/>
      <c r="CG1428" s="169"/>
      <c r="CH1428" s="169"/>
      <c r="CI1428" s="169"/>
      <c r="CJ1428" s="169"/>
      <c r="CK1428" s="169"/>
      <c r="CL1428" s="214"/>
      <c r="CM1428" s="214"/>
      <c r="CN1428" s="214"/>
      <c r="CO1428" s="214"/>
      <c r="CP1428" s="210" t="e">
        <f t="shared" si="4539"/>
        <v>#DIV/0!</v>
      </c>
      <c r="CQ1428" s="210"/>
    </row>
    <row r="1429" spans="1:95" s="161" customFormat="1" ht="44.25" hidden="1" customHeight="1">
      <c r="A1429" s="113" t="s">
        <v>37</v>
      </c>
      <c r="B1429" s="114" t="s">
        <v>165</v>
      </c>
      <c r="C1429" s="114" t="s">
        <v>44</v>
      </c>
      <c r="D1429" s="114" t="s">
        <v>668</v>
      </c>
      <c r="E1429" s="180">
        <v>300</v>
      </c>
      <c r="F1429" s="169"/>
      <c r="G1429" s="169"/>
      <c r="H1429" s="169"/>
      <c r="I1429" s="169"/>
      <c r="J1429" s="169"/>
      <c r="K1429" s="169"/>
      <c r="L1429" s="169"/>
      <c r="M1429" s="169"/>
      <c r="N1429" s="169"/>
      <c r="O1429" s="169"/>
      <c r="P1429" s="169"/>
      <c r="Q1429" s="169"/>
      <c r="R1429" s="169"/>
      <c r="S1429" s="169"/>
      <c r="T1429" s="169"/>
      <c r="U1429" s="169"/>
      <c r="V1429" s="169"/>
      <c r="W1429" s="169"/>
      <c r="X1429" s="169"/>
      <c r="Y1429" s="169"/>
      <c r="Z1429" s="169"/>
      <c r="AA1429" s="169"/>
      <c r="AB1429" s="169"/>
      <c r="AC1429" s="169"/>
      <c r="AD1429" s="169"/>
      <c r="AE1429" s="169"/>
      <c r="AF1429" s="169"/>
      <c r="AG1429" s="169"/>
      <c r="AH1429" s="169"/>
      <c r="AI1429" s="169"/>
      <c r="AJ1429" s="169"/>
      <c r="AK1429" s="169"/>
      <c r="AL1429" s="169"/>
      <c r="AM1429" s="169"/>
      <c r="AN1429" s="169"/>
      <c r="AO1429" s="169"/>
      <c r="AP1429" s="169"/>
      <c r="AQ1429" s="169"/>
      <c r="AR1429" s="169"/>
      <c r="AS1429" s="169"/>
      <c r="AT1429" s="169"/>
      <c r="AU1429" s="169"/>
      <c r="AV1429" s="169"/>
      <c r="AW1429" s="169"/>
      <c r="AX1429" s="169"/>
      <c r="AY1429" s="169"/>
      <c r="AZ1429" s="169"/>
      <c r="BA1429" s="169"/>
      <c r="BB1429" s="169"/>
      <c r="BC1429" s="169"/>
      <c r="BD1429" s="169"/>
      <c r="BE1429" s="169"/>
      <c r="BF1429" s="169"/>
      <c r="BG1429" s="169"/>
      <c r="BH1429" s="169"/>
      <c r="BI1429" s="169"/>
      <c r="BJ1429" s="169"/>
      <c r="BK1429" s="169"/>
      <c r="BL1429" s="169"/>
      <c r="BM1429" s="169"/>
      <c r="BN1429" s="169"/>
      <c r="BO1429" s="169"/>
      <c r="BP1429" s="169"/>
      <c r="BQ1429" s="169"/>
      <c r="BR1429" s="169"/>
      <c r="BS1429" s="169"/>
      <c r="BT1429" s="169"/>
      <c r="BU1429" s="169"/>
      <c r="BV1429" s="169"/>
      <c r="BW1429" s="169"/>
      <c r="BX1429" s="169"/>
      <c r="BY1429" s="169"/>
      <c r="BZ1429" s="169"/>
      <c r="CA1429" s="169"/>
      <c r="CB1429" s="169"/>
      <c r="CC1429" s="169"/>
      <c r="CD1429" s="169"/>
      <c r="CE1429" s="169"/>
      <c r="CF1429" s="169"/>
      <c r="CG1429" s="169"/>
      <c r="CH1429" s="169"/>
      <c r="CI1429" s="169"/>
      <c r="CJ1429" s="169"/>
      <c r="CK1429" s="169"/>
      <c r="CL1429" s="214"/>
      <c r="CM1429" s="214"/>
      <c r="CN1429" s="214"/>
      <c r="CO1429" s="214"/>
      <c r="CP1429" s="210" t="e">
        <f t="shared" si="4539"/>
        <v>#DIV/0!</v>
      </c>
      <c r="CQ1429" s="210"/>
    </row>
    <row r="1430" spans="1:95" s="161" customFormat="1" ht="44.25" hidden="1" customHeight="1">
      <c r="A1430" s="113" t="s">
        <v>595</v>
      </c>
      <c r="B1430" s="114" t="s">
        <v>165</v>
      </c>
      <c r="C1430" s="114" t="s">
        <v>44</v>
      </c>
      <c r="D1430" s="114" t="s">
        <v>668</v>
      </c>
      <c r="E1430" s="180">
        <v>310</v>
      </c>
      <c r="F1430" s="169"/>
      <c r="G1430" s="169"/>
      <c r="H1430" s="116"/>
      <c r="I1430" s="116"/>
      <c r="J1430" s="116"/>
      <c r="K1430" s="116"/>
      <c r="L1430" s="116">
        <f>F1430+H1430+I1430+J1430+K1430</f>
        <v>0</v>
      </c>
      <c r="M1430" s="116">
        <f>G1430+K1430</f>
        <v>0</v>
      </c>
      <c r="N1430" s="116"/>
      <c r="O1430" s="116"/>
      <c r="P1430" s="116"/>
      <c r="Q1430" s="116"/>
      <c r="R1430" s="116">
        <f>L1430+N1430+O1430+P1430+Q1430</f>
        <v>0</v>
      </c>
      <c r="S1430" s="116">
        <f>M1430+Q1430</f>
        <v>0</v>
      </c>
      <c r="T1430" s="116"/>
      <c r="U1430" s="116"/>
      <c r="V1430" s="116"/>
      <c r="W1430" s="116"/>
      <c r="X1430" s="116">
        <f>R1430+T1430+U1430+V1430+W1430</f>
        <v>0</v>
      </c>
      <c r="Y1430" s="116">
        <f>S1430+W1430</f>
        <v>0</v>
      </c>
      <c r="Z1430" s="116"/>
      <c r="AA1430" s="116"/>
      <c r="AB1430" s="116"/>
      <c r="AC1430" s="116"/>
      <c r="AD1430" s="116">
        <f>X1430+Z1430+AA1430+AB1430+AC1430</f>
        <v>0</v>
      </c>
      <c r="AE1430" s="116">
        <f>Y1430+AC1430</f>
        <v>0</v>
      </c>
      <c r="AF1430" s="116"/>
      <c r="AG1430" s="116"/>
      <c r="AH1430" s="116"/>
      <c r="AI1430" s="116"/>
      <c r="AJ1430" s="116">
        <f>AD1430+AF1430+AG1430+AH1430+AI1430</f>
        <v>0</v>
      </c>
      <c r="AK1430" s="116">
        <f>AE1430+AI1430</f>
        <v>0</v>
      </c>
      <c r="AL1430" s="116"/>
      <c r="AM1430" s="116"/>
      <c r="AN1430" s="116"/>
      <c r="AO1430" s="116"/>
      <c r="AP1430" s="116">
        <f>AJ1430+AL1430+AM1430+AN1430+AO1430</f>
        <v>0</v>
      </c>
      <c r="AQ1430" s="116">
        <f>AK1430+AO1430</f>
        <v>0</v>
      </c>
      <c r="AR1430" s="116"/>
      <c r="AS1430" s="116"/>
      <c r="AT1430" s="116"/>
      <c r="AU1430" s="116"/>
      <c r="AV1430" s="116">
        <f>AP1430+AR1430+AS1430+AT1430+AU1430</f>
        <v>0</v>
      </c>
      <c r="AW1430" s="116">
        <f>AQ1430+AU1430</f>
        <v>0</v>
      </c>
      <c r="AX1430" s="116"/>
      <c r="AY1430" s="116"/>
      <c r="AZ1430" s="116"/>
      <c r="BA1430" s="116"/>
      <c r="BB1430" s="116">
        <f>AV1430+AX1430+AY1430+AZ1430+BA1430</f>
        <v>0</v>
      </c>
      <c r="BC1430" s="116">
        <f>AW1430+BA1430</f>
        <v>0</v>
      </c>
      <c r="BD1430" s="116"/>
      <c r="BE1430" s="116"/>
      <c r="BF1430" s="116"/>
      <c r="BG1430" s="116"/>
      <c r="BH1430" s="116">
        <f>BB1430+BD1430+BE1430+BF1430+BG1430</f>
        <v>0</v>
      </c>
      <c r="BI1430" s="116">
        <f>BC1430+BG1430</f>
        <v>0</v>
      </c>
      <c r="BJ1430" s="116"/>
      <c r="BK1430" s="116"/>
      <c r="BL1430" s="116"/>
      <c r="BM1430" s="116"/>
      <c r="BN1430" s="116">
        <f>BH1430+BJ1430+BK1430+BL1430+BM1430</f>
        <v>0</v>
      </c>
      <c r="BO1430" s="116">
        <f>BI1430+BM1430</f>
        <v>0</v>
      </c>
      <c r="BP1430" s="116"/>
      <c r="BQ1430" s="116"/>
      <c r="BR1430" s="116"/>
      <c r="BS1430" s="116"/>
      <c r="BT1430" s="116">
        <f>BN1430+BP1430+BQ1430+BR1430+BS1430</f>
        <v>0</v>
      </c>
      <c r="BU1430" s="116">
        <f>BO1430+BS1430</f>
        <v>0</v>
      </c>
      <c r="BV1430" s="116"/>
      <c r="BW1430" s="116"/>
      <c r="BX1430" s="116"/>
      <c r="BY1430" s="116"/>
      <c r="BZ1430" s="116">
        <f>BT1430+BV1430+BW1430+BX1430+BY1430</f>
        <v>0</v>
      </c>
      <c r="CA1430" s="116">
        <f>BU1430+BY1430</f>
        <v>0</v>
      </c>
      <c r="CB1430" s="116"/>
      <c r="CC1430" s="116"/>
      <c r="CD1430" s="116"/>
      <c r="CE1430" s="116"/>
      <c r="CF1430" s="116">
        <f>BZ1430+CB1430+CC1430+CD1430+CE1430</f>
        <v>0</v>
      </c>
      <c r="CG1430" s="116">
        <f>CA1430+CE1430</f>
        <v>0</v>
      </c>
      <c r="CH1430" s="116"/>
      <c r="CI1430" s="116"/>
      <c r="CJ1430" s="116"/>
      <c r="CK1430" s="116"/>
      <c r="CL1430" s="191">
        <f>CF1430+CH1430+CI1430+CJ1430+CK1430</f>
        <v>0</v>
      </c>
      <c r="CM1430" s="191">
        <f>CG1430+CK1430</f>
        <v>0</v>
      </c>
      <c r="CN1430" s="214"/>
      <c r="CO1430" s="214"/>
      <c r="CP1430" s="210" t="e">
        <f t="shared" si="4539"/>
        <v>#DIV/0!</v>
      </c>
      <c r="CQ1430" s="210"/>
    </row>
    <row r="1431" spans="1:95" s="161" customFormat="1" ht="44.25" hidden="1" customHeight="1">
      <c r="A1431" s="113" t="s">
        <v>669</v>
      </c>
      <c r="B1431" s="114" t="s">
        <v>165</v>
      </c>
      <c r="C1431" s="114" t="s">
        <v>44</v>
      </c>
      <c r="D1431" s="114" t="s">
        <v>670</v>
      </c>
      <c r="E1431" s="180"/>
      <c r="F1431" s="169"/>
      <c r="G1431" s="169"/>
      <c r="H1431" s="169"/>
      <c r="I1431" s="169"/>
      <c r="J1431" s="169"/>
      <c r="K1431" s="169"/>
      <c r="L1431" s="169"/>
      <c r="M1431" s="169"/>
      <c r="N1431" s="169"/>
      <c r="O1431" s="169"/>
      <c r="P1431" s="169"/>
      <c r="Q1431" s="169"/>
      <c r="R1431" s="169"/>
      <c r="S1431" s="169"/>
      <c r="T1431" s="169"/>
      <c r="U1431" s="169"/>
      <c r="V1431" s="169"/>
      <c r="W1431" s="169"/>
      <c r="X1431" s="169"/>
      <c r="Y1431" s="169"/>
      <c r="Z1431" s="169"/>
      <c r="AA1431" s="169"/>
      <c r="AB1431" s="169"/>
      <c r="AC1431" s="169"/>
      <c r="AD1431" s="169"/>
      <c r="AE1431" s="169"/>
      <c r="AF1431" s="169"/>
      <c r="AG1431" s="169"/>
      <c r="AH1431" s="169"/>
      <c r="AI1431" s="169"/>
      <c r="AJ1431" s="169"/>
      <c r="AK1431" s="169"/>
      <c r="AL1431" s="169"/>
      <c r="AM1431" s="169"/>
      <c r="AN1431" s="169"/>
      <c r="AO1431" s="169"/>
      <c r="AP1431" s="169"/>
      <c r="AQ1431" s="169"/>
      <c r="AR1431" s="169"/>
      <c r="AS1431" s="169"/>
      <c r="AT1431" s="169"/>
      <c r="AU1431" s="169"/>
      <c r="AV1431" s="169"/>
      <c r="AW1431" s="169"/>
      <c r="AX1431" s="169"/>
      <c r="AY1431" s="169"/>
      <c r="AZ1431" s="169"/>
      <c r="BA1431" s="169"/>
      <c r="BB1431" s="169"/>
      <c r="BC1431" s="169"/>
      <c r="BD1431" s="169"/>
      <c r="BE1431" s="169"/>
      <c r="BF1431" s="169"/>
      <c r="BG1431" s="169"/>
      <c r="BH1431" s="169"/>
      <c r="BI1431" s="169"/>
      <c r="BJ1431" s="169"/>
      <c r="BK1431" s="169"/>
      <c r="BL1431" s="169"/>
      <c r="BM1431" s="169"/>
      <c r="BN1431" s="169"/>
      <c r="BO1431" s="169"/>
      <c r="BP1431" s="169"/>
      <c r="BQ1431" s="169"/>
      <c r="BR1431" s="169"/>
      <c r="BS1431" s="169"/>
      <c r="BT1431" s="169"/>
      <c r="BU1431" s="169"/>
      <c r="BV1431" s="169"/>
      <c r="BW1431" s="169"/>
      <c r="BX1431" s="169"/>
      <c r="BY1431" s="169"/>
      <c r="BZ1431" s="169"/>
      <c r="CA1431" s="169"/>
      <c r="CB1431" s="169"/>
      <c r="CC1431" s="169"/>
      <c r="CD1431" s="169"/>
      <c r="CE1431" s="169"/>
      <c r="CF1431" s="169"/>
      <c r="CG1431" s="169"/>
      <c r="CH1431" s="169"/>
      <c r="CI1431" s="169"/>
      <c r="CJ1431" s="169"/>
      <c r="CK1431" s="169"/>
      <c r="CL1431" s="214"/>
      <c r="CM1431" s="214"/>
      <c r="CN1431" s="214"/>
      <c r="CO1431" s="214"/>
      <c r="CP1431" s="210" t="e">
        <f t="shared" si="4539"/>
        <v>#DIV/0!</v>
      </c>
      <c r="CQ1431" s="210"/>
    </row>
    <row r="1432" spans="1:95" s="161" customFormat="1" ht="44.25" hidden="1" customHeight="1">
      <c r="A1432" s="113" t="s">
        <v>37</v>
      </c>
      <c r="B1432" s="114" t="s">
        <v>165</v>
      </c>
      <c r="C1432" s="114" t="s">
        <v>44</v>
      </c>
      <c r="D1432" s="114" t="s">
        <v>670</v>
      </c>
      <c r="E1432" s="180">
        <v>300</v>
      </c>
      <c r="F1432" s="169"/>
      <c r="G1432" s="169"/>
      <c r="H1432" s="169"/>
      <c r="I1432" s="169"/>
      <c r="J1432" s="169"/>
      <c r="K1432" s="169"/>
      <c r="L1432" s="169"/>
      <c r="M1432" s="169"/>
      <c r="N1432" s="169"/>
      <c r="O1432" s="169"/>
      <c r="P1432" s="169"/>
      <c r="Q1432" s="169"/>
      <c r="R1432" s="169"/>
      <c r="S1432" s="169"/>
      <c r="T1432" s="169"/>
      <c r="U1432" s="169"/>
      <c r="V1432" s="169"/>
      <c r="W1432" s="169"/>
      <c r="X1432" s="169"/>
      <c r="Y1432" s="169"/>
      <c r="Z1432" s="169"/>
      <c r="AA1432" s="169"/>
      <c r="AB1432" s="169"/>
      <c r="AC1432" s="169"/>
      <c r="AD1432" s="169"/>
      <c r="AE1432" s="169"/>
      <c r="AF1432" s="169"/>
      <c r="AG1432" s="169"/>
      <c r="AH1432" s="169"/>
      <c r="AI1432" s="169"/>
      <c r="AJ1432" s="169"/>
      <c r="AK1432" s="169"/>
      <c r="AL1432" s="169"/>
      <c r="AM1432" s="169"/>
      <c r="AN1432" s="169"/>
      <c r="AO1432" s="169"/>
      <c r="AP1432" s="169"/>
      <c r="AQ1432" s="169"/>
      <c r="AR1432" s="169"/>
      <c r="AS1432" s="169"/>
      <c r="AT1432" s="169"/>
      <c r="AU1432" s="169"/>
      <c r="AV1432" s="169"/>
      <c r="AW1432" s="169"/>
      <c r="AX1432" s="169"/>
      <c r="AY1432" s="169"/>
      <c r="AZ1432" s="169"/>
      <c r="BA1432" s="169"/>
      <c r="BB1432" s="169"/>
      <c r="BC1432" s="169"/>
      <c r="BD1432" s="169"/>
      <c r="BE1432" s="169"/>
      <c r="BF1432" s="169"/>
      <c r="BG1432" s="169"/>
      <c r="BH1432" s="169"/>
      <c r="BI1432" s="169"/>
      <c r="BJ1432" s="169"/>
      <c r="BK1432" s="169"/>
      <c r="BL1432" s="169"/>
      <c r="BM1432" s="169"/>
      <c r="BN1432" s="169"/>
      <c r="BO1432" s="169"/>
      <c r="BP1432" s="169"/>
      <c r="BQ1432" s="169"/>
      <c r="BR1432" s="169"/>
      <c r="BS1432" s="169"/>
      <c r="BT1432" s="169"/>
      <c r="BU1432" s="169"/>
      <c r="BV1432" s="169"/>
      <c r="BW1432" s="169"/>
      <c r="BX1432" s="169"/>
      <c r="BY1432" s="169"/>
      <c r="BZ1432" s="169"/>
      <c r="CA1432" s="169"/>
      <c r="CB1432" s="169"/>
      <c r="CC1432" s="169"/>
      <c r="CD1432" s="169"/>
      <c r="CE1432" s="169"/>
      <c r="CF1432" s="169"/>
      <c r="CG1432" s="169"/>
      <c r="CH1432" s="169"/>
      <c r="CI1432" s="169"/>
      <c r="CJ1432" s="169"/>
      <c r="CK1432" s="169"/>
      <c r="CL1432" s="214"/>
      <c r="CM1432" s="214"/>
      <c r="CN1432" s="214"/>
      <c r="CO1432" s="214"/>
      <c r="CP1432" s="210" t="e">
        <f t="shared" si="4539"/>
        <v>#DIV/0!</v>
      </c>
      <c r="CQ1432" s="210"/>
    </row>
    <row r="1433" spans="1:95" s="161" customFormat="1" ht="44.25" hidden="1" customHeight="1">
      <c r="A1433" s="113" t="s">
        <v>595</v>
      </c>
      <c r="B1433" s="114" t="s">
        <v>165</v>
      </c>
      <c r="C1433" s="114" t="s">
        <v>44</v>
      </c>
      <c r="D1433" s="114" t="s">
        <v>670</v>
      </c>
      <c r="E1433" s="180">
        <v>310</v>
      </c>
      <c r="F1433" s="169"/>
      <c r="G1433" s="169"/>
      <c r="H1433" s="116"/>
      <c r="I1433" s="116"/>
      <c r="J1433" s="116"/>
      <c r="K1433" s="116"/>
      <c r="L1433" s="116">
        <f>F1433+H1433+I1433+J1433+K1433</f>
        <v>0</v>
      </c>
      <c r="M1433" s="116">
        <f>G1433+K1433</f>
        <v>0</v>
      </c>
      <c r="N1433" s="116"/>
      <c r="O1433" s="116"/>
      <c r="P1433" s="116"/>
      <c r="Q1433" s="116"/>
      <c r="R1433" s="116">
        <f>L1433+N1433+O1433+P1433+Q1433</f>
        <v>0</v>
      </c>
      <c r="S1433" s="116">
        <f>M1433+Q1433</f>
        <v>0</v>
      </c>
      <c r="T1433" s="116"/>
      <c r="U1433" s="116"/>
      <c r="V1433" s="116"/>
      <c r="W1433" s="116"/>
      <c r="X1433" s="116">
        <f>R1433+T1433+U1433+V1433+W1433</f>
        <v>0</v>
      </c>
      <c r="Y1433" s="116">
        <f>S1433+W1433</f>
        <v>0</v>
      </c>
      <c r="Z1433" s="116"/>
      <c r="AA1433" s="116"/>
      <c r="AB1433" s="116"/>
      <c r="AC1433" s="116"/>
      <c r="AD1433" s="116">
        <f>X1433+Z1433+AA1433+AB1433+AC1433</f>
        <v>0</v>
      </c>
      <c r="AE1433" s="116">
        <f>Y1433+AC1433</f>
        <v>0</v>
      </c>
      <c r="AF1433" s="116"/>
      <c r="AG1433" s="116"/>
      <c r="AH1433" s="116"/>
      <c r="AI1433" s="116"/>
      <c r="AJ1433" s="116">
        <f>AD1433+AF1433+AG1433+AH1433+AI1433</f>
        <v>0</v>
      </c>
      <c r="AK1433" s="116">
        <f>AE1433+AI1433</f>
        <v>0</v>
      </c>
      <c r="AL1433" s="116"/>
      <c r="AM1433" s="116"/>
      <c r="AN1433" s="116"/>
      <c r="AO1433" s="116"/>
      <c r="AP1433" s="116">
        <f>AJ1433+AL1433+AM1433+AN1433+AO1433</f>
        <v>0</v>
      </c>
      <c r="AQ1433" s="116">
        <f>AK1433+AO1433</f>
        <v>0</v>
      </c>
      <c r="AR1433" s="116"/>
      <c r="AS1433" s="116"/>
      <c r="AT1433" s="116"/>
      <c r="AU1433" s="116"/>
      <c r="AV1433" s="116">
        <f>AP1433+AR1433+AS1433+AT1433+AU1433</f>
        <v>0</v>
      </c>
      <c r="AW1433" s="116">
        <f>AQ1433+AU1433</f>
        <v>0</v>
      </c>
      <c r="AX1433" s="116"/>
      <c r="AY1433" s="116"/>
      <c r="AZ1433" s="116"/>
      <c r="BA1433" s="116"/>
      <c r="BB1433" s="116">
        <f>AV1433+AX1433+AY1433+AZ1433+BA1433</f>
        <v>0</v>
      </c>
      <c r="BC1433" s="116">
        <f>AW1433+BA1433</f>
        <v>0</v>
      </c>
      <c r="BD1433" s="116"/>
      <c r="BE1433" s="116"/>
      <c r="BF1433" s="116"/>
      <c r="BG1433" s="116"/>
      <c r="BH1433" s="116">
        <f>BB1433+BD1433+BE1433+BF1433+BG1433</f>
        <v>0</v>
      </c>
      <c r="BI1433" s="116">
        <f>BC1433+BG1433</f>
        <v>0</v>
      </c>
      <c r="BJ1433" s="116"/>
      <c r="BK1433" s="116"/>
      <c r="BL1433" s="116"/>
      <c r="BM1433" s="116"/>
      <c r="BN1433" s="116">
        <f>BH1433+BJ1433+BK1433+BL1433+BM1433</f>
        <v>0</v>
      </c>
      <c r="BO1433" s="116">
        <f>BI1433+BM1433</f>
        <v>0</v>
      </c>
      <c r="BP1433" s="116"/>
      <c r="BQ1433" s="116"/>
      <c r="BR1433" s="116"/>
      <c r="BS1433" s="116"/>
      <c r="BT1433" s="116">
        <f>BN1433+BP1433+BQ1433+BR1433+BS1433</f>
        <v>0</v>
      </c>
      <c r="BU1433" s="116">
        <f>BO1433+BS1433</f>
        <v>0</v>
      </c>
      <c r="BV1433" s="116"/>
      <c r="BW1433" s="116"/>
      <c r="BX1433" s="116"/>
      <c r="BY1433" s="116"/>
      <c r="BZ1433" s="116">
        <f>BT1433+BV1433+BW1433+BX1433+BY1433</f>
        <v>0</v>
      </c>
      <c r="CA1433" s="116">
        <f>BU1433+BY1433</f>
        <v>0</v>
      </c>
      <c r="CB1433" s="116"/>
      <c r="CC1433" s="116"/>
      <c r="CD1433" s="116"/>
      <c r="CE1433" s="116"/>
      <c r="CF1433" s="116">
        <f>BZ1433+CB1433+CC1433+CD1433+CE1433</f>
        <v>0</v>
      </c>
      <c r="CG1433" s="116">
        <f>CA1433+CE1433</f>
        <v>0</v>
      </c>
      <c r="CH1433" s="116"/>
      <c r="CI1433" s="116"/>
      <c r="CJ1433" s="116"/>
      <c r="CK1433" s="116"/>
      <c r="CL1433" s="191">
        <f>CF1433+CH1433+CI1433+CJ1433+CK1433</f>
        <v>0</v>
      </c>
      <c r="CM1433" s="191">
        <f>CG1433+CK1433</f>
        <v>0</v>
      </c>
      <c r="CN1433" s="214"/>
      <c r="CO1433" s="214"/>
      <c r="CP1433" s="210" t="e">
        <f t="shared" si="4539"/>
        <v>#DIV/0!</v>
      </c>
      <c r="CQ1433" s="210"/>
    </row>
    <row r="1434" spans="1:95" s="161" customFormat="1" ht="44.25" hidden="1" customHeight="1">
      <c r="A1434" s="113" t="s">
        <v>671</v>
      </c>
      <c r="B1434" s="114" t="s">
        <v>165</v>
      </c>
      <c r="C1434" s="114" t="s">
        <v>44</v>
      </c>
      <c r="D1434" s="114" t="s">
        <v>672</v>
      </c>
      <c r="E1434" s="180"/>
      <c r="F1434" s="169"/>
      <c r="G1434" s="169"/>
      <c r="H1434" s="169"/>
      <c r="I1434" s="169"/>
      <c r="J1434" s="169"/>
      <c r="K1434" s="169"/>
      <c r="L1434" s="169"/>
      <c r="M1434" s="169"/>
      <c r="N1434" s="169"/>
      <c r="O1434" s="169"/>
      <c r="P1434" s="169"/>
      <c r="Q1434" s="169"/>
      <c r="R1434" s="169"/>
      <c r="S1434" s="169"/>
      <c r="T1434" s="169"/>
      <c r="U1434" s="169"/>
      <c r="V1434" s="169"/>
      <c r="W1434" s="169"/>
      <c r="X1434" s="169"/>
      <c r="Y1434" s="169"/>
      <c r="Z1434" s="169"/>
      <c r="AA1434" s="169"/>
      <c r="AB1434" s="169"/>
      <c r="AC1434" s="169"/>
      <c r="AD1434" s="169"/>
      <c r="AE1434" s="169"/>
      <c r="AF1434" s="169"/>
      <c r="AG1434" s="169"/>
      <c r="AH1434" s="169"/>
      <c r="AI1434" s="169"/>
      <c r="AJ1434" s="169"/>
      <c r="AK1434" s="169"/>
      <c r="AL1434" s="169"/>
      <c r="AM1434" s="169"/>
      <c r="AN1434" s="169"/>
      <c r="AO1434" s="169"/>
      <c r="AP1434" s="169"/>
      <c r="AQ1434" s="169"/>
      <c r="AR1434" s="169"/>
      <c r="AS1434" s="169"/>
      <c r="AT1434" s="169"/>
      <c r="AU1434" s="169"/>
      <c r="AV1434" s="169"/>
      <c r="AW1434" s="169"/>
      <c r="AX1434" s="169"/>
      <c r="AY1434" s="169"/>
      <c r="AZ1434" s="169"/>
      <c r="BA1434" s="169"/>
      <c r="BB1434" s="169"/>
      <c r="BC1434" s="169"/>
      <c r="BD1434" s="169"/>
      <c r="BE1434" s="169"/>
      <c r="BF1434" s="169"/>
      <c r="BG1434" s="169"/>
      <c r="BH1434" s="169"/>
      <c r="BI1434" s="169"/>
      <c r="BJ1434" s="169"/>
      <c r="BK1434" s="169"/>
      <c r="BL1434" s="169"/>
      <c r="BM1434" s="169"/>
      <c r="BN1434" s="169"/>
      <c r="BO1434" s="169"/>
      <c r="BP1434" s="169"/>
      <c r="BQ1434" s="169"/>
      <c r="BR1434" s="169"/>
      <c r="BS1434" s="169"/>
      <c r="BT1434" s="169"/>
      <c r="BU1434" s="169"/>
      <c r="BV1434" s="169"/>
      <c r="BW1434" s="169"/>
      <c r="BX1434" s="169"/>
      <c r="BY1434" s="169"/>
      <c r="BZ1434" s="169"/>
      <c r="CA1434" s="169"/>
      <c r="CB1434" s="169"/>
      <c r="CC1434" s="169"/>
      <c r="CD1434" s="169"/>
      <c r="CE1434" s="169"/>
      <c r="CF1434" s="169"/>
      <c r="CG1434" s="169"/>
      <c r="CH1434" s="169"/>
      <c r="CI1434" s="169"/>
      <c r="CJ1434" s="169"/>
      <c r="CK1434" s="169"/>
      <c r="CL1434" s="214"/>
      <c r="CM1434" s="214"/>
      <c r="CN1434" s="214"/>
      <c r="CO1434" s="214"/>
      <c r="CP1434" s="210" t="e">
        <f t="shared" si="4539"/>
        <v>#DIV/0!</v>
      </c>
      <c r="CQ1434" s="210"/>
    </row>
    <row r="1435" spans="1:95" s="161" customFormat="1" ht="44.25" hidden="1" customHeight="1">
      <c r="A1435" s="113" t="s">
        <v>37</v>
      </c>
      <c r="B1435" s="114" t="s">
        <v>165</v>
      </c>
      <c r="C1435" s="114" t="s">
        <v>44</v>
      </c>
      <c r="D1435" s="114" t="s">
        <v>672</v>
      </c>
      <c r="E1435" s="180">
        <v>300</v>
      </c>
      <c r="F1435" s="169"/>
      <c r="G1435" s="169"/>
      <c r="H1435" s="169"/>
      <c r="I1435" s="169"/>
      <c r="J1435" s="169"/>
      <c r="K1435" s="169"/>
      <c r="L1435" s="169"/>
      <c r="M1435" s="169"/>
      <c r="N1435" s="169"/>
      <c r="O1435" s="169"/>
      <c r="P1435" s="169"/>
      <c r="Q1435" s="169"/>
      <c r="R1435" s="169"/>
      <c r="S1435" s="169"/>
      <c r="T1435" s="169"/>
      <c r="U1435" s="169"/>
      <c r="V1435" s="169"/>
      <c r="W1435" s="169"/>
      <c r="X1435" s="169"/>
      <c r="Y1435" s="169"/>
      <c r="Z1435" s="169"/>
      <c r="AA1435" s="169"/>
      <c r="AB1435" s="169"/>
      <c r="AC1435" s="169"/>
      <c r="AD1435" s="169"/>
      <c r="AE1435" s="169"/>
      <c r="AF1435" s="169"/>
      <c r="AG1435" s="169"/>
      <c r="AH1435" s="169"/>
      <c r="AI1435" s="169"/>
      <c r="AJ1435" s="169"/>
      <c r="AK1435" s="169"/>
      <c r="AL1435" s="169"/>
      <c r="AM1435" s="169"/>
      <c r="AN1435" s="169"/>
      <c r="AO1435" s="169"/>
      <c r="AP1435" s="169"/>
      <c r="AQ1435" s="169"/>
      <c r="AR1435" s="169"/>
      <c r="AS1435" s="169"/>
      <c r="AT1435" s="169"/>
      <c r="AU1435" s="169"/>
      <c r="AV1435" s="169"/>
      <c r="AW1435" s="169"/>
      <c r="AX1435" s="169"/>
      <c r="AY1435" s="169"/>
      <c r="AZ1435" s="169"/>
      <c r="BA1435" s="169"/>
      <c r="BB1435" s="169"/>
      <c r="BC1435" s="169"/>
      <c r="BD1435" s="169"/>
      <c r="BE1435" s="169"/>
      <c r="BF1435" s="169"/>
      <c r="BG1435" s="169"/>
      <c r="BH1435" s="169"/>
      <c r="BI1435" s="169"/>
      <c r="BJ1435" s="169"/>
      <c r="BK1435" s="169"/>
      <c r="BL1435" s="169"/>
      <c r="BM1435" s="169"/>
      <c r="BN1435" s="169"/>
      <c r="BO1435" s="169"/>
      <c r="BP1435" s="169"/>
      <c r="BQ1435" s="169"/>
      <c r="BR1435" s="169"/>
      <c r="BS1435" s="169"/>
      <c r="BT1435" s="169"/>
      <c r="BU1435" s="169"/>
      <c r="BV1435" s="169"/>
      <c r="BW1435" s="169"/>
      <c r="BX1435" s="169"/>
      <c r="BY1435" s="169"/>
      <c r="BZ1435" s="169"/>
      <c r="CA1435" s="169"/>
      <c r="CB1435" s="169"/>
      <c r="CC1435" s="169"/>
      <c r="CD1435" s="169"/>
      <c r="CE1435" s="169"/>
      <c r="CF1435" s="169"/>
      <c r="CG1435" s="169"/>
      <c r="CH1435" s="169"/>
      <c r="CI1435" s="169"/>
      <c r="CJ1435" s="169"/>
      <c r="CK1435" s="169"/>
      <c r="CL1435" s="214"/>
      <c r="CM1435" s="214"/>
      <c r="CN1435" s="214"/>
      <c r="CO1435" s="214"/>
      <c r="CP1435" s="210" t="e">
        <f t="shared" si="4539"/>
        <v>#DIV/0!</v>
      </c>
      <c r="CQ1435" s="210"/>
    </row>
    <row r="1436" spans="1:95" s="161" customFormat="1" ht="44.25" hidden="1" customHeight="1">
      <c r="A1436" s="113" t="s">
        <v>595</v>
      </c>
      <c r="B1436" s="114" t="s">
        <v>165</v>
      </c>
      <c r="C1436" s="114" t="s">
        <v>44</v>
      </c>
      <c r="D1436" s="114" t="s">
        <v>672</v>
      </c>
      <c r="E1436" s="180">
        <v>310</v>
      </c>
      <c r="F1436" s="169"/>
      <c r="G1436" s="169"/>
      <c r="H1436" s="116"/>
      <c r="I1436" s="116"/>
      <c r="J1436" s="116"/>
      <c r="K1436" s="116"/>
      <c r="L1436" s="116">
        <f>F1436+H1436+I1436+J1436+K1436</f>
        <v>0</v>
      </c>
      <c r="M1436" s="116">
        <f>G1436+K1436</f>
        <v>0</v>
      </c>
      <c r="N1436" s="116"/>
      <c r="O1436" s="116"/>
      <c r="P1436" s="116"/>
      <c r="Q1436" s="116"/>
      <c r="R1436" s="116">
        <f>L1436+N1436+O1436+P1436+Q1436</f>
        <v>0</v>
      </c>
      <c r="S1436" s="116">
        <f>M1436+Q1436</f>
        <v>0</v>
      </c>
      <c r="T1436" s="116"/>
      <c r="U1436" s="116"/>
      <c r="V1436" s="116"/>
      <c r="W1436" s="116"/>
      <c r="X1436" s="116">
        <f>R1436+T1436+U1436+V1436+W1436</f>
        <v>0</v>
      </c>
      <c r="Y1436" s="116">
        <f>S1436+W1436</f>
        <v>0</v>
      </c>
      <c r="Z1436" s="116"/>
      <c r="AA1436" s="116"/>
      <c r="AB1436" s="116"/>
      <c r="AC1436" s="116"/>
      <c r="AD1436" s="116">
        <f>X1436+Z1436+AA1436+AB1436+AC1436</f>
        <v>0</v>
      </c>
      <c r="AE1436" s="116">
        <f>Y1436+AC1436</f>
        <v>0</v>
      </c>
      <c r="AF1436" s="116"/>
      <c r="AG1436" s="116"/>
      <c r="AH1436" s="116"/>
      <c r="AI1436" s="116"/>
      <c r="AJ1436" s="116">
        <f>AD1436+AF1436+AG1436+AH1436+AI1436</f>
        <v>0</v>
      </c>
      <c r="AK1436" s="116">
        <f>AE1436+AI1436</f>
        <v>0</v>
      </c>
      <c r="AL1436" s="116"/>
      <c r="AM1436" s="116"/>
      <c r="AN1436" s="116"/>
      <c r="AO1436" s="116"/>
      <c r="AP1436" s="116">
        <f>AJ1436+AL1436+AM1436+AN1436+AO1436</f>
        <v>0</v>
      </c>
      <c r="AQ1436" s="116">
        <f>AK1436+AO1436</f>
        <v>0</v>
      </c>
      <c r="AR1436" s="116"/>
      <c r="AS1436" s="116"/>
      <c r="AT1436" s="116"/>
      <c r="AU1436" s="116"/>
      <c r="AV1436" s="116">
        <f>AP1436+AR1436+AS1436+AT1436+AU1436</f>
        <v>0</v>
      </c>
      <c r="AW1436" s="116">
        <f>AQ1436+AU1436</f>
        <v>0</v>
      </c>
      <c r="AX1436" s="116"/>
      <c r="AY1436" s="116"/>
      <c r="AZ1436" s="116"/>
      <c r="BA1436" s="116"/>
      <c r="BB1436" s="116">
        <f>AV1436+AX1436+AY1436+AZ1436+BA1436</f>
        <v>0</v>
      </c>
      <c r="BC1436" s="116">
        <f>AW1436+BA1436</f>
        <v>0</v>
      </c>
      <c r="BD1436" s="116"/>
      <c r="BE1436" s="116"/>
      <c r="BF1436" s="116"/>
      <c r="BG1436" s="116"/>
      <c r="BH1436" s="116">
        <f>BB1436+BD1436+BE1436+BF1436+BG1436</f>
        <v>0</v>
      </c>
      <c r="BI1436" s="116">
        <f>BC1436+BG1436</f>
        <v>0</v>
      </c>
      <c r="BJ1436" s="116"/>
      <c r="BK1436" s="116"/>
      <c r="BL1436" s="116"/>
      <c r="BM1436" s="116"/>
      <c r="BN1436" s="116">
        <f>BH1436+BJ1436+BK1436+BL1436+BM1436</f>
        <v>0</v>
      </c>
      <c r="BO1436" s="116">
        <f>BI1436+BM1436</f>
        <v>0</v>
      </c>
      <c r="BP1436" s="116"/>
      <c r="BQ1436" s="116"/>
      <c r="BR1436" s="116"/>
      <c r="BS1436" s="116"/>
      <c r="BT1436" s="116">
        <f>BN1436+BP1436+BQ1436+BR1436+BS1436</f>
        <v>0</v>
      </c>
      <c r="BU1436" s="116">
        <f>BO1436+BS1436</f>
        <v>0</v>
      </c>
      <c r="BV1436" s="116"/>
      <c r="BW1436" s="116"/>
      <c r="BX1436" s="116"/>
      <c r="BY1436" s="116"/>
      <c r="BZ1436" s="116">
        <f>BT1436+BV1436+BW1436+BX1436+BY1436</f>
        <v>0</v>
      </c>
      <c r="CA1436" s="116">
        <f>BU1436+BY1436</f>
        <v>0</v>
      </c>
      <c r="CB1436" s="116"/>
      <c r="CC1436" s="116"/>
      <c r="CD1436" s="116"/>
      <c r="CE1436" s="116"/>
      <c r="CF1436" s="116">
        <f>BZ1436+CB1436+CC1436+CD1436+CE1436</f>
        <v>0</v>
      </c>
      <c r="CG1436" s="116">
        <f>CA1436+CE1436</f>
        <v>0</v>
      </c>
      <c r="CH1436" s="116"/>
      <c r="CI1436" s="116"/>
      <c r="CJ1436" s="116"/>
      <c r="CK1436" s="116"/>
      <c r="CL1436" s="191">
        <f>CF1436+CH1436+CI1436+CJ1436+CK1436</f>
        <v>0</v>
      </c>
      <c r="CM1436" s="191">
        <f>CG1436+CK1436</f>
        <v>0</v>
      </c>
      <c r="CN1436" s="214"/>
      <c r="CO1436" s="214"/>
      <c r="CP1436" s="210" t="e">
        <f t="shared" si="4539"/>
        <v>#DIV/0!</v>
      </c>
      <c r="CQ1436" s="210"/>
    </row>
    <row r="1437" spans="1:95" s="161" customFormat="1" ht="44.25" hidden="1" customHeight="1">
      <c r="A1437" s="113" t="s">
        <v>673</v>
      </c>
      <c r="B1437" s="114" t="s">
        <v>165</v>
      </c>
      <c r="C1437" s="114" t="s">
        <v>44</v>
      </c>
      <c r="D1437" s="114" t="s">
        <v>674</v>
      </c>
      <c r="E1437" s="180"/>
      <c r="F1437" s="169"/>
      <c r="G1437" s="169"/>
      <c r="H1437" s="169"/>
      <c r="I1437" s="169"/>
      <c r="J1437" s="169"/>
      <c r="K1437" s="169"/>
      <c r="L1437" s="169"/>
      <c r="M1437" s="169"/>
      <c r="N1437" s="169"/>
      <c r="O1437" s="169"/>
      <c r="P1437" s="169"/>
      <c r="Q1437" s="169"/>
      <c r="R1437" s="169"/>
      <c r="S1437" s="169"/>
      <c r="T1437" s="169"/>
      <c r="U1437" s="169"/>
      <c r="V1437" s="169"/>
      <c r="W1437" s="169"/>
      <c r="X1437" s="169"/>
      <c r="Y1437" s="169"/>
      <c r="Z1437" s="169"/>
      <c r="AA1437" s="169"/>
      <c r="AB1437" s="169"/>
      <c r="AC1437" s="169"/>
      <c r="AD1437" s="169"/>
      <c r="AE1437" s="169"/>
      <c r="AF1437" s="169"/>
      <c r="AG1437" s="169"/>
      <c r="AH1437" s="169"/>
      <c r="AI1437" s="169"/>
      <c r="AJ1437" s="169"/>
      <c r="AK1437" s="169"/>
      <c r="AL1437" s="169"/>
      <c r="AM1437" s="169"/>
      <c r="AN1437" s="169"/>
      <c r="AO1437" s="169"/>
      <c r="AP1437" s="169"/>
      <c r="AQ1437" s="169"/>
      <c r="AR1437" s="169"/>
      <c r="AS1437" s="169"/>
      <c r="AT1437" s="169"/>
      <c r="AU1437" s="169"/>
      <c r="AV1437" s="169"/>
      <c r="AW1437" s="169"/>
      <c r="AX1437" s="169"/>
      <c r="AY1437" s="169"/>
      <c r="AZ1437" s="169"/>
      <c r="BA1437" s="169"/>
      <c r="BB1437" s="169"/>
      <c r="BC1437" s="169"/>
      <c r="BD1437" s="169"/>
      <c r="BE1437" s="169"/>
      <c r="BF1437" s="169"/>
      <c r="BG1437" s="169"/>
      <c r="BH1437" s="169"/>
      <c r="BI1437" s="169"/>
      <c r="BJ1437" s="169"/>
      <c r="BK1437" s="169"/>
      <c r="BL1437" s="169"/>
      <c r="BM1437" s="169"/>
      <c r="BN1437" s="169"/>
      <c r="BO1437" s="169"/>
      <c r="BP1437" s="169"/>
      <c r="BQ1437" s="169"/>
      <c r="BR1437" s="169"/>
      <c r="BS1437" s="169"/>
      <c r="BT1437" s="169"/>
      <c r="BU1437" s="169"/>
      <c r="BV1437" s="169"/>
      <c r="BW1437" s="169"/>
      <c r="BX1437" s="169"/>
      <c r="BY1437" s="169"/>
      <c r="BZ1437" s="169"/>
      <c r="CA1437" s="169"/>
      <c r="CB1437" s="169"/>
      <c r="CC1437" s="169"/>
      <c r="CD1437" s="169"/>
      <c r="CE1437" s="169"/>
      <c r="CF1437" s="169"/>
      <c r="CG1437" s="169"/>
      <c r="CH1437" s="169"/>
      <c r="CI1437" s="169"/>
      <c r="CJ1437" s="169"/>
      <c r="CK1437" s="169"/>
      <c r="CL1437" s="214"/>
      <c r="CM1437" s="214"/>
      <c r="CN1437" s="214"/>
      <c r="CO1437" s="214"/>
      <c r="CP1437" s="210" t="e">
        <f t="shared" si="4539"/>
        <v>#DIV/0!</v>
      </c>
      <c r="CQ1437" s="210"/>
    </row>
    <row r="1438" spans="1:95" s="161" customFormat="1" ht="44.25" hidden="1" customHeight="1">
      <c r="A1438" s="113" t="s">
        <v>37</v>
      </c>
      <c r="B1438" s="114" t="s">
        <v>165</v>
      </c>
      <c r="C1438" s="114" t="s">
        <v>44</v>
      </c>
      <c r="D1438" s="114" t="s">
        <v>674</v>
      </c>
      <c r="E1438" s="180">
        <v>300</v>
      </c>
      <c r="F1438" s="169"/>
      <c r="G1438" s="169"/>
      <c r="H1438" s="169"/>
      <c r="I1438" s="169"/>
      <c r="J1438" s="169"/>
      <c r="K1438" s="169"/>
      <c r="L1438" s="169"/>
      <c r="M1438" s="169"/>
      <c r="N1438" s="169"/>
      <c r="O1438" s="169"/>
      <c r="P1438" s="169"/>
      <c r="Q1438" s="169"/>
      <c r="R1438" s="169"/>
      <c r="S1438" s="169"/>
      <c r="T1438" s="169"/>
      <c r="U1438" s="169"/>
      <c r="V1438" s="169"/>
      <c r="W1438" s="169"/>
      <c r="X1438" s="169"/>
      <c r="Y1438" s="169"/>
      <c r="Z1438" s="169"/>
      <c r="AA1438" s="169"/>
      <c r="AB1438" s="169"/>
      <c r="AC1438" s="169"/>
      <c r="AD1438" s="169"/>
      <c r="AE1438" s="169"/>
      <c r="AF1438" s="169"/>
      <c r="AG1438" s="169"/>
      <c r="AH1438" s="169"/>
      <c r="AI1438" s="169"/>
      <c r="AJ1438" s="169"/>
      <c r="AK1438" s="169"/>
      <c r="AL1438" s="169"/>
      <c r="AM1438" s="169"/>
      <c r="AN1438" s="169"/>
      <c r="AO1438" s="169"/>
      <c r="AP1438" s="169"/>
      <c r="AQ1438" s="169"/>
      <c r="AR1438" s="169"/>
      <c r="AS1438" s="169"/>
      <c r="AT1438" s="169"/>
      <c r="AU1438" s="169"/>
      <c r="AV1438" s="169"/>
      <c r="AW1438" s="169"/>
      <c r="AX1438" s="169"/>
      <c r="AY1438" s="169"/>
      <c r="AZ1438" s="169"/>
      <c r="BA1438" s="169"/>
      <c r="BB1438" s="169"/>
      <c r="BC1438" s="169"/>
      <c r="BD1438" s="169"/>
      <c r="BE1438" s="169"/>
      <c r="BF1438" s="169"/>
      <c r="BG1438" s="169"/>
      <c r="BH1438" s="169"/>
      <c r="BI1438" s="169"/>
      <c r="BJ1438" s="169"/>
      <c r="BK1438" s="169"/>
      <c r="BL1438" s="169"/>
      <c r="BM1438" s="169"/>
      <c r="BN1438" s="169"/>
      <c r="BO1438" s="169"/>
      <c r="BP1438" s="169"/>
      <c r="BQ1438" s="169"/>
      <c r="BR1438" s="169"/>
      <c r="BS1438" s="169"/>
      <c r="BT1438" s="169"/>
      <c r="BU1438" s="169"/>
      <c r="BV1438" s="169"/>
      <c r="BW1438" s="169"/>
      <c r="BX1438" s="169"/>
      <c r="BY1438" s="169"/>
      <c r="BZ1438" s="169"/>
      <c r="CA1438" s="169"/>
      <c r="CB1438" s="169"/>
      <c r="CC1438" s="169"/>
      <c r="CD1438" s="169"/>
      <c r="CE1438" s="169"/>
      <c r="CF1438" s="169"/>
      <c r="CG1438" s="169"/>
      <c r="CH1438" s="169"/>
      <c r="CI1438" s="169"/>
      <c r="CJ1438" s="169"/>
      <c r="CK1438" s="169"/>
      <c r="CL1438" s="214"/>
      <c r="CM1438" s="214"/>
      <c r="CN1438" s="214"/>
      <c r="CO1438" s="214"/>
      <c r="CP1438" s="210" t="e">
        <f t="shared" si="4539"/>
        <v>#DIV/0!</v>
      </c>
      <c r="CQ1438" s="210"/>
    </row>
    <row r="1439" spans="1:95" s="161" customFormat="1" ht="44.25" hidden="1" customHeight="1">
      <c r="A1439" s="113" t="s">
        <v>595</v>
      </c>
      <c r="B1439" s="114" t="s">
        <v>165</v>
      </c>
      <c r="C1439" s="114" t="s">
        <v>44</v>
      </c>
      <c r="D1439" s="114" t="s">
        <v>674</v>
      </c>
      <c r="E1439" s="180">
        <v>310</v>
      </c>
      <c r="F1439" s="169"/>
      <c r="G1439" s="169"/>
      <c r="H1439" s="116"/>
      <c r="I1439" s="116"/>
      <c r="J1439" s="116"/>
      <c r="K1439" s="116"/>
      <c r="L1439" s="116">
        <f>F1439+H1439+I1439+J1439+K1439</f>
        <v>0</v>
      </c>
      <c r="M1439" s="116">
        <f>G1439+K1439</f>
        <v>0</v>
      </c>
      <c r="N1439" s="116"/>
      <c r="O1439" s="116"/>
      <c r="P1439" s="116"/>
      <c r="Q1439" s="116"/>
      <c r="R1439" s="116">
        <f>L1439+N1439+O1439+P1439+Q1439</f>
        <v>0</v>
      </c>
      <c r="S1439" s="116">
        <f>M1439+Q1439</f>
        <v>0</v>
      </c>
      <c r="T1439" s="116"/>
      <c r="U1439" s="116"/>
      <c r="V1439" s="116"/>
      <c r="W1439" s="116"/>
      <c r="X1439" s="116">
        <f>R1439+T1439+U1439+V1439+W1439</f>
        <v>0</v>
      </c>
      <c r="Y1439" s="116">
        <f>S1439+W1439</f>
        <v>0</v>
      </c>
      <c r="Z1439" s="116"/>
      <c r="AA1439" s="116"/>
      <c r="AB1439" s="116"/>
      <c r="AC1439" s="116"/>
      <c r="AD1439" s="116">
        <f>X1439+Z1439+AA1439+AB1439+AC1439</f>
        <v>0</v>
      </c>
      <c r="AE1439" s="116">
        <f>Y1439+AC1439</f>
        <v>0</v>
      </c>
      <c r="AF1439" s="116"/>
      <c r="AG1439" s="116"/>
      <c r="AH1439" s="116"/>
      <c r="AI1439" s="116"/>
      <c r="AJ1439" s="116">
        <f>AD1439+AF1439+AG1439+AH1439+AI1439</f>
        <v>0</v>
      </c>
      <c r="AK1439" s="116">
        <f>AE1439+AI1439</f>
        <v>0</v>
      </c>
      <c r="AL1439" s="116"/>
      <c r="AM1439" s="116"/>
      <c r="AN1439" s="116"/>
      <c r="AO1439" s="116"/>
      <c r="AP1439" s="116">
        <f>AJ1439+AL1439+AM1439+AN1439+AO1439</f>
        <v>0</v>
      </c>
      <c r="AQ1439" s="116">
        <f>AK1439+AO1439</f>
        <v>0</v>
      </c>
      <c r="AR1439" s="116"/>
      <c r="AS1439" s="116"/>
      <c r="AT1439" s="116"/>
      <c r="AU1439" s="116"/>
      <c r="AV1439" s="116">
        <f>AP1439+AR1439+AS1439+AT1439+AU1439</f>
        <v>0</v>
      </c>
      <c r="AW1439" s="116">
        <f>AQ1439+AU1439</f>
        <v>0</v>
      </c>
      <c r="AX1439" s="116"/>
      <c r="AY1439" s="116"/>
      <c r="AZ1439" s="116"/>
      <c r="BA1439" s="116"/>
      <c r="BB1439" s="116">
        <f>AV1439+AX1439+AY1439+AZ1439+BA1439</f>
        <v>0</v>
      </c>
      <c r="BC1439" s="116">
        <f>AW1439+BA1439</f>
        <v>0</v>
      </c>
      <c r="BD1439" s="116"/>
      <c r="BE1439" s="116"/>
      <c r="BF1439" s="116"/>
      <c r="BG1439" s="116"/>
      <c r="BH1439" s="116">
        <f>BB1439+BD1439+BE1439+BF1439+BG1439</f>
        <v>0</v>
      </c>
      <c r="BI1439" s="116">
        <f>BC1439+BG1439</f>
        <v>0</v>
      </c>
      <c r="BJ1439" s="116"/>
      <c r="BK1439" s="116"/>
      <c r="BL1439" s="116"/>
      <c r="BM1439" s="116"/>
      <c r="BN1439" s="116">
        <f>BH1439+BJ1439+BK1439+BL1439+BM1439</f>
        <v>0</v>
      </c>
      <c r="BO1439" s="116">
        <f>BI1439+BM1439</f>
        <v>0</v>
      </c>
      <c r="BP1439" s="116"/>
      <c r="BQ1439" s="116"/>
      <c r="BR1439" s="116"/>
      <c r="BS1439" s="116"/>
      <c r="BT1439" s="116">
        <f>BN1439+BP1439+BQ1439+BR1439+BS1439</f>
        <v>0</v>
      </c>
      <c r="BU1439" s="116">
        <f>BO1439+BS1439</f>
        <v>0</v>
      </c>
      <c r="BV1439" s="116"/>
      <c r="BW1439" s="116"/>
      <c r="BX1439" s="116"/>
      <c r="BY1439" s="116"/>
      <c r="BZ1439" s="116">
        <f>BT1439+BV1439+BW1439+BX1439+BY1439</f>
        <v>0</v>
      </c>
      <c r="CA1439" s="116">
        <f>BU1439+BY1439</f>
        <v>0</v>
      </c>
      <c r="CB1439" s="116"/>
      <c r="CC1439" s="116"/>
      <c r="CD1439" s="116"/>
      <c r="CE1439" s="116"/>
      <c r="CF1439" s="116">
        <f>BZ1439+CB1439+CC1439+CD1439+CE1439</f>
        <v>0</v>
      </c>
      <c r="CG1439" s="116">
        <f>CA1439+CE1439</f>
        <v>0</v>
      </c>
      <c r="CH1439" s="116"/>
      <c r="CI1439" s="116"/>
      <c r="CJ1439" s="116"/>
      <c r="CK1439" s="116"/>
      <c r="CL1439" s="191">
        <f>CF1439+CH1439+CI1439+CJ1439+CK1439</f>
        <v>0</v>
      </c>
      <c r="CM1439" s="191">
        <f>CG1439+CK1439</f>
        <v>0</v>
      </c>
      <c r="CN1439" s="214"/>
      <c r="CO1439" s="214"/>
      <c r="CP1439" s="210" t="e">
        <f t="shared" si="4539"/>
        <v>#DIV/0!</v>
      </c>
      <c r="CQ1439" s="210"/>
    </row>
    <row r="1440" spans="1:95" s="51" customFormat="1" ht="50.25">
      <c r="A1440" s="2" t="s">
        <v>675</v>
      </c>
      <c r="B1440" s="27" t="s">
        <v>165</v>
      </c>
      <c r="C1440" s="27" t="s">
        <v>44</v>
      </c>
      <c r="D1440" s="27" t="s">
        <v>676</v>
      </c>
      <c r="E1440" s="69"/>
      <c r="F1440" s="1">
        <f>F1441</f>
        <v>5760</v>
      </c>
      <c r="G1440" s="1">
        <f>G1441</f>
        <v>0</v>
      </c>
      <c r="H1440" s="1">
        <f t="shared" ref="H1440:W1441" si="4541">H1441</f>
        <v>0</v>
      </c>
      <c r="I1440" s="1">
        <f t="shared" si="4541"/>
        <v>0</v>
      </c>
      <c r="J1440" s="1">
        <f t="shared" si="4541"/>
        <v>0</v>
      </c>
      <c r="K1440" s="1">
        <f t="shared" si="4541"/>
        <v>0</v>
      </c>
      <c r="L1440" s="1">
        <f t="shared" si="4541"/>
        <v>5760</v>
      </c>
      <c r="M1440" s="1">
        <f t="shared" si="4541"/>
        <v>0</v>
      </c>
      <c r="N1440" s="1">
        <f t="shared" si="4541"/>
        <v>0</v>
      </c>
      <c r="O1440" s="1">
        <f t="shared" si="4541"/>
        <v>0</v>
      </c>
      <c r="P1440" s="1">
        <f t="shared" si="4541"/>
        <v>0</v>
      </c>
      <c r="Q1440" s="1">
        <f t="shared" si="4541"/>
        <v>0</v>
      </c>
      <c r="R1440" s="1">
        <f t="shared" si="4541"/>
        <v>5760</v>
      </c>
      <c r="S1440" s="1">
        <f t="shared" si="4541"/>
        <v>0</v>
      </c>
      <c r="T1440" s="1">
        <f t="shared" si="4541"/>
        <v>0</v>
      </c>
      <c r="U1440" s="1">
        <f t="shared" si="4541"/>
        <v>0</v>
      </c>
      <c r="V1440" s="1">
        <f t="shared" si="4541"/>
        <v>0</v>
      </c>
      <c r="W1440" s="1">
        <f t="shared" si="4541"/>
        <v>0</v>
      </c>
      <c r="X1440" s="1">
        <f t="shared" ref="T1440:AI1441" si="4542">X1441</f>
        <v>5760</v>
      </c>
      <c r="Y1440" s="1">
        <f t="shared" si="4542"/>
        <v>0</v>
      </c>
      <c r="Z1440" s="1">
        <f t="shared" si="4542"/>
        <v>0</v>
      </c>
      <c r="AA1440" s="1">
        <f t="shared" si="4542"/>
        <v>0</v>
      </c>
      <c r="AB1440" s="1">
        <f t="shared" si="4542"/>
        <v>0</v>
      </c>
      <c r="AC1440" s="1">
        <f t="shared" si="4542"/>
        <v>0</v>
      </c>
      <c r="AD1440" s="1">
        <f t="shared" si="4542"/>
        <v>5760</v>
      </c>
      <c r="AE1440" s="1">
        <f t="shared" si="4542"/>
        <v>0</v>
      </c>
      <c r="AF1440" s="1">
        <f t="shared" si="4542"/>
        <v>0</v>
      </c>
      <c r="AG1440" s="1">
        <f t="shared" si="4542"/>
        <v>0</v>
      </c>
      <c r="AH1440" s="1">
        <f t="shared" si="4542"/>
        <v>0</v>
      </c>
      <c r="AI1440" s="1">
        <f t="shared" si="4542"/>
        <v>0</v>
      </c>
      <c r="AJ1440" s="1">
        <f t="shared" ref="AF1440:BD1441" si="4543">AJ1441</f>
        <v>5760</v>
      </c>
      <c r="AK1440" s="1">
        <f t="shared" si="4543"/>
        <v>0</v>
      </c>
      <c r="AL1440" s="1">
        <f t="shared" si="4543"/>
        <v>0</v>
      </c>
      <c r="AM1440" s="1">
        <f t="shared" si="4543"/>
        <v>0</v>
      </c>
      <c r="AN1440" s="1">
        <f t="shared" si="4543"/>
        <v>0</v>
      </c>
      <c r="AO1440" s="1">
        <f t="shared" si="4543"/>
        <v>0</v>
      </c>
      <c r="AP1440" s="1">
        <f t="shared" si="4543"/>
        <v>5760</v>
      </c>
      <c r="AQ1440" s="1">
        <f t="shared" si="4543"/>
        <v>0</v>
      </c>
      <c r="AR1440" s="1">
        <f t="shared" si="4543"/>
        <v>0</v>
      </c>
      <c r="AS1440" s="1">
        <f t="shared" si="4543"/>
        <v>0</v>
      </c>
      <c r="AT1440" s="1">
        <f t="shared" si="4543"/>
        <v>0</v>
      </c>
      <c r="AU1440" s="1">
        <f t="shared" si="4543"/>
        <v>0</v>
      </c>
      <c r="AV1440" s="1">
        <f t="shared" si="4543"/>
        <v>5760</v>
      </c>
      <c r="AW1440" s="1">
        <f t="shared" si="4543"/>
        <v>0</v>
      </c>
      <c r="AX1440" s="1">
        <f t="shared" si="4543"/>
        <v>0</v>
      </c>
      <c r="AY1440" s="1">
        <f t="shared" si="4543"/>
        <v>-60</v>
      </c>
      <c r="AZ1440" s="1">
        <f t="shared" si="4543"/>
        <v>0</v>
      </c>
      <c r="BA1440" s="1">
        <f t="shared" si="4543"/>
        <v>0</v>
      </c>
      <c r="BB1440" s="1">
        <f t="shared" si="4543"/>
        <v>5700</v>
      </c>
      <c r="BC1440" s="1">
        <f t="shared" ref="BB1440:BC1441" si="4544">BC1441</f>
        <v>0</v>
      </c>
      <c r="BD1440" s="1">
        <f t="shared" si="4543"/>
        <v>0</v>
      </c>
      <c r="BE1440" s="1">
        <f t="shared" ref="BE1440:BV1441" si="4545">BE1441</f>
        <v>0</v>
      </c>
      <c r="BF1440" s="1">
        <f t="shared" si="4545"/>
        <v>0</v>
      </c>
      <c r="BG1440" s="1">
        <f t="shared" si="4545"/>
        <v>0</v>
      </c>
      <c r="BH1440" s="1">
        <f t="shared" si="4545"/>
        <v>5700</v>
      </c>
      <c r="BI1440" s="1">
        <f t="shared" si="4545"/>
        <v>0</v>
      </c>
      <c r="BJ1440" s="1">
        <f t="shared" si="4545"/>
        <v>0</v>
      </c>
      <c r="BK1440" s="1">
        <f t="shared" si="4545"/>
        <v>0</v>
      </c>
      <c r="BL1440" s="1">
        <f t="shared" si="4545"/>
        <v>0</v>
      </c>
      <c r="BM1440" s="1">
        <f t="shared" si="4545"/>
        <v>0</v>
      </c>
      <c r="BN1440" s="1">
        <f t="shared" si="4545"/>
        <v>5700</v>
      </c>
      <c r="BO1440" s="1">
        <f t="shared" si="4545"/>
        <v>0</v>
      </c>
      <c r="BP1440" s="1">
        <f t="shared" si="4545"/>
        <v>0</v>
      </c>
      <c r="BQ1440" s="1">
        <f t="shared" si="4545"/>
        <v>0</v>
      </c>
      <c r="BR1440" s="1">
        <f t="shared" si="4545"/>
        <v>0</v>
      </c>
      <c r="BS1440" s="1">
        <f t="shared" si="4545"/>
        <v>0</v>
      </c>
      <c r="BT1440" s="1">
        <f t="shared" si="4545"/>
        <v>5700</v>
      </c>
      <c r="BU1440" s="1">
        <f t="shared" ref="BP1440:BU1441" si="4546">BU1441</f>
        <v>0</v>
      </c>
      <c r="BV1440" s="1">
        <f t="shared" si="4545"/>
        <v>0</v>
      </c>
      <c r="BW1440" s="1">
        <f t="shared" ref="BV1440:CK1441" si="4547">BW1441</f>
        <v>0</v>
      </c>
      <c r="BX1440" s="1">
        <f t="shared" si="4547"/>
        <v>0</v>
      </c>
      <c r="BY1440" s="1">
        <f t="shared" si="4547"/>
        <v>0</v>
      </c>
      <c r="BZ1440" s="1">
        <f t="shared" si="4547"/>
        <v>5700</v>
      </c>
      <c r="CA1440" s="1">
        <f t="shared" si="4547"/>
        <v>0</v>
      </c>
      <c r="CB1440" s="97">
        <f t="shared" si="4547"/>
        <v>0</v>
      </c>
      <c r="CC1440" s="97">
        <f t="shared" si="4547"/>
        <v>-390</v>
      </c>
      <c r="CD1440" s="97">
        <f t="shared" si="4547"/>
        <v>0</v>
      </c>
      <c r="CE1440" s="97">
        <f t="shared" si="4547"/>
        <v>0</v>
      </c>
      <c r="CF1440" s="124">
        <f t="shared" si="4547"/>
        <v>5310</v>
      </c>
      <c r="CG1440" s="124">
        <f t="shared" si="4547"/>
        <v>0</v>
      </c>
      <c r="CH1440" s="97">
        <f t="shared" si="4547"/>
        <v>0</v>
      </c>
      <c r="CI1440" s="97">
        <f t="shared" si="4547"/>
        <v>0</v>
      </c>
      <c r="CJ1440" s="97">
        <f t="shared" si="4547"/>
        <v>0</v>
      </c>
      <c r="CK1440" s="97">
        <f t="shared" si="4547"/>
        <v>0</v>
      </c>
      <c r="CL1440" s="191">
        <f t="shared" ref="CH1440:CO1441" si="4548">CL1441</f>
        <v>5310</v>
      </c>
      <c r="CM1440" s="191">
        <f t="shared" si="4548"/>
        <v>0</v>
      </c>
      <c r="CN1440" s="191">
        <f t="shared" si="4548"/>
        <v>5079</v>
      </c>
      <c r="CO1440" s="191">
        <f t="shared" si="4548"/>
        <v>0</v>
      </c>
      <c r="CP1440" s="210">
        <f t="shared" si="4539"/>
        <v>95.649717514124291</v>
      </c>
      <c r="CQ1440" s="210"/>
    </row>
    <row r="1441" spans="1:95" s="51" customFormat="1" ht="21" customHeight="1">
      <c r="A1441" s="2" t="s">
        <v>37</v>
      </c>
      <c r="B1441" s="27" t="s">
        <v>165</v>
      </c>
      <c r="C1441" s="27" t="s">
        <v>44</v>
      </c>
      <c r="D1441" s="27" t="s">
        <v>676</v>
      </c>
      <c r="E1441" s="69">
        <v>300</v>
      </c>
      <c r="F1441" s="1">
        <f>F1442</f>
        <v>5760</v>
      </c>
      <c r="G1441" s="1">
        <f>G1442</f>
        <v>0</v>
      </c>
      <c r="H1441" s="1">
        <f t="shared" si="4541"/>
        <v>0</v>
      </c>
      <c r="I1441" s="1">
        <f t="shared" si="4541"/>
        <v>0</v>
      </c>
      <c r="J1441" s="1">
        <f t="shared" si="4541"/>
        <v>0</v>
      </c>
      <c r="K1441" s="1">
        <f t="shared" si="4541"/>
        <v>0</v>
      </c>
      <c r="L1441" s="1">
        <f t="shared" si="4541"/>
        <v>5760</v>
      </c>
      <c r="M1441" s="1">
        <f t="shared" si="4541"/>
        <v>0</v>
      </c>
      <c r="N1441" s="1">
        <f t="shared" si="4541"/>
        <v>0</v>
      </c>
      <c r="O1441" s="1">
        <f t="shared" si="4541"/>
        <v>0</v>
      </c>
      <c r="P1441" s="1">
        <f t="shared" si="4541"/>
        <v>0</v>
      </c>
      <c r="Q1441" s="1">
        <f t="shared" si="4541"/>
        <v>0</v>
      </c>
      <c r="R1441" s="1">
        <f t="shared" si="4541"/>
        <v>5760</v>
      </c>
      <c r="S1441" s="1">
        <f t="shared" si="4541"/>
        <v>0</v>
      </c>
      <c r="T1441" s="1">
        <f t="shared" si="4542"/>
        <v>0</v>
      </c>
      <c r="U1441" s="1">
        <f t="shared" si="4542"/>
        <v>0</v>
      </c>
      <c r="V1441" s="1">
        <f t="shared" si="4542"/>
        <v>0</v>
      </c>
      <c r="W1441" s="1">
        <f t="shared" si="4542"/>
        <v>0</v>
      </c>
      <c r="X1441" s="1">
        <f t="shared" si="4542"/>
        <v>5760</v>
      </c>
      <c r="Y1441" s="1">
        <f t="shared" si="4542"/>
        <v>0</v>
      </c>
      <c r="Z1441" s="1">
        <f t="shared" si="4542"/>
        <v>0</v>
      </c>
      <c r="AA1441" s="1">
        <f t="shared" si="4542"/>
        <v>0</v>
      </c>
      <c r="AB1441" s="1">
        <f t="shared" si="4542"/>
        <v>0</v>
      </c>
      <c r="AC1441" s="1">
        <f t="shared" si="4542"/>
        <v>0</v>
      </c>
      <c r="AD1441" s="1">
        <f t="shared" si="4542"/>
        <v>5760</v>
      </c>
      <c r="AE1441" s="1">
        <f t="shared" si="4542"/>
        <v>0</v>
      </c>
      <c r="AF1441" s="1">
        <f t="shared" si="4543"/>
        <v>0</v>
      </c>
      <c r="AG1441" s="1">
        <f t="shared" si="4543"/>
        <v>0</v>
      </c>
      <c r="AH1441" s="1">
        <f t="shared" si="4543"/>
        <v>0</v>
      </c>
      <c r="AI1441" s="1">
        <f t="shared" si="4543"/>
        <v>0</v>
      </c>
      <c r="AJ1441" s="1">
        <f t="shared" si="4543"/>
        <v>5760</v>
      </c>
      <c r="AK1441" s="1">
        <f t="shared" si="4543"/>
        <v>0</v>
      </c>
      <c r="AL1441" s="1">
        <f t="shared" si="4543"/>
        <v>0</v>
      </c>
      <c r="AM1441" s="1">
        <f t="shared" si="4543"/>
        <v>0</v>
      </c>
      <c r="AN1441" s="1">
        <f t="shared" si="4543"/>
        <v>0</v>
      </c>
      <c r="AO1441" s="1">
        <f t="shared" si="4543"/>
        <v>0</v>
      </c>
      <c r="AP1441" s="1">
        <f t="shared" si="4543"/>
        <v>5760</v>
      </c>
      <c r="AQ1441" s="1">
        <f t="shared" si="4543"/>
        <v>0</v>
      </c>
      <c r="AR1441" s="1">
        <f t="shared" si="4543"/>
        <v>0</v>
      </c>
      <c r="AS1441" s="1">
        <f t="shared" si="4543"/>
        <v>0</v>
      </c>
      <c r="AT1441" s="1">
        <f t="shared" si="4543"/>
        <v>0</v>
      </c>
      <c r="AU1441" s="1">
        <f t="shared" si="4543"/>
        <v>0</v>
      </c>
      <c r="AV1441" s="1">
        <f t="shared" si="4543"/>
        <v>5760</v>
      </c>
      <c r="AW1441" s="1">
        <f t="shared" si="4543"/>
        <v>0</v>
      </c>
      <c r="AX1441" s="1">
        <f t="shared" ref="AX1441:BA1441" si="4549">AX1442</f>
        <v>0</v>
      </c>
      <c r="AY1441" s="1">
        <f t="shared" si="4549"/>
        <v>-60</v>
      </c>
      <c r="AZ1441" s="1">
        <f t="shared" si="4549"/>
        <v>0</v>
      </c>
      <c r="BA1441" s="1">
        <f t="shared" si="4549"/>
        <v>0</v>
      </c>
      <c r="BB1441" s="1">
        <f t="shared" si="4544"/>
        <v>5700</v>
      </c>
      <c r="BC1441" s="1">
        <f t="shared" si="4544"/>
        <v>0</v>
      </c>
      <c r="BD1441" s="1">
        <f t="shared" si="4543"/>
        <v>0</v>
      </c>
      <c r="BE1441" s="1">
        <f t="shared" si="4545"/>
        <v>0</v>
      </c>
      <c r="BF1441" s="1">
        <f t="shared" si="4545"/>
        <v>0</v>
      </c>
      <c r="BG1441" s="1">
        <f t="shared" si="4545"/>
        <v>0</v>
      </c>
      <c r="BH1441" s="1">
        <f t="shared" si="4545"/>
        <v>5700</v>
      </c>
      <c r="BI1441" s="1">
        <f t="shared" si="4545"/>
        <v>0</v>
      </c>
      <c r="BJ1441" s="1">
        <f t="shared" si="4545"/>
        <v>0</v>
      </c>
      <c r="BK1441" s="1">
        <f t="shared" si="4545"/>
        <v>0</v>
      </c>
      <c r="BL1441" s="1">
        <f t="shared" si="4545"/>
        <v>0</v>
      </c>
      <c r="BM1441" s="1">
        <f t="shared" si="4545"/>
        <v>0</v>
      </c>
      <c r="BN1441" s="1">
        <f t="shared" si="4545"/>
        <v>5700</v>
      </c>
      <c r="BO1441" s="1">
        <f t="shared" si="4545"/>
        <v>0</v>
      </c>
      <c r="BP1441" s="1">
        <f t="shared" si="4546"/>
        <v>0</v>
      </c>
      <c r="BQ1441" s="1">
        <f t="shared" si="4546"/>
        <v>0</v>
      </c>
      <c r="BR1441" s="1">
        <f t="shared" si="4546"/>
        <v>0</v>
      </c>
      <c r="BS1441" s="1">
        <f t="shared" si="4546"/>
        <v>0</v>
      </c>
      <c r="BT1441" s="1">
        <f t="shared" si="4546"/>
        <v>5700</v>
      </c>
      <c r="BU1441" s="1">
        <f t="shared" si="4546"/>
        <v>0</v>
      </c>
      <c r="BV1441" s="1">
        <f t="shared" si="4547"/>
        <v>0</v>
      </c>
      <c r="BW1441" s="1">
        <f t="shared" si="4547"/>
        <v>0</v>
      </c>
      <c r="BX1441" s="1">
        <f t="shared" si="4547"/>
        <v>0</v>
      </c>
      <c r="BY1441" s="1">
        <f t="shared" si="4547"/>
        <v>0</v>
      </c>
      <c r="BZ1441" s="1">
        <f t="shared" si="4547"/>
        <v>5700</v>
      </c>
      <c r="CA1441" s="1">
        <f t="shared" si="4547"/>
        <v>0</v>
      </c>
      <c r="CB1441" s="97">
        <f t="shared" si="4547"/>
        <v>0</v>
      </c>
      <c r="CC1441" s="97">
        <f t="shared" si="4547"/>
        <v>-390</v>
      </c>
      <c r="CD1441" s="97">
        <f t="shared" si="4547"/>
        <v>0</v>
      </c>
      <c r="CE1441" s="97">
        <f t="shared" si="4547"/>
        <v>0</v>
      </c>
      <c r="CF1441" s="124">
        <f t="shared" si="4547"/>
        <v>5310</v>
      </c>
      <c r="CG1441" s="124">
        <f t="shared" si="4547"/>
        <v>0</v>
      </c>
      <c r="CH1441" s="97">
        <f t="shared" si="4548"/>
        <v>0</v>
      </c>
      <c r="CI1441" s="97">
        <f t="shared" si="4548"/>
        <v>0</v>
      </c>
      <c r="CJ1441" s="97">
        <f t="shared" si="4548"/>
        <v>0</v>
      </c>
      <c r="CK1441" s="97">
        <f t="shared" si="4548"/>
        <v>0</v>
      </c>
      <c r="CL1441" s="191">
        <f t="shared" si="4548"/>
        <v>5310</v>
      </c>
      <c r="CM1441" s="191">
        <f t="shared" si="4548"/>
        <v>0</v>
      </c>
      <c r="CN1441" s="191">
        <f t="shared" si="4548"/>
        <v>5079</v>
      </c>
      <c r="CO1441" s="191">
        <f t="shared" si="4548"/>
        <v>0</v>
      </c>
      <c r="CP1441" s="210">
        <f t="shared" si="4539"/>
        <v>95.649717514124291</v>
      </c>
      <c r="CQ1441" s="210"/>
    </row>
    <row r="1442" spans="1:95" s="51" customFormat="1" ht="33.75">
      <c r="A1442" s="2" t="s">
        <v>595</v>
      </c>
      <c r="B1442" s="27" t="s">
        <v>165</v>
      </c>
      <c r="C1442" s="27" t="s">
        <v>44</v>
      </c>
      <c r="D1442" s="27" t="s">
        <v>676</v>
      </c>
      <c r="E1442" s="69">
        <v>310</v>
      </c>
      <c r="F1442" s="1">
        <v>5760</v>
      </c>
      <c r="G1442" s="1"/>
      <c r="H1442" s="1"/>
      <c r="I1442" s="1"/>
      <c r="J1442" s="1"/>
      <c r="K1442" s="1"/>
      <c r="L1442" s="1">
        <f>F1442+H1442+I1442+J1442+K1442</f>
        <v>5760</v>
      </c>
      <c r="M1442" s="1">
        <f>G1442+K1442</f>
        <v>0</v>
      </c>
      <c r="N1442" s="1"/>
      <c r="O1442" s="1"/>
      <c r="P1442" s="1"/>
      <c r="Q1442" s="1"/>
      <c r="R1442" s="1">
        <f>L1442+N1442+O1442+P1442+Q1442</f>
        <v>5760</v>
      </c>
      <c r="S1442" s="1">
        <f>M1442+Q1442</f>
        <v>0</v>
      </c>
      <c r="T1442" s="1"/>
      <c r="U1442" s="1"/>
      <c r="V1442" s="1"/>
      <c r="W1442" s="1"/>
      <c r="X1442" s="1">
        <f>R1442+T1442+U1442+V1442+W1442</f>
        <v>5760</v>
      </c>
      <c r="Y1442" s="1">
        <f>S1442+W1442</f>
        <v>0</v>
      </c>
      <c r="Z1442" s="1"/>
      <c r="AA1442" s="1"/>
      <c r="AB1442" s="1"/>
      <c r="AC1442" s="1"/>
      <c r="AD1442" s="1">
        <f>X1442+Z1442+AA1442+AB1442+AC1442</f>
        <v>5760</v>
      </c>
      <c r="AE1442" s="1">
        <f>Y1442+AC1442</f>
        <v>0</v>
      </c>
      <c r="AF1442" s="1"/>
      <c r="AG1442" s="1"/>
      <c r="AH1442" s="1"/>
      <c r="AI1442" s="1"/>
      <c r="AJ1442" s="1">
        <f>AD1442+AF1442+AG1442+AH1442+AI1442</f>
        <v>5760</v>
      </c>
      <c r="AK1442" s="1">
        <f>AE1442+AI1442</f>
        <v>0</v>
      </c>
      <c r="AL1442" s="1"/>
      <c r="AM1442" s="1"/>
      <c r="AN1442" s="1"/>
      <c r="AO1442" s="1"/>
      <c r="AP1442" s="1">
        <f>AJ1442+AL1442+AM1442+AN1442+AO1442</f>
        <v>5760</v>
      </c>
      <c r="AQ1442" s="1">
        <f>AK1442+AO1442</f>
        <v>0</v>
      </c>
      <c r="AR1442" s="1"/>
      <c r="AS1442" s="1"/>
      <c r="AT1442" s="1"/>
      <c r="AU1442" s="1"/>
      <c r="AV1442" s="1">
        <f>AP1442+AR1442+AS1442+AT1442+AU1442</f>
        <v>5760</v>
      </c>
      <c r="AW1442" s="1">
        <f>AQ1442+AU1442</f>
        <v>0</v>
      </c>
      <c r="AX1442" s="1"/>
      <c r="AY1442" s="1">
        <v>-60</v>
      </c>
      <c r="AZ1442" s="1"/>
      <c r="BA1442" s="1"/>
      <c r="BB1442" s="1">
        <f>AV1442+AX1442+AY1442+AZ1442+BA1442</f>
        <v>5700</v>
      </c>
      <c r="BC1442" s="1">
        <f>AW1442+BA1442</f>
        <v>0</v>
      </c>
      <c r="BD1442" s="1"/>
      <c r="BE1442" s="1"/>
      <c r="BF1442" s="1"/>
      <c r="BG1442" s="1"/>
      <c r="BH1442" s="1">
        <f>BB1442+BD1442+BE1442+BF1442+BG1442</f>
        <v>5700</v>
      </c>
      <c r="BI1442" s="1">
        <f>BC1442+BG1442</f>
        <v>0</v>
      </c>
      <c r="BJ1442" s="1"/>
      <c r="BK1442" s="1"/>
      <c r="BL1442" s="1"/>
      <c r="BM1442" s="1"/>
      <c r="BN1442" s="1">
        <f>BH1442+BJ1442+BK1442+BL1442+BM1442</f>
        <v>5700</v>
      </c>
      <c r="BO1442" s="1">
        <f>BI1442+BM1442</f>
        <v>0</v>
      </c>
      <c r="BP1442" s="1"/>
      <c r="BQ1442" s="1"/>
      <c r="BR1442" s="1"/>
      <c r="BS1442" s="1"/>
      <c r="BT1442" s="1">
        <f>BN1442+BP1442+BQ1442+BR1442+BS1442</f>
        <v>5700</v>
      </c>
      <c r="BU1442" s="1">
        <f>BO1442+BS1442</f>
        <v>0</v>
      </c>
      <c r="BV1442" s="1"/>
      <c r="BW1442" s="1"/>
      <c r="BX1442" s="1"/>
      <c r="BY1442" s="1"/>
      <c r="BZ1442" s="1">
        <f>BT1442+BV1442+BW1442+BX1442+BY1442</f>
        <v>5700</v>
      </c>
      <c r="CA1442" s="1">
        <f>BU1442+BY1442</f>
        <v>0</v>
      </c>
      <c r="CB1442" s="97"/>
      <c r="CC1442" s="97">
        <v>-390</v>
      </c>
      <c r="CD1442" s="97"/>
      <c r="CE1442" s="97"/>
      <c r="CF1442" s="124">
        <f>BZ1442+CB1442+CC1442+CD1442+CE1442</f>
        <v>5310</v>
      </c>
      <c r="CG1442" s="124">
        <f>CA1442+CE1442</f>
        <v>0</v>
      </c>
      <c r="CH1442" s="97"/>
      <c r="CI1442" s="97"/>
      <c r="CJ1442" s="97"/>
      <c r="CK1442" s="97"/>
      <c r="CL1442" s="191">
        <f>CF1442+CH1442+CI1442+CJ1442+CK1442</f>
        <v>5310</v>
      </c>
      <c r="CM1442" s="191">
        <f>CG1442+CK1442</f>
        <v>0</v>
      </c>
      <c r="CN1442" s="191">
        <v>5079</v>
      </c>
      <c r="CO1442" s="214"/>
      <c r="CP1442" s="210">
        <f t="shared" si="4539"/>
        <v>95.649717514124291</v>
      </c>
      <c r="CQ1442" s="210"/>
    </row>
    <row r="1443" spans="1:95" s="51" customFormat="1" ht="21" customHeight="1">
      <c r="A1443" s="2" t="s">
        <v>46</v>
      </c>
      <c r="B1443" s="27" t="s">
        <v>656</v>
      </c>
      <c r="C1443" s="27" t="s">
        <v>677</v>
      </c>
      <c r="D1443" s="27" t="s">
        <v>678</v>
      </c>
      <c r="E1443" s="69"/>
      <c r="F1443" s="1">
        <f>F1444+F1447</f>
        <v>24077</v>
      </c>
      <c r="G1443" s="1">
        <f>G1444+G1447</f>
        <v>24077</v>
      </c>
      <c r="H1443" s="1">
        <f t="shared" ref="H1443:M1443" si="4550">H1444+H1447</f>
        <v>0</v>
      </c>
      <c r="I1443" s="1">
        <f t="shared" si="4550"/>
        <v>0</v>
      </c>
      <c r="J1443" s="1">
        <f t="shared" si="4550"/>
        <v>0</v>
      </c>
      <c r="K1443" s="1">
        <f t="shared" si="4550"/>
        <v>0</v>
      </c>
      <c r="L1443" s="1">
        <f t="shared" si="4550"/>
        <v>24077</v>
      </c>
      <c r="M1443" s="1">
        <f t="shared" si="4550"/>
        <v>24077</v>
      </c>
      <c r="N1443" s="1">
        <f t="shared" ref="N1443:S1443" si="4551">N1444+N1447</f>
        <v>0</v>
      </c>
      <c r="O1443" s="1">
        <f t="shared" si="4551"/>
        <v>0</v>
      </c>
      <c r="P1443" s="1">
        <f t="shared" si="4551"/>
        <v>0</v>
      </c>
      <c r="Q1443" s="1">
        <f t="shared" si="4551"/>
        <v>0</v>
      </c>
      <c r="R1443" s="1">
        <f t="shared" si="4551"/>
        <v>24077</v>
      </c>
      <c r="S1443" s="1">
        <f t="shared" si="4551"/>
        <v>24077</v>
      </c>
      <c r="T1443" s="1">
        <f t="shared" ref="T1443:Y1443" si="4552">T1444+T1447</f>
        <v>0</v>
      </c>
      <c r="U1443" s="1">
        <f t="shared" si="4552"/>
        <v>0</v>
      </c>
      <c r="V1443" s="1">
        <f t="shared" si="4552"/>
        <v>0</v>
      </c>
      <c r="W1443" s="1">
        <f t="shared" si="4552"/>
        <v>0</v>
      </c>
      <c r="X1443" s="1">
        <f t="shared" si="4552"/>
        <v>24077</v>
      </c>
      <c r="Y1443" s="1">
        <f t="shared" si="4552"/>
        <v>24077</v>
      </c>
      <c r="Z1443" s="1">
        <f t="shared" ref="Z1443:AE1443" si="4553">Z1444+Z1447</f>
        <v>0</v>
      </c>
      <c r="AA1443" s="1">
        <f t="shared" si="4553"/>
        <v>0</v>
      </c>
      <c r="AB1443" s="1">
        <f t="shared" si="4553"/>
        <v>0</v>
      </c>
      <c r="AC1443" s="1">
        <f t="shared" si="4553"/>
        <v>0</v>
      </c>
      <c r="AD1443" s="1">
        <f t="shared" si="4553"/>
        <v>24077</v>
      </c>
      <c r="AE1443" s="1">
        <f t="shared" si="4553"/>
        <v>24077</v>
      </c>
      <c r="AF1443" s="1">
        <f t="shared" ref="AF1443:AK1443" si="4554">AF1444+AF1447</f>
        <v>0</v>
      </c>
      <c r="AG1443" s="1">
        <f t="shared" si="4554"/>
        <v>0</v>
      </c>
      <c r="AH1443" s="1">
        <f t="shared" si="4554"/>
        <v>0</v>
      </c>
      <c r="AI1443" s="1">
        <f t="shared" si="4554"/>
        <v>0</v>
      </c>
      <c r="AJ1443" s="1">
        <f t="shared" si="4554"/>
        <v>24077</v>
      </c>
      <c r="AK1443" s="1">
        <f t="shared" si="4554"/>
        <v>24077</v>
      </c>
      <c r="AL1443" s="1">
        <f t="shared" ref="AL1443:AQ1443" si="4555">AL1444+AL1447</f>
        <v>0</v>
      </c>
      <c r="AM1443" s="1">
        <f t="shared" si="4555"/>
        <v>0</v>
      </c>
      <c r="AN1443" s="1">
        <f t="shared" si="4555"/>
        <v>0</v>
      </c>
      <c r="AO1443" s="1">
        <f t="shared" si="4555"/>
        <v>1019</v>
      </c>
      <c r="AP1443" s="1">
        <f t="shared" si="4555"/>
        <v>25096</v>
      </c>
      <c r="AQ1443" s="1">
        <f t="shared" si="4555"/>
        <v>25096</v>
      </c>
      <c r="AR1443" s="1">
        <f t="shared" ref="AR1443:AW1443" si="4556">AR1444+AR1447</f>
        <v>0</v>
      </c>
      <c r="AS1443" s="1">
        <f t="shared" si="4556"/>
        <v>0</v>
      </c>
      <c r="AT1443" s="1">
        <f t="shared" si="4556"/>
        <v>0</v>
      </c>
      <c r="AU1443" s="1">
        <f t="shared" si="4556"/>
        <v>0</v>
      </c>
      <c r="AV1443" s="1">
        <f t="shared" si="4556"/>
        <v>25096</v>
      </c>
      <c r="AW1443" s="1">
        <f t="shared" si="4556"/>
        <v>25096</v>
      </c>
      <c r="AX1443" s="1">
        <f t="shared" ref="AX1443:BC1443" si="4557">AX1444+AX1447</f>
        <v>0</v>
      </c>
      <c r="AY1443" s="1">
        <f t="shared" si="4557"/>
        <v>0</v>
      </c>
      <c r="AZ1443" s="1">
        <f t="shared" si="4557"/>
        <v>0</v>
      </c>
      <c r="BA1443" s="1">
        <f t="shared" si="4557"/>
        <v>476</v>
      </c>
      <c r="BB1443" s="1">
        <f t="shared" si="4557"/>
        <v>25572</v>
      </c>
      <c r="BC1443" s="1">
        <f t="shared" si="4557"/>
        <v>25572</v>
      </c>
      <c r="BD1443" s="1">
        <f t="shared" ref="BD1443:BI1443" si="4558">BD1444+BD1447</f>
        <v>0</v>
      </c>
      <c r="BE1443" s="1">
        <f t="shared" si="4558"/>
        <v>0</v>
      </c>
      <c r="BF1443" s="1">
        <f t="shared" si="4558"/>
        <v>0</v>
      </c>
      <c r="BG1443" s="1">
        <f t="shared" si="4558"/>
        <v>0</v>
      </c>
      <c r="BH1443" s="1">
        <f t="shared" si="4558"/>
        <v>25572</v>
      </c>
      <c r="BI1443" s="1">
        <f t="shared" si="4558"/>
        <v>25572</v>
      </c>
      <c r="BJ1443" s="1">
        <f t="shared" ref="BJ1443:BO1443" si="4559">BJ1444+BJ1447</f>
        <v>0</v>
      </c>
      <c r="BK1443" s="1">
        <f t="shared" si="4559"/>
        <v>0</v>
      </c>
      <c r="BL1443" s="1">
        <f t="shared" si="4559"/>
        <v>0</v>
      </c>
      <c r="BM1443" s="1">
        <f t="shared" si="4559"/>
        <v>1428</v>
      </c>
      <c r="BN1443" s="1">
        <f t="shared" si="4559"/>
        <v>27000</v>
      </c>
      <c r="BO1443" s="1">
        <f t="shared" si="4559"/>
        <v>27000</v>
      </c>
      <c r="BP1443" s="1">
        <f t="shared" ref="BP1443:BU1443" si="4560">BP1444+BP1447</f>
        <v>0</v>
      </c>
      <c r="BQ1443" s="1">
        <f t="shared" si="4560"/>
        <v>0</v>
      </c>
      <c r="BR1443" s="1">
        <f t="shared" si="4560"/>
        <v>0</v>
      </c>
      <c r="BS1443" s="1">
        <f t="shared" si="4560"/>
        <v>0</v>
      </c>
      <c r="BT1443" s="1">
        <f t="shared" si="4560"/>
        <v>27000</v>
      </c>
      <c r="BU1443" s="1">
        <f t="shared" si="4560"/>
        <v>27000</v>
      </c>
      <c r="BV1443" s="1">
        <f t="shared" ref="BV1443:CA1443" si="4561">BV1444+BV1447</f>
        <v>0</v>
      </c>
      <c r="BW1443" s="1">
        <f t="shared" si="4561"/>
        <v>0</v>
      </c>
      <c r="BX1443" s="1">
        <f t="shared" si="4561"/>
        <v>0</v>
      </c>
      <c r="BY1443" s="1">
        <f t="shared" si="4561"/>
        <v>0</v>
      </c>
      <c r="BZ1443" s="1">
        <f t="shared" si="4561"/>
        <v>27000</v>
      </c>
      <c r="CA1443" s="1">
        <f t="shared" si="4561"/>
        <v>27000</v>
      </c>
      <c r="CB1443" s="97">
        <f t="shared" ref="CB1443:CG1443" si="4562">CB1444+CB1447</f>
        <v>0</v>
      </c>
      <c r="CC1443" s="97">
        <f t="shared" si="4562"/>
        <v>0</v>
      </c>
      <c r="CD1443" s="97">
        <f t="shared" si="4562"/>
        <v>0</v>
      </c>
      <c r="CE1443" s="97">
        <f t="shared" si="4562"/>
        <v>0</v>
      </c>
      <c r="CF1443" s="124">
        <f t="shared" si="4562"/>
        <v>27000</v>
      </c>
      <c r="CG1443" s="124">
        <f t="shared" si="4562"/>
        <v>27000</v>
      </c>
      <c r="CH1443" s="97">
        <f t="shared" ref="CH1443:CM1443" si="4563">CH1444+CH1447</f>
        <v>0</v>
      </c>
      <c r="CI1443" s="97">
        <f t="shared" si="4563"/>
        <v>0</v>
      </c>
      <c r="CJ1443" s="97">
        <f t="shared" si="4563"/>
        <v>0</v>
      </c>
      <c r="CK1443" s="97">
        <f t="shared" si="4563"/>
        <v>476</v>
      </c>
      <c r="CL1443" s="191">
        <f t="shared" si="4563"/>
        <v>27476</v>
      </c>
      <c r="CM1443" s="191">
        <f t="shared" si="4563"/>
        <v>27476</v>
      </c>
      <c r="CN1443" s="191">
        <f t="shared" ref="CN1443:CO1443" si="4564">CN1444+CN1447</f>
        <v>24680</v>
      </c>
      <c r="CO1443" s="191">
        <f t="shared" si="4564"/>
        <v>24680</v>
      </c>
      <c r="CP1443" s="210">
        <f t="shared" si="4539"/>
        <v>89.823846265832003</v>
      </c>
      <c r="CQ1443" s="210">
        <f t="shared" ref="CQ1443:CQ1479" si="4565">CO1443/CM1443*100</f>
        <v>89.823846265832003</v>
      </c>
    </row>
    <row r="1444" spans="1:95" s="51" customFormat="1" ht="33.75">
      <c r="A1444" s="2" t="s">
        <v>679</v>
      </c>
      <c r="B1444" s="27" t="s">
        <v>656</v>
      </c>
      <c r="C1444" s="27" t="s">
        <v>677</v>
      </c>
      <c r="D1444" s="27" t="s">
        <v>680</v>
      </c>
      <c r="E1444" s="69"/>
      <c r="F1444" s="1">
        <f>F1445</f>
        <v>24077</v>
      </c>
      <c r="G1444" s="1">
        <f>G1445</f>
        <v>24077</v>
      </c>
      <c r="H1444" s="1">
        <f t="shared" ref="H1444:W1445" si="4566">H1445</f>
        <v>0</v>
      </c>
      <c r="I1444" s="1">
        <f t="shared" si="4566"/>
        <v>0</v>
      </c>
      <c r="J1444" s="1">
        <f t="shared" si="4566"/>
        <v>0</v>
      </c>
      <c r="K1444" s="1">
        <f t="shared" si="4566"/>
        <v>0</v>
      </c>
      <c r="L1444" s="1">
        <f t="shared" si="4566"/>
        <v>24077</v>
      </c>
      <c r="M1444" s="1">
        <f t="shared" si="4566"/>
        <v>24077</v>
      </c>
      <c r="N1444" s="1">
        <f t="shared" si="4566"/>
        <v>0</v>
      </c>
      <c r="O1444" s="1">
        <f t="shared" si="4566"/>
        <v>0</v>
      </c>
      <c r="P1444" s="1">
        <f t="shared" si="4566"/>
        <v>0</v>
      </c>
      <c r="Q1444" s="1">
        <f t="shared" si="4566"/>
        <v>0</v>
      </c>
      <c r="R1444" s="1">
        <f t="shared" si="4566"/>
        <v>24077</v>
      </c>
      <c r="S1444" s="1">
        <f t="shared" si="4566"/>
        <v>24077</v>
      </c>
      <c r="T1444" s="1">
        <f t="shared" si="4566"/>
        <v>0</v>
      </c>
      <c r="U1444" s="1">
        <f t="shared" si="4566"/>
        <v>0</v>
      </c>
      <c r="V1444" s="1">
        <f t="shared" si="4566"/>
        <v>0</v>
      </c>
      <c r="W1444" s="1">
        <f t="shared" si="4566"/>
        <v>0</v>
      </c>
      <c r="X1444" s="1">
        <f t="shared" ref="T1444:AI1445" si="4567">X1445</f>
        <v>24077</v>
      </c>
      <c r="Y1444" s="1">
        <f t="shared" si="4567"/>
        <v>24077</v>
      </c>
      <c r="Z1444" s="1">
        <f t="shared" si="4567"/>
        <v>0</v>
      </c>
      <c r="AA1444" s="1">
        <f t="shared" si="4567"/>
        <v>0</v>
      </c>
      <c r="AB1444" s="1">
        <f t="shared" si="4567"/>
        <v>0</v>
      </c>
      <c r="AC1444" s="1">
        <f t="shared" si="4567"/>
        <v>0</v>
      </c>
      <c r="AD1444" s="1">
        <f t="shared" si="4567"/>
        <v>24077</v>
      </c>
      <c r="AE1444" s="1">
        <f t="shared" si="4567"/>
        <v>24077</v>
      </c>
      <c r="AF1444" s="1">
        <f t="shared" si="4567"/>
        <v>0</v>
      </c>
      <c r="AG1444" s="1">
        <f t="shared" si="4567"/>
        <v>0</v>
      </c>
      <c r="AH1444" s="1">
        <f t="shared" si="4567"/>
        <v>0</v>
      </c>
      <c r="AI1444" s="1">
        <f t="shared" si="4567"/>
        <v>0</v>
      </c>
      <c r="AJ1444" s="1">
        <f t="shared" ref="AF1444:BD1445" si="4568">AJ1445</f>
        <v>24077</v>
      </c>
      <c r="AK1444" s="1">
        <f t="shared" si="4568"/>
        <v>24077</v>
      </c>
      <c r="AL1444" s="1">
        <f t="shared" si="4568"/>
        <v>0</v>
      </c>
      <c r="AM1444" s="1">
        <f t="shared" si="4568"/>
        <v>0</v>
      </c>
      <c r="AN1444" s="1">
        <f t="shared" si="4568"/>
        <v>0</v>
      </c>
      <c r="AO1444" s="1">
        <f t="shared" si="4568"/>
        <v>1019</v>
      </c>
      <c r="AP1444" s="1">
        <f t="shared" si="4568"/>
        <v>25096</v>
      </c>
      <c r="AQ1444" s="1">
        <f t="shared" si="4568"/>
        <v>25096</v>
      </c>
      <c r="AR1444" s="1">
        <f t="shared" si="4568"/>
        <v>0</v>
      </c>
      <c r="AS1444" s="1">
        <f t="shared" si="4568"/>
        <v>0</v>
      </c>
      <c r="AT1444" s="1">
        <f t="shared" si="4568"/>
        <v>0</v>
      </c>
      <c r="AU1444" s="1">
        <f t="shared" si="4568"/>
        <v>0</v>
      </c>
      <c r="AV1444" s="1">
        <f t="shared" si="4568"/>
        <v>25096</v>
      </c>
      <c r="AW1444" s="1">
        <f t="shared" si="4568"/>
        <v>25096</v>
      </c>
      <c r="AX1444" s="1">
        <f t="shared" si="4568"/>
        <v>0</v>
      </c>
      <c r="AY1444" s="1">
        <f t="shared" si="4568"/>
        <v>0</v>
      </c>
      <c r="AZ1444" s="1">
        <f t="shared" si="4568"/>
        <v>0</v>
      </c>
      <c r="BA1444" s="1">
        <f t="shared" si="4568"/>
        <v>0</v>
      </c>
      <c r="BB1444" s="1">
        <f t="shared" si="4568"/>
        <v>25096</v>
      </c>
      <c r="BC1444" s="1">
        <f t="shared" ref="BB1444:BC1445" si="4569">BC1445</f>
        <v>25096</v>
      </c>
      <c r="BD1444" s="1">
        <f t="shared" si="4568"/>
        <v>0</v>
      </c>
      <c r="BE1444" s="1">
        <f t="shared" ref="BE1444:BV1445" si="4570">BE1445</f>
        <v>0</v>
      </c>
      <c r="BF1444" s="1">
        <f t="shared" si="4570"/>
        <v>0</v>
      </c>
      <c r="BG1444" s="1">
        <f t="shared" si="4570"/>
        <v>0</v>
      </c>
      <c r="BH1444" s="1">
        <f t="shared" si="4570"/>
        <v>25096</v>
      </c>
      <c r="BI1444" s="1">
        <f t="shared" si="4570"/>
        <v>25096</v>
      </c>
      <c r="BJ1444" s="1">
        <f t="shared" si="4570"/>
        <v>0</v>
      </c>
      <c r="BK1444" s="1">
        <f t="shared" si="4570"/>
        <v>0</v>
      </c>
      <c r="BL1444" s="1">
        <f t="shared" si="4570"/>
        <v>0</v>
      </c>
      <c r="BM1444" s="1">
        <f t="shared" si="4570"/>
        <v>0</v>
      </c>
      <c r="BN1444" s="1">
        <f t="shared" si="4570"/>
        <v>25096</v>
      </c>
      <c r="BO1444" s="1">
        <f t="shared" si="4570"/>
        <v>25096</v>
      </c>
      <c r="BP1444" s="1">
        <f t="shared" si="4570"/>
        <v>0</v>
      </c>
      <c r="BQ1444" s="1">
        <f t="shared" si="4570"/>
        <v>0</v>
      </c>
      <c r="BR1444" s="1">
        <f t="shared" si="4570"/>
        <v>0</v>
      </c>
      <c r="BS1444" s="1">
        <f t="shared" si="4570"/>
        <v>0</v>
      </c>
      <c r="BT1444" s="1">
        <f t="shared" si="4570"/>
        <v>25096</v>
      </c>
      <c r="BU1444" s="1">
        <f t="shared" ref="BP1444:BU1445" si="4571">BU1445</f>
        <v>25096</v>
      </c>
      <c r="BV1444" s="1">
        <f t="shared" si="4570"/>
        <v>0</v>
      </c>
      <c r="BW1444" s="1">
        <f t="shared" ref="BV1444:CK1445" si="4572">BW1445</f>
        <v>0</v>
      </c>
      <c r="BX1444" s="1">
        <f t="shared" si="4572"/>
        <v>0</v>
      </c>
      <c r="BY1444" s="1">
        <f t="shared" si="4572"/>
        <v>0</v>
      </c>
      <c r="BZ1444" s="1">
        <f t="shared" si="4572"/>
        <v>25096</v>
      </c>
      <c r="CA1444" s="1">
        <f t="shared" si="4572"/>
        <v>25096</v>
      </c>
      <c r="CB1444" s="97">
        <f t="shared" si="4572"/>
        <v>0</v>
      </c>
      <c r="CC1444" s="97">
        <f t="shared" si="4572"/>
        <v>0</v>
      </c>
      <c r="CD1444" s="97">
        <f t="shared" si="4572"/>
        <v>0</v>
      </c>
      <c r="CE1444" s="97">
        <f t="shared" si="4572"/>
        <v>0</v>
      </c>
      <c r="CF1444" s="124">
        <f t="shared" si="4572"/>
        <v>25096</v>
      </c>
      <c r="CG1444" s="124">
        <f t="shared" si="4572"/>
        <v>25096</v>
      </c>
      <c r="CH1444" s="97">
        <f t="shared" si="4572"/>
        <v>0</v>
      </c>
      <c r="CI1444" s="97">
        <f t="shared" si="4572"/>
        <v>0</v>
      </c>
      <c r="CJ1444" s="97">
        <f t="shared" si="4572"/>
        <v>0</v>
      </c>
      <c r="CK1444" s="97">
        <f t="shared" si="4572"/>
        <v>0</v>
      </c>
      <c r="CL1444" s="191">
        <f t="shared" ref="CH1444:CO1445" si="4573">CL1445</f>
        <v>25096</v>
      </c>
      <c r="CM1444" s="191">
        <f t="shared" si="4573"/>
        <v>25096</v>
      </c>
      <c r="CN1444" s="191">
        <f t="shared" si="4573"/>
        <v>22505</v>
      </c>
      <c r="CO1444" s="191">
        <f t="shared" si="4573"/>
        <v>22505</v>
      </c>
      <c r="CP1444" s="210">
        <f t="shared" si="4539"/>
        <v>89.675645521198604</v>
      </c>
      <c r="CQ1444" s="210">
        <f t="shared" si="4565"/>
        <v>89.675645521198604</v>
      </c>
    </row>
    <row r="1445" spans="1:95" s="51" customFormat="1" ht="18.75" customHeight="1">
      <c r="A1445" s="2" t="s">
        <v>37</v>
      </c>
      <c r="B1445" s="27" t="s">
        <v>656</v>
      </c>
      <c r="C1445" s="27" t="s">
        <v>677</v>
      </c>
      <c r="D1445" s="27" t="s">
        <v>680</v>
      </c>
      <c r="E1445" s="30">
        <v>300</v>
      </c>
      <c r="F1445" s="1">
        <f>F1446</f>
        <v>24077</v>
      </c>
      <c r="G1445" s="1">
        <f>G1446</f>
        <v>24077</v>
      </c>
      <c r="H1445" s="1">
        <f t="shared" si="4566"/>
        <v>0</v>
      </c>
      <c r="I1445" s="1">
        <f t="shared" si="4566"/>
        <v>0</v>
      </c>
      <c r="J1445" s="1">
        <f t="shared" si="4566"/>
        <v>0</v>
      </c>
      <c r="K1445" s="1">
        <f t="shared" si="4566"/>
        <v>0</v>
      </c>
      <c r="L1445" s="1">
        <f t="shared" si="4566"/>
        <v>24077</v>
      </c>
      <c r="M1445" s="1">
        <f t="shared" si="4566"/>
        <v>24077</v>
      </c>
      <c r="N1445" s="1">
        <f t="shared" si="4566"/>
        <v>0</v>
      </c>
      <c r="O1445" s="1">
        <f t="shared" si="4566"/>
        <v>0</v>
      </c>
      <c r="P1445" s="1">
        <f t="shared" si="4566"/>
        <v>0</v>
      </c>
      <c r="Q1445" s="1">
        <f t="shared" si="4566"/>
        <v>0</v>
      </c>
      <c r="R1445" s="1">
        <f t="shared" si="4566"/>
        <v>24077</v>
      </c>
      <c r="S1445" s="1">
        <f t="shared" si="4566"/>
        <v>24077</v>
      </c>
      <c r="T1445" s="1">
        <f t="shared" si="4567"/>
        <v>0</v>
      </c>
      <c r="U1445" s="1">
        <f t="shared" si="4567"/>
        <v>0</v>
      </c>
      <c r="V1445" s="1">
        <f t="shared" si="4567"/>
        <v>0</v>
      </c>
      <c r="W1445" s="1">
        <f t="shared" si="4567"/>
        <v>0</v>
      </c>
      <c r="X1445" s="1">
        <f t="shared" si="4567"/>
        <v>24077</v>
      </c>
      <c r="Y1445" s="1">
        <f t="shared" si="4567"/>
        <v>24077</v>
      </c>
      <c r="Z1445" s="1">
        <f t="shared" si="4567"/>
        <v>0</v>
      </c>
      <c r="AA1445" s="1">
        <f t="shared" si="4567"/>
        <v>0</v>
      </c>
      <c r="AB1445" s="1">
        <f t="shared" si="4567"/>
        <v>0</v>
      </c>
      <c r="AC1445" s="1">
        <f t="shared" si="4567"/>
        <v>0</v>
      </c>
      <c r="AD1445" s="1">
        <f t="shared" si="4567"/>
        <v>24077</v>
      </c>
      <c r="AE1445" s="1">
        <f t="shared" si="4567"/>
        <v>24077</v>
      </c>
      <c r="AF1445" s="1">
        <f t="shared" si="4568"/>
        <v>0</v>
      </c>
      <c r="AG1445" s="1">
        <f t="shared" si="4568"/>
        <v>0</v>
      </c>
      <c r="AH1445" s="1">
        <f t="shared" si="4568"/>
        <v>0</v>
      </c>
      <c r="AI1445" s="1">
        <f t="shared" si="4568"/>
        <v>0</v>
      </c>
      <c r="AJ1445" s="1">
        <f t="shared" si="4568"/>
        <v>24077</v>
      </c>
      <c r="AK1445" s="1">
        <f t="shared" si="4568"/>
        <v>24077</v>
      </c>
      <c r="AL1445" s="1">
        <f t="shared" si="4568"/>
        <v>0</v>
      </c>
      <c r="AM1445" s="1">
        <f t="shared" si="4568"/>
        <v>0</v>
      </c>
      <c r="AN1445" s="1">
        <f t="shared" si="4568"/>
        <v>0</v>
      </c>
      <c r="AO1445" s="1">
        <f t="shared" si="4568"/>
        <v>1019</v>
      </c>
      <c r="AP1445" s="1">
        <f t="shared" si="4568"/>
        <v>25096</v>
      </c>
      <c r="AQ1445" s="1">
        <f t="shared" si="4568"/>
        <v>25096</v>
      </c>
      <c r="AR1445" s="1">
        <f t="shared" si="4568"/>
        <v>0</v>
      </c>
      <c r="AS1445" s="1">
        <f t="shared" si="4568"/>
        <v>0</v>
      </c>
      <c r="AT1445" s="1">
        <f t="shared" si="4568"/>
        <v>0</v>
      </c>
      <c r="AU1445" s="1">
        <f t="shared" si="4568"/>
        <v>0</v>
      </c>
      <c r="AV1445" s="1">
        <f t="shared" si="4568"/>
        <v>25096</v>
      </c>
      <c r="AW1445" s="1">
        <f t="shared" si="4568"/>
        <v>25096</v>
      </c>
      <c r="AX1445" s="1">
        <f t="shared" ref="AX1445:BA1445" si="4574">AX1446</f>
        <v>0</v>
      </c>
      <c r="AY1445" s="1">
        <f t="shared" si="4574"/>
        <v>0</v>
      </c>
      <c r="AZ1445" s="1">
        <f t="shared" si="4574"/>
        <v>0</v>
      </c>
      <c r="BA1445" s="1">
        <f t="shared" si="4574"/>
        <v>0</v>
      </c>
      <c r="BB1445" s="1">
        <f t="shared" si="4569"/>
        <v>25096</v>
      </c>
      <c r="BC1445" s="1">
        <f t="shared" si="4569"/>
        <v>25096</v>
      </c>
      <c r="BD1445" s="1">
        <f t="shared" si="4568"/>
        <v>0</v>
      </c>
      <c r="BE1445" s="1">
        <f t="shared" si="4570"/>
        <v>0</v>
      </c>
      <c r="BF1445" s="1">
        <f t="shared" si="4570"/>
        <v>0</v>
      </c>
      <c r="BG1445" s="1">
        <f t="shared" si="4570"/>
        <v>0</v>
      </c>
      <c r="BH1445" s="1">
        <f t="shared" si="4570"/>
        <v>25096</v>
      </c>
      <c r="BI1445" s="1">
        <f t="shared" si="4570"/>
        <v>25096</v>
      </c>
      <c r="BJ1445" s="1">
        <f t="shared" si="4570"/>
        <v>0</v>
      </c>
      <c r="BK1445" s="1">
        <f t="shared" si="4570"/>
        <v>0</v>
      </c>
      <c r="BL1445" s="1">
        <f t="shared" si="4570"/>
        <v>0</v>
      </c>
      <c r="BM1445" s="1">
        <f t="shared" si="4570"/>
        <v>0</v>
      </c>
      <c r="BN1445" s="1">
        <f t="shared" si="4570"/>
        <v>25096</v>
      </c>
      <c r="BO1445" s="1">
        <f t="shared" si="4570"/>
        <v>25096</v>
      </c>
      <c r="BP1445" s="1">
        <f t="shared" si="4571"/>
        <v>0</v>
      </c>
      <c r="BQ1445" s="1">
        <f t="shared" si="4571"/>
        <v>0</v>
      </c>
      <c r="BR1445" s="1">
        <f t="shared" si="4571"/>
        <v>0</v>
      </c>
      <c r="BS1445" s="1">
        <f t="shared" si="4571"/>
        <v>0</v>
      </c>
      <c r="BT1445" s="1">
        <f t="shared" si="4571"/>
        <v>25096</v>
      </c>
      <c r="BU1445" s="1">
        <f t="shared" si="4571"/>
        <v>25096</v>
      </c>
      <c r="BV1445" s="1">
        <f t="shared" si="4572"/>
        <v>0</v>
      </c>
      <c r="BW1445" s="1">
        <f t="shared" si="4572"/>
        <v>0</v>
      </c>
      <c r="BX1445" s="1">
        <f t="shared" si="4572"/>
        <v>0</v>
      </c>
      <c r="BY1445" s="1">
        <f t="shared" si="4572"/>
        <v>0</v>
      </c>
      <c r="BZ1445" s="1">
        <f t="shared" si="4572"/>
        <v>25096</v>
      </c>
      <c r="CA1445" s="1">
        <f t="shared" si="4572"/>
        <v>25096</v>
      </c>
      <c r="CB1445" s="97">
        <f t="shared" si="4572"/>
        <v>0</v>
      </c>
      <c r="CC1445" s="97">
        <f t="shared" si="4572"/>
        <v>0</v>
      </c>
      <c r="CD1445" s="97">
        <f t="shared" si="4572"/>
        <v>0</v>
      </c>
      <c r="CE1445" s="97">
        <f t="shared" si="4572"/>
        <v>0</v>
      </c>
      <c r="CF1445" s="124">
        <f t="shared" si="4572"/>
        <v>25096</v>
      </c>
      <c r="CG1445" s="124">
        <f t="shared" si="4572"/>
        <v>25096</v>
      </c>
      <c r="CH1445" s="97">
        <f t="shared" si="4573"/>
        <v>0</v>
      </c>
      <c r="CI1445" s="97">
        <f t="shared" si="4573"/>
        <v>0</v>
      </c>
      <c r="CJ1445" s="97">
        <f t="shared" si="4573"/>
        <v>0</v>
      </c>
      <c r="CK1445" s="97">
        <f t="shared" si="4573"/>
        <v>0</v>
      </c>
      <c r="CL1445" s="191">
        <f t="shared" si="4573"/>
        <v>25096</v>
      </c>
      <c r="CM1445" s="191">
        <f t="shared" si="4573"/>
        <v>25096</v>
      </c>
      <c r="CN1445" s="191">
        <f t="shared" si="4573"/>
        <v>22505</v>
      </c>
      <c r="CO1445" s="191">
        <f t="shared" si="4573"/>
        <v>22505</v>
      </c>
      <c r="CP1445" s="210">
        <f t="shared" si="4539"/>
        <v>89.675645521198604</v>
      </c>
      <c r="CQ1445" s="210">
        <f t="shared" si="4565"/>
        <v>89.675645521198604</v>
      </c>
    </row>
    <row r="1446" spans="1:95" s="51" customFormat="1" ht="33.75">
      <c r="A1446" s="2" t="s">
        <v>38</v>
      </c>
      <c r="B1446" s="27" t="s">
        <v>656</v>
      </c>
      <c r="C1446" s="27" t="s">
        <v>677</v>
      </c>
      <c r="D1446" s="27" t="s">
        <v>680</v>
      </c>
      <c r="E1446" s="30">
        <v>320</v>
      </c>
      <c r="F1446" s="1">
        <v>24077</v>
      </c>
      <c r="G1446" s="1">
        <v>24077</v>
      </c>
      <c r="H1446" s="1"/>
      <c r="I1446" s="1"/>
      <c r="J1446" s="1"/>
      <c r="K1446" s="1"/>
      <c r="L1446" s="1">
        <f>F1446+H1446+I1446+J1446+K1446</f>
        <v>24077</v>
      </c>
      <c r="M1446" s="1">
        <f>G1446+K1446</f>
        <v>24077</v>
      </c>
      <c r="N1446" s="1"/>
      <c r="O1446" s="1"/>
      <c r="P1446" s="1"/>
      <c r="Q1446" s="1"/>
      <c r="R1446" s="1">
        <f>L1446+N1446+O1446+P1446+Q1446</f>
        <v>24077</v>
      </c>
      <c r="S1446" s="1">
        <f>M1446+Q1446</f>
        <v>24077</v>
      </c>
      <c r="T1446" s="1"/>
      <c r="U1446" s="1"/>
      <c r="V1446" s="1"/>
      <c r="W1446" s="1"/>
      <c r="X1446" s="1">
        <f>R1446+T1446+U1446+V1446+W1446</f>
        <v>24077</v>
      </c>
      <c r="Y1446" s="1">
        <f>S1446+W1446</f>
        <v>24077</v>
      </c>
      <c r="Z1446" s="1"/>
      <c r="AA1446" s="1"/>
      <c r="AB1446" s="1"/>
      <c r="AC1446" s="1"/>
      <c r="AD1446" s="1">
        <f>X1446+Z1446+AA1446+AB1446+AC1446</f>
        <v>24077</v>
      </c>
      <c r="AE1446" s="1">
        <f>Y1446+AC1446</f>
        <v>24077</v>
      </c>
      <c r="AF1446" s="1"/>
      <c r="AG1446" s="1"/>
      <c r="AH1446" s="1"/>
      <c r="AI1446" s="1"/>
      <c r="AJ1446" s="1">
        <f>AD1446+AF1446+AG1446+AH1446+AI1446</f>
        <v>24077</v>
      </c>
      <c r="AK1446" s="1">
        <f>AE1446+AI1446</f>
        <v>24077</v>
      </c>
      <c r="AL1446" s="1"/>
      <c r="AM1446" s="1"/>
      <c r="AN1446" s="1"/>
      <c r="AO1446" s="1">
        <v>1019</v>
      </c>
      <c r="AP1446" s="1">
        <f>AJ1446+AL1446+AM1446+AN1446+AO1446</f>
        <v>25096</v>
      </c>
      <c r="AQ1446" s="1">
        <f>AK1446+AO1446</f>
        <v>25096</v>
      </c>
      <c r="AR1446" s="1"/>
      <c r="AS1446" s="1"/>
      <c r="AT1446" s="1"/>
      <c r="AU1446" s="1"/>
      <c r="AV1446" s="1">
        <f>AP1446+AR1446+AS1446+AT1446+AU1446</f>
        <v>25096</v>
      </c>
      <c r="AW1446" s="1">
        <f>AQ1446+AU1446</f>
        <v>25096</v>
      </c>
      <c r="AX1446" s="1"/>
      <c r="AY1446" s="1"/>
      <c r="AZ1446" s="1"/>
      <c r="BA1446" s="1"/>
      <c r="BB1446" s="1">
        <f>AV1446+AX1446+AY1446+AZ1446+BA1446</f>
        <v>25096</v>
      </c>
      <c r="BC1446" s="1">
        <f>AW1446+BA1446</f>
        <v>25096</v>
      </c>
      <c r="BD1446" s="1"/>
      <c r="BE1446" s="1"/>
      <c r="BF1446" s="1"/>
      <c r="BG1446" s="1"/>
      <c r="BH1446" s="1">
        <f>BB1446+BD1446+BE1446+BF1446+BG1446</f>
        <v>25096</v>
      </c>
      <c r="BI1446" s="1">
        <f>BC1446+BG1446</f>
        <v>25096</v>
      </c>
      <c r="BJ1446" s="1"/>
      <c r="BK1446" s="1"/>
      <c r="BL1446" s="1"/>
      <c r="BM1446" s="1"/>
      <c r="BN1446" s="1">
        <f>BH1446+BJ1446+BK1446+BL1446+BM1446</f>
        <v>25096</v>
      </c>
      <c r="BO1446" s="1">
        <f>BI1446+BM1446</f>
        <v>25096</v>
      </c>
      <c r="BP1446" s="1"/>
      <c r="BQ1446" s="1"/>
      <c r="BR1446" s="1"/>
      <c r="BS1446" s="1"/>
      <c r="BT1446" s="1">
        <f>BN1446+BP1446+BQ1446+BR1446+BS1446</f>
        <v>25096</v>
      </c>
      <c r="BU1446" s="1">
        <f>BO1446+BS1446</f>
        <v>25096</v>
      </c>
      <c r="BV1446" s="1"/>
      <c r="BW1446" s="1"/>
      <c r="BX1446" s="1"/>
      <c r="BY1446" s="1"/>
      <c r="BZ1446" s="1">
        <f>BT1446+BV1446+BW1446+BX1446+BY1446</f>
        <v>25096</v>
      </c>
      <c r="CA1446" s="1">
        <f>BU1446+BY1446</f>
        <v>25096</v>
      </c>
      <c r="CB1446" s="97"/>
      <c r="CC1446" s="97"/>
      <c r="CD1446" s="97"/>
      <c r="CE1446" s="97"/>
      <c r="CF1446" s="124">
        <f>BZ1446+CB1446+CC1446+CD1446+CE1446</f>
        <v>25096</v>
      </c>
      <c r="CG1446" s="124">
        <f>CA1446+CE1446</f>
        <v>25096</v>
      </c>
      <c r="CH1446" s="97"/>
      <c r="CI1446" s="97"/>
      <c r="CJ1446" s="97"/>
      <c r="CK1446" s="97"/>
      <c r="CL1446" s="191">
        <f>CF1446+CH1446+CI1446+CJ1446+CK1446</f>
        <v>25096</v>
      </c>
      <c r="CM1446" s="191">
        <f>CG1446+CK1446</f>
        <v>25096</v>
      </c>
      <c r="CN1446" s="191">
        <v>22505</v>
      </c>
      <c r="CO1446" s="191">
        <v>22505</v>
      </c>
      <c r="CP1446" s="210">
        <f t="shared" si="4539"/>
        <v>89.675645521198604</v>
      </c>
      <c r="CQ1446" s="210">
        <f t="shared" si="4565"/>
        <v>89.675645521198604</v>
      </c>
    </row>
    <row r="1447" spans="1:95" s="51" customFormat="1" ht="55.5" customHeight="1">
      <c r="A1447" s="2" t="s">
        <v>681</v>
      </c>
      <c r="B1447" s="27" t="s">
        <v>165</v>
      </c>
      <c r="C1447" s="27" t="s">
        <v>44</v>
      </c>
      <c r="D1447" s="27" t="s">
        <v>682</v>
      </c>
      <c r="E1447" s="69"/>
      <c r="F1447" s="1">
        <f>F1448</f>
        <v>0</v>
      </c>
      <c r="G1447" s="1">
        <f>G1448</f>
        <v>0</v>
      </c>
      <c r="H1447" s="1">
        <f t="shared" ref="H1447:W1448" si="4575">H1448</f>
        <v>0</v>
      </c>
      <c r="I1447" s="1">
        <f t="shared" si="4575"/>
        <v>0</v>
      </c>
      <c r="J1447" s="1">
        <f t="shared" si="4575"/>
        <v>0</v>
      </c>
      <c r="K1447" s="1">
        <f t="shared" si="4575"/>
        <v>0</v>
      </c>
      <c r="L1447" s="1">
        <f t="shared" si="4575"/>
        <v>0</v>
      </c>
      <c r="M1447" s="1">
        <f t="shared" si="4575"/>
        <v>0</v>
      </c>
      <c r="N1447" s="1">
        <f t="shared" si="4575"/>
        <v>0</v>
      </c>
      <c r="O1447" s="1">
        <f t="shared" si="4575"/>
        <v>0</v>
      </c>
      <c r="P1447" s="1">
        <f t="shared" si="4575"/>
        <v>0</v>
      </c>
      <c r="Q1447" s="1">
        <f t="shared" si="4575"/>
        <v>0</v>
      </c>
      <c r="R1447" s="1">
        <f t="shared" si="4575"/>
        <v>0</v>
      </c>
      <c r="S1447" s="1">
        <f t="shared" si="4575"/>
        <v>0</v>
      </c>
      <c r="T1447" s="1">
        <f t="shared" si="4575"/>
        <v>0</v>
      </c>
      <c r="U1447" s="1">
        <f t="shared" si="4575"/>
        <v>0</v>
      </c>
      <c r="V1447" s="1">
        <f t="shared" si="4575"/>
        <v>0</v>
      </c>
      <c r="W1447" s="1">
        <f t="shared" si="4575"/>
        <v>0</v>
      </c>
      <c r="X1447" s="1">
        <f t="shared" ref="T1447:AI1448" si="4576">X1448</f>
        <v>0</v>
      </c>
      <c r="Y1447" s="1">
        <f t="shared" si="4576"/>
        <v>0</v>
      </c>
      <c r="Z1447" s="1">
        <f t="shared" si="4576"/>
        <v>0</v>
      </c>
      <c r="AA1447" s="1">
        <f t="shared" si="4576"/>
        <v>0</v>
      </c>
      <c r="AB1447" s="1">
        <f t="shared" si="4576"/>
        <v>0</v>
      </c>
      <c r="AC1447" s="1">
        <f t="shared" si="4576"/>
        <v>0</v>
      </c>
      <c r="AD1447" s="1">
        <f t="shared" si="4576"/>
        <v>0</v>
      </c>
      <c r="AE1447" s="1">
        <f t="shared" si="4576"/>
        <v>0</v>
      </c>
      <c r="AF1447" s="1">
        <f t="shared" si="4576"/>
        <v>0</v>
      </c>
      <c r="AG1447" s="1">
        <f t="shared" si="4576"/>
        <v>0</v>
      </c>
      <c r="AH1447" s="1">
        <f t="shared" si="4576"/>
        <v>0</v>
      </c>
      <c r="AI1447" s="1">
        <f t="shared" si="4576"/>
        <v>0</v>
      </c>
      <c r="AJ1447" s="1">
        <f t="shared" ref="AF1447:BD1448" si="4577">AJ1448</f>
        <v>0</v>
      </c>
      <c r="AK1447" s="1">
        <f t="shared" si="4577"/>
        <v>0</v>
      </c>
      <c r="AL1447" s="1">
        <f t="shared" si="4577"/>
        <v>0</v>
      </c>
      <c r="AM1447" s="1">
        <f t="shared" si="4577"/>
        <v>0</v>
      </c>
      <c r="AN1447" s="1">
        <f t="shared" si="4577"/>
        <v>0</v>
      </c>
      <c r="AO1447" s="1">
        <f t="shared" si="4577"/>
        <v>0</v>
      </c>
      <c r="AP1447" s="1">
        <f t="shared" si="4577"/>
        <v>0</v>
      </c>
      <c r="AQ1447" s="1">
        <f t="shared" si="4577"/>
        <v>0</v>
      </c>
      <c r="AR1447" s="1">
        <f t="shared" si="4577"/>
        <v>0</v>
      </c>
      <c r="AS1447" s="1">
        <f t="shared" si="4577"/>
        <v>0</v>
      </c>
      <c r="AT1447" s="1">
        <f t="shared" si="4577"/>
        <v>0</v>
      </c>
      <c r="AU1447" s="1">
        <f t="shared" si="4577"/>
        <v>0</v>
      </c>
      <c r="AV1447" s="1">
        <f t="shared" si="4577"/>
        <v>0</v>
      </c>
      <c r="AW1447" s="1">
        <f t="shared" si="4577"/>
        <v>0</v>
      </c>
      <c r="AX1447" s="1">
        <f t="shared" si="4577"/>
        <v>0</v>
      </c>
      <c r="AY1447" s="1">
        <f t="shared" si="4577"/>
        <v>0</v>
      </c>
      <c r="AZ1447" s="1">
        <f t="shared" si="4577"/>
        <v>0</v>
      </c>
      <c r="BA1447" s="1">
        <f t="shared" si="4577"/>
        <v>476</v>
      </c>
      <c r="BB1447" s="1">
        <f t="shared" si="4577"/>
        <v>476</v>
      </c>
      <c r="BC1447" s="1">
        <f t="shared" ref="BB1447:BC1448" si="4578">BC1448</f>
        <v>476</v>
      </c>
      <c r="BD1447" s="1">
        <f t="shared" si="4577"/>
        <v>0</v>
      </c>
      <c r="BE1447" s="1">
        <f t="shared" ref="BE1447:BV1448" si="4579">BE1448</f>
        <v>0</v>
      </c>
      <c r="BF1447" s="1">
        <f t="shared" si="4579"/>
        <v>0</v>
      </c>
      <c r="BG1447" s="1">
        <f t="shared" si="4579"/>
        <v>0</v>
      </c>
      <c r="BH1447" s="1">
        <f t="shared" si="4579"/>
        <v>476</v>
      </c>
      <c r="BI1447" s="1">
        <f t="shared" si="4579"/>
        <v>476</v>
      </c>
      <c r="BJ1447" s="1">
        <f t="shared" si="4579"/>
        <v>0</v>
      </c>
      <c r="BK1447" s="1">
        <f t="shared" si="4579"/>
        <v>0</v>
      </c>
      <c r="BL1447" s="1">
        <f t="shared" si="4579"/>
        <v>0</v>
      </c>
      <c r="BM1447" s="1">
        <f t="shared" si="4579"/>
        <v>1428</v>
      </c>
      <c r="BN1447" s="1">
        <f t="shared" si="4579"/>
        <v>1904</v>
      </c>
      <c r="BO1447" s="1">
        <f t="shared" si="4579"/>
        <v>1904</v>
      </c>
      <c r="BP1447" s="1">
        <f t="shared" si="4579"/>
        <v>0</v>
      </c>
      <c r="BQ1447" s="1">
        <f t="shared" si="4579"/>
        <v>0</v>
      </c>
      <c r="BR1447" s="1">
        <f t="shared" si="4579"/>
        <v>0</v>
      </c>
      <c r="BS1447" s="1">
        <f t="shared" si="4579"/>
        <v>0</v>
      </c>
      <c r="BT1447" s="1">
        <f t="shared" si="4579"/>
        <v>1904</v>
      </c>
      <c r="BU1447" s="1">
        <f t="shared" ref="BP1447:BU1448" si="4580">BU1448</f>
        <v>1904</v>
      </c>
      <c r="BV1447" s="1">
        <f t="shared" si="4579"/>
        <v>0</v>
      </c>
      <c r="BW1447" s="1">
        <f t="shared" ref="BV1447:CK1448" si="4581">BW1448</f>
        <v>0</v>
      </c>
      <c r="BX1447" s="1">
        <f t="shared" si="4581"/>
        <v>0</v>
      </c>
      <c r="BY1447" s="1">
        <f t="shared" si="4581"/>
        <v>0</v>
      </c>
      <c r="BZ1447" s="1">
        <f t="shared" si="4581"/>
        <v>1904</v>
      </c>
      <c r="CA1447" s="1">
        <f t="shared" si="4581"/>
        <v>1904</v>
      </c>
      <c r="CB1447" s="97">
        <f t="shared" si="4581"/>
        <v>0</v>
      </c>
      <c r="CC1447" s="97">
        <f t="shared" si="4581"/>
        <v>0</v>
      </c>
      <c r="CD1447" s="97">
        <f t="shared" si="4581"/>
        <v>0</v>
      </c>
      <c r="CE1447" s="97">
        <f t="shared" si="4581"/>
        <v>0</v>
      </c>
      <c r="CF1447" s="124">
        <f t="shared" si="4581"/>
        <v>1904</v>
      </c>
      <c r="CG1447" s="124">
        <f t="shared" si="4581"/>
        <v>1904</v>
      </c>
      <c r="CH1447" s="97">
        <f t="shared" si="4581"/>
        <v>0</v>
      </c>
      <c r="CI1447" s="97">
        <f t="shared" si="4581"/>
        <v>0</v>
      </c>
      <c r="CJ1447" s="97">
        <f t="shared" si="4581"/>
        <v>0</v>
      </c>
      <c r="CK1447" s="97">
        <f t="shared" si="4581"/>
        <v>476</v>
      </c>
      <c r="CL1447" s="191">
        <f t="shared" ref="CH1447:CO1448" si="4582">CL1448</f>
        <v>2380</v>
      </c>
      <c r="CM1447" s="191">
        <f t="shared" si="4582"/>
        <v>2380</v>
      </c>
      <c r="CN1447" s="191">
        <f t="shared" si="4582"/>
        <v>2175</v>
      </c>
      <c r="CO1447" s="191">
        <f t="shared" si="4582"/>
        <v>2175</v>
      </c>
      <c r="CP1447" s="210">
        <f t="shared" si="4539"/>
        <v>91.386554621848731</v>
      </c>
      <c r="CQ1447" s="210">
        <f t="shared" si="4565"/>
        <v>91.386554621848731</v>
      </c>
    </row>
    <row r="1448" spans="1:95" s="51" customFormat="1" ht="18" customHeight="1">
      <c r="A1448" s="2" t="s">
        <v>37</v>
      </c>
      <c r="B1448" s="27" t="s">
        <v>165</v>
      </c>
      <c r="C1448" s="27" t="s">
        <v>44</v>
      </c>
      <c r="D1448" s="27" t="s">
        <v>682</v>
      </c>
      <c r="E1448" s="30">
        <v>300</v>
      </c>
      <c r="F1448" s="1">
        <f>F1449</f>
        <v>0</v>
      </c>
      <c r="G1448" s="1">
        <f>G1449</f>
        <v>0</v>
      </c>
      <c r="H1448" s="1">
        <f t="shared" si="4575"/>
        <v>0</v>
      </c>
      <c r="I1448" s="1">
        <f t="shared" si="4575"/>
        <v>0</v>
      </c>
      <c r="J1448" s="1">
        <f t="shared" si="4575"/>
        <v>0</v>
      </c>
      <c r="K1448" s="1">
        <f t="shared" si="4575"/>
        <v>0</v>
      </c>
      <c r="L1448" s="1">
        <f t="shared" si="4575"/>
        <v>0</v>
      </c>
      <c r="M1448" s="1">
        <f t="shared" si="4575"/>
        <v>0</v>
      </c>
      <c r="N1448" s="1">
        <f t="shared" si="4575"/>
        <v>0</v>
      </c>
      <c r="O1448" s="1">
        <f t="shared" si="4575"/>
        <v>0</v>
      </c>
      <c r="P1448" s="1">
        <f t="shared" si="4575"/>
        <v>0</v>
      </c>
      <c r="Q1448" s="1">
        <f t="shared" si="4575"/>
        <v>0</v>
      </c>
      <c r="R1448" s="1">
        <f t="shared" si="4575"/>
        <v>0</v>
      </c>
      <c r="S1448" s="1">
        <f t="shared" si="4575"/>
        <v>0</v>
      </c>
      <c r="T1448" s="1">
        <f t="shared" si="4576"/>
        <v>0</v>
      </c>
      <c r="U1448" s="1">
        <f t="shared" si="4576"/>
        <v>0</v>
      </c>
      <c r="V1448" s="1">
        <f t="shared" si="4576"/>
        <v>0</v>
      </c>
      <c r="W1448" s="1">
        <f t="shared" si="4576"/>
        <v>0</v>
      </c>
      <c r="X1448" s="1">
        <f t="shared" si="4576"/>
        <v>0</v>
      </c>
      <c r="Y1448" s="1">
        <f t="shared" si="4576"/>
        <v>0</v>
      </c>
      <c r="Z1448" s="1">
        <f t="shared" si="4576"/>
        <v>0</v>
      </c>
      <c r="AA1448" s="1">
        <f t="shared" si="4576"/>
        <v>0</v>
      </c>
      <c r="AB1448" s="1">
        <f t="shared" si="4576"/>
        <v>0</v>
      </c>
      <c r="AC1448" s="1">
        <f t="shared" si="4576"/>
        <v>0</v>
      </c>
      <c r="AD1448" s="1">
        <f t="shared" si="4576"/>
        <v>0</v>
      </c>
      <c r="AE1448" s="1">
        <f t="shared" si="4576"/>
        <v>0</v>
      </c>
      <c r="AF1448" s="1">
        <f t="shared" si="4577"/>
        <v>0</v>
      </c>
      <c r="AG1448" s="1">
        <f t="shared" si="4577"/>
        <v>0</v>
      </c>
      <c r="AH1448" s="1">
        <f t="shared" si="4577"/>
        <v>0</v>
      </c>
      <c r="AI1448" s="1">
        <f t="shared" si="4577"/>
        <v>0</v>
      </c>
      <c r="AJ1448" s="1">
        <f t="shared" si="4577"/>
        <v>0</v>
      </c>
      <c r="AK1448" s="1">
        <f t="shared" si="4577"/>
        <v>0</v>
      </c>
      <c r="AL1448" s="1">
        <f t="shared" si="4577"/>
        <v>0</v>
      </c>
      <c r="AM1448" s="1">
        <f t="shared" si="4577"/>
        <v>0</v>
      </c>
      <c r="AN1448" s="1">
        <f t="shared" si="4577"/>
        <v>0</v>
      </c>
      <c r="AO1448" s="1">
        <f t="shared" si="4577"/>
        <v>0</v>
      </c>
      <c r="AP1448" s="1">
        <f t="shared" si="4577"/>
        <v>0</v>
      </c>
      <c r="AQ1448" s="1">
        <f t="shared" si="4577"/>
        <v>0</v>
      </c>
      <c r="AR1448" s="1">
        <f t="shared" si="4577"/>
        <v>0</v>
      </c>
      <c r="AS1448" s="1">
        <f t="shared" si="4577"/>
        <v>0</v>
      </c>
      <c r="AT1448" s="1">
        <f t="shared" si="4577"/>
        <v>0</v>
      </c>
      <c r="AU1448" s="1">
        <f t="shared" si="4577"/>
        <v>0</v>
      </c>
      <c r="AV1448" s="1">
        <f t="shared" si="4577"/>
        <v>0</v>
      </c>
      <c r="AW1448" s="1">
        <f t="shared" si="4577"/>
        <v>0</v>
      </c>
      <c r="AX1448" s="1">
        <f t="shared" ref="AX1448:BA1448" si="4583">AX1449</f>
        <v>0</v>
      </c>
      <c r="AY1448" s="1">
        <f t="shared" si="4583"/>
        <v>0</v>
      </c>
      <c r="AZ1448" s="1">
        <f t="shared" si="4583"/>
        <v>0</v>
      </c>
      <c r="BA1448" s="1">
        <f t="shared" si="4583"/>
        <v>476</v>
      </c>
      <c r="BB1448" s="1">
        <f t="shared" si="4578"/>
        <v>476</v>
      </c>
      <c r="BC1448" s="1">
        <f t="shared" si="4578"/>
        <v>476</v>
      </c>
      <c r="BD1448" s="1">
        <f t="shared" si="4577"/>
        <v>0</v>
      </c>
      <c r="BE1448" s="1">
        <f t="shared" si="4579"/>
        <v>0</v>
      </c>
      <c r="BF1448" s="1">
        <f t="shared" si="4579"/>
        <v>0</v>
      </c>
      <c r="BG1448" s="1">
        <f t="shared" si="4579"/>
        <v>0</v>
      </c>
      <c r="BH1448" s="1">
        <f t="shared" si="4579"/>
        <v>476</v>
      </c>
      <c r="BI1448" s="1">
        <f t="shared" si="4579"/>
        <v>476</v>
      </c>
      <c r="BJ1448" s="1">
        <f t="shared" si="4579"/>
        <v>0</v>
      </c>
      <c r="BK1448" s="1">
        <f t="shared" si="4579"/>
        <v>0</v>
      </c>
      <c r="BL1448" s="1">
        <f t="shared" si="4579"/>
        <v>0</v>
      </c>
      <c r="BM1448" s="1">
        <f t="shared" si="4579"/>
        <v>1428</v>
      </c>
      <c r="BN1448" s="1">
        <f t="shared" si="4579"/>
        <v>1904</v>
      </c>
      <c r="BO1448" s="1">
        <f t="shared" si="4579"/>
        <v>1904</v>
      </c>
      <c r="BP1448" s="1">
        <f t="shared" si="4580"/>
        <v>0</v>
      </c>
      <c r="BQ1448" s="1">
        <f t="shared" si="4580"/>
        <v>0</v>
      </c>
      <c r="BR1448" s="1">
        <f t="shared" si="4580"/>
        <v>0</v>
      </c>
      <c r="BS1448" s="1">
        <f t="shared" si="4580"/>
        <v>0</v>
      </c>
      <c r="BT1448" s="1">
        <f t="shared" si="4580"/>
        <v>1904</v>
      </c>
      <c r="BU1448" s="1">
        <f t="shared" si="4580"/>
        <v>1904</v>
      </c>
      <c r="BV1448" s="1">
        <f t="shared" si="4581"/>
        <v>0</v>
      </c>
      <c r="BW1448" s="1">
        <f t="shared" si="4581"/>
        <v>0</v>
      </c>
      <c r="BX1448" s="1">
        <f t="shared" si="4581"/>
        <v>0</v>
      </c>
      <c r="BY1448" s="1">
        <f t="shared" si="4581"/>
        <v>0</v>
      </c>
      <c r="BZ1448" s="1">
        <f t="shared" si="4581"/>
        <v>1904</v>
      </c>
      <c r="CA1448" s="1">
        <f t="shared" si="4581"/>
        <v>1904</v>
      </c>
      <c r="CB1448" s="97">
        <f t="shared" si="4581"/>
        <v>0</v>
      </c>
      <c r="CC1448" s="97">
        <f t="shared" si="4581"/>
        <v>0</v>
      </c>
      <c r="CD1448" s="97">
        <f t="shared" si="4581"/>
        <v>0</v>
      </c>
      <c r="CE1448" s="97">
        <f t="shared" si="4581"/>
        <v>0</v>
      </c>
      <c r="CF1448" s="124">
        <f t="shared" si="4581"/>
        <v>1904</v>
      </c>
      <c r="CG1448" s="124">
        <f t="shared" si="4581"/>
        <v>1904</v>
      </c>
      <c r="CH1448" s="97">
        <f t="shared" si="4582"/>
        <v>0</v>
      </c>
      <c r="CI1448" s="97">
        <f t="shared" si="4582"/>
        <v>0</v>
      </c>
      <c r="CJ1448" s="97">
        <f t="shared" si="4582"/>
        <v>0</v>
      </c>
      <c r="CK1448" s="97">
        <f t="shared" si="4582"/>
        <v>476</v>
      </c>
      <c r="CL1448" s="191">
        <f t="shared" si="4582"/>
        <v>2380</v>
      </c>
      <c r="CM1448" s="191">
        <f t="shared" si="4582"/>
        <v>2380</v>
      </c>
      <c r="CN1448" s="191">
        <f t="shared" si="4582"/>
        <v>2175</v>
      </c>
      <c r="CO1448" s="191">
        <f t="shared" si="4582"/>
        <v>2175</v>
      </c>
      <c r="CP1448" s="210">
        <f t="shared" si="4539"/>
        <v>91.386554621848731</v>
      </c>
      <c r="CQ1448" s="210">
        <f t="shared" si="4565"/>
        <v>91.386554621848731</v>
      </c>
    </row>
    <row r="1449" spans="1:95" s="51" customFormat="1" ht="33.75">
      <c r="A1449" s="2" t="s">
        <v>38</v>
      </c>
      <c r="B1449" s="27" t="s">
        <v>165</v>
      </c>
      <c r="C1449" s="27" t="s">
        <v>44</v>
      </c>
      <c r="D1449" s="27" t="s">
        <v>682</v>
      </c>
      <c r="E1449" s="30">
        <v>320</v>
      </c>
      <c r="F1449" s="1"/>
      <c r="G1449" s="1"/>
      <c r="H1449" s="1"/>
      <c r="I1449" s="1"/>
      <c r="J1449" s="1"/>
      <c r="K1449" s="1"/>
      <c r="L1449" s="1">
        <f>F1449+H1449+I1449+J1449+K1449</f>
        <v>0</v>
      </c>
      <c r="M1449" s="1">
        <f>G1449+K1449</f>
        <v>0</v>
      </c>
      <c r="N1449" s="1"/>
      <c r="O1449" s="1"/>
      <c r="P1449" s="1"/>
      <c r="Q1449" s="1"/>
      <c r="R1449" s="1">
        <f>L1449+N1449+O1449+P1449+Q1449</f>
        <v>0</v>
      </c>
      <c r="S1449" s="1">
        <f>M1449+Q1449</f>
        <v>0</v>
      </c>
      <c r="T1449" s="1"/>
      <c r="U1449" s="1"/>
      <c r="V1449" s="1"/>
      <c r="W1449" s="1"/>
      <c r="X1449" s="1">
        <f>R1449+T1449+U1449+V1449+W1449</f>
        <v>0</v>
      </c>
      <c r="Y1449" s="1">
        <f>S1449+W1449</f>
        <v>0</v>
      </c>
      <c r="Z1449" s="1"/>
      <c r="AA1449" s="1"/>
      <c r="AB1449" s="1"/>
      <c r="AC1449" s="1"/>
      <c r="AD1449" s="1">
        <f>X1449+Z1449+AA1449+AB1449+AC1449</f>
        <v>0</v>
      </c>
      <c r="AE1449" s="1">
        <f>Y1449+AC1449</f>
        <v>0</v>
      </c>
      <c r="AF1449" s="1"/>
      <c r="AG1449" s="1"/>
      <c r="AH1449" s="1"/>
      <c r="AI1449" s="1"/>
      <c r="AJ1449" s="1">
        <f>AD1449+AF1449+AG1449+AH1449+AI1449</f>
        <v>0</v>
      </c>
      <c r="AK1449" s="1">
        <f>AE1449+AI1449</f>
        <v>0</v>
      </c>
      <c r="AL1449" s="1"/>
      <c r="AM1449" s="1"/>
      <c r="AN1449" s="1"/>
      <c r="AO1449" s="1"/>
      <c r="AP1449" s="1">
        <f>AJ1449+AL1449+AM1449+AN1449+AO1449</f>
        <v>0</v>
      </c>
      <c r="AQ1449" s="1">
        <f>AK1449+AO1449</f>
        <v>0</v>
      </c>
      <c r="AR1449" s="1"/>
      <c r="AS1449" s="1"/>
      <c r="AT1449" s="1"/>
      <c r="AU1449" s="1"/>
      <c r="AV1449" s="1">
        <f>AP1449+AR1449+AS1449+AT1449+AU1449</f>
        <v>0</v>
      </c>
      <c r="AW1449" s="1">
        <f>AQ1449+AU1449</f>
        <v>0</v>
      </c>
      <c r="AX1449" s="1"/>
      <c r="AY1449" s="1"/>
      <c r="AZ1449" s="1"/>
      <c r="BA1449" s="1">
        <v>476</v>
      </c>
      <c r="BB1449" s="1">
        <f>AV1449+AX1449+AY1449+AZ1449+BA1449</f>
        <v>476</v>
      </c>
      <c r="BC1449" s="1">
        <f>AW1449+BA1449</f>
        <v>476</v>
      </c>
      <c r="BD1449" s="1"/>
      <c r="BE1449" s="1"/>
      <c r="BF1449" s="1"/>
      <c r="BG1449" s="1"/>
      <c r="BH1449" s="1">
        <f>BB1449+BD1449+BE1449+BF1449+BG1449</f>
        <v>476</v>
      </c>
      <c r="BI1449" s="1">
        <f>BC1449+BG1449</f>
        <v>476</v>
      </c>
      <c r="BJ1449" s="1"/>
      <c r="BK1449" s="1"/>
      <c r="BL1449" s="1"/>
      <c r="BM1449" s="1">
        <v>1428</v>
      </c>
      <c r="BN1449" s="1">
        <f>BH1449+BJ1449+BK1449+BL1449+BM1449</f>
        <v>1904</v>
      </c>
      <c r="BO1449" s="1">
        <f>BI1449+BM1449</f>
        <v>1904</v>
      </c>
      <c r="BP1449" s="1"/>
      <c r="BQ1449" s="1"/>
      <c r="BR1449" s="1"/>
      <c r="BS1449" s="1"/>
      <c r="BT1449" s="1">
        <f>BN1449+BP1449+BQ1449+BR1449+BS1449</f>
        <v>1904</v>
      </c>
      <c r="BU1449" s="1">
        <f>BO1449+BS1449</f>
        <v>1904</v>
      </c>
      <c r="BV1449" s="1"/>
      <c r="BW1449" s="1"/>
      <c r="BX1449" s="1"/>
      <c r="BY1449" s="1"/>
      <c r="BZ1449" s="1">
        <f>BT1449+BV1449+BW1449+BX1449+BY1449</f>
        <v>1904</v>
      </c>
      <c r="CA1449" s="1">
        <f>BU1449+BY1449</f>
        <v>1904</v>
      </c>
      <c r="CB1449" s="97"/>
      <c r="CC1449" s="97"/>
      <c r="CD1449" s="97"/>
      <c r="CE1449" s="97"/>
      <c r="CF1449" s="124">
        <f>BZ1449+CB1449+CC1449+CD1449+CE1449</f>
        <v>1904</v>
      </c>
      <c r="CG1449" s="124">
        <f>CA1449+CE1449</f>
        <v>1904</v>
      </c>
      <c r="CH1449" s="97"/>
      <c r="CI1449" s="97"/>
      <c r="CJ1449" s="97"/>
      <c r="CK1449" s="97">
        <v>476</v>
      </c>
      <c r="CL1449" s="191">
        <f>CF1449+CH1449+CI1449+CJ1449+CK1449</f>
        <v>2380</v>
      </c>
      <c r="CM1449" s="191">
        <f>CG1449+CK1449</f>
        <v>2380</v>
      </c>
      <c r="CN1449" s="191">
        <v>2175</v>
      </c>
      <c r="CO1449" s="191">
        <v>2175</v>
      </c>
      <c r="CP1449" s="210">
        <f t="shared" si="4539"/>
        <v>91.386554621848731</v>
      </c>
      <c r="CQ1449" s="210">
        <f t="shared" si="4565"/>
        <v>91.386554621848731</v>
      </c>
    </row>
    <row r="1450" spans="1:95" s="51" customFormat="1" ht="50.25">
      <c r="A1450" s="33" t="s">
        <v>683</v>
      </c>
      <c r="B1450" s="27" t="s">
        <v>656</v>
      </c>
      <c r="C1450" s="27" t="s">
        <v>677</v>
      </c>
      <c r="D1450" s="36" t="s">
        <v>684</v>
      </c>
      <c r="E1450" s="27"/>
      <c r="F1450" s="1">
        <f>F1451+F1454</f>
        <v>328703</v>
      </c>
      <c r="G1450" s="1">
        <f>G1451+G1454</f>
        <v>196911</v>
      </c>
      <c r="H1450" s="1">
        <f t="shared" ref="H1450:M1450" si="4584">H1451+H1454</f>
        <v>0</v>
      </c>
      <c r="I1450" s="1">
        <f t="shared" si="4584"/>
        <v>0</v>
      </c>
      <c r="J1450" s="1">
        <f t="shared" si="4584"/>
        <v>0</v>
      </c>
      <c r="K1450" s="1">
        <f t="shared" si="4584"/>
        <v>0</v>
      </c>
      <c r="L1450" s="1">
        <f t="shared" si="4584"/>
        <v>328703</v>
      </c>
      <c r="M1450" s="1">
        <f t="shared" si="4584"/>
        <v>196911</v>
      </c>
      <c r="N1450" s="1">
        <f t="shared" ref="N1450:S1450" si="4585">N1451+N1454</f>
        <v>0</v>
      </c>
      <c r="O1450" s="1">
        <f t="shared" si="4585"/>
        <v>0</v>
      </c>
      <c r="P1450" s="1">
        <f t="shared" si="4585"/>
        <v>0</v>
      </c>
      <c r="Q1450" s="1">
        <f t="shared" si="4585"/>
        <v>0</v>
      </c>
      <c r="R1450" s="1">
        <f t="shared" si="4585"/>
        <v>328703</v>
      </c>
      <c r="S1450" s="1">
        <f t="shared" si="4585"/>
        <v>196911</v>
      </c>
      <c r="T1450" s="1">
        <f t="shared" ref="T1450:Y1450" si="4586">T1451+T1454</f>
        <v>0</v>
      </c>
      <c r="U1450" s="1">
        <f t="shared" si="4586"/>
        <v>0</v>
      </c>
      <c r="V1450" s="1">
        <f t="shared" si="4586"/>
        <v>0</v>
      </c>
      <c r="W1450" s="1">
        <f t="shared" si="4586"/>
        <v>0</v>
      </c>
      <c r="X1450" s="1">
        <f t="shared" si="4586"/>
        <v>328703</v>
      </c>
      <c r="Y1450" s="1">
        <f t="shared" si="4586"/>
        <v>196911</v>
      </c>
      <c r="Z1450" s="1">
        <f t="shared" ref="Z1450:AE1450" si="4587">Z1451+Z1454</f>
        <v>0</v>
      </c>
      <c r="AA1450" s="1">
        <f t="shared" si="4587"/>
        <v>0</v>
      </c>
      <c r="AB1450" s="1">
        <f t="shared" si="4587"/>
        <v>0</v>
      </c>
      <c r="AC1450" s="1">
        <f t="shared" si="4587"/>
        <v>0</v>
      </c>
      <c r="AD1450" s="1">
        <f t="shared" si="4587"/>
        <v>328703</v>
      </c>
      <c r="AE1450" s="1">
        <f t="shared" si="4587"/>
        <v>196911</v>
      </c>
      <c r="AF1450" s="1">
        <f t="shared" ref="AF1450:AK1450" si="4588">AF1451+AF1454</f>
        <v>0</v>
      </c>
      <c r="AG1450" s="1">
        <f t="shared" si="4588"/>
        <v>0</v>
      </c>
      <c r="AH1450" s="1">
        <f t="shared" si="4588"/>
        <v>0</v>
      </c>
      <c r="AI1450" s="1">
        <f t="shared" si="4588"/>
        <v>0</v>
      </c>
      <c r="AJ1450" s="1">
        <f t="shared" si="4588"/>
        <v>328703</v>
      </c>
      <c r="AK1450" s="1">
        <f t="shared" si="4588"/>
        <v>196911</v>
      </c>
      <c r="AL1450" s="1">
        <f t="shared" ref="AL1450:AQ1450" si="4589">AL1451+AL1454</f>
        <v>0</v>
      </c>
      <c r="AM1450" s="1">
        <f t="shared" si="4589"/>
        <v>0</v>
      </c>
      <c r="AN1450" s="1">
        <f t="shared" si="4589"/>
        <v>0</v>
      </c>
      <c r="AO1450" s="1">
        <f t="shared" si="4589"/>
        <v>0</v>
      </c>
      <c r="AP1450" s="1">
        <f t="shared" si="4589"/>
        <v>328703</v>
      </c>
      <c r="AQ1450" s="1">
        <f t="shared" si="4589"/>
        <v>196911</v>
      </c>
      <c r="AR1450" s="1">
        <f t="shared" ref="AR1450:AW1450" si="4590">AR1451+AR1454</f>
        <v>0</v>
      </c>
      <c r="AS1450" s="1">
        <f t="shared" si="4590"/>
        <v>0</v>
      </c>
      <c r="AT1450" s="1">
        <f t="shared" si="4590"/>
        <v>0</v>
      </c>
      <c r="AU1450" s="1">
        <f t="shared" si="4590"/>
        <v>0</v>
      </c>
      <c r="AV1450" s="1">
        <f t="shared" si="4590"/>
        <v>328703</v>
      </c>
      <c r="AW1450" s="1">
        <f t="shared" si="4590"/>
        <v>196911</v>
      </c>
      <c r="AX1450" s="1">
        <f t="shared" ref="AX1450:BC1450" si="4591">AX1451+AX1454</f>
        <v>0</v>
      </c>
      <c r="AY1450" s="1">
        <f t="shared" si="4591"/>
        <v>0</v>
      </c>
      <c r="AZ1450" s="1">
        <f t="shared" si="4591"/>
        <v>0</v>
      </c>
      <c r="BA1450" s="1">
        <f t="shared" si="4591"/>
        <v>0</v>
      </c>
      <c r="BB1450" s="1">
        <f t="shared" si="4591"/>
        <v>328703</v>
      </c>
      <c r="BC1450" s="1">
        <f t="shared" si="4591"/>
        <v>196911</v>
      </c>
      <c r="BD1450" s="1">
        <f t="shared" ref="BD1450:BI1450" si="4592">BD1451+BD1454</f>
        <v>0</v>
      </c>
      <c r="BE1450" s="1">
        <f t="shared" si="4592"/>
        <v>0</v>
      </c>
      <c r="BF1450" s="1">
        <f t="shared" si="4592"/>
        <v>0</v>
      </c>
      <c r="BG1450" s="1">
        <f t="shared" si="4592"/>
        <v>0</v>
      </c>
      <c r="BH1450" s="1">
        <f t="shared" si="4592"/>
        <v>328703</v>
      </c>
      <c r="BI1450" s="1">
        <f t="shared" si="4592"/>
        <v>196911</v>
      </c>
      <c r="BJ1450" s="1">
        <f t="shared" ref="BJ1450:BO1450" si="4593">BJ1451+BJ1454</f>
        <v>0</v>
      </c>
      <c r="BK1450" s="1">
        <f t="shared" si="4593"/>
        <v>0</v>
      </c>
      <c r="BL1450" s="1">
        <f t="shared" si="4593"/>
        <v>0</v>
      </c>
      <c r="BM1450" s="1">
        <f t="shared" si="4593"/>
        <v>0</v>
      </c>
      <c r="BN1450" s="1">
        <f t="shared" si="4593"/>
        <v>328703</v>
      </c>
      <c r="BO1450" s="1">
        <f t="shared" si="4593"/>
        <v>196911</v>
      </c>
      <c r="BP1450" s="1">
        <f t="shared" ref="BP1450:BU1450" si="4594">BP1451+BP1454</f>
        <v>0</v>
      </c>
      <c r="BQ1450" s="1">
        <f t="shared" si="4594"/>
        <v>0</v>
      </c>
      <c r="BR1450" s="1">
        <f t="shared" si="4594"/>
        <v>0</v>
      </c>
      <c r="BS1450" s="1">
        <f t="shared" si="4594"/>
        <v>0</v>
      </c>
      <c r="BT1450" s="1">
        <f t="shared" si="4594"/>
        <v>328703</v>
      </c>
      <c r="BU1450" s="1">
        <f t="shared" si="4594"/>
        <v>196911</v>
      </c>
      <c r="BV1450" s="1">
        <f t="shared" ref="BV1450:CA1450" si="4595">BV1451+BV1454</f>
        <v>0</v>
      </c>
      <c r="BW1450" s="1">
        <f t="shared" si="4595"/>
        <v>0</v>
      </c>
      <c r="BX1450" s="1">
        <f t="shared" si="4595"/>
        <v>0</v>
      </c>
      <c r="BY1450" s="1">
        <f t="shared" si="4595"/>
        <v>0</v>
      </c>
      <c r="BZ1450" s="1">
        <f t="shared" si="4595"/>
        <v>328703</v>
      </c>
      <c r="CA1450" s="1">
        <f t="shared" si="4595"/>
        <v>196911</v>
      </c>
      <c r="CB1450" s="97">
        <f t="shared" ref="CB1450:CG1450" si="4596">CB1451+CB1454</f>
        <v>0</v>
      </c>
      <c r="CC1450" s="97">
        <f t="shared" si="4596"/>
        <v>0</v>
      </c>
      <c r="CD1450" s="97">
        <f t="shared" si="4596"/>
        <v>0</v>
      </c>
      <c r="CE1450" s="97">
        <f t="shared" si="4596"/>
        <v>0</v>
      </c>
      <c r="CF1450" s="124">
        <f t="shared" si="4596"/>
        <v>328703</v>
      </c>
      <c r="CG1450" s="124">
        <f t="shared" si="4596"/>
        <v>196911</v>
      </c>
      <c r="CH1450" s="97">
        <f t="shared" ref="CH1450:CM1450" si="4597">CH1451+CH1454</f>
        <v>0</v>
      </c>
      <c r="CI1450" s="97">
        <f t="shared" si="4597"/>
        <v>0</v>
      </c>
      <c r="CJ1450" s="97">
        <f t="shared" si="4597"/>
        <v>0</v>
      </c>
      <c r="CK1450" s="97">
        <f t="shared" si="4597"/>
        <v>0</v>
      </c>
      <c r="CL1450" s="191">
        <f t="shared" si="4597"/>
        <v>328703</v>
      </c>
      <c r="CM1450" s="191">
        <f t="shared" si="4597"/>
        <v>196911</v>
      </c>
      <c r="CN1450" s="191">
        <f t="shared" ref="CN1450:CO1450" si="4598">CN1451+CN1454</f>
        <v>328391</v>
      </c>
      <c r="CO1450" s="191">
        <f t="shared" si="4598"/>
        <v>196772</v>
      </c>
      <c r="CP1450" s="210">
        <f t="shared" si="4539"/>
        <v>99.905081486935003</v>
      </c>
      <c r="CQ1450" s="210">
        <f t="shared" si="4565"/>
        <v>99.929409733331298</v>
      </c>
    </row>
    <row r="1451" spans="1:95" s="161" customFormat="1" ht="44.25" hidden="1" customHeight="1">
      <c r="A1451" s="146" t="s">
        <v>685</v>
      </c>
      <c r="B1451" s="114" t="s">
        <v>656</v>
      </c>
      <c r="C1451" s="114" t="s">
        <v>677</v>
      </c>
      <c r="D1451" s="143" t="s">
        <v>686</v>
      </c>
      <c r="E1451" s="114"/>
      <c r="F1451" s="116">
        <f>F1452</f>
        <v>0</v>
      </c>
      <c r="G1451" s="116">
        <f>G1452</f>
        <v>0</v>
      </c>
      <c r="H1451" s="116">
        <f t="shared" ref="H1451:W1452" si="4599">H1452</f>
        <v>0</v>
      </c>
      <c r="I1451" s="116">
        <f t="shared" si="4599"/>
        <v>0</v>
      </c>
      <c r="J1451" s="116">
        <f t="shared" si="4599"/>
        <v>0</v>
      </c>
      <c r="K1451" s="116">
        <f t="shared" si="4599"/>
        <v>0</v>
      </c>
      <c r="L1451" s="116">
        <f t="shared" si="4599"/>
        <v>0</v>
      </c>
      <c r="M1451" s="116">
        <f t="shared" si="4599"/>
        <v>0</v>
      </c>
      <c r="N1451" s="116">
        <f t="shared" si="4599"/>
        <v>0</v>
      </c>
      <c r="O1451" s="116">
        <f t="shared" si="4599"/>
        <v>0</v>
      </c>
      <c r="P1451" s="116">
        <f t="shared" si="4599"/>
        <v>0</v>
      </c>
      <c r="Q1451" s="116">
        <f t="shared" si="4599"/>
        <v>0</v>
      </c>
      <c r="R1451" s="116">
        <f t="shared" si="4599"/>
        <v>0</v>
      </c>
      <c r="S1451" s="116">
        <f t="shared" si="4599"/>
        <v>0</v>
      </c>
      <c r="T1451" s="116">
        <f t="shared" si="4599"/>
        <v>0</v>
      </c>
      <c r="U1451" s="116">
        <f t="shared" si="4599"/>
        <v>0</v>
      </c>
      <c r="V1451" s="116">
        <f t="shared" si="4599"/>
        <v>0</v>
      </c>
      <c r="W1451" s="116">
        <f t="shared" si="4599"/>
        <v>0</v>
      </c>
      <c r="X1451" s="116">
        <f t="shared" ref="T1451:AI1452" si="4600">X1452</f>
        <v>0</v>
      </c>
      <c r="Y1451" s="116">
        <f t="shared" si="4600"/>
        <v>0</v>
      </c>
      <c r="Z1451" s="116">
        <f t="shared" si="4600"/>
        <v>0</v>
      </c>
      <c r="AA1451" s="116">
        <f t="shared" si="4600"/>
        <v>0</v>
      </c>
      <c r="AB1451" s="116">
        <f t="shared" si="4600"/>
        <v>0</v>
      </c>
      <c r="AC1451" s="116">
        <f t="shared" si="4600"/>
        <v>0</v>
      </c>
      <c r="AD1451" s="116">
        <f t="shared" si="4600"/>
        <v>0</v>
      </c>
      <c r="AE1451" s="116">
        <f t="shared" si="4600"/>
        <v>0</v>
      </c>
      <c r="AF1451" s="116">
        <f t="shared" si="4600"/>
        <v>0</v>
      </c>
      <c r="AG1451" s="116">
        <f t="shared" si="4600"/>
        <v>0</v>
      </c>
      <c r="AH1451" s="116">
        <f t="shared" si="4600"/>
        <v>0</v>
      </c>
      <c r="AI1451" s="116">
        <f t="shared" si="4600"/>
        <v>0</v>
      </c>
      <c r="AJ1451" s="116">
        <f t="shared" ref="AF1451:BD1452" si="4601">AJ1452</f>
        <v>0</v>
      </c>
      <c r="AK1451" s="116">
        <f t="shared" si="4601"/>
        <v>0</v>
      </c>
      <c r="AL1451" s="116">
        <f t="shared" si="4601"/>
        <v>0</v>
      </c>
      <c r="AM1451" s="116">
        <f t="shared" si="4601"/>
        <v>0</v>
      </c>
      <c r="AN1451" s="116">
        <f t="shared" si="4601"/>
        <v>0</v>
      </c>
      <c r="AO1451" s="116">
        <f t="shared" si="4601"/>
        <v>0</v>
      </c>
      <c r="AP1451" s="116">
        <f t="shared" si="4601"/>
        <v>0</v>
      </c>
      <c r="AQ1451" s="116">
        <f t="shared" si="4601"/>
        <v>0</v>
      </c>
      <c r="AR1451" s="116">
        <f t="shared" si="4601"/>
        <v>0</v>
      </c>
      <c r="AS1451" s="116">
        <f t="shared" si="4601"/>
        <v>0</v>
      </c>
      <c r="AT1451" s="116">
        <f t="shared" si="4601"/>
        <v>0</v>
      </c>
      <c r="AU1451" s="116">
        <f t="shared" si="4601"/>
        <v>0</v>
      </c>
      <c r="AV1451" s="116">
        <f t="shared" si="4601"/>
        <v>0</v>
      </c>
      <c r="AW1451" s="116">
        <f t="shared" si="4601"/>
        <v>0</v>
      </c>
      <c r="AX1451" s="116">
        <f t="shared" si="4601"/>
        <v>0</v>
      </c>
      <c r="AY1451" s="116">
        <f t="shared" si="4601"/>
        <v>0</v>
      </c>
      <c r="AZ1451" s="116">
        <f t="shared" si="4601"/>
        <v>0</v>
      </c>
      <c r="BA1451" s="116">
        <f t="shared" si="4601"/>
        <v>0</v>
      </c>
      <c r="BB1451" s="116">
        <f t="shared" si="4601"/>
        <v>0</v>
      </c>
      <c r="BC1451" s="116">
        <f t="shared" ref="BB1451:BC1452" si="4602">BC1452</f>
        <v>0</v>
      </c>
      <c r="BD1451" s="116">
        <f t="shared" si="4601"/>
        <v>0</v>
      </c>
      <c r="BE1451" s="116">
        <f t="shared" ref="BE1451:BV1452" si="4603">BE1452</f>
        <v>0</v>
      </c>
      <c r="BF1451" s="116">
        <f t="shared" si="4603"/>
        <v>0</v>
      </c>
      <c r="BG1451" s="116">
        <f t="shared" si="4603"/>
        <v>0</v>
      </c>
      <c r="BH1451" s="116">
        <f t="shared" si="4603"/>
        <v>0</v>
      </c>
      <c r="BI1451" s="116">
        <f t="shared" si="4603"/>
        <v>0</v>
      </c>
      <c r="BJ1451" s="116">
        <f t="shared" si="4603"/>
        <v>0</v>
      </c>
      <c r="BK1451" s="116">
        <f t="shared" si="4603"/>
        <v>0</v>
      </c>
      <c r="BL1451" s="116">
        <f t="shared" si="4603"/>
        <v>0</v>
      </c>
      <c r="BM1451" s="116">
        <f t="shared" si="4603"/>
        <v>0</v>
      </c>
      <c r="BN1451" s="116">
        <f t="shared" si="4603"/>
        <v>0</v>
      </c>
      <c r="BO1451" s="116">
        <f t="shared" si="4603"/>
        <v>0</v>
      </c>
      <c r="BP1451" s="116">
        <f t="shared" si="4603"/>
        <v>0</v>
      </c>
      <c r="BQ1451" s="116">
        <f t="shared" si="4603"/>
        <v>0</v>
      </c>
      <c r="BR1451" s="116">
        <f t="shared" si="4603"/>
        <v>0</v>
      </c>
      <c r="BS1451" s="116">
        <f t="shared" si="4603"/>
        <v>0</v>
      </c>
      <c r="BT1451" s="116">
        <f t="shared" si="4603"/>
        <v>0</v>
      </c>
      <c r="BU1451" s="116">
        <f t="shared" ref="BP1451:BU1452" si="4604">BU1452</f>
        <v>0</v>
      </c>
      <c r="BV1451" s="116">
        <f t="shared" si="4603"/>
        <v>0</v>
      </c>
      <c r="BW1451" s="116">
        <f t="shared" ref="BV1451:CK1452" si="4605">BW1452</f>
        <v>0</v>
      </c>
      <c r="BX1451" s="116">
        <f t="shared" si="4605"/>
        <v>0</v>
      </c>
      <c r="BY1451" s="116">
        <f t="shared" si="4605"/>
        <v>0</v>
      </c>
      <c r="BZ1451" s="116">
        <f t="shared" si="4605"/>
        <v>0</v>
      </c>
      <c r="CA1451" s="116">
        <f t="shared" si="4605"/>
        <v>0</v>
      </c>
      <c r="CB1451" s="116">
        <f t="shared" si="4605"/>
        <v>0</v>
      </c>
      <c r="CC1451" s="116">
        <f t="shared" si="4605"/>
        <v>0</v>
      </c>
      <c r="CD1451" s="116">
        <f t="shared" si="4605"/>
        <v>0</v>
      </c>
      <c r="CE1451" s="116">
        <f t="shared" si="4605"/>
        <v>0</v>
      </c>
      <c r="CF1451" s="116">
        <f t="shared" si="4605"/>
        <v>0</v>
      </c>
      <c r="CG1451" s="116">
        <f t="shared" si="4605"/>
        <v>0</v>
      </c>
      <c r="CH1451" s="116">
        <f t="shared" si="4605"/>
        <v>0</v>
      </c>
      <c r="CI1451" s="116">
        <f t="shared" si="4605"/>
        <v>0</v>
      </c>
      <c r="CJ1451" s="116">
        <f t="shared" si="4605"/>
        <v>0</v>
      </c>
      <c r="CK1451" s="116">
        <f t="shared" si="4605"/>
        <v>0</v>
      </c>
      <c r="CL1451" s="191">
        <f t="shared" ref="CH1451:CO1452" si="4606">CL1452</f>
        <v>0</v>
      </c>
      <c r="CM1451" s="191">
        <f t="shared" si="4606"/>
        <v>0</v>
      </c>
      <c r="CN1451" s="191">
        <f t="shared" si="4606"/>
        <v>0</v>
      </c>
      <c r="CO1451" s="191">
        <f t="shared" si="4606"/>
        <v>0</v>
      </c>
      <c r="CP1451" s="210" t="e">
        <f t="shared" si="4539"/>
        <v>#DIV/0!</v>
      </c>
      <c r="CQ1451" s="210" t="e">
        <f t="shared" si="4565"/>
        <v>#DIV/0!</v>
      </c>
    </row>
    <row r="1452" spans="1:95" s="161" customFormat="1" ht="44.25" hidden="1" customHeight="1">
      <c r="A1452" s="146" t="s">
        <v>37</v>
      </c>
      <c r="B1452" s="114" t="s">
        <v>656</v>
      </c>
      <c r="C1452" s="114" t="s">
        <v>677</v>
      </c>
      <c r="D1452" s="143" t="s">
        <v>686</v>
      </c>
      <c r="E1452" s="115">
        <v>300</v>
      </c>
      <c r="F1452" s="116">
        <f>F1453</f>
        <v>0</v>
      </c>
      <c r="G1452" s="116">
        <f>G1453</f>
        <v>0</v>
      </c>
      <c r="H1452" s="116">
        <f t="shared" si="4599"/>
        <v>0</v>
      </c>
      <c r="I1452" s="116">
        <f t="shared" si="4599"/>
        <v>0</v>
      </c>
      <c r="J1452" s="116">
        <f t="shared" si="4599"/>
        <v>0</v>
      </c>
      <c r="K1452" s="116">
        <f t="shared" si="4599"/>
        <v>0</v>
      </c>
      <c r="L1452" s="116">
        <f t="shared" si="4599"/>
        <v>0</v>
      </c>
      <c r="M1452" s="116">
        <f t="shared" si="4599"/>
        <v>0</v>
      </c>
      <c r="N1452" s="116">
        <f t="shared" si="4599"/>
        <v>0</v>
      </c>
      <c r="O1452" s="116">
        <f t="shared" si="4599"/>
        <v>0</v>
      </c>
      <c r="P1452" s="116">
        <f t="shared" si="4599"/>
        <v>0</v>
      </c>
      <c r="Q1452" s="116">
        <f t="shared" si="4599"/>
        <v>0</v>
      </c>
      <c r="R1452" s="116">
        <f t="shared" si="4599"/>
        <v>0</v>
      </c>
      <c r="S1452" s="116">
        <f t="shared" si="4599"/>
        <v>0</v>
      </c>
      <c r="T1452" s="116">
        <f t="shared" si="4600"/>
        <v>0</v>
      </c>
      <c r="U1452" s="116">
        <f t="shared" si="4600"/>
        <v>0</v>
      </c>
      <c r="V1452" s="116">
        <f t="shared" si="4600"/>
        <v>0</v>
      </c>
      <c r="W1452" s="116">
        <f t="shared" si="4600"/>
        <v>0</v>
      </c>
      <c r="X1452" s="116">
        <f t="shared" si="4600"/>
        <v>0</v>
      </c>
      <c r="Y1452" s="116">
        <f t="shared" si="4600"/>
        <v>0</v>
      </c>
      <c r="Z1452" s="116">
        <f t="shared" si="4600"/>
        <v>0</v>
      </c>
      <c r="AA1452" s="116">
        <f t="shared" si="4600"/>
        <v>0</v>
      </c>
      <c r="AB1452" s="116">
        <f t="shared" si="4600"/>
        <v>0</v>
      </c>
      <c r="AC1452" s="116">
        <f t="shared" si="4600"/>
        <v>0</v>
      </c>
      <c r="AD1452" s="116">
        <f t="shared" si="4600"/>
        <v>0</v>
      </c>
      <c r="AE1452" s="116">
        <f t="shared" si="4600"/>
        <v>0</v>
      </c>
      <c r="AF1452" s="116">
        <f t="shared" si="4601"/>
        <v>0</v>
      </c>
      <c r="AG1452" s="116">
        <f t="shared" si="4601"/>
        <v>0</v>
      </c>
      <c r="AH1452" s="116">
        <f t="shared" si="4601"/>
        <v>0</v>
      </c>
      <c r="AI1452" s="116">
        <f t="shared" si="4601"/>
        <v>0</v>
      </c>
      <c r="AJ1452" s="116">
        <f t="shared" si="4601"/>
        <v>0</v>
      </c>
      <c r="AK1452" s="116">
        <f t="shared" si="4601"/>
        <v>0</v>
      </c>
      <c r="AL1452" s="116">
        <f t="shared" si="4601"/>
        <v>0</v>
      </c>
      <c r="AM1452" s="116">
        <f t="shared" si="4601"/>
        <v>0</v>
      </c>
      <c r="AN1452" s="116">
        <f t="shared" si="4601"/>
        <v>0</v>
      </c>
      <c r="AO1452" s="116">
        <f t="shared" si="4601"/>
        <v>0</v>
      </c>
      <c r="AP1452" s="116">
        <f t="shared" si="4601"/>
        <v>0</v>
      </c>
      <c r="AQ1452" s="116">
        <f t="shared" si="4601"/>
        <v>0</v>
      </c>
      <c r="AR1452" s="116">
        <f t="shared" si="4601"/>
        <v>0</v>
      </c>
      <c r="AS1452" s="116">
        <f t="shared" si="4601"/>
        <v>0</v>
      </c>
      <c r="AT1452" s="116">
        <f t="shared" si="4601"/>
        <v>0</v>
      </c>
      <c r="AU1452" s="116">
        <f t="shared" si="4601"/>
        <v>0</v>
      </c>
      <c r="AV1452" s="116">
        <f t="shared" si="4601"/>
        <v>0</v>
      </c>
      <c r="AW1452" s="116">
        <f t="shared" si="4601"/>
        <v>0</v>
      </c>
      <c r="AX1452" s="116">
        <f t="shared" ref="AX1452:BA1452" si="4607">AX1453</f>
        <v>0</v>
      </c>
      <c r="AY1452" s="116">
        <f t="shared" si="4607"/>
        <v>0</v>
      </c>
      <c r="AZ1452" s="116">
        <f t="shared" si="4607"/>
        <v>0</v>
      </c>
      <c r="BA1452" s="116">
        <f t="shared" si="4607"/>
        <v>0</v>
      </c>
      <c r="BB1452" s="116">
        <f t="shared" si="4602"/>
        <v>0</v>
      </c>
      <c r="BC1452" s="116">
        <f t="shared" si="4602"/>
        <v>0</v>
      </c>
      <c r="BD1452" s="116">
        <f t="shared" si="4601"/>
        <v>0</v>
      </c>
      <c r="BE1452" s="116">
        <f t="shared" si="4603"/>
        <v>0</v>
      </c>
      <c r="BF1452" s="116">
        <f t="shared" si="4603"/>
        <v>0</v>
      </c>
      <c r="BG1452" s="116">
        <f t="shared" si="4603"/>
        <v>0</v>
      </c>
      <c r="BH1452" s="116">
        <f t="shared" si="4603"/>
        <v>0</v>
      </c>
      <c r="BI1452" s="116">
        <f t="shared" si="4603"/>
        <v>0</v>
      </c>
      <c r="BJ1452" s="116">
        <f t="shared" si="4603"/>
        <v>0</v>
      </c>
      <c r="BK1452" s="116">
        <f t="shared" si="4603"/>
        <v>0</v>
      </c>
      <c r="BL1452" s="116">
        <f t="shared" si="4603"/>
        <v>0</v>
      </c>
      <c r="BM1452" s="116">
        <f t="shared" si="4603"/>
        <v>0</v>
      </c>
      <c r="BN1452" s="116">
        <f t="shared" si="4603"/>
        <v>0</v>
      </c>
      <c r="BO1452" s="116">
        <f t="shared" si="4603"/>
        <v>0</v>
      </c>
      <c r="BP1452" s="116">
        <f t="shared" si="4604"/>
        <v>0</v>
      </c>
      <c r="BQ1452" s="116">
        <f t="shared" si="4604"/>
        <v>0</v>
      </c>
      <c r="BR1452" s="116">
        <f t="shared" si="4604"/>
        <v>0</v>
      </c>
      <c r="BS1452" s="116">
        <f t="shared" si="4604"/>
        <v>0</v>
      </c>
      <c r="BT1452" s="116">
        <f t="shared" si="4604"/>
        <v>0</v>
      </c>
      <c r="BU1452" s="116">
        <f t="shared" si="4604"/>
        <v>0</v>
      </c>
      <c r="BV1452" s="116">
        <f t="shared" si="4605"/>
        <v>0</v>
      </c>
      <c r="BW1452" s="116">
        <f t="shared" si="4605"/>
        <v>0</v>
      </c>
      <c r="BX1452" s="116">
        <f t="shared" si="4605"/>
        <v>0</v>
      </c>
      <c r="BY1452" s="116">
        <f t="shared" si="4605"/>
        <v>0</v>
      </c>
      <c r="BZ1452" s="116">
        <f t="shared" si="4605"/>
        <v>0</v>
      </c>
      <c r="CA1452" s="116">
        <f t="shared" si="4605"/>
        <v>0</v>
      </c>
      <c r="CB1452" s="116">
        <f t="shared" si="4605"/>
        <v>0</v>
      </c>
      <c r="CC1452" s="116">
        <f t="shared" si="4605"/>
        <v>0</v>
      </c>
      <c r="CD1452" s="116">
        <f t="shared" si="4605"/>
        <v>0</v>
      </c>
      <c r="CE1452" s="116">
        <f t="shared" si="4605"/>
        <v>0</v>
      </c>
      <c r="CF1452" s="116">
        <f t="shared" si="4605"/>
        <v>0</v>
      </c>
      <c r="CG1452" s="116">
        <f t="shared" si="4605"/>
        <v>0</v>
      </c>
      <c r="CH1452" s="116">
        <f t="shared" si="4606"/>
        <v>0</v>
      </c>
      <c r="CI1452" s="116">
        <f t="shared" si="4606"/>
        <v>0</v>
      </c>
      <c r="CJ1452" s="116">
        <f t="shared" si="4606"/>
        <v>0</v>
      </c>
      <c r="CK1452" s="116">
        <f t="shared" si="4606"/>
        <v>0</v>
      </c>
      <c r="CL1452" s="191">
        <f t="shared" si="4606"/>
        <v>0</v>
      </c>
      <c r="CM1452" s="191">
        <f t="shared" si="4606"/>
        <v>0</v>
      </c>
      <c r="CN1452" s="191">
        <f t="shared" si="4606"/>
        <v>0</v>
      </c>
      <c r="CO1452" s="191">
        <f t="shared" si="4606"/>
        <v>0</v>
      </c>
      <c r="CP1452" s="210" t="e">
        <f t="shared" si="4539"/>
        <v>#DIV/0!</v>
      </c>
      <c r="CQ1452" s="210" t="e">
        <f t="shared" si="4565"/>
        <v>#DIV/0!</v>
      </c>
    </row>
    <row r="1453" spans="1:95" s="161" customFormat="1" ht="44.25" hidden="1" customHeight="1">
      <c r="A1453" s="146" t="s">
        <v>654</v>
      </c>
      <c r="B1453" s="114" t="s">
        <v>656</v>
      </c>
      <c r="C1453" s="114" t="s">
        <v>677</v>
      </c>
      <c r="D1453" s="143" t="s">
        <v>686</v>
      </c>
      <c r="E1453" s="115">
        <v>320</v>
      </c>
      <c r="F1453" s="116"/>
      <c r="G1453" s="116"/>
      <c r="H1453" s="116"/>
      <c r="I1453" s="116"/>
      <c r="J1453" s="116"/>
      <c r="K1453" s="116"/>
      <c r="L1453" s="116">
        <f>F1453+H1453+I1453+J1453+K1453</f>
        <v>0</v>
      </c>
      <c r="M1453" s="116">
        <f>G1453+K1453</f>
        <v>0</v>
      </c>
      <c r="N1453" s="116"/>
      <c r="O1453" s="116"/>
      <c r="P1453" s="116"/>
      <c r="Q1453" s="116"/>
      <c r="R1453" s="116">
        <f>L1453+N1453+O1453+P1453+Q1453</f>
        <v>0</v>
      </c>
      <c r="S1453" s="116">
        <f>M1453+Q1453</f>
        <v>0</v>
      </c>
      <c r="T1453" s="116"/>
      <c r="U1453" s="116"/>
      <c r="V1453" s="116"/>
      <c r="W1453" s="116"/>
      <c r="X1453" s="116">
        <f>R1453+T1453+U1453+V1453+W1453</f>
        <v>0</v>
      </c>
      <c r="Y1453" s="116">
        <f>S1453+W1453</f>
        <v>0</v>
      </c>
      <c r="Z1453" s="116"/>
      <c r="AA1453" s="116"/>
      <c r="AB1453" s="116"/>
      <c r="AC1453" s="116"/>
      <c r="AD1453" s="116">
        <f>X1453+Z1453+AA1453+AB1453+AC1453</f>
        <v>0</v>
      </c>
      <c r="AE1453" s="116">
        <f>Y1453+AC1453</f>
        <v>0</v>
      </c>
      <c r="AF1453" s="116"/>
      <c r="AG1453" s="116"/>
      <c r="AH1453" s="116"/>
      <c r="AI1453" s="116"/>
      <c r="AJ1453" s="116">
        <f>AD1453+AF1453+AG1453+AH1453+AI1453</f>
        <v>0</v>
      </c>
      <c r="AK1453" s="116">
        <f>AE1453+AI1453</f>
        <v>0</v>
      </c>
      <c r="AL1453" s="116"/>
      <c r="AM1453" s="116"/>
      <c r="AN1453" s="116"/>
      <c r="AO1453" s="116"/>
      <c r="AP1453" s="116">
        <f>AJ1453+AL1453+AM1453+AN1453+AO1453</f>
        <v>0</v>
      </c>
      <c r="AQ1453" s="116">
        <f>AK1453+AO1453</f>
        <v>0</v>
      </c>
      <c r="AR1453" s="116"/>
      <c r="AS1453" s="116"/>
      <c r="AT1453" s="116"/>
      <c r="AU1453" s="116"/>
      <c r="AV1453" s="116">
        <f>AP1453+AR1453+AS1453+AT1453+AU1453</f>
        <v>0</v>
      </c>
      <c r="AW1453" s="116">
        <f>AQ1453+AU1453</f>
        <v>0</v>
      </c>
      <c r="AX1453" s="116"/>
      <c r="AY1453" s="116"/>
      <c r="AZ1453" s="116"/>
      <c r="BA1453" s="116"/>
      <c r="BB1453" s="116">
        <f>AV1453+AX1453+AY1453+AZ1453+BA1453</f>
        <v>0</v>
      </c>
      <c r="BC1453" s="116">
        <f>AW1453+BA1453</f>
        <v>0</v>
      </c>
      <c r="BD1453" s="116"/>
      <c r="BE1453" s="116"/>
      <c r="BF1453" s="116"/>
      <c r="BG1453" s="116"/>
      <c r="BH1453" s="116">
        <f>BB1453+BD1453+BE1453+BF1453+BG1453</f>
        <v>0</v>
      </c>
      <c r="BI1453" s="116">
        <f>BC1453+BG1453</f>
        <v>0</v>
      </c>
      <c r="BJ1453" s="116"/>
      <c r="BK1453" s="116"/>
      <c r="BL1453" s="116"/>
      <c r="BM1453" s="116"/>
      <c r="BN1453" s="116">
        <f>BH1453+BJ1453+BK1453+BL1453+BM1453</f>
        <v>0</v>
      </c>
      <c r="BO1453" s="116">
        <f>BI1453+BM1453</f>
        <v>0</v>
      </c>
      <c r="BP1453" s="116"/>
      <c r="BQ1453" s="116"/>
      <c r="BR1453" s="116"/>
      <c r="BS1453" s="116"/>
      <c r="BT1453" s="116">
        <f>BN1453+BP1453+BQ1453+BR1453+BS1453</f>
        <v>0</v>
      </c>
      <c r="BU1453" s="116">
        <f>BO1453+BS1453</f>
        <v>0</v>
      </c>
      <c r="BV1453" s="116"/>
      <c r="BW1453" s="116"/>
      <c r="BX1453" s="116"/>
      <c r="BY1453" s="116"/>
      <c r="BZ1453" s="116">
        <f>BT1453+BV1453+BW1453+BX1453+BY1453</f>
        <v>0</v>
      </c>
      <c r="CA1453" s="116">
        <f>BU1453+BY1453</f>
        <v>0</v>
      </c>
      <c r="CB1453" s="116"/>
      <c r="CC1453" s="116"/>
      <c r="CD1453" s="116"/>
      <c r="CE1453" s="116"/>
      <c r="CF1453" s="116">
        <f>BZ1453+CB1453+CC1453+CD1453+CE1453</f>
        <v>0</v>
      </c>
      <c r="CG1453" s="116">
        <f>CA1453+CE1453</f>
        <v>0</v>
      </c>
      <c r="CH1453" s="116"/>
      <c r="CI1453" s="116"/>
      <c r="CJ1453" s="116"/>
      <c r="CK1453" s="116"/>
      <c r="CL1453" s="191">
        <f>CF1453+CH1453+CI1453+CJ1453+CK1453</f>
        <v>0</v>
      </c>
      <c r="CM1453" s="191">
        <f>CG1453+CK1453</f>
        <v>0</v>
      </c>
      <c r="CN1453" s="191">
        <f t="shared" ref="CN1453:CO1453" si="4608">CH1453+CL1453</f>
        <v>0</v>
      </c>
      <c r="CO1453" s="191">
        <f t="shared" si="4608"/>
        <v>0</v>
      </c>
      <c r="CP1453" s="210" t="e">
        <f t="shared" si="4539"/>
        <v>#DIV/0!</v>
      </c>
      <c r="CQ1453" s="210" t="e">
        <f t="shared" si="4565"/>
        <v>#DIV/0!</v>
      </c>
    </row>
    <row r="1454" spans="1:95" s="51" customFormat="1" ht="50.25">
      <c r="A1454" s="33" t="s">
        <v>687</v>
      </c>
      <c r="B1454" s="27" t="s">
        <v>656</v>
      </c>
      <c r="C1454" s="27" t="s">
        <v>677</v>
      </c>
      <c r="D1454" s="30" t="s">
        <v>688</v>
      </c>
      <c r="E1454" s="27"/>
      <c r="F1454" s="1">
        <f>F1455</f>
        <v>328703</v>
      </c>
      <c r="G1454" s="1">
        <f>G1455</f>
        <v>196911</v>
      </c>
      <c r="H1454" s="1">
        <f t="shared" ref="H1454:W1455" si="4609">H1455</f>
        <v>0</v>
      </c>
      <c r="I1454" s="1">
        <f t="shared" si="4609"/>
        <v>0</v>
      </c>
      <c r="J1454" s="1">
        <f t="shared" si="4609"/>
        <v>0</v>
      </c>
      <c r="K1454" s="1">
        <f t="shared" si="4609"/>
        <v>0</v>
      </c>
      <c r="L1454" s="1">
        <f t="shared" si="4609"/>
        <v>328703</v>
      </c>
      <c r="M1454" s="1">
        <f t="shared" si="4609"/>
        <v>196911</v>
      </c>
      <c r="N1454" s="1">
        <f t="shared" si="4609"/>
        <v>0</v>
      </c>
      <c r="O1454" s="1">
        <f t="shared" si="4609"/>
        <v>0</v>
      </c>
      <c r="P1454" s="1">
        <f t="shared" si="4609"/>
        <v>0</v>
      </c>
      <c r="Q1454" s="1">
        <f t="shared" si="4609"/>
        <v>0</v>
      </c>
      <c r="R1454" s="1">
        <f t="shared" si="4609"/>
        <v>328703</v>
      </c>
      <c r="S1454" s="1">
        <f t="shared" si="4609"/>
        <v>196911</v>
      </c>
      <c r="T1454" s="1">
        <f t="shared" si="4609"/>
        <v>0</v>
      </c>
      <c r="U1454" s="1">
        <f t="shared" si="4609"/>
        <v>0</v>
      </c>
      <c r="V1454" s="1">
        <f t="shared" si="4609"/>
        <v>0</v>
      </c>
      <c r="W1454" s="1">
        <f t="shared" si="4609"/>
        <v>0</v>
      </c>
      <c r="X1454" s="1">
        <f t="shared" ref="T1454:AI1455" si="4610">X1455</f>
        <v>328703</v>
      </c>
      <c r="Y1454" s="1">
        <f t="shared" si="4610"/>
        <v>196911</v>
      </c>
      <c r="Z1454" s="1">
        <f t="shared" si="4610"/>
        <v>0</v>
      </c>
      <c r="AA1454" s="1">
        <f t="shared" si="4610"/>
        <v>0</v>
      </c>
      <c r="AB1454" s="1">
        <f t="shared" si="4610"/>
        <v>0</v>
      </c>
      <c r="AC1454" s="1">
        <f t="shared" si="4610"/>
        <v>0</v>
      </c>
      <c r="AD1454" s="1">
        <f t="shared" si="4610"/>
        <v>328703</v>
      </c>
      <c r="AE1454" s="1">
        <f t="shared" si="4610"/>
        <v>196911</v>
      </c>
      <c r="AF1454" s="1">
        <f t="shared" si="4610"/>
        <v>0</v>
      </c>
      <c r="AG1454" s="1">
        <f t="shared" si="4610"/>
        <v>0</v>
      </c>
      <c r="AH1454" s="1">
        <f t="shared" si="4610"/>
        <v>0</v>
      </c>
      <c r="AI1454" s="1">
        <f t="shared" si="4610"/>
        <v>0</v>
      </c>
      <c r="AJ1454" s="1">
        <f t="shared" ref="AF1454:BD1455" si="4611">AJ1455</f>
        <v>328703</v>
      </c>
      <c r="AK1454" s="1">
        <f t="shared" si="4611"/>
        <v>196911</v>
      </c>
      <c r="AL1454" s="1">
        <f t="shared" si="4611"/>
        <v>0</v>
      </c>
      <c r="AM1454" s="1">
        <f t="shared" si="4611"/>
        <v>0</v>
      </c>
      <c r="AN1454" s="1">
        <f t="shared" si="4611"/>
        <v>0</v>
      </c>
      <c r="AO1454" s="1">
        <f t="shared" si="4611"/>
        <v>0</v>
      </c>
      <c r="AP1454" s="1">
        <f t="shared" si="4611"/>
        <v>328703</v>
      </c>
      <c r="AQ1454" s="1">
        <f t="shared" si="4611"/>
        <v>196911</v>
      </c>
      <c r="AR1454" s="1">
        <f t="shared" si="4611"/>
        <v>0</v>
      </c>
      <c r="AS1454" s="1">
        <f t="shared" si="4611"/>
        <v>0</v>
      </c>
      <c r="AT1454" s="1">
        <f t="shared" si="4611"/>
        <v>0</v>
      </c>
      <c r="AU1454" s="1">
        <f t="shared" si="4611"/>
        <v>0</v>
      </c>
      <c r="AV1454" s="1">
        <f t="shared" si="4611"/>
        <v>328703</v>
      </c>
      <c r="AW1454" s="1">
        <f t="shared" si="4611"/>
        <v>196911</v>
      </c>
      <c r="AX1454" s="1">
        <f t="shared" si="4611"/>
        <v>0</v>
      </c>
      <c r="AY1454" s="1">
        <f t="shared" si="4611"/>
        <v>0</v>
      </c>
      <c r="AZ1454" s="1">
        <f t="shared" si="4611"/>
        <v>0</v>
      </c>
      <c r="BA1454" s="1">
        <f t="shared" si="4611"/>
        <v>0</v>
      </c>
      <c r="BB1454" s="1">
        <f t="shared" si="4611"/>
        <v>328703</v>
      </c>
      <c r="BC1454" s="1">
        <f t="shared" ref="BB1454:BC1455" si="4612">BC1455</f>
        <v>196911</v>
      </c>
      <c r="BD1454" s="1">
        <f t="shared" si="4611"/>
        <v>0</v>
      </c>
      <c r="BE1454" s="1">
        <f t="shared" ref="BE1454:BV1455" si="4613">BE1455</f>
        <v>0</v>
      </c>
      <c r="BF1454" s="1">
        <f t="shared" si="4613"/>
        <v>0</v>
      </c>
      <c r="BG1454" s="1">
        <f t="shared" si="4613"/>
        <v>0</v>
      </c>
      <c r="BH1454" s="1">
        <f t="shared" si="4613"/>
        <v>328703</v>
      </c>
      <c r="BI1454" s="1">
        <f t="shared" si="4613"/>
        <v>196911</v>
      </c>
      <c r="BJ1454" s="1">
        <f t="shared" si="4613"/>
        <v>0</v>
      </c>
      <c r="BK1454" s="1">
        <f t="shared" si="4613"/>
        <v>0</v>
      </c>
      <c r="BL1454" s="1">
        <f t="shared" si="4613"/>
        <v>0</v>
      </c>
      <c r="BM1454" s="1">
        <f t="shared" si="4613"/>
        <v>0</v>
      </c>
      <c r="BN1454" s="1">
        <f t="shared" si="4613"/>
        <v>328703</v>
      </c>
      <c r="BO1454" s="1">
        <f t="shared" si="4613"/>
        <v>196911</v>
      </c>
      <c r="BP1454" s="1">
        <f t="shared" si="4613"/>
        <v>0</v>
      </c>
      <c r="BQ1454" s="1">
        <f t="shared" si="4613"/>
        <v>0</v>
      </c>
      <c r="BR1454" s="1">
        <f t="shared" si="4613"/>
        <v>0</v>
      </c>
      <c r="BS1454" s="1">
        <f t="shared" si="4613"/>
        <v>0</v>
      </c>
      <c r="BT1454" s="1">
        <f t="shared" si="4613"/>
        <v>328703</v>
      </c>
      <c r="BU1454" s="1">
        <f t="shared" ref="BP1454:BU1455" si="4614">BU1455</f>
        <v>196911</v>
      </c>
      <c r="BV1454" s="1">
        <f t="shared" si="4613"/>
        <v>0</v>
      </c>
      <c r="BW1454" s="1">
        <f t="shared" ref="BV1454:CK1455" si="4615">BW1455</f>
        <v>0</v>
      </c>
      <c r="BX1454" s="1">
        <f t="shared" si="4615"/>
        <v>0</v>
      </c>
      <c r="BY1454" s="1">
        <f t="shared" si="4615"/>
        <v>0</v>
      </c>
      <c r="BZ1454" s="1">
        <f t="shared" si="4615"/>
        <v>328703</v>
      </c>
      <c r="CA1454" s="1">
        <f t="shared" si="4615"/>
        <v>196911</v>
      </c>
      <c r="CB1454" s="97">
        <f t="shared" si="4615"/>
        <v>0</v>
      </c>
      <c r="CC1454" s="97">
        <f t="shared" si="4615"/>
        <v>0</v>
      </c>
      <c r="CD1454" s="97">
        <f t="shared" si="4615"/>
        <v>0</v>
      </c>
      <c r="CE1454" s="97">
        <f t="shared" si="4615"/>
        <v>0</v>
      </c>
      <c r="CF1454" s="124">
        <f t="shared" si="4615"/>
        <v>328703</v>
      </c>
      <c r="CG1454" s="124">
        <f t="shared" si="4615"/>
        <v>196911</v>
      </c>
      <c r="CH1454" s="97">
        <f t="shared" si="4615"/>
        <v>0</v>
      </c>
      <c r="CI1454" s="97">
        <f t="shared" si="4615"/>
        <v>0</v>
      </c>
      <c r="CJ1454" s="97">
        <f t="shared" si="4615"/>
        <v>0</v>
      </c>
      <c r="CK1454" s="97">
        <f t="shared" si="4615"/>
        <v>0</v>
      </c>
      <c r="CL1454" s="191">
        <f t="shared" ref="CH1454:CO1455" si="4616">CL1455</f>
        <v>328703</v>
      </c>
      <c r="CM1454" s="191">
        <f t="shared" si="4616"/>
        <v>196911</v>
      </c>
      <c r="CN1454" s="191">
        <f t="shared" si="4616"/>
        <v>328391</v>
      </c>
      <c r="CO1454" s="191">
        <f t="shared" si="4616"/>
        <v>196772</v>
      </c>
      <c r="CP1454" s="210">
        <f t="shared" si="4539"/>
        <v>99.905081486935003</v>
      </c>
      <c r="CQ1454" s="210">
        <f t="shared" si="4565"/>
        <v>99.929409733331298</v>
      </c>
    </row>
    <row r="1455" spans="1:95" s="51" customFormat="1" ht="21" customHeight="1">
      <c r="A1455" s="33" t="s">
        <v>37</v>
      </c>
      <c r="B1455" s="27" t="s">
        <v>656</v>
      </c>
      <c r="C1455" s="27" t="s">
        <v>677</v>
      </c>
      <c r="D1455" s="30" t="s">
        <v>688</v>
      </c>
      <c r="E1455" s="30">
        <v>300</v>
      </c>
      <c r="F1455" s="1">
        <f>F1456</f>
        <v>328703</v>
      </c>
      <c r="G1455" s="1">
        <f>G1456</f>
        <v>196911</v>
      </c>
      <c r="H1455" s="1">
        <f t="shared" si="4609"/>
        <v>0</v>
      </c>
      <c r="I1455" s="1">
        <f t="shared" si="4609"/>
        <v>0</v>
      </c>
      <c r="J1455" s="1">
        <f t="shared" si="4609"/>
        <v>0</v>
      </c>
      <c r="K1455" s="1">
        <f t="shared" si="4609"/>
        <v>0</v>
      </c>
      <c r="L1455" s="1">
        <f t="shared" si="4609"/>
        <v>328703</v>
      </c>
      <c r="M1455" s="1">
        <f t="shared" si="4609"/>
        <v>196911</v>
      </c>
      <c r="N1455" s="1">
        <f t="shared" si="4609"/>
        <v>0</v>
      </c>
      <c r="O1455" s="1">
        <f t="shared" si="4609"/>
        <v>0</v>
      </c>
      <c r="P1455" s="1">
        <f t="shared" si="4609"/>
        <v>0</v>
      </c>
      <c r="Q1455" s="1">
        <f t="shared" si="4609"/>
        <v>0</v>
      </c>
      <c r="R1455" s="1">
        <f t="shared" si="4609"/>
        <v>328703</v>
      </c>
      <c r="S1455" s="1">
        <f t="shared" si="4609"/>
        <v>196911</v>
      </c>
      <c r="T1455" s="1">
        <f t="shared" si="4610"/>
        <v>0</v>
      </c>
      <c r="U1455" s="1">
        <f t="shared" si="4610"/>
        <v>0</v>
      </c>
      <c r="V1455" s="1">
        <f t="shared" si="4610"/>
        <v>0</v>
      </c>
      <c r="W1455" s="1">
        <f t="shared" si="4610"/>
        <v>0</v>
      </c>
      <c r="X1455" s="1">
        <f t="shared" si="4610"/>
        <v>328703</v>
      </c>
      <c r="Y1455" s="1">
        <f t="shared" si="4610"/>
        <v>196911</v>
      </c>
      <c r="Z1455" s="1">
        <f t="shared" si="4610"/>
        <v>0</v>
      </c>
      <c r="AA1455" s="1">
        <f t="shared" si="4610"/>
        <v>0</v>
      </c>
      <c r="AB1455" s="1">
        <f t="shared" si="4610"/>
        <v>0</v>
      </c>
      <c r="AC1455" s="1">
        <f t="shared" si="4610"/>
        <v>0</v>
      </c>
      <c r="AD1455" s="1">
        <f t="shared" si="4610"/>
        <v>328703</v>
      </c>
      <c r="AE1455" s="1">
        <f t="shared" si="4610"/>
        <v>196911</v>
      </c>
      <c r="AF1455" s="1">
        <f t="shared" si="4611"/>
        <v>0</v>
      </c>
      <c r="AG1455" s="1">
        <f t="shared" si="4611"/>
        <v>0</v>
      </c>
      <c r="AH1455" s="1">
        <f t="shared" si="4611"/>
        <v>0</v>
      </c>
      <c r="AI1455" s="1">
        <f t="shared" si="4611"/>
        <v>0</v>
      </c>
      <c r="AJ1455" s="1">
        <f t="shared" si="4611"/>
        <v>328703</v>
      </c>
      <c r="AK1455" s="1">
        <f t="shared" si="4611"/>
        <v>196911</v>
      </c>
      <c r="AL1455" s="1">
        <f t="shared" si="4611"/>
        <v>0</v>
      </c>
      <c r="AM1455" s="1">
        <f t="shared" si="4611"/>
        <v>0</v>
      </c>
      <c r="AN1455" s="1">
        <f t="shared" si="4611"/>
        <v>0</v>
      </c>
      <c r="AO1455" s="1">
        <f t="shared" si="4611"/>
        <v>0</v>
      </c>
      <c r="AP1455" s="1">
        <f t="shared" si="4611"/>
        <v>328703</v>
      </c>
      <c r="AQ1455" s="1">
        <f t="shared" si="4611"/>
        <v>196911</v>
      </c>
      <c r="AR1455" s="1">
        <f t="shared" si="4611"/>
        <v>0</v>
      </c>
      <c r="AS1455" s="1">
        <f t="shared" si="4611"/>
        <v>0</v>
      </c>
      <c r="AT1455" s="1">
        <f t="shared" si="4611"/>
        <v>0</v>
      </c>
      <c r="AU1455" s="1">
        <f t="shared" si="4611"/>
        <v>0</v>
      </c>
      <c r="AV1455" s="1">
        <f t="shared" si="4611"/>
        <v>328703</v>
      </c>
      <c r="AW1455" s="1">
        <f t="shared" si="4611"/>
        <v>196911</v>
      </c>
      <c r="AX1455" s="1">
        <f t="shared" ref="AX1455:BA1455" si="4617">AX1456</f>
        <v>0</v>
      </c>
      <c r="AY1455" s="1">
        <f t="shared" si="4617"/>
        <v>0</v>
      </c>
      <c r="AZ1455" s="1">
        <f t="shared" si="4617"/>
        <v>0</v>
      </c>
      <c r="BA1455" s="1">
        <f t="shared" si="4617"/>
        <v>0</v>
      </c>
      <c r="BB1455" s="1">
        <f t="shared" si="4612"/>
        <v>328703</v>
      </c>
      <c r="BC1455" s="1">
        <f t="shared" si="4612"/>
        <v>196911</v>
      </c>
      <c r="BD1455" s="1">
        <f t="shared" si="4611"/>
        <v>0</v>
      </c>
      <c r="BE1455" s="1">
        <f t="shared" si="4613"/>
        <v>0</v>
      </c>
      <c r="BF1455" s="1">
        <f t="shared" si="4613"/>
        <v>0</v>
      </c>
      <c r="BG1455" s="1">
        <f t="shared" si="4613"/>
        <v>0</v>
      </c>
      <c r="BH1455" s="1">
        <f t="shared" si="4613"/>
        <v>328703</v>
      </c>
      <c r="BI1455" s="1">
        <f t="shared" si="4613"/>
        <v>196911</v>
      </c>
      <c r="BJ1455" s="1">
        <f t="shared" si="4613"/>
        <v>0</v>
      </c>
      <c r="BK1455" s="1">
        <f t="shared" si="4613"/>
        <v>0</v>
      </c>
      <c r="BL1455" s="1">
        <f t="shared" si="4613"/>
        <v>0</v>
      </c>
      <c r="BM1455" s="1">
        <f t="shared" si="4613"/>
        <v>0</v>
      </c>
      <c r="BN1455" s="1">
        <f t="shared" si="4613"/>
        <v>328703</v>
      </c>
      <c r="BO1455" s="1">
        <f t="shared" si="4613"/>
        <v>196911</v>
      </c>
      <c r="BP1455" s="1">
        <f t="shared" si="4614"/>
        <v>0</v>
      </c>
      <c r="BQ1455" s="1">
        <f t="shared" si="4614"/>
        <v>0</v>
      </c>
      <c r="BR1455" s="1">
        <f t="shared" si="4614"/>
        <v>0</v>
      </c>
      <c r="BS1455" s="1">
        <f t="shared" si="4614"/>
        <v>0</v>
      </c>
      <c r="BT1455" s="1">
        <f t="shared" si="4614"/>
        <v>328703</v>
      </c>
      <c r="BU1455" s="1">
        <f t="shared" si="4614"/>
        <v>196911</v>
      </c>
      <c r="BV1455" s="1">
        <f t="shared" si="4615"/>
        <v>0</v>
      </c>
      <c r="BW1455" s="1">
        <f t="shared" si="4615"/>
        <v>0</v>
      </c>
      <c r="BX1455" s="1">
        <f t="shared" si="4615"/>
        <v>0</v>
      </c>
      <c r="BY1455" s="1">
        <f t="shared" si="4615"/>
        <v>0</v>
      </c>
      <c r="BZ1455" s="1">
        <f t="shared" si="4615"/>
        <v>328703</v>
      </c>
      <c r="CA1455" s="1">
        <f t="shared" si="4615"/>
        <v>196911</v>
      </c>
      <c r="CB1455" s="97">
        <f t="shared" si="4615"/>
        <v>0</v>
      </c>
      <c r="CC1455" s="97">
        <f t="shared" si="4615"/>
        <v>0</v>
      </c>
      <c r="CD1455" s="97">
        <f t="shared" si="4615"/>
        <v>0</v>
      </c>
      <c r="CE1455" s="97">
        <f t="shared" si="4615"/>
        <v>0</v>
      </c>
      <c r="CF1455" s="124">
        <f t="shared" si="4615"/>
        <v>328703</v>
      </c>
      <c r="CG1455" s="124">
        <f t="shared" si="4615"/>
        <v>196911</v>
      </c>
      <c r="CH1455" s="97">
        <f t="shared" si="4616"/>
        <v>0</v>
      </c>
      <c r="CI1455" s="97">
        <f t="shared" si="4616"/>
        <v>0</v>
      </c>
      <c r="CJ1455" s="97">
        <f t="shared" si="4616"/>
        <v>0</v>
      </c>
      <c r="CK1455" s="97">
        <f t="shared" si="4616"/>
        <v>0</v>
      </c>
      <c r="CL1455" s="191">
        <f t="shared" si="4616"/>
        <v>328703</v>
      </c>
      <c r="CM1455" s="191">
        <f t="shared" si="4616"/>
        <v>196911</v>
      </c>
      <c r="CN1455" s="191">
        <f t="shared" si="4616"/>
        <v>328391</v>
      </c>
      <c r="CO1455" s="191">
        <f t="shared" si="4616"/>
        <v>196772</v>
      </c>
      <c r="CP1455" s="210">
        <f t="shared" si="4539"/>
        <v>99.905081486935003</v>
      </c>
      <c r="CQ1455" s="210">
        <f t="shared" si="4565"/>
        <v>99.929409733331298</v>
      </c>
    </row>
    <row r="1456" spans="1:95" s="51" customFormat="1" ht="33.75">
      <c r="A1456" s="33" t="s">
        <v>38</v>
      </c>
      <c r="B1456" s="27" t="s">
        <v>656</v>
      </c>
      <c r="C1456" s="27" t="s">
        <v>677</v>
      </c>
      <c r="D1456" s="30" t="s">
        <v>688</v>
      </c>
      <c r="E1456" s="30">
        <v>320</v>
      </c>
      <c r="F1456" s="1">
        <f>131792+196911</f>
        <v>328703</v>
      </c>
      <c r="G1456" s="1">
        <v>196911</v>
      </c>
      <c r="H1456" s="1"/>
      <c r="I1456" s="1"/>
      <c r="J1456" s="1"/>
      <c r="K1456" s="1"/>
      <c r="L1456" s="1">
        <f>F1456+H1456+I1456+J1456+K1456</f>
        <v>328703</v>
      </c>
      <c r="M1456" s="1">
        <f>G1456+K1456</f>
        <v>196911</v>
      </c>
      <c r="N1456" s="1"/>
      <c r="O1456" s="1"/>
      <c r="P1456" s="1"/>
      <c r="Q1456" s="1"/>
      <c r="R1456" s="1">
        <f>L1456+N1456+O1456+P1456+Q1456</f>
        <v>328703</v>
      </c>
      <c r="S1456" s="1">
        <f>M1456+Q1456</f>
        <v>196911</v>
      </c>
      <c r="T1456" s="1"/>
      <c r="U1456" s="1"/>
      <c r="V1456" s="1"/>
      <c r="W1456" s="1"/>
      <c r="X1456" s="1">
        <f>R1456+T1456+U1456+V1456+W1456</f>
        <v>328703</v>
      </c>
      <c r="Y1456" s="1">
        <f>S1456+W1456</f>
        <v>196911</v>
      </c>
      <c r="Z1456" s="1"/>
      <c r="AA1456" s="1"/>
      <c r="AB1456" s="1"/>
      <c r="AC1456" s="1"/>
      <c r="AD1456" s="1">
        <f>X1456+Z1456+AA1456+AB1456+AC1456</f>
        <v>328703</v>
      </c>
      <c r="AE1456" s="1">
        <f>Y1456+AC1456</f>
        <v>196911</v>
      </c>
      <c r="AF1456" s="1"/>
      <c r="AG1456" s="1"/>
      <c r="AH1456" s="1"/>
      <c r="AI1456" s="1"/>
      <c r="AJ1456" s="1">
        <f>AD1456+AF1456+AG1456+AH1456+AI1456</f>
        <v>328703</v>
      </c>
      <c r="AK1456" s="1">
        <f>AE1456+AI1456</f>
        <v>196911</v>
      </c>
      <c r="AL1456" s="1"/>
      <c r="AM1456" s="1"/>
      <c r="AN1456" s="1"/>
      <c r="AO1456" s="1"/>
      <c r="AP1456" s="1">
        <f>AJ1456+AL1456+AM1456+AN1456+AO1456</f>
        <v>328703</v>
      </c>
      <c r="AQ1456" s="1">
        <f>AK1456+AO1456</f>
        <v>196911</v>
      </c>
      <c r="AR1456" s="1"/>
      <c r="AS1456" s="1"/>
      <c r="AT1456" s="1"/>
      <c r="AU1456" s="1"/>
      <c r="AV1456" s="1">
        <f>AP1456+AR1456+AS1456+AT1456+AU1456</f>
        <v>328703</v>
      </c>
      <c r="AW1456" s="1">
        <f>AQ1456+AU1456</f>
        <v>196911</v>
      </c>
      <c r="AX1456" s="1"/>
      <c r="AY1456" s="1"/>
      <c r="AZ1456" s="1"/>
      <c r="BA1456" s="1"/>
      <c r="BB1456" s="1">
        <f>AV1456+AX1456+AY1456+AZ1456+BA1456</f>
        <v>328703</v>
      </c>
      <c r="BC1456" s="1">
        <f>AW1456+BA1456</f>
        <v>196911</v>
      </c>
      <c r="BD1456" s="1"/>
      <c r="BE1456" s="1"/>
      <c r="BF1456" s="1"/>
      <c r="BG1456" s="1"/>
      <c r="BH1456" s="1">
        <f>BB1456+BD1456+BE1456+BF1456+BG1456</f>
        <v>328703</v>
      </c>
      <c r="BI1456" s="1">
        <f>BC1456+BG1456</f>
        <v>196911</v>
      </c>
      <c r="BJ1456" s="1"/>
      <c r="BK1456" s="1"/>
      <c r="BL1456" s="1"/>
      <c r="BM1456" s="1"/>
      <c r="BN1456" s="1">
        <f>BH1456+BJ1456+BK1456+BL1456+BM1456</f>
        <v>328703</v>
      </c>
      <c r="BO1456" s="1">
        <f>BI1456+BM1456</f>
        <v>196911</v>
      </c>
      <c r="BP1456" s="1"/>
      <c r="BQ1456" s="1"/>
      <c r="BR1456" s="1"/>
      <c r="BS1456" s="1"/>
      <c r="BT1456" s="1">
        <f>BN1456+BP1456+BQ1456+BR1456+BS1456</f>
        <v>328703</v>
      </c>
      <c r="BU1456" s="1">
        <f>BO1456+BS1456</f>
        <v>196911</v>
      </c>
      <c r="BV1456" s="1"/>
      <c r="BW1456" s="1"/>
      <c r="BX1456" s="1"/>
      <c r="BY1456" s="1"/>
      <c r="BZ1456" s="1">
        <f>BT1456+BV1456+BW1456+BX1456+BY1456</f>
        <v>328703</v>
      </c>
      <c r="CA1456" s="1">
        <f>BU1456+BY1456</f>
        <v>196911</v>
      </c>
      <c r="CB1456" s="97"/>
      <c r="CC1456" s="97"/>
      <c r="CD1456" s="97"/>
      <c r="CE1456" s="97"/>
      <c r="CF1456" s="124">
        <f>BZ1456+CB1456+CC1456+CD1456+CE1456</f>
        <v>328703</v>
      </c>
      <c r="CG1456" s="124">
        <f>CA1456+CE1456</f>
        <v>196911</v>
      </c>
      <c r="CH1456" s="97"/>
      <c r="CI1456" s="97"/>
      <c r="CJ1456" s="97"/>
      <c r="CK1456" s="97"/>
      <c r="CL1456" s="191">
        <f>CF1456+CH1456+CI1456+CJ1456+CK1456</f>
        <v>328703</v>
      </c>
      <c r="CM1456" s="191">
        <f>CG1456+CK1456</f>
        <v>196911</v>
      </c>
      <c r="CN1456" s="191">
        <v>328391</v>
      </c>
      <c r="CO1456" s="191">
        <v>196772</v>
      </c>
      <c r="CP1456" s="210">
        <f t="shared" si="4539"/>
        <v>99.905081486935003</v>
      </c>
      <c r="CQ1456" s="210">
        <f t="shared" si="4565"/>
        <v>99.929409733331298</v>
      </c>
    </row>
    <row r="1457" spans="1:95" s="51" customFormat="1" ht="18.75">
      <c r="A1457" s="33" t="s">
        <v>26</v>
      </c>
      <c r="B1457" s="27" t="s">
        <v>656</v>
      </c>
      <c r="C1457" s="27" t="s">
        <v>677</v>
      </c>
      <c r="D1457" s="31" t="s">
        <v>27</v>
      </c>
      <c r="E1457" s="27"/>
      <c r="F1457" s="1">
        <f t="shared" ref="F1457:Y1457" si="4618">F1458+F1462+F1477+F1465</f>
        <v>150703</v>
      </c>
      <c r="G1457" s="1">
        <f t="shared" si="4618"/>
        <v>119343</v>
      </c>
      <c r="H1457" s="1">
        <f t="shared" si="4618"/>
        <v>0</v>
      </c>
      <c r="I1457" s="1">
        <f t="shared" si="4618"/>
        <v>0</v>
      </c>
      <c r="J1457" s="1">
        <f t="shared" si="4618"/>
        <v>0</v>
      </c>
      <c r="K1457" s="1">
        <f t="shared" si="4618"/>
        <v>0</v>
      </c>
      <c r="L1457" s="1">
        <f t="shared" si="4618"/>
        <v>150703</v>
      </c>
      <c r="M1457" s="1">
        <f t="shared" si="4618"/>
        <v>119343</v>
      </c>
      <c r="N1457" s="1">
        <f t="shared" si="4618"/>
        <v>0</v>
      </c>
      <c r="O1457" s="1">
        <f t="shared" si="4618"/>
        <v>0</v>
      </c>
      <c r="P1457" s="1">
        <f t="shared" si="4618"/>
        <v>0</v>
      </c>
      <c r="Q1457" s="1">
        <f t="shared" si="4618"/>
        <v>0</v>
      </c>
      <c r="R1457" s="1">
        <f t="shared" si="4618"/>
        <v>150703</v>
      </c>
      <c r="S1457" s="1">
        <f t="shared" si="4618"/>
        <v>119343</v>
      </c>
      <c r="T1457" s="1">
        <f t="shared" si="4618"/>
        <v>0</v>
      </c>
      <c r="U1457" s="1">
        <f t="shared" si="4618"/>
        <v>0</v>
      </c>
      <c r="V1457" s="1">
        <f t="shared" si="4618"/>
        <v>0</v>
      </c>
      <c r="W1457" s="1">
        <f t="shared" si="4618"/>
        <v>0</v>
      </c>
      <c r="X1457" s="1">
        <f t="shared" si="4618"/>
        <v>150703</v>
      </c>
      <c r="Y1457" s="1">
        <f t="shared" si="4618"/>
        <v>119343</v>
      </c>
      <c r="Z1457" s="1">
        <f t="shared" ref="Z1457:AE1457" si="4619">Z1458+Z1462+Z1477+Z1465+Z1468</f>
        <v>0</v>
      </c>
      <c r="AA1457" s="1">
        <f t="shared" si="4619"/>
        <v>0</v>
      </c>
      <c r="AB1457" s="1">
        <f t="shared" si="4619"/>
        <v>0</v>
      </c>
      <c r="AC1457" s="1">
        <f t="shared" si="4619"/>
        <v>76726</v>
      </c>
      <c r="AD1457" s="1">
        <f t="shared" si="4619"/>
        <v>227429</v>
      </c>
      <c r="AE1457" s="1">
        <f t="shared" si="4619"/>
        <v>196069</v>
      </c>
      <c r="AF1457" s="1">
        <f t="shared" ref="AF1457:AK1457" si="4620">AF1458+AF1462+AF1477+AF1465+AF1468</f>
        <v>0</v>
      </c>
      <c r="AG1457" s="1">
        <f t="shared" si="4620"/>
        <v>0</v>
      </c>
      <c r="AH1457" s="1">
        <f t="shared" si="4620"/>
        <v>0</v>
      </c>
      <c r="AI1457" s="1">
        <f t="shared" si="4620"/>
        <v>0</v>
      </c>
      <c r="AJ1457" s="1">
        <f t="shared" si="4620"/>
        <v>227429</v>
      </c>
      <c r="AK1457" s="1">
        <f t="shared" si="4620"/>
        <v>196069</v>
      </c>
      <c r="AL1457" s="1">
        <f t="shared" ref="AL1457:AQ1457" si="4621">AL1458+AL1462+AL1477+AL1465+AL1468</f>
        <v>0</v>
      </c>
      <c r="AM1457" s="1">
        <f t="shared" si="4621"/>
        <v>0</v>
      </c>
      <c r="AN1457" s="1">
        <f t="shared" si="4621"/>
        <v>0</v>
      </c>
      <c r="AO1457" s="1">
        <f t="shared" si="4621"/>
        <v>0</v>
      </c>
      <c r="AP1457" s="1">
        <f t="shared" si="4621"/>
        <v>227429</v>
      </c>
      <c r="AQ1457" s="1">
        <f t="shared" si="4621"/>
        <v>196069</v>
      </c>
      <c r="AR1457" s="1">
        <f t="shared" ref="AR1457:AW1457" si="4622">AR1458+AR1462+AR1477+AR1465+AR1468</f>
        <v>0</v>
      </c>
      <c r="AS1457" s="1">
        <f t="shared" si="4622"/>
        <v>0</v>
      </c>
      <c r="AT1457" s="1">
        <f t="shared" si="4622"/>
        <v>0</v>
      </c>
      <c r="AU1457" s="1">
        <f t="shared" si="4622"/>
        <v>0</v>
      </c>
      <c r="AV1457" s="1">
        <f t="shared" si="4622"/>
        <v>227429</v>
      </c>
      <c r="AW1457" s="1">
        <f t="shared" si="4622"/>
        <v>196069</v>
      </c>
      <c r="AX1457" s="1">
        <f>AX1458+AX1462+AX1477+AX1465+AX1468+AX1474</f>
        <v>8517</v>
      </c>
      <c r="AY1457" s="1">
        <f t="shared" ref="AY1457:BC1457" si="4623">AY1458+AY1462+AY1477+AY1465+AY1468+AY1474</f>
        <v>0</v>
      </c>
      <c r="AZ1457" s="1">
        <f t="shared" si="4623"/>
        <v>0</v>
      </c>
      <c r="BA1457" s="1">
        <f t="shared" si="4623"/>
        <v>7855</v>
      </c>
      <c r="BB1457" s="1">
        <f t="shared" si="4623"/>
        <v>243801</v>
      </c>
      <c r="BC1457" s="1">
        <f t="shared" si="4623"/>
        <v>203924</v>
      </c>
      <c r="BD1457" s="1">
        <f>BD1458+BD1462+BD1477+BD1465+BD1468+BD1474</f>
        <v>0</v>
      </c>
      <c r="BE1457" s="1">
        <f t="shared" ref="BE1457:BI1457" si="4624">BE1458+BE1462+BE1477+BE1465+BE1468+BE1474</f>
        <v>0</v>
      </c>
      <c r="BF1457" s="1">
        <f t="shared" si="4624"/>
        <v>0</v>
      </c>
      <c r="BG1457" s="1">
        <f t="shared" si="4624"/>
        <v>0</v>
      </c>
      <c r="BH1457" s="1">
        <f t="shared" si="4624"/>
        <v>243801</v>
      </c>
      <c r="BI1457" s="1">
        <f t="shared" si="4624"/>
        <v>203924</v>
      </c>
      <c r="BJ1457" s="1">
        <f>BJ1458+BJ1462+BJ1477+BJ1465+BJ1468+BJ1474</f>
        <v>0</v>
      </c>
      <c r="BK1457" s="1">
        <f t="shared" ref="BK1457:BO1457" si="4625">BK1458+BK1462+BK1477+BK1465+BK1468+BK1474</f>
        <v>0</v>
      </c>
      <c r="BL1457" s="1">
        <f t="shared" si="4625"/>
        <v>-6</v>
      </c>
      <c r="BM1457" s="1">
        <f t="shared" si="4625"/>
        <v>5286</v>
      </c>
      <c r="BN1457" s="1">
        <f t="shared" si="4625"/>
        <v>249081</v>
      </c>
      <c r="BO1457" s="1">
        <f t="shared" si="4625"/>
        <v>209210</v>
      </c>
      <c r="BP1457" s="1">
        <f>BP1458+BP1462+BP1477+BP1465+BP1468+BP1474</f>
        <v>0</v>
      </c>
      <c r="BQ1457" s="1">
        <f t="shared" ref="BQ1457:BT1457" si="4626">BQ1458+BQ1462+BQ1477+BQ1465+BQ1468+BQ1474</f>
        <v>0</v>
      </c>
      <c r="BR1457" s="1">
        <f t="shared" si="4626"/>
        <v>0</v>
      </c>
      <c r="BS1457" s="1">
        <f t="shared" si="4626"/>
        <v>-1964</v>
      </c>
      <c r="BT1457" s="1">
        <f t="shared" si="4626"/>
        <v>247117</v>
      </c>
      <c r="BU1457" s="1">
        <f>BU1458+BU1462+BU1477+BU1465+BU1468+BU1474</f>
        <v>207246</v>
      </c>
      <c r="BV1457" s="1">
        <f>BV1458+BV1462+BV1477+BV1465+BV1468+BV1474</f>
        <v>0</v>
      </c>
      <c r="BW1457" s="1">
        <f t="shared" ref="BW1457:CA1457" si="4627">BW1458+BW1462+BW1477+BW1465+BW1468+BW1474</f>
        <v>0</v>
      </c>
      <c r="BX1457" s="1">
        <f t="shared" si="4627"/>
        <v>0</v>
      </c>
      <c r="BY1457" s="1">
        <f t="shared" si="4627"/>
        <v>0</v>
      </c>
      <c r="BZ1457" s="1">
        <f t="shared" si="4627"/>
        <v>247117</v>
      </c>
      <c r="CA1457" s="1">
        <f t="shared" si="4627"/>
        <v>207246</v>
      </c>
      <c r="CB1457" s="97">
        <f>CB1458+CB1462+CB1477+CB1465+CB1468+CB1474+CB1471</f>
        <v>0</v>
      </c>
      <c r="CC1457" s="97">
        <f t="shared" ref="CC1457:CG1457" si="4628">CC1458+CC1462+CC1477+CC1465+CC1468+CC1474+CC1471</f>
        <v>0</v>
      </c>
      <c r="CD1457" s="97">
        <f t="shared" si="4628"/>
        <v>0</v>
      </c>
      <c r="CE1457" s="97">
        <f t="shared" si="4628"/>
        <v>28541</v>
      </c>
      <c r="CF1457" s="124">
        <f t="shared" si="4628"/>
        <v>275658</v>
      </c>
      <c r="CG1457" s="124">
        <f t="shared" si="4628"/>
        <v>235787</v>
      </c>
      <c r="CH1457" s="97">
        <f>CH1458+CH1462+CH1477+CH1465+CH1468+CH1474+CH1471</f>
        <v>0</v>
      </c>
      <c r="CI1457" s="97">
        <f t="shared" ref="CI1457:CM1457" si="4629">CI1458+CI1462+CI1477+CI1465+CI1468+CI1474+CI1471</f>
        <v>-17</v>
      </c>
      <c r="CJ1457" s="97">
        <f t="shared" si="4629"/>
        <v>-10</v>
      </c>
      <c r="CK1457" s="97">
        <f t="shared" si="4629"/>
        <v>0</v>
      </c>
      <c r="CL1457" s="191">
        <f t="shared" si="4629"/>
        <v>275631</v>
      </c>
      <c r="CM1457" s="191">
        <f t="shared" si="4629"/>
        <v>235787</v>
      </c>
      <c r="CN1457" s="191">
        <f t="shared" ref="CN1457:CO1457" si="4630">CN1458+CN1462+CN1477+CN1465+CN1468+CN1474+CN1471</f>
        <v>234555</v>
      </c>
      <c r="CO1457" s="191">
        <f t="shared" si="4630"/>
        <v>234555</v>
      </c>
      <c r="CP1457" s="210">
        <f t="shared" si="4539"/>
        <v>85.097467266018697</v>
      </c>
      <c r="CQ1457" s="210">
        <f t="shared" si="4565"/>
        <v>99.477494518357673</v>
      </c>
    </row>
    <row r="1458" spans="1:95" s="51" customFormat="1" ht="21" customHeight="1">
      <c r="A1458" s="33" t="s">
        <v>78</v>
      </c>
      <c r="B1458" s="27" t="s">
        <v>656</v>
      </c>
      <c r="C1458" s="27" t="s">
        <v>677</v>
      </c>
      <c r="D1458" s="36" t="s">
        <v>147</v>
      </c>
      <c r="E1458" s="27"/>
      <c r="F1458" s="1">
        <f t="shared" ref="F1458:U1460" si="4631">F1459</f>
        <v>31360</v>
      </c>
      <c r="G1458" s="1">
        <f t="shared" si="4631"/>
        <v>0</v>
      </c>
      <c r="H1458" s="1">
        <f t="shared" si="4631"/>
        <v>0</v>
      </c>
      <c r="I1458" s="1">
        <f t="shared" si="4631"/>
        <v>0</v>
      </c>
      <c r="J1458" s="1">
        <f t="shared" si="4631"/>
        <v>0</v>
      </c>
      <c r="K1458" s="1">
        <f t="shared" si="4631"/>
        <v>0</v>
      </c>
      <c r="L1458" s="1">
        <f t="shared" si="4631"/>
        <v>31360</v>
      </c>
      <c r="M1458" s="1">
        <f t="shared" si="4631"/>
        <v>0</v>
      </c>
      <c r="N1458" s="1">
        <f t="shared" si="4631"/>
        <v>0</v>
      </c>
      <c r="O1458" s="1">
        <f t="shared" si="4631"/>
        <v>0</v>
      </c>
      <c r="P1458" s="1">
        <f t="shared" si="4631"/>
        <v>0</v>
      </c>
      <c r="Q1458" s="1">
        <f t="shared" si="4631"/>
        <v>0</v>
      </c>
      <c r="R1458" s="1">
        <f t="shared" si="4631"/>
        <v>31360</v>
      </c>
      <c r="S1458" s="1">
        <f t="shared" si="4631"/>
        <v>0</v>
      </c>
      <c r="T1458" s="1">
        <f t="shared" si="4631"/>
        <v>0</v>
      </c>
      <c r="U1458" s="1">
        <f t="shared" si="4631"/>
        <v>0</v>
      </c>
      <c r="V1458" s="1">
        <f t="shared" ref="T1458:AI1460" si="4632">V1459</f>
        <v>0</v>
      </c>
      <c r="W1458" s="1">
        <f t="shared" si="4632"/>
        <v>0</v>
      </c>
      <c r="X1458" s="1">
        <f t="shared" si="4632"/>
        <v>31360</v>
      </c>
      <c r="Y1458" s="1">
        <f t="shared" si="4632"/>
        <v>0</v>
      </c>
      <c r="Z1458" s="1">
        <f t="shared" si="4632"/>
        <v>0</v>
      </c>
      <c r="AA1458" s="1">
        <f t="shared" si="4632"/>
        <v>0</v>
      </c>
      <c r="AB1458" s="1">
        <f t="shared" si="4632"/>
        <v>0</v>
      </c>
      <c r="AC1458" s="1">
        <f t="shared" si="4632"/>
        <v>0</v>
      </c>
      <c r="AD1458" s="1">
        <f t="shared" si="4632"/>
        <v>31360</v>
      </c>
      <c r="AE1458" s="1">
        <f t="shared" si="4632"/>
        <v>0</v>
      </c>
      <c r="AF1458" s="1">
        <f t="shared" si="4632"/>
        <v>0</v>
      </c>
      <c r="AG1458" s="1">
        <f t="shared" si="4632"/>
        <v>0</v>
      </c>
      <c r="AH1458" s="1">
        <f t="shared" si="4632"/>
        <v>0</v>
      </c>
      <c r="AI1458" s="1">
        <f t="shared" si="4632"/>
        <v>0</v>
      </c>
      <c r="AJ1458" s="1">
        <f t="shared" ref="AF1458:BD1460" si="4633">AJ1459</f>
        <v>31360</v>
      </c>
      <c r="AK1458" s="1">
        <f t="shared" si="4633"/>
        <v>0</v>
      </c>
      <c r="AL1458" s="1">
        <f t="shared" si="4633"/>
        <v>0</v>
      </c>
      <c r="AM1458" s="1">
        <f t="shared" si="4633"/>
        <v>0</v>
      </c>
      <c r="AN1458" s="1">
        <f t="shared" si="4633"/>
        <v>0</v>
      </c>
      <c r="AO1458" s="1">
        <f t="shared" si="4633"/>
        <v>0</v>
      </c>
      <c r="AP1458" s="1">
        <f t="shared" si="4633"/>
        <v>31360</v>
      </c>
      <c r="AQ1458" s="1">
        <f t="shared" si="4633"/>
        <v>0</v>
      </c>
      <c r="AR1458" s="1">
        <f t="shared" si="4633"/>
        <v>0</v>
      </c>
      <c r="AS1458" s="1">
        <f t="shared" si="4633"/>
        <v>0</v>
      </c>
      <c r="AT1458" s="1">
        <f t="shared" si="4633"/>
        <v>0</v>
      </c>
      <c r="AU1458" s="1">
        <f t="shared" si="4633"/>
        <v>0</v>
      </c>
      <c r="AV1458" s="1">
        <f t="shared" si="4633"/>
        <v>31360</v>
      </c>
      <c r="AW1458" s="1">
        <f t="shared" si="4633"/>
        <v>0</v>
      </c>
      <c r="AX1458" s="1">
        <f t="shared" si="4633"/>
        <v>6372</v>
      </c>
      <c r="AY1458" s="1">
        <f t="shared" si="4633"/>
        <v>0</v>
      </c>
      <c r="AZ1458" s="1">
        <f t="shared" si="4633"/>
        <v>0</v>
      </c>
      <c r="BA1458" s="1">
        <f t="shared" si="4633"/>
        <v>0</v>
      </c>
      <c r="BB1458" s="1">
        <f t="shared" si="4633"/>
        <v>37732</v>
      </c>
      <c r="BC1458" s="1">
        <f t="shared" ref="BB1458:BC1460" si="4634">BC1459</f>
        <v>0</v>
      </c>
      <c r="BD1458" s="1">
        <f t="shared" si="4633"/>
        <v>0</v>
      </c>
      <c r="BE1458" s="1">
        <f t="shared" ref="BD1458:BS1460" si="4635">BE1459</f>
        <v>0</v>
      </c>
      <c r="BF1458" s="1">
        <f t="shared" si="4635"/>
        <v>0</v>
      </c>
      <c r="BG1458" s="1">
        <f t="shared" si="4635"/>
        <v>0</v>
      </c>
      <c r="BH1458" s="1">
        <f t="shared" si="4635"/>
        <v>37732</v>
      </c>
      <c r="BI1458" s="1">
        <f t="shared" si="4635"/>
        <v>0</v>
      </c>
      <c r="BJ1458" s="1">
        <f t="shared" si="4635"/>
        <v>0</v>
      </c>
      <c r="BK1458" s="1">
        <f t="shared" si="4635"/>
        <v>0</v>
      </c>
      <c r="BL1458" s="1">
        <f t="shared" si="4635"/>
        <v>-6</v>
      </c>
      <c r="BM1458" s="1">
        <f t="shared" si="4635"/>
        <v>0</v>
      </c>
      <c r="BN1458" s="1">
        <f t="shared" si="4635"/>
        <v>37726</v>
      </c>
      <c r="BO1458" s="1">
        <f t="shared" si="4635"/>
        <v>0</v>
      </c>
      <c r="BP1458" s="1">
        <f t="shared" si="4635"/>
        <v>0</v>
      </c>
      <c r="BQ1458" s="1">
        <f t="shared" si="4635"/>
        <v>0</v>
      </c>
      <c r="BR1458" s="1">
        <f t="shared" si="4635"/>
        <v>0</v>
      </c>
      <c r="BS1458" s="1">
        <f t="shared" si="4635"/>
        <v>0</v>
      </c>
      <c r="BT1458" s="1">
        <f t="shared" ref="BP1458:CE1460" si="4636">BT1459</f>
        <v>37726</v>
      </c>
      <c r="BU1458" s="1">
        <f t="shared" si="4636"/>
        <v>0</v>
      </c>
      <c r="BV1458" s="1">
        <f t="shared" si="4636"/>
        <v>0</v>
      </c>
      <c r="BW1458" s="1">
        <f t="shared" si="4636"/>
        <v>0</v>
      </c>
      <c r="BX1458" s="1">
        <f t="shared" si="4636"/>
        <v>0</v>
      </c>
      <c r="BY1458" s="1">
        <f t="shared" si="4636"/>
        <v>0</v>
      </c>
      <c r="BZ1458" s="1">
        <f t="shared" si="4636"/>
        <v>37726</v>
      </c>
      <c r="CA1458" s="1">
        <f t="shared" si="4636"/>
        <v>0</v>
      </c>
      <c r="CB1458" s="97">
        <f t="shared" si="4636"/>
        <v>0</v>
      </c>
      <c r="CC1458" s="97">
        <f t="shared" si="4636"/>
        <v>0</v>
      </c>
      <c r="CD1458" s="97">
        <f t="shared" si="4636"/>
        <v>0</v>
      </c>
      <c r="CE1458" s="97">
        <f t="shared" si="4636"/>
        <v>0</v>
      </c>
      <c r="CF1458" s="124">
        <f t="shared" ref="CB1458:CO1460" si="4637">CF1459</f>
        <v>37726</v>
      </c>
      <c r="CG1458" s="124">
        <f t="shared" si="4637"/>
        <v>0</v>
      </c>
      <c r="CH1458" s="97">
        <f t="shared" si="4637"/>
        <v>0</v>
      </c>
      <c r="CI1458" s="97">
        <f t="shared" si="4637"/>
        <v>-9</v>
      </c>
      <c r="CJ1458" s="97">
        <f t="shared" si="4637"/>
        <v>-2</v>
      </c>
      <c r="CK1458" s="97">
        <f t="shared" si="4637"/>
        <v>0</v>
      </c>
      <c r="CL1458" s="191">
        <f t="shared" si="4637"/>
        <v>37715</v>
      </c>
      <c r="CM1458" s="191">
        <f t="shared" si="4637"/>
        <v>0</v>
      </c>
      <c r="CN1458" s="191">
        <f t="shared" si="4637"/>
        <v>0</v>
      </c>
      <c r="CO1458" s="191">
        <f t="shared" si="4637"/>
        <v>0</v>
      </c>
      <c r="CP1458" s="210">
        <f t="shared" si="4539"/>
        <v>0</v>
      </c>
      <c r="CQ1458" s="210"/>
    </row>
    <row r="1459" spans="1:95" s="51" customFormat="1" ht="21" customHeight="1">
      <c r="A1459" s="33" t="s">
        <v>689</v>
      </c>
      <c r="B1459" s="27" t="s">
        <v>165</v>
      </c>
      <c r="C1459" s="27" t="s">
        <v>44</v>
      </c>
      <c r="D1459" s="36" t="s">
        <v>690</v>
      </c>
      <c r="E1459" s="27"/>
      <c r="F1459" s="1">
        <f t="shared" si="4631"/>
        <v>31360</v>
      </c>
      <c r="G1459" s="1">
        <f t="shared" si="4631"/>
        <v>0</v>
      </c>
      <c r="H1459" s="1">
        <f t="shared" si="4631"/>
        <v>0</v>
      </c>
      <c r="I1459" s="1">
        <f t="shared" si="4631"/>
        <v>0</v>
      </c>
      <c r="J1459" s="1">
        <f t="shared" si="4631"/>
        <v>0</v>
      </c>
      <c r="K1459" s="1">
        <f t="shared" si="4631"/>
        <v>0</v>
      </c>
      <c r="L1459" s="1">
        <f t="shared" si="4631"/>
        <v>31360</v>
      </c>
      <c r="M1459" s="1">
        <f t="shared" si="4631"/>
        <v>0</v>
      </c>
      <c r="N1459" s="1">
        <f t="shared" si="4631"/>
        <v>0</v>
      </c>
      <c r="O1459" s="1">
        <f t="shared" si="4631"/>
        <v>0</v>
      </c>
      <c r="P1459" s="1">
        <f t="shared" si="4631"/>
        <v>0</v>
      </c>
      <c r="Q1459" s="1">
        <f t="shared" si="4631"/>
        <v>0</v>
      </c>
      <c r="R1459" s="1">
        <f t="shared" si="4631"/>
        <v>31360</v>
      </c>
      <c r="S1459" s="1">
        <f t="shared" si="4631"/>
        <v>0</v>
      </c>
      <c r="T1459" s="1">
        <f t="shared" si="4632"/>
        <v>0</v>
      </c>
      <c r="U1459" s="1">
        <f t="shared" si="4632"/>
        <v>0</v>
      </c>
      <c r="V1459" s="1">
        <f t="shared" si="4632"/>
        <v>0</v>
      </c>
      <c r="W1459" s="1">
        <f t="shared" si="4632"/>
        <v>0</v>
      </c>
      <c r="X1459" s="1">
        <f t="shared" si="4632"/>
        <v>31360</v>
      </c>
      <c r="Y1459" s="1">
        <f t="shared" si="4632"/>
        <v>0</v>
      </c>
      <c r="Z1459" s="1">
        <f t="shared" si="4632"/>
        <v>0</v>
      </c>
      <c r="AA1459" s="1">
        <f t="shared" si="4632"/>
        <v>0</v>
      </c>
      <c r="AB1459" s="1">
        <f t="shared" si="4632"/>
        <v>0</v>
      </c>
      <c r="AC1459" s="1">
        <f t="shared" si="4632"/>
        <v>0</v>
      </c>
      <c r="AD1459" s="1">
        <f t="shared" si="4632"/>
        <v>31360</v>
      </c>
      <c r="AE1459" s="1">
        <f t="shared" si="4632"/>
        <v>0</v>
      </c>
      <c r="AF1459" s="1">
        <f t="shared" si="4633"/>
        <v>0</v>
      </c>
      <c r="AG1459" s="1">
        <f t="shared" si="4633"/>
        <v>0</v>
      </c>
      <c r="AH1459" s="1">
        <f t="shared" si="4633"/>
        <v>0</v>
      </c>
      <c r="AI1459" s="1">
        <f t="shared" si="4633"/>
        <v>0</v>
      </c>
      <c r="AJ1459" s="1">
        <f t="shared" si="4633"/>
        <v>31360</v>
      </c>
      <c r="AK1459" s="1">
        <f t="shared" si="4633"/>
        <v>0</v>
      </c>
      <c r="AL1459" s="1">
        <f t="shared" si="4633"/>
        <v>0</v>
      </c>
      <c r="AM1459" s="1">
        <f t="shared" si="4633"/>
        <v>0</v>
      </c>
      <c r="AN1459" s="1">
        <f t="shared" si="4633"/>
        <v>0</v>
      </c>
      <c r="AO1459" s="1">
        <f t="shared" si="4633"/>
        <v>0</v>
      </c>
      <c r="AP1459" s="1">
        <f t="shared" si="4633"/>
        <v>31360</v>
      </c>
      <c r="AQ1459" s="1">
        <f t="shared" si="4633"/>
        <v>0</v>
      </c>
      <c r="AR1459" s="1">
        <f t="shared" si="4633"/>
        <v>0</v>
      </c>
      <c r="AS1459" s="1">
        <f t="shared" si="4633"/>
        <v>0</v>
      </c>
      <c r="AT1459" s="1">
        <f t="shared" si="4633"/>
        <v>0</v>
      </c>
      <c r="AU1459" s="1">
        <f t="shared" si="4633"/>
        <v>0</v>
      </c>
      <c r="AV1459" s="1">
        <f t="shared" si="4633"/>
        <v>31360</v>
      </c>
      <c r="AW1459" s="1">
        <f t="shared" si="4633"/>
        <v>0</v>
      </c>
      <c r="AX1459" s="1">
        <f t="shared" ref="AX1459:BA1460" si="4638">AX1460</f>
        <v>6372</v>
      </c>
      <c r="AY1459" s="1">
        <f t="shared" si="4638"/>
        <v>0</v>
      </c>
      <c r="AZ1459" s="1">
        <f t="shared" si="4638"/>
        <v>0</v>
      </c>
      <c r="BA1459" s="1">
        <f t="shared" si="4638"/>
        <v>0</v>
      </c>
      <c r="BB1459" s="1">
        <f t="shared" si="4634"/>
        <v>37732</v>
      </c>
      <c r="BC1459" s="1">
        <f t="shared" si="4634"/>
        <v>0</v>
      </c>
      <c r="BD1459" s="1">
        <f t="shared" si="4633"/>
        <v>0</v>
      </c>
      <c r="BE1459" s="1">
        <f t="shared" si="4635"/>
        <v>0</v>
      </c>
      <c r="BF1459" s="1">
        <f t="shared" si="4635"/>
        <v>0</v>
      </c>
      <c r="BG1459" s="1">
        <f t="shared" si="4635"/>
        <v>0</v>
      </c>
      <c r="BH1459" s="1">
        <f t="shared" si="4635"/>
        <v>37732</v>
      </c>
      <c r="BI1459" s="1">
        <f t="shared" si="4635"/>
        <v>0</v>
      </c>
      <c r="BJ1459" s="1">
        <f t="shared" si="4635"/>
        <v>0</v>
      </c>
      <c r="BK1459" s="1">
        <f t="shared" si="4635"/>
        <v>0</v>
      </c>
      <c r="BL1459" s="1">
        <f t="shared" si="4635"/>
        <v>-6</v>
      </c>
      <c r="BM1459" s="1">
        <f t="shared" si="4635"/>
        <v>0</v>
      </c>
      <c r="BN1459" s="1">
        <f t="shared" si="4635"/>
        <v>37726</v>
      </c>
      <c r="BO1459" s="1">
        <f t="shared" si="4635"/>
        <v>0</v>
      </c>
      <c r="BP1459" s="1">
        <f t="shared" si="4636"/>
        <v>0</v>
      </c>
      <c r="BQ1459" s="1">
        <f t="shared" si="4636"/>
        <v>0</v>
      </c>
      <c r="BR1459" s="1">
        <f t="shared" si="4636"/>
        <v>0</v>
      </c>
      <c r="BS1459" s="1">
        <f t="shared" si="4636"/>
        <v>0</v>
      </c>
      <c r="BT1459" s="1">
        <f t="shared" si="4636"/>
        <v>37726</v>
      </c>
      <c r="BU1459" s="1">
        <f t="shared" si="4636"/>
        <v>0</v>
      </c>
      <c r="BV1459" s="1">
        <f t="shared" si="4636"/>
        <v>0</v>
      </c>
      <c r="BW1459" s="1">
        <f t="shared" si="4636"/>
        <v>0</v>
      </c>
      <c r="BX1459" s="1">
        <f t="shared" si="4636"/>
        <v>0</v>
      </c>
      <c r="BY1459" s="1">
        <f t="shared" si="4636"/>
        <v>0</v>
      </c>
      <c r="BZ1459" s="1">
        <f t="shared" si="4636"/>
        <v>37726</v>
      </c>
      <c r="CA1459" s="1">
        <f t="shared" si="4636"/>
        <v>0</v>
      </c>
      <c r="CB1459" s="97">
        <f t="shared" si="4637"/>
        <v>0</v>
      </c>
      <c r="CC1459" s="97">
        <f t="shared" si="4637"/>
        <v>0</v>
      </c>
      <c r="CD1459" s="97">
        <f t="shared" si="4637"/>
        <v>0</v>
      </c>
      <c r="CE1459" s="97">
        <f t="shared" si="4637"/>
        <v>0</v>
      </c>
      <c r="CF1459" s="124">
        <f t="shared" si="4637"/>
        <v>37726</v>
      </c>
      <c r="CG1459" s="124">
        <f t="shared" si="4637"/>
        <v>0</v>
      </c>
      <c r="CH1459" s="97">
        <f t="shared" si="4637"/>
        <v>0</v>
      </c>
      <c r="CI1459" s="97">
        <f t="shared" si="4637"/>
        <v>-9</v>
      </c>
      <c r="CJ1459" s="97">
        <f t="shared" si="4637"/>
        <v>-2</v>
      </c>
      <c r="CK1459" s="97">
        <f t="shared" si="4637"/>
        <v>0</v>
      </c>
      <c r="CL1459" s="191">
        <f t="shared" si="4637"/>
        <v>37715</v>
      </c>
      <c r="CM1459" s="191">
        <f t="shared" si="4637"/>
        <v>0</v>
      </c>
      <c r="CN1459" s="191">
        <f t="shared" si="4637"/>
        <v>0</v>
      </c>
      <c r="CO1459" s="191">
        <f t="shared" si="4637"/>
        <v>0</v>
      </c>
      <c r="CP1459" s="210">
        <f t="shared" si="4539"/>
        <v>0</v>
      </c>
      <c r="CQ1459" s="210"/>
    </row>
    <row r="1460" spans="1:95" s="51" customFormat="1" ht="33.75">
      <c r="A1460" s="33" t="s">
        <v>265</v>
      </c>
      <c r="B1460" s="27" t="s">
        <v>165</v>
      </c>
      <c r="C1460" s="27" t="s">
        <v>44</v>
      </c>
      <c r="D1460" s="36" t="s">
        <v>690</v>
      </c>
      <c r="E1460" s="30">
        <v>400</v>
      </c>
      <c r="F1460" s="1">
        <f t="shared" si="4631"/>
        <v>31360</v>
      </c>
      <c r="G1460" s="1">
        <f t="shared" si="4631"/>
        <v>0</v>
      </c>
      <c r="H1460" s="1">
        <f t="shared" si="4631"/>
        <v>0</v>
      </c>
      <c r="I1460" s="1">
        <f t="shared" si="4631"/>
        <v>0</v>
      </c>
      <c r="J1460" s="1">
        <f t="shared" si="4631"/>
        <v>0</v>
      </c>
      <c r="K1460" s="1">
        <f t="shared" si="4631"/>
        <v>0</v>
      </c>
      <c r="L1460" s="1">
        <f t="shared" si="4631"/>
        <v>31360</v>
      </c>
      <c r="M1460" s="1">
        <f t="shared" si="4631"/>
        <v>0</v>
      </c>
      <c r="N1460" s="1">
        <f t="shared" si="4631"/>
        <v>0</v>
      </c>
      <c r="O1460" s="1">
        <f t="shared" si="4631"/>
        <v>0</v>
      </c>
      <c r="P1460" s="1">
        <f t="shared" si="4631"/>
        <v>0</v>
      </c>
      <c r="Q1460" s="1">
        <f t="shared" si="4631"/>
        <v>0</v>
      </c>
      <c r="R1460" s="1">
        <f t="shared" si="4631"/>
        <v>31360</v>
      </c>
      <c r="S1460" s="1">
        <f t="shared" si="4631"/>
        <v>0</v>
      </c>
      <c r="T1460" s="1">
        <f t="shared" si="4632"/>
        <v>0</v>
      </c>
      <c r="U1460" s="1">
        <f t="shared" si="4632"/>
        <v>0</v>
      </c>
      <c r="V1460" s="1">
        <f t="shared" si="4632"/>
        <v>0</v>
      </c>
      <c r="W1460" s="1">
        <f t="shared" si="4632"/>
        <v>0</v>
      </c>
      <c r="X1460" s="1">
        <f t="shared" si="4632"/>
        <v>31360</v>
      </c>
      <c r="Y1460" s="1">
        <f t="shared" si="4632"/>
        <v>0</v>
      </c>
      <c r="Z1460" s="1">
        <f t="shared" si="4632"/>
        <v>0</v>
      </c>
      <c r="AA1460" s="1">
        <f t="shared" si="4632"/>
        <v>0</v>
      </c>
      <c r="AB1460" s="1">
        <f t="shared" si="4632"/>
        <v>0</v>
      </c>
      <c r="AC1460" s="1">
        <f t="shared" si="4632"/>
        <v>0</v>
      </c>
      <c r="AD1460" s="1">
        <f t="shared" si="4632"/>
        <v>31360</v>
      </c>
      <c r="AE1460" s="1">
        <f t="shared" si="4632"/>
        <v>0</v>
      </c>
      <c r="AF1460" s="1">
        <f t="shared" si="4633"/>
        <v>0</v>
      </c>
      <c r="AG1460" s="1">
        <f t="shared" si="4633"/>
        <v>0</v>
      </c>
      <c r="AH1460" s="1">
        <f t="shared" si="4633"/>
        <v>0</v>
      </c>
      <c r="AI1460" s="1">
        <f t="shared" si="4633"/>
        <v>0</v>
      </c>
      <c r="AJ1460" s="1">
        <f t="shared" si="4633"/>
        <v>31360</v>
      </c>
      <c r="AK1460" s="1">
        <f t="shared" si="4633"/>
        <v>0</v>
      </c>
      <c r="AL1460" s="1">
        <f t="shared" si="4633"/>
        <v>0</v>
      </c>
      <c r="AM1460" s="1">
        <f t="shared" si="4633"/>
        <v>0</v>
      </c>
      <c r="AN1460" s="1">
        <f t="shared" si="4633"/>
        <v>0</v>
      </c>
      <c r="AO1460" s="1">
        <f t="shared" si="4633"/>
        <v>0</v>
      </c>
      <c r="AP1460" s="1">
        <f t="shared" si="4633"/>
        <v>31360</v>
      </c>
      <c r="AQ1460" s="1">
        <f t="shared" si="4633"/>
        <v>0</v>
      </c>
      <c r="AR1460" s="1">
        <f t="shared" si="4633"/>
        <v>0</v>
      </c>
      <c r="AS1460" s="1">
        <f t="shared" si="4633"/>
        <v>0</v>
      </c>
      <c r="AT1460" s="1">
        <f t="shared" si="4633"/>
        <v>0</v>
      </c>
      <c r="AU1460" s="1">
        <f t="shared" si="4633"/>
        <v>0</v>
      </c>
      <c r="AV1460" s="1">
        <f t="shared" si="4633"/>
        <v>31360</v>
      </c>
      <c r="AW1460" s="1">
        <f t="shared" si="4633"/>
        <v>0</v>
      </c>
      <c r="AX1460" s="1">
        <f t="shared" si="4638"/>
        <v>6372</v>
      </c>
      <c r="AY1460" s="1">
        <f t="shared" si="4638"/>
        <v>0</v>
      </c>
      <c r="AZ1460" s="1">
        <f t="shared" si="4638"/>
        <v>0</v>
      </c>
      <c r="BA1460" s="1">
        <f t="shared" si="4638"/>
        <v>0</v>
      </c>
      <c r="BB1460" s="1">
        <f t="shared" si="4634"/>
        <v>37732</v>
      </c>
      <c r="BC1460" s="1">
        <f t="shared" si="4634"/>
        <v>0</v>
      </c>
      <c r="BD1460" s="1">
        <f t="shared" si="4635"/>
        <v>0</v>
      </c>
      <c r="BE1460" s="1">
        <f t="shared" si="4635"/>
        <v>0</v>
      </c>
      <c r="BF1460" s="1">
        <f t="shared" si="4635"/>
        <v>0</v>
      </c>
      <c r="BG1460" s="1">
        <f t="shared" si="4635"/>
        <v>0</v>
      </c>
      <c r="BH1460" s="1">
        <f t="shared" si="4635"/>
        <v>37732</v>
      </c>
      <c r="BI1460" s="1">
        <f t="shared" si="4635"/>
        <v>0</v>
      </c>
      <c r="BJ1460" s="1">
        <f t="shared" si="4635"/>
        <v>0</v>
      </c>
      <c r="BK1460" s="1">
        <f t="shared" si="4635"/>
        <v>0</v>
      </c>
      <c r="BL1460" s="1">
        <f t="shared" si="4635"/>
        <v>-6</v>
      </c>
      <c r="BM1460" s="1">
        <f t="shared" si="4635"/>
        <v>0</v>
      </c>
      <c r="BN1460" s="1">
        <f t="shared" si="4635"/>
        <v>37726</v>
      </c>
      <c r="BO1460" s="1">
        <f t="shared" si="4635"/>
        <v>0</v>
      </c>
      <c r="BP1460" s="1">
        <f t="shared" si="4636"/>
        <v>0</v>
      </c>
      <c r="BQ1460" s="1">
        <f t="shared" si="4636"/>
        <v>0</v>
      </c>
      <c r="BR1460" s="1">
        <f t="shared" si="4636"/>
        <v>0</v>
      </c>
      <c r="BS1460" s="1">
        <f t="shared" si="4636"/>
        <v>0</v>
      </c>
      <c r="BT1460" s="1">
        <f t="shared" si="4636"/>
        <v>37726</v>
      </c>
      <c r="BU1460" s="1">
        <f t="shared" si="4636"/>
        <v>0</v>
      </c>
      <c r="BV1460" s="1">
        <f t="shared" si="4636"/>
        <v>0</v>
      </c>
      <c r="BW1460" s="1">
        <f t="shared" si="4636"/>
        <v>0</v>
      </c>
      <c r="BX1460" s="1">
        <f t="shared" si="4636"/>
        <v>0</v>
      </c>
      <c r="BY1460" s="1">
        <f t="shared" si="4636"/>
        <v>0</v>
      </c>
      <c r="BZ1460" s="1">
        <f t="shared" si="4636"/>
        <v>37726</v>
      </c>
      <c r="CA1460" s="1">
        <f t="shared" si="4636"/>
        <v>0</v>
      </c>
      <c r="CB1460" s="97">
        <f t="shared" si="4637"/>
        <v>0</v>
      </c>
      <c r="CC1460" s="97">
        <f t="shared" si="4637"/>
        <v>0</v>
      </c>
      <c r="CD1460" s="97">
        <f t="shared" si="4637"/>
        <v>0</v>
      </c>
      <c r="CE1460" s="97">
        <f t="shared" si="4637"/>
        <v>0</v>
      </c>
      <c r="CF1460" s="124">
        <f t="shared" si="4637"/>
        <v>37726</v>
      </c>
      <c r="CG1460" s="124">
        <f t="shared" si="4637"/>
        <v>0</v>
      </c>
      <c r="CH1460" s="97">
        <f t="shared" si="4637"/>
        <v>0</v>
      </c>
      <c r="CI1460" s="97">
        <f t="shared" si="4637"/>
        <v>-9</v>
      </c>
      <c r="CJ1460" s="97">
        <f t="shared" si="4637"/>
        <v>-2</v>
      </c>
      <c r="CK1460" s="97">
        <f t="shared" si="4637"/>
        <v>0</v>
      </c>
      <c r="CL1460" s="191">
        <f t="shared" si="4637"/>
        <v>37715</v>
      </c>
      <c r="CM1460" s="191">
        <f t="shared" si="4637"/>
        <v>0</v>
      </c>
      <c r="CN1460" s="191">
        <f t="shared" si="4637"/>
        <v>0</v>
      </c>
      <c r="CO1460" s="191">
        <f t="shared" si="4637"/>
        <v>0</v>
      </c>
      <c r="CP1460" s="210">
        <f t="shared" si="4539"/>
        <v>0</v>
      </c>
      <c r="CQ1460" s="210"/>
    </row>
    <row r="1461" spans="1:95" s="51" customFormat="1" ht="22.5" customHeight="1">
      <c r="A1461" s="33" t="s">
        <v>263</v>
      </c>
      <c r="B1461" s="27" t="s">
        <v>165</v>
      </c>
      <c r="C1461" s="27" t="s">
        <v>44</v>
      </c>
      <c r="D1461" s="36" t="s">
        <v>690</v>
      </c>
      <c r="E1461" s="30">
        <v>410</v>
      </c>
      <c r="F1461" s="1">
        <v>31360</v>
      </c>
      <c r="G1461" s="1"/>
      <c r="H1461" s="1"/>
      <c r="I1461" s="1"/>
      <c r="J1461" s="1"/>
      <c r="K1461" s="1"/>
      <c r="L1461" s="1">
        <f>F1461+H1461+I1461+J1461+K1461</f>
        <v>31360</v>
      </c>
      <c r="M1461" s="1">
        <f>G1461+K1461</f>
        <v>0</v>
      </c>
      <c r="N1461" s="1"/>
      <c r="O1461" s="1"/>
      <c r="P1461" s="1"/>
      <c r="Q1461" s="1"/>
      <c r="R1461" s="1">
        <f>L1461+N1461+O1461+P1461+Q1461</f>
        <v>31360</v>
      </c>
      <c r="S1461" s="1">
        <f>M1461+Q1461</f>
        <v>0</v>
      </c>
      <c r="T1461" s="1"/>
      <c r="U1461" s="1"/>
      <c r="V1461" s="1"/>
      <c r="W1461" s="1"/>
      <c r="X1461" s="1">
        <f>R1461+T1461+U1461+V1461+W1461</f>
        <v>31360</v>
      </c>
      <c r="Y1461" s="1">
        <f>S1461+W1461</f>
        <v>0</v>
      </c>
      <c r="Z1461" s="1"/>
      <c r="AA1461" s="1"/>
      <c r="AB1461" s="1"/>
      <c r="AC1461" s="1"/>
      <c r="AD1461" s="1">
        <f>X1461+Z1461+AA1461+AB1461+AC1461</f>
        <v>31360</v>
      </c>
      <c r="AE1461" s="1">
        <f>Y1461+AC1461</f>
        <v>0</v>
      </c>
      <c r="AF1461" s="1"/>
      <c r="AG1461" s="1"/>
      <c r="AH1461" s="1"/>
      <c r="AI1461" s="1"/>
      <c r="AJ1461" s="1">
        <f>AD1461+AF1461+AG1461+AH1461+AI1461</f>
        <v>31360</v>
      </c>
      <c r="AK1461" s="1">
        <f>AE1461+AI1461</f>
        <v>0</v>
      </c>
      <c r="AL1461" s="1"/>
      <c r="AM1461" s="1"/>
      <c r="AN1461" s="1"/>
      <c r="AO1461" s="1"/>
      <c r="AP1461" s="1">
        <f>AJ1461+AL1461+AM1461+AN1461+AO1461</f>
        <v>31360</v>
      </c>
      <c r="AQ1461" s="1">
        <f>AK1461+AO1461</f>
        <v>0</v>
      </c>
      <c r="AR1461" s="1"/>
      <c r="AS1461" s="1"/>
      <c r="AT1461" s="1"/>
      <c r="AU1461" s="1"/>
      <c r="AV1461" s="1">
        <f>AP1461+AR1461+AS1461+AT1461+AU1461</f>
        <v>31360</v>
      </c>
      <c r="AW1461" s="1">
        <f>AQ1461+AU1461</f>
        <v>0</v>
      </c>
      <c r="AX1461" s="1">
        <v>6372</v>
      </c>
      <c r="AY1461" s="1"/>
      <c r="AZ1461" s="1"/>
      <c r="BA1461" s="1"/>
      <c r="BB1461" s="1">
        <f>AV1461+AX1461+AY1461+AZ1461+BA1461</f>
        <v>37732</v>
      </c>
      <c r="BC1461" s="1">
        <f>AW1461+BA1461</f>
        <v>0</v>
      </c>
      <c r="BD1461" s="1"/>
      <c r="BE1461" s="1"/>
      <c r="BF1461" s="1"/>
      <c r="BG1461" s="1"/>
      <c r="BH1461" s="1">
        <f>BB1461+BD1461+BE1461+BF1461+BG1461</f>
        <v>37732</v>
      </c>
      <c r="BI1461" s="1">
        <f>BC1461+BG1461</f>
        <v>0</v>
      </c>
      <c r="BJ1461" s="1"/>
      <c r="BK1461" s="1"/>
      <c r="BL1461" s="1">
        <v>-6</v>
      </c>
      <c r="BM1461" s="1"/>
      <c r="BN1461" s="1">
        <f>BH1461+BJ1461+BK1461+BL1461+BM1461</f>
        <v>37726</v>
      </c>
      <c r="BO1461" s="1">
        <f>BI1461+BM1461</f>
        <v>0</v>
      </c>
      <c r="BP1461" s="1"/>
      <c r="BQ1461" s="1"/>
      <c r="BR1461" s="1"/>
      <c r="BS1461" s="1"/>
      <c r="BT1461" s="1">
        <f>BN1461+BP1461+BQ1461+BR1461+BS1461</f>
        <v>37726</v>
      </c>
      <c r="BU1461" s="1">
        <f>BO1461+BS1461</f>
        <v>0</v>
      </c>
      <c r="BV1461" s="1"/>
      <c r="BW1461" s="1"/>
      <c r="BX1461" s="1"/>
      <c r="BY1461" s="1"/>
      <c r="BZ1461" s="1">
        <f>BT1461+BV1461+BW1461+BX1461+BY1461</f>
        <v>37726</v>
      </c>
      <c r="CA1461" s="1">
        <f>BU1461+BY1461</f>
        <v>0</v>
      </c>
      <c r="CB1461" s="97"/>
      <c r="CC1461" s="97"/>
      <c r="CD1461" s="97"/>
      <c r="CE1461" s="97"/>
      <c r="CF1461" s="124">
        <f>BZ1461+CB1461+CC1461+CD1461+CE1461</f>
        <v>37726</v>
      </c>
      <c r="CG1461" s="124">
        <f>CA1461+CE1461</f>
        <v>0</v>
      </c>
      <c r="CH1461" s="97"/>
      <c r="CI1461" s="97">
        <v>-9</v>
      </c>
      <c r="CJ1461" s="97">
        <v>-2</v>
      </c>
      <c r="CK1461" s="97"/>
      <c r="CL1461" s="191">
        <f>CF1461+CH1461+CI1461+CJ1461+CK1461</f>
        <v>37715</v>
      </c>
      <c r="CM1461" s="191">
        <f>CG1461+CK1461</f>
        <v>0</v>
      </c>
      <c r="CN1461" s="214"/>
      <c r="CO1461" s="214"/>
      <c r="CP1461" s="210">
        <f t="shared" si="4539"/>
        <v>0</v>
      </c>
      <c r="CQ1461" s="210"/>
    </row>
    <row r="1462" spans="1:95" s="161" customFormat="1" ht="44.25" hidden="1" customHeight="1">
      <c r="A1462" s="146" t="s">
        <v>691</v>
      </c>
      <c r="B1462" s="114" t="s">
        <v>656</v>
      </c>
      <c r="C1462" s="114" t="s">
        <v>677</v>
      </c>
      <c r="D1462" s="115" t="s">
        <v>692</v>
      </c>
      <c r="E1462" s="114"/>
      <c r="F1462" s="116">
        <f>F1463</f>
        <v>0</v>
      </c>
      <c r="G1462" s="116">
        <f>G1463</f>
        <v>0</v>
      </c>
      <c r="H1462" s="116">
        <f t="shared" ref="H1462:W1463" si="4639">H1463</f>
        <v>0</v>
      </c>
      <c r="I1462" s="116">
        <f t="shared" si="4639"/>
        <v>0</v>
      </c>
      <c r="J1462" s="116">
        <f t="shared" si="4639"/>
        <v>0</v>
      </c>
      <c r="K1462" s="116">
        <f t="shared" si="4639"/>
        <v>0</v>
      </c>
      <c r="L1462" s="116">
        <f t="shared" si="4639"/>
        <v>0</v>
      </c>
      <c r="M1462" s="116">
        <f t="shared" si="4639"/>
        <v>0</v>
      </c>
      <c r="N1462" s="116">
        <f t="shared" si="4639"/>
        <v>0</v>
      </c>
      <c r="O1462" s="116">
        <f t="shared" si="4639"/>
        <v>0</v>
      </c>
      <c r="P1462" s="116">
        <f t="shared" si="4639"/>
        <v>0</v>
      </c>
      <c r="Q1462" s="116">
        <f t="shared" si="4639"/>
        <v>0</v>
      </c>
      <c r="R1462" s="116">
        <f t="shared" si="4639"/>
        <v>0</v>
      </c>
      <c r="S1462" s="116">
        <f t="shared" si="4639"/>
        <v>0</v>
      </c>
      <c r="T1462" s="116">
        <f t="shared" si="4639"/>
        <v>0</v>
      </c>
      <c r="U1462" s="116">
        <f t="shared" si="4639"/>
        <v>0</v>
      </c>
      <c r="V1462" s="116">
        <f t="shared" si="4639"/>
        <v>0</v>
      </c>
      <c r="W1462" s="116">
        <f t="shared" si="4639"/>
        <v>0</v>
      </c>
      <c r="X1462" s="116">
        <f t="shared" ref="T1462:AI1463" si="4640">X1463</f>
        <v>0</v>
      </c>
      <c r="Y1462" s="116">
        <f t="shared" si="4640"/>
        <v>0</v>
      </c>
      <c r="Z1462" s="116">
        <f t="shared" si="4640"/>
        <v>0</v>
      </c>
      <c r="AA1462" s="116">
        <f t="shared" si="4640"/>
        <v>0</v>
      </c>
      <c r="AB1462" s="116">
        <f t="shared" si="4640"/>
        <v>0</v>
      </c>
      <c r="AC1462" s="116">
        <f t="shared" si="4640"/>
        <v>0</v>
      </c>
      <c r="AD1462" s="116">
        <f t="shared" si="4640"/>
        <v>0</v>
      </c>
      <c r="AE1462" s="116">
        <f t="shared" si="4640"/>
        <v>0</v>
      </c>
      <c r="AF1462" s="116">
        <f t="shared" si="4640"/>
        <v>0</v>
      </c>
      <c r="AG1462" s="116">
        <f t="shared" si="4640"/>
        <v>0</v>
      </c>
      <c r="AH1462" s="116">
        <f t="shared" si="4640"/>
        <v>0</v>
      </c>
      <c r="AI1462" s="116">
        <f t="shared" si="4640"/>
        <v>0</v>
      </c>
      <c r="AJ1462" s="116">
        <f t="shared" ref="AF1462:BD1463" si="4641">AJ1463</f>
        <v>0</v>
      </c>
      <c r="AK1462" s="116">
        <f t="shared" si="4641"/>
        <v>0</v>
      </c>
      <c r="AL1462" s="116">
        <f t="shared" si="4641"/>
        <v>0</v>
      </c>
      <c r="AM1462" s="116">
        <f t="shared" si="4641"/>
        <v>0</v>
      </c>
      <c r="AN1462" s="116">
        <f t="shared" si="4641"/>
        <v>0</v>
      </c>
      <c r="AO1462" s="116">
        <f t="shared" si="4641"/>
        <v>0</v>
      </c>
      <c r="AP1462" s="116">
        <f t="shared" si="4641"/>
        <v>0</v>
      </c>
      <c r="AQ1462" s="116">
        <f t="shared" si="4641"/>
        <v>0</v>
      </c>
      <c r="AR1462" s="116">
        <f t="shared" si="4641"/>
        <v>0</v>
      </c>
      <c r="AS1462" s="116">
        <f t="shared" si="4641"/>
        <v>0</v>
      </c>
      <c r="AT1462" s="116">
        <f t="shared" si="4641"/>
        <v>0</v>
      </c>
      <c r="AU1462" s="116">
        <f t="shared" si="4641"/>
        <v>0</v>
      </c>
      <c r="AV1462" s="116">
        <f t="shared" si="4641"/>
        <v>0</v>
      </c>
      <c r="AW1462" s="116">
        <f t="shared" si="4641"/>
        <v>0</v>
      </c>
      <c r="AX1462" s="116">
        <f t="shared" si="4641"/>
        <v>0</v>
      </c>
      <c r="AY1462" s="116">
        <f t="shared" si="4641"/>
        <v>0</v>
      </c>
      <c r="AZ1462" s="116">
        <f t="shared" si="4641"/>
        <v>0</v>
      </c>
      <c r="BA1462" s="116">
        <f t="shared" si="4641"/>
        <v>0</v>
      </c>
      <c r="BB1462" s="116">
        <f t="shared" si="4641"/>
        <v>0</v>
      </c>
      <c r="BC1462" s="116">
        <f t="shared" ref="BB1462:BC1463" si="4642">BC1463</f>
        <v>0</v>
      </c>
      <c r="BD1462" s="116">
        <f t="shared" si="4641"/>
        <v>0</v>
      </c>
      <c r="BE1462" s="116">
        <f t="shared" ref="BE1462:BV1463" si="4643">BE1463</f>
        <v>0</v>
      </c>
      <c r="BF1462" s="116">
        <f t="shared" si="4643"/>
        <v>0</v>
      </c>
      <c r="BG1462" s="116">
        <f t="shared" si="4643"/>
        <v>0</v>
      </c>
      <c r="BH1462" s="116">
        <f t="shared" si="4643"/>
        <v>0</v>
      </c>
      <c r="BI1462" s="116">
        <f t="shared" si="4643"/>
        <v>0</v>
      </c>
      <c r="BJ1462" s="116">
        <f t="shared" si="4643"/>
        <v>0</v>
      </c>
      <c r="BK1462" s="116">
        <f t="shared" si="4643"/>
        <v>0</v>
      </c>
      <c r="BL1462" s="116">
        <f t="shared" si="4643"/>
        <v>0</v>
      </c>
      <c r="BM1462" s="116">
        <f t="shared" si="4643"/>
        <v>0</v>
      </c>
      <c r="BN1462" s="116">
        <f t="shared" si="4643"/>
        <v>0</v>
      </c>
      <c r="BO1462" s="116">
        <f t="shared" si="4643"/>
        <v>0</v>
      </c>
      <c r="BP1462" s="116">
        <f t="shared" si="4643"/>
        <v>0</v>
      </c>
      <c r="BQ1462" s="116">
        <f t="shared" si="4643"/>
        <v>0</v>
      </c>
      <c r="BR1462" s="116">
        <f t="shared" si="4643"/>
        <v>0</v>
      </c>
      <c r="BS1462" s="116">
        <f t="shared" si="4643"/>
        <v>0</v>
      </c>
      <c r="BT1462" s="116">
        <f t="shared" si="4643"/>
        <v>0</v>
      </c>
      <c r="BU1462" s="116">
        <f t="shared" ref="BP1462:BU1463" si="4644">BU1463</f>
        <v>0</v>
      </c>
      <c r="BV1462" s="116">
        <f t="shared" si="4643"/>
        <v>0</v>
      </c>
      <c r="BW1462" s="116">
        <f t="shared" ref="BV1462:CK1463" si="4645">BW1463</f>
        <v>0</v>
      </c>
      <c r="BX1462" s="116">
        <f t="shared" si="4645"/>
        <v>0</v>
      </c>
      <c r="BY1462" s="116">
        <f t="shared" si="4645"/>
        <v>0</v>
      </c>
      <c r="BZ1462" s="116">
        <f t="shared" si="4645"/>
        <v>0</v>
      </c>
      <c r="CA1462" s="116">
        <f t="shared" si="4645"/>
        <v>0</v>
      </c>
      <c r="CB1462" s="116">
        <f t="shared" si="4645"/>
        <v>0</v>
      </c>
      <c r="CC1462" s="116">
        <f t="shared" si="4645"/>
        <v>0</v>
      </c>
      <c r="CD1462" s="116">
        <f t="shared" si="4645"/>
        <v>0</v>
      </c>
      <c r="CE1462" s="116">
        <f t="shared" si="4645"/>
        <v>0</v>
      </c>
      <c r="CF1462" s="116">
        <f t="shared" si="4645"/>
        <v>0</v>
      </c>
      <c r="CG1462" s="116">
        <f t="shared" si="4645"/>
        <v>0</v>
      </c>
      <c r="CH1462" s="116">
        <f t="shared" si="4645"/>
        <v>0</v>
      </c>
      <c r="CI1462" s="116">
        <f t="shared" si="4645"/>
        <v>0</v>
      </c>
      <c r="CJ1462" s="116">
        <f t="shared" si="4645"/>
        <v>0</v>
      </c>
      <c r="CK1462" s="116">
        <f t="shared" si="4645"/>
        <v>0</v>
      </c>
      <c r="CL1462" s="191">
        <f t="shared" ref="CH1462:CM1463" si="4646">CL1463</f>
        <v>0</v>
      </c>
      <c r="CM1462" s="191">
        <f t="shared" si="4646"/>
        <v>0</v>
      </c>
      <c r="CN1462" s="214"/>
      <c r="CO1462" s="214"/>
      <c r="CP1462" s="210" t="e">
        <f t="shared" si="4539"/>
        <v>#DIV/0!</v>
      </c>
      <c r="CQ1462" s="210" t="e">
        <f t="shared" si="4565"/>
        <v>#DIV/0!</v>
      </c>
    </row>
    <row r="1463" spans="1:95" s="161" customFormat="1" ht="44.25" hidden="1" customHeight="1">
      <c r="A1463" s="146" t="s">
        <v>37</v>
      </c>
      <c r="B1463" s="114" t="s">
        <v>656</v>
      </c>
      <c r="C1463" s="114" t="s">
        <v>677</v>
      </c>
      <c r="D1463" s="115" t="s">
        <v>692</v>
      </c>
      <c r="E1463" s="115">
        <v>300</v>
      </c>
      <c r="F1463" s="116">
        <f>F1464</f>
        <v>0</v>
      </c>
      <c r="G1463" s="116">
        <f>G1464</f>
        <v>0</v>
      </c>
      <c r="H1463" s="116">
        <f t="shared" si="4639"/>
        <v>0</v>
      </c>
      <c r="I1463" s="116">
        <f t="shared" si="4639"/>
        <v>0</v>
      </c>
      <c r="J1463" s="116">
        <f t="shared" si="4639"/>
        <v>0</v>
      </c>
      <c r="K1463" s="116">
        <f t="shared" si="4639"/>
        <v>0</v>
      </c>
      <c r="L1463" s="116">
        <f t="shared" si="4639"/>
        <v>0</v>
      </c>
      <c r="M1463" s="116">
        <f t="shared" si="4639"/>
        <v>0</v>
      </c>
      <c r="N1463" s="116">
        <f t="shared" si="4639"/>
        <v>0</v>
      </c>
      <c r="O1463" s="116">
        <f t="shared" si="4639"/>
        <v>0</v>
      </c>
      <c r="P1463" s="116">
        <f t="shared" si="4639"/>
        <v>0</v>
      </c>
      <c r="Q1463" s="116">
        <f t="shared" si="4639"/>
        <v>0</v>
      </c>
      <c r="R1463" s="116">
        <f t="shared" si="4639"/>
        <v>0</v>
      </c>
      <c r="S1463" s="116">
        <f t="shared" si="4639"/>
        <v>0</v>
      </c>
      <c r="T1463" s="116">
        <f t="shared" si="4640"/>
        <v>0</v>
      </c>
      <c r="U1463" s="116">
        <f t="shared" si="4640"/>
        <v>0</v>
      </c>
      <c r="V1463" s="116">
        <f t="shared" si="4640"/>
        <v>0</v>
      </c>
      <c r="W1463" s="116">
        <f t="shared" si="4640"/>
        <v>0</v>
      </c>
      <c r="X1463" s="116">
        <f t="shared" si="4640"/>
        <v>0</v>
      </c>
      <c r="Y1463" s="116">
        <f t="shared" si="4640"/>
        <v>0</v>
      </c>
      <c r="Z1463" s="116">
        <f t="shared" si="4640"/>
        <v>0</v>
      </c>
      <c r="AA1463" s="116">
        <f t="shared" si="4640"/>
        <v>0</v>
      </c>
      <c r="AB1463" s="116">
        <f t="shared" si="4640"/>
        <v>0</v>
      </c>
      <c r="AC1463" s="116">
        <f t="shared" si="4640"/>
        <v>0</v>
      </c>
      <c r="AD1463" s="116">
        <f t="shared" si="4640"/>
        <v>0</v>
      </c>
      <c r="AE1463" s="116">
        <f t="shared" si="4640"/>
        <v>0</v>
      </c>
      <c r="AF1463" s="116">
        <f t="shared" si="4641"/>
        <v>0</v>
      </c>
      <c r="AG1463" s="116">
        <f t="shared" si="4641"/>
        <v>0</v>
      </c>
      <c r="AH1463" s="116">
        <f t="shared" si="4641"/>
        <v>0</v>
      </c>
      <c r="AI1463" s="116">
        <f t="shared" si="4641"/>
        <v>0</v>
      </c>
      <c r="AJ1463" s="116">
        <f t="shared" si="4641"/>
        <v>0</v>
      </c>
      <c r="AK1463" s="116">
        <f t="shared" si="4641"/>
        <v>0</v>
      </c>
      <c r="AL1463" s="116">
        <f t="shared" si="4641"/>
        <v>0</v>
      </c>
      <c r="AM1463" s="116">
        <f t="shared" si="4641"/>
        <v>0</v>
      </c>
      <c r="AN1463" s="116">
        <f t="shared" si="4641"/>
        <v>0</v>
      </c>
      <c r="AO1463" s="116">
        <f t="shared" si="4641"/>
        <v>0</v>
      </c>
      <c r="AP1463" s="116">
        <f t="shared" si="4641"/>
        <v>0</v>
      </c>
      <c r="AQ1463" s="116">
        <f t="shared" si="4641"/>
        <v>0</v>
      </c>
      <c r="AR1463" s="116">
        <f t="shared" si="4641"/>
        <v>0</v>
      </c>
      <c r="AS1463" s="116">
        <f t="shared" si="4641"/>
        <v>0</v>
      </c>
      <c r="AT1463" s="116">
        <f t="shared" si="4641"/>
        <v>0</v>
      </c>
      <c r="AU1463" s="116">
        <f t="shared" si="4641"/>
        <v>0</v>
      </c>
      <c r="AV1463" s="116">
        <f t="shared" si="4641"/>
        <v>0</v>
      </c>
      <c r="AW1463" s="116">
        <f t="shared" si="4641"/>
        <v>0</v>
      </c>
      <c r="AX1463" s="116">
        <f t="shared" ref="AX1463:BA1463" si="4647">AX1464</f>
        <v>0</v>
      </c>
      <c r="AY1463" s="116">
        <f t="shared" si="4647"/>
        <v>0</v>
      </c>
      <c r="AZ1463" s="116">
        <f t="shared" si="4647"/>
        <v>0</v>
      </c>
      <c r="BA1463" s="116">
        <f t="shared" si="4647"/>
        <v>0</v>
      </c>
      <c r="BB1463" s="116">
        <f t="shared" si="4642"/>
        <v>0</v>
      </c>
      <c r="BC1463" s="116">
        <f t="shared" si="4642"/>
        <v>0</v>
      </c>
      <c r="BD1463" s="116">
        <f t="shared" si="4641"/>
        <v>0</v>
      </c>
      <c r="BE1463" s="116">
        <f t="shared" si="4643"/>
        <v>0</v>
      </c>
      <c r="BF1463" s="116">
        <f t="shared" si="4643"/>
        <v>0</v>
      </c>
      <c r="BG1463" s="116">
        <f t="shared" si="4643"/>
        <v>0</v>
      </c>
      <c r="BH1463" s="116">
        <f t="shared" si="4643"/>
        <v>0</v>
      </c>
      <c r="BI1463" s="116">
        <f t="shared" si="4643"/>
        <v>0</v>
      </c>
      <c r="BJ1463" s="116">
        <f t="shared" si="4643"/>
        <v>0</v>
      </c>
      <c r="BK1463" s="116">
        <f t="shared" si="4643"/>
        <v>0</v>
      </c>
      <c r="BL1463" s="116">
        <f t="shared" si="4643"/>
        <v>0</v>
      </c>
      <c r="BM1463" s="116">
        <f t="shared" si="4643"/>
        <v>0</v>
      </c>
      <c r="BN1463" s="116">
        <f t="shared" si="4643"/>
        <v>0</v>
      </c>
      <c r="BO1463" s="116">
        <f t="shared" si="4643"/>
        <v>0</v>
      </c>
      <c r="BP1463" s="116">
        <f t="shared" si="4644"/>
        <v>0</v>
      </c>
      <c r="BQ1463" s="116">
        <f t="shared" si="4644"/>
        <v>0</v>
      </c>
      <c r="BR1463" s="116">
        <f t="shared" si="4644"/>
        <v>0</v>
      </c>
      <c r="BS1463" s="116">
        <f t="shared" si="4644"/>
        <v>0</v>
      </c>
      <c r="BT1463" s="116">
        <f t="shared" si="4644"/>
        <v>0</v>
      </c>
      <c r="BU1463" s="116">
        <f t="shared" si="4644"/>
        <v>0</v>
      </c>
      <c r="BV1463" s="116">
        <f t="shared" si="4645"/>
        <v>0</v>
      </c>
      <c r="BW1463" s="116">
        <f t="shared" si="4645"/>
        <v>0</v>
      </c>
      <c r="BX1463" s="116">
        <f t="shared" si="4645"/>
        <v>0</v>
      </c>
      <c r="BY1463" s="116">
        <f t="shared" si="4645"/>
        <v>0</v>
      </c>
      <c r="BZ1463" s="116">
        <f t="shared" si="4645"/>
        <v>0</v>
      </c>
      <c r="CA1463" s="116">
        <f t="shared" si="4645"/>
        <v>0</v>
      </c>
      <c r="CB1463" s="116">
        <f t="shared" si="4645"/>
        <v>0</v>
      </c>
      <c r="CC1463" s="116">
        <f t="shared" si="4645"/>
        <v>0</v>
      </c>
      <c r="CD1463" s="116">
        <f t="shared" si="4645"/>
        <v>0</v>
      </c>
      <c r="CE1463" s="116">
        <f t="shared" si="4645"/>
        <v>0</v>
      </c>
      <c r="CF1463" s="116">
        <f t="shared" si="4645"/>
        <v>0</v>
      </c>
      <c r="CG1463" s="116">
        <f t="shared" si="4645"/>
        <v>0</v>
      </c>
      <c r="CH1463" s="116">
        <f t="shared" si="4646"/>
        <v>0</v>
      </c>
      <c r="CI1463" s="116">
        <f t="shared" si="4646"/>
        <v>0</v>
      </c>
      <c r="CJ1463" s="116">
        <f t="shared" si="4646"/>
        <v>0</v>
      </c>
      <c r="CK1463" s="116">
        <f t="shared" si="4646"/>
        <v>0</v>
      </c>
      <c r="CL1463" s="191">
        <f t="shared" si="4646"/>
        <v>0</v>
      </c>
      <c r="CM1463" s="191">
        <f t="shared" si="4646"/>
        <v>0</v>
      </c>
      <c r="CN1463" s="214"/>
      <c r="CO1463" s="214"/>
      <c r="CP1463" s="210" t="e">
        <f t="shared" si="4539"/>
        <v>#DIV/0!</v>
      </c>
      <c r="CQ1463" s="210" t="e">
        <f t="shared" si="4565"/>
        <v>#DIV/0!</v>
      </c>
    </row>
    <row r="1464" spans="1:95" s="161" customFormat="1" ht="44.25" hidden="1" customHeight="1">
      <c r="A1464" s="146" t="s">
        <v>38</v>
      </c>
      <c r="B1464" s="114" t="s">
        <v>656</v>
      </c>
      <c r="C1464" s="114" t="s">
        <v>677</v>
      </c>
      <c r="D1464" s="115" t="s">
        <v>692</v>
      </c>
      <c r="E1464" s="115">
        <v>320</v>
      </c>
      <c r="F1464" s="116"/>
      <c r="G1464" s="116"/>
      <c r="H1464" s="116"/>
      <c r="I1464" s="116"/>
      <c r="J1464" s="116"/>
      <c r="K1464" s="116"/>
      <c r="L1464" s="116">
        <f>F1464+H1464+I1464+J1464+K1464</f>
        <v>0</v>
      </c>
      <c r="M1464" s="116">
        <f>G1464+K1464</f>
        <v>0</v>
      </c>
      <c r="N1464" s="116"/>
      <c r="O1464" s="116"/>
      <c r="P1464" s="116"/>
      <c r="Q1464" s="116"/>
      <c r="R1464" s="116">
        <f>L1464+N1464+O1464+P1464+Q1464</f>
        <v>0</v>
      </c>
      <c r="S1464" s="116">
        <f>M1464+Q1464</f>
        <v>0</v>
      </c>
      <c r="T1464" s="116"/>
      <c r="U1464" s="116"/>
      <c r="V1464" s="116"/>
      <c r="W1464" s="116"/>
      <c r="X1464" s="116">
        <f>R1464+T1464+U1464+V1464+W1464</f>
        <v>0</v>
      </c>
      <c r="Y1464" s="116">
        <f>S1464+W1464</f>
        <v>0</v>
      </c>
      <c r="Z1464" s="116"/>
      <c r="AA1464" s="116"/>
      <c r="AB1464" s="116"/>
      <c r="AC1464" s="116"/>
      <c r="AD1464" s="116">
        <f>X1464+Z1464+AA1464+AB1464+AC1464</f>
        <v>0</v>
      </c>
      <c r="AE1464" s="116">
        <f>Y1464+AC1464</f>
        <v>0</v>
      </c>
      <c r="AF1464" s="116"/>
      <c r="AG1464" s="116"/>
      <c r="AH1464" s="116"/>
      <c r="AI1464" s="116"/>
      <c r="AJ1464" s="116">
        <f>AD1464+AF1464+AG1464+AH1464+AI1464</f>
        <v>0</v>
      </c>
      <c r="AK1464" s="116">
        <f>AE1464+AI1464</f>
        <v>0</v>
      </c>
      <c r="AL1464" s="116"/>
      <c r="AM1464" s="116"/>
      <c r="AN1464" s="116"/>
      <c r="AO1464" s="116"/>
      <c r="AP1464" s="116">
        <f>AJ1464+AL1464+AM1464+AN1464+AO1464</f>
        <v>0</v>
      </c>
      <c r="AQ1464" s="116">
        <f>AK1464+AO1464</f>
        <v>0</v>
      </c>
      <c r="AR1464" s="116"/>
      <c r="AS1464" s="116"/>
      <c r="AT1464" s="116"/>
      <c r="AU1464" s="116"/>
      <c r="AV1464" s="116">
        <f>AP1464+AR1464+AS1464+AT1464+AU1464</f>
        <v>0</v>
      </c>
      <c r="AW1464" s="116">
        <f>AQ1464+AU1464</f>
        <v>0</v>
      </c>
      <c r="AX1464" s="116"/>
      <c r="AY1464" s="116"/>
      <c r="AZ1464" s="116"/>
      <c r="BA1464" s="116"/>
      <c r="BB1464" s="116">
        <f>AV1464+AX1464+AY1464+AZ1464+BA1464</f>
        <v>0</v>
      </c>
      <c r="BC1464" s="116">
        <f>AW1464+BA1464</f>
        <v>0</v>
      </c>
      <c r="BD1464" s="116"/>
      <c r="BE1464" s="116"/>
      <c r="BF1464" s="116"/>
      <c r="BG1464" s="116"/>
      <c r="BH1464" s="116">
        <f>BB1464+BD1464+BE1464+BF1464+BG1464</f>
        <v>0</v>
      </c>
      <c r="BI1464" s="116">
        <f>BC1464+BG1464</f>
        <v>0</v>
      </c>
      <c r="BJ1464" s="116"/>
      <c r="BK1464" s="116"/>
      <c r="BL1464" s="116"/>
      <c r="BM1464" s="116"/>
      <c r="BN1464" s="116">
        <f>BH1464+BJ1464+BK1464+BL1464+BM1464</f>
        <v>0</v>
      </c>
      <c r="BO1464" s="116">
        <f>BI1464+BM1464</f>
        <v>0</v>
      </c>
      <c r="BP1464" s="116"/>
      <c r="BQ1464" s="116"/>
      <c r="BR1464" s="116"/>
      <c r="BS1464" s="116"/>
      <c r="BT1464" s="116">
        <f>BN1464+BP1464+BQ1464+BR1464+BS1464</f>
        <v>0</v>
      </c>
      <c r="BU1464" s="116">
        <f>BO1464+BS1464</f>
        <v>0</v>
      </c>
      <c r="BV1464" s="116"/>
      <c r="BW1464" s="116"/>
      <c r="BX1464" s="116"/>
      <c r="BY1464" s="116"/>
      <c r="BZ1464" s="116">
        <f>BT1464+BV1464+BW1464+BX1464+BY1464</f>
        <v>0</v>
      </c>
      <c r="CA1464" s="116">
        <f>BU1464+BY1464</f>
        <v>0</v>
      </c>
      <c r="CB1464" s="116"/>
      <c r="CC1464" s="116"/>
      <c r="CD1464" s="116"/>
      <c r="CE1464" s="116"/>
      <c r="CF1464" s="116">
        <f>BZ1464+CB1464+CC1464+CD1464+CE1464</f>
        <v>0</v>
      </c>
      <c r="CG1464" s="116">
        <f>CA1464+CE1464</f>
        <v>0</v>
      </c>
      <c r="CH1464" s="116"/>
      <c r="CI1464" s="116"/>
      <c r="CJ1464" s="116"/>
      <c r="CK1464" s="116"/>
      <c r="CL1464" s="191">
        <f>CF1464+CH1464+CI1464+CJ1464+CK1464</f>
        <v>0</v>
      </c>
      <c r="CM1464" s="191">
        <f>CG1464+CK1464</f>
        <v>0</v>
      </c>
      <c r="CN1464" s="214"/>
      <c r="CO1464" s="214"/>
      <c r="CP1464" s="210" t="e">
        <f t="shared" si="4539"/>
        <v>#DIV/0!</v>
      </c>
      <c r="CQ1464" s="210" t="e">
        <f t="shared" si="4565"/>
        <v>#DIV/0!</v>
      </c>
    </row>
    <row r="1465" spans="1:95" s="51" customFormat="1" ht="87.75" customHeight="1">
      <c r="A1465" s="33" t="s">
        <v>693</v>
      </c>
      <c r="B1465" s="27" t="s">
        <v>165</v>
      </c>
      <c r="C1465" s="27" t="s">
        <v>44</v>
      </c>
      <c r="D1465" s="30" t="s">
        <v>694</v>
      </c>
      <c r="E1465" s="27"/>
      <c r="F1465" s="1">
        <f>F1466</f>
        <v>0</v>
      </c>
      <c r="G1465" s="1">
        <f>G1466</f>
        <v>0</v>
      </c>
      <c r="H1465" s="1">
        <f t="shared" ref="H1465:W1466" si="4648">H1466</f>
        <v>0</v>
      </c>
      <c r="I1465" s="1">
        <f t="shared" si="4648"/>
        <v>0</v>
      </c>
      <c r="J1465" s="1">
        <f t="shared" si="4648"/>
        <v>0</v>
      </c>
      <c r="K1465" s="1">
        <f t="shared" si="4648"/>
        <v>0</v>
      </c>
      <c r="L1465" s="1">
        <f t="shared" si="4648"/>
        <v>0</v>
      </c>
      <c r="M1465" s="1">
        <f t="shared" si="4648"/>
        <v>0</v>
      </c>
      <c r="N1465" s="1">
        <f t="shared" si="4648"/>
        <v>0</v>
      </c>
      <c r="O1465" s="1">
        <f t="shared" si="4648"/>
        <v>0</v>
      </c>
      <c r="P1465" s="1">
        <f t="shared" si="4648"/>
        <v>0</v>
      </c>
      <c r="Q1465" s="1">
        <f t="shared" si="4648"/>
        <v>0</v>
      </c>
      <c r="R1465" s="1">
        <f t="shared" si="4648"/>
        <v>0</v>
      </c>
      <c r="S1465" s="1">
        <f t="shared" si="4648"/>
        <v>0</v>
      </c>
      <c r="T1465" s="1">
        <f t="shared" si="4648"/>
        <v>0</v>
      </c>
      <c r="U1465" s="1">
        <f t="shared" si="4648"/>
        <v>0</v>
      </c>
      <c r="V1465" s="1">
        <f t="shared" si="4648"/>
        <v>0</v>
      </c>
      <c r="W1465" s="1">
        <f t="shared" si="4648"/>
        <v>0</v>
      </c>
      <c r="X1465" s="1">
        <f t="shared" ref="T1465:AI1466" si="4649">X1466</f>
        <v>0</v>
      </c>
      <c r="Y1465" s="1">
        <f t="shared" si="4649"/>
        <v>0</v>
      </c>
      <c r="Z1465" s="1">
        <f t="shared" si="4649"/>
        <v>0</v>
      </c>
      <c r="AA1465" s="1">
        <f t="shared" si="4649"/>
        <v>0</v>
      </c>
      <c r="AB1465" s="1">
        <f t="shared" si="4649"/>
        <v>0</v>
      </c>
      <c r="AC1465" s="1">
        <f t="shared" si="4649"/>
        <v>39278</v>
      </c>
      <c r="AD1465" s="1">
        <f t="shared" si="4649"/>
        <v>39278</v>
      </c>
      <c r="AE1465" s="1">
        <f t="shared" si="4649"/>
        <v>39278</v>
      </c>
      <c r="AF1465" s="1">
        <f t="shared" si="4649"/>
        <v>0</v>
      </c>
      <c r="AG1465" s="1">
        <f t="shared" si="4649"/>
        <v>0</v>
      </c>
      <c r="AH1465" s="1">
        <f t="shared" si="4649"/>
        <v>0</v>
      </c>
      <c r="AI1465" s="1">
        <f t="shared" si="4649"/>
        <v>0</v>
      </c>
      <c r="AJ1465" s="1">
        <f t="shared" ref="AF1465:BD1466" si="4650">AJ1466</f>
        <v>39278</v>
      </c>
      <c r="AK1465" s="1">
        <f t="shared" si="4650"/>
        <v>39278</v>
      </c>
      <c r="AL1465" s="1">
        <f t="shared" si="4650"/>
        <v>0</v>
      </c>
      <c r="AM1465" s="1">
        <f t="shared" si="4650"/>
        <v>0</v>
      </c>
      <c r="AN1465" s="1">
        <f t="shared" si="4650"/>
        <v>0</v>
      </c>
      <c r="AO1465" s="1">
        <f t="shared" si="4650"/>
        <v>0</v>
      </c>
      <c r="AP1465" s="1">
        <f t="shared" si="4650"/>
        <v>39278</v>
      </c>
      <c r="AQ1465" s="1">
        <f t="shared" si="4650"/>
        <v>39278</v>
      </c>
      <c r="AR1465" s="1">
        <f t="shared" si="4650"/>
        <v>0</v>
      </c>
      <c r="AS1465" s="1">
        <f t="shared" si="4650"/>
        <v>0</v>
      </c>
      <c r="AT1465" s="1">
        <f t="shared" si="4650"/>
        <v>0</v>
      </c>
      <c r="AU1465" s="1">
        <f t="shared" si="4650"/>
        <v>0</v>
      </c>
      <c r="AV1465" s="1">
        <f t="shared" si="4650"/>
        <v>39278</v>
      </c>
      <c r="AW1465" s="1">
        <f t="shared" si="4650"/>
        <v>39278</v>
      </c>
      <c r="AX1465" s="1">
        <f t="shared" si="4650"/>
        <v>2145</v>
      </c>
      <c r="AY1465" s="1">
        <f t="shared" si="4650"/>
        <v>0</v>
      </c>
      <c r="AZ1465" s="1">
        <f t="shared" si="4650"/>
        <v>0</v>
      </c>
      <c r="BA1465" s="1">
        <f t="shared" si="4650"/>
        <v>0</v>
      </c>
      <c r="BB1465" s="1">
        <f t="shared" si="4650"/>
        <v>41423</v>
      </c>
      <c r="BC1465" s="1">
        <f t="shared" ref="BB1465:BC1466" si="4651">BC1466</f>
        <v>39278</v>
      </c>
      <c r="BD1465" s="1">
        <f t="shared" si="4650"/>
        <v>0</v>
      </c>
      <c r="BE1465" s="1">
        <f t="shared" ref="BE1465:BV1466" si="4652">BE1466</f>
        <v>0</v>
      </c>
      <c r="BF1465" s="1">
        <f t="shared" si="4652"/>
        <v>0</v>
      </c>
      <c r="BG1465" s="1">
        <f t="shared" si="4652"/>
        <v>0</v>
      </c>
      <c r="BH1465" s="1">
        <f t="shared" si="4652"/>
        <v>41423</v>
      </c>
      <c r="BI1465" s="1">
        <f t="shared" si="4652"/>
        <v>39278</v>
      </c>
      <c r="BJ1465" s="1">
        <f t="shared" si="4652"/>
        <v>0</v>
      </c>
      <c r="BK1465" s="1">
        <f t="shared" si="4652"/>
        <v>0</v>
      </c>
      <c r="BL1465" s="1">
        <f t="shared" si="4652"/>
        <v>0</v>
      </c>
      <c r="BM1465" s="1">
        <f t="shared" si="4652"/>
        <v>-31422</v>
      </c>
      <c r="BN1465" s="1">
        <f t="shared" si="4652"/>
        <v>10001</v>
      </c>
      <c r="BO1465" s="1">
        <f t="shared" si="4652"/>
        <v>7856</v>
      </c>
      <c r="BP1465" s="1">
        <f t="shared" si="4652"/>
        <v>0</v>
      </c>
      <c r="BQ1465" s="1">
        <f t="shared" si="4652"/>
        <v>0</v>
      </c>
      <c r="BR1465" s="1">
        <f t="shared" si="4652"/>
        <v>0</v>
      </c>
      <c r="BS1465" s="1">
        <f t="shared" si="4652"/>
        <v>0</v>
      </c>
      <c r="BT1465" s="1">
        <f t="shared" si="4652"/>
        <v>10001</v>
      </c>
      <c r="BU1465" s="1">
        <f t="shared" ref="BP1465:BU1466" si="4653">BU1466</f>
        <v>7856</v>
      </c>
      <c r="BV1465" s="1">
        <f t="shared" si="4652"/>
        <v>0</v>
      </c>
      <c r="BW1465" s="1">
        <f t="shared" ref="BV1465:CK1466" si="4654">BW1466</f>
        <v>0</v>
      </c>
      <c r="BX1465" s="1">
        <f t="shared" si="4654"/>
        <v>0</v>
      </c>
      <c r="BY1465" s="1">
        <f t="shared" si="4654"/>
        <v>0</v>
      </c>
      <c r="BZ1465" s="1">
        <f t="shared" si="4654"/>
        <v>10001</v>
      </c>
      <c r="CA1465" s="1">
        <f t="shared" si="4654"/>
        <v>7856</v>
      </c>
      <c r="CB1465" s="97">
        <f t="shared" si="4654"/>
        <v>0</v>
      </c>
      <c r="CC1465" s="97">
        <f t="shared" si="4654"/>
        <v>0</v>
      </c>
      <c r="CD1465" s="97">
        <f t="shared" si="4654"/>
        <v>0</v>
      </c>
      <c r="CE1465" s="97">
        <f t="shared" si="4654"/>
        <v>0</v>
      </c>
      <c r="CF1465" s="124">
        <f t="shared" si="4654"/>
        <v>10001</v>
      </c>
      <c r="CG1465" s="124">
        <f t="shared" si="4654"/>
        <v>7856</v>
      </c>
      <c r="CH1465" s="97">
        <f t="shared" si="4654"/>
        <v>0</v>
      </c>
      <c r="CI1465" s="97">
        <f t="shared" si="4654"/>
        <v>-8</v>
      </c>
      <c r="CJ1465" s="97">
        <f t="shared" si="4654"/>
        <v>-8</v>
      </c>
      <c r="CK1465" s="97">
        <f t="shared" si="4654"/>
        <v>0</v>
      </c>
      <c r="CL1465" s="191">
        <f t="shared" ref="CH1465:CO1466" si="4655">CL1466</f>
        <v>9985</v>
      </c>
      <c r="CM1465" s="191">
        <f t="shared" si="4655"/>
        <v>7856</v>
      </c>
      <c r="CN1465" s="191">
        <f t="shared" si="4655"/>
        <v>7797</v>
      </c>
      <c r="CO1465" s="191">
        <f t="shared" si="4655"/>
        <v>7797</v>
      </c>
      <c r="CP1465" s="210">
        <f t="shared" si="4539"/>
        <v>78.087130696044071</v>
      </c>
      <c r="CQ1465" s="210">
        <f t="shared" si="4565"/>
        <v>99.248981670061099</v>
      </c>
    </row>
    <row r="1466" spans="1:95" s="51" customFormat="1" ht="33.75">
      <c r="A1466" s="33" t="s">
        <v>494</v>
      </c>
      <c r="B1466" s="27" t="s">
        <v>165</v>
      </c>
      <c r="C1466" s="27" t="s">
        <v>44</v>
      </c>
      <c r="D1466" s="30" t="s">
        <v>694</v>
      </c>
      <c r="E1466" s="30">
        <v>400</v>
      </c>
      <c r="F1466" s="1">
        <f>F1467</f>
        <v>0</v>
      </c>
      <c r="G1466" s="1">
        <f>G1467</f>
        <v>0</v>
      </c>
      <c r="H1466" s="1">
        <f t="shared" si="4648"/>
        <v>0</v>
      </c>
      <c r="I1466" s="1">
        <f t="shared" si="4648"/>
        <v>0</v>
      </c>
      <c r="J1466" s="1">
        <f t="shared" si="4648"/>
        <v>0</v>
      </c>
      <c r="K1466" s="1">
        <f t="shared" si="4648"/>
        <v>0</v>
      </c>
      <c r="L1466" s="1">
        <f t="shared" si="4648"/>
        <v>0</v>
      </c>
      <c r="M1466" s="1">
        <f t="shared" si="4648"/>
        <v>0</v>
      </c>
      <c r="N1466" s="1">
        <f t="shared" si="4648"/>
        <v>0</v>
      </c>
      <c r="O1466" s="1">
        <f t="shared" si="4648"/>
        <v>0</v>
      </c>
      <c r="P1466" s="1">
        <f t="shared" si="4648"/>
        <v>0</v>
      </c>
      <c r="Q1466" s="1">
        <f t="shared" si="4648"/>
        <v>0</v>
      </c>
      <c r="R1466" s="1">
        <f t="shared" si="4648"/>
        <v>0</v>
      </c>
      <c r="S1466" s="1">
        <f t="shared" si="4648"/>
        <v>0</v>
      </c>
      <c r="T1466" s="1">
        <f t="shared" si="4649"/>
        <v>0</v>
      </c>
      <c r="U1466" s="1">
        <f t="shared" si="4649"/>
        <v>0</v>
      </c>
      <c r="V1466" s="1">
        <f t="shared" si="4649"/>
        <v>0</v>
      </c>
      <c r="W1466" s="1">
        <f t="shared" si="4649"/>
        <v>0</v>
      </c>
      <c r="X1466" s="1">
        <f t="shared" si="4649"/>
        <v>0</v>
      </c>
      <c r="Y1466" s="1">
        <f t="shared" si="4649"/>
        <v>0</v>
      </c>
      <c r="Z1466" s="1">
        <f t="shared" si="4649"/>
        <v>0</v>
      </c>
      <c r="AA1466" s="1">
        <f t="shared" si="4649"/>
        <v>0</v>
      </c>
      <c r="AB1466" s="1">
        <f t="shared" si="4649"/>
        <v>0</v>
      </c>
      <c r="AC1466" s="1">
        <f t="shared" si="4649"/>
        <v>39278</v>
      </c>
      <c r="AD1466" s="1">
        <f t="shared" si="4649"/>
        <v>39278</v>
      </c>
      <c r="AE1466" s="1">
        <f t="shared" si="4649"/>
        <v>39278</v>
      </c>
      <c r="AF1466" s="1">
        <f t="shared" si="4650"/>
        <v>0</v>
      </c>
      <c r="AG1466" s="1">
        <f t="shared" si="4650"/>
        <v>0</v>
      </c>
      <c r="AH1466" s="1">
        <f t="shared" si="4650"/>
        <v>0</v>
      </c>
      <c r="AI1466" s="1">
        <f t="shared" si="4650"/>
        <v>0</v>
      </c>
      <c r="AJ1466" s="1">
        <f t="shared" si="4650"/>
        <v>39278</v>
      </c>
      <c r="AK1466" s="1">
        <f t="shared" si="4650"/>
        <v>39278</v>
      </c>
      <c r="AL1466" s="1">
        <f t="shared" si="4650"/>
        <v>0</v>
      </c>
      <c r="AM1466" s="1">
        <f t="shared" si="4650"/>
        <v>0</v>
      </c>
      <c r="AN1466" s="1">
        <f t="shared" si="4650"/>
        <v>0</v>
      </c>
      <c r="AO1466" s="1">
        <f t="shared" si="4650"/>
        <v>0</v>
      </c>
      <c r="AP1466" s="1">
        <f t="shared" si="4650"/>
        <v>39278</v>
      </c>
      <c r="AQ1466" s="1">
        <f t="shared" si="4650"/>
        <v>39278</v>
      </c>
      <c r="AR1466" s="1">
        <f t="shared" si="4650"/>
        <v>0</v>
      </c>
      <c r="AS1466" s="1">
        <f t="shared" si="4650"/>
        <v>0</v>
      </c>
      <c r="AT1466" s="1">
        <f t="shared" si="4650"/>
        <v>0</v>
      </c>
      <c r="AU1466" s="1">
        <f t="shared" si="4650"/>
        <v>0</v>
      </c>
      <c r="AV1466" s="1">
        <f t="shared" si="4650"/>
        <v>39278</v>
      </c>
      <c r="AW1466" s="1">
        <f t="shared" si="4650"/>
        <v>39278</v>
      </c>
      <c r="AX1466" s="1">
        <f t="shared" ref="AX1466:BA1466" si="4656">AX1467</f>
        <v>2145</v>
      </c>
      <c r="AY1466" s="1">
        <f t="shared" si="4656"/>
        <v>0</v>
      </c>
      <c r="AZ1466" s="1">
        <f t="shared" si="4656"/>
        <v>0</v>
      </c>
      <c r="BA1466" s="1">
        <f t="shared" si="4656"/>
        <v>0</v>
      </c>
      <c r="BB1466" s="1">
        <f t="shared" si="4651"/>
        <v>41423</v>
      </c>
      <c r="BC1466" s="1">
        <f t="shared" si="4651"/>
        <v>39278</v>
      </c>
      <c r="BD1466" s="1">
        <f t="shared" si="4650"/>
        <v>0</v>
      </c>
      <c r="BE1466" s="1">
        <f t="shared" si="4652"/>
        <v>0</v>
      </c>
      <c r="BF1466" s="1">
        <f t="shared" si="4652"/>
        <v>0</v>
      </c>
      <c r="BG1466" s="1">
        <f t="shared" si="4652"/>
        <v>0</v>
      </c>
      <c r="BH1466" s="1">
        <f t="shared" si="4652"/>
        <v>41423</v>
      </c>
      <c r="BI1466" s="1">
        <f t="shared" si="4652"/>
        <v>39278</v>
      </c>
      <c r="BJ1466" s="1">
        <f t="shared" si="4652"/>
        <v>0</v>
      </c>
      <c r="BK1466" s="1">
        <f t="shared" si="4652"/>
        <v>0</v>
      </c>
      <c r="BL1466" s="1">
        <f t="shared" si="4652"/>
        <v>0</v>
      </c>
      <c r="BM1466" s="1">
        <f t="shared" si="4652"/>
        <v>-31422</v>
      </c>
      <c r="BN1466" s="1">
        <f t="shared" si="4652"/>
        <v>10001</v>
      </c>
      <c r="BO1466" s="1">
        <f t="shared" si="4652"/>
        <v>7856</v>
      </c>
      <c r="BP1466" s="1">
        <f t="shared" si="4653"/>
        <v>0</v>
      </c>
      <c r="BQ1466" s="1">
        <f t="shared" si="4653"/>
        <v>0</v>
      </c>
      <c r="BR1466" s="1">
        <f t="shared" si="4653"/>
        <v>0</v>
      </c>
      <c r="BS1466" s="1">
        <f t="shared" si="4653"/>
        <v>0</v>
      </c>
      <c r="BT1466" s="1">
        <f t="shared" si="4653"/>
        <v>10001</v>
      </c>
      <c r="BU1466" s="1">
        <f t="shared" si="4653"/>
        <v>7856</v>
      </c>
      <c r="BV1466" s="1">
        <f t="shared" si="4654"/>
        <v>0</v>
      </c>
      <c r="BW1466" s="1">
        <f t="shared" si="4654"/>
        <v>0</v>
      </c>
      <c r="BX1466" s="1">
        <f t="shared" si="4654"/>
        <v>0</v>
      </c>
      <c r="BY1466" s="1">
        <f t="shared" si="4654"/>
        <v>0</v>
      </c>
      <c r="BZ1466" s="1">
        <f t="shared" si="4654"/>
        <v>10001</v>
      </c>
      <c r="CA1466" s="1">
        <f t="shared" si="4654"/>
        <v>7856</v>
      </c>
      <c r="CB1466" s="97">
        <f t="shared" si="4654"/>
        <v>0</v>
      </c>
      <c r="CC1466" s="97">
        <f t="shared" si="4654"/>
        <v>0</v>
      </c>
      <c r="CD1466" s="97">
        <f t="shared" si="4654"/>
        <v>0</v>
      </c>
      <c r="CE1466" s="97">
        <f t="shared" si="4654"/>
        <v>0</v>
      </c>
      <c r="CF1466" s="124">
        <f t="shared" si="4654"/>
        <v>10001</v>
      </c>
      <c r="CG1466" s="124">
        <f t="shared" si="4654"/>
        <v>7856</v>
      </c>
      <c r="CH1466" s="97">
        <f t="shared" si="4655"/>
        <v>0</v>
      </c>
      <c r="CI1466" s="97">
        <f t="shared" si="4655"/>
        <v>-8</v>
      </c>
      <c r="CJ1466" s="97">
        <f t="shared" si="4655"/>
        <v>-8</v>
      </c>
      <c r="CK1466" s="97">
        <f t="shared" si="4655"/>
        <v>0</v>
      </c>
      <c r="CL1466" s="191">
        <f t="shared" si="4655"/>
        <v>9985</v>
      </c>
      <c r="CM1466" s="191">
        <f t="shared" si="4655"/>
        <v>7856</v>
      </c>
      <c r="CN1466" s="191">
        <f t="shared" si="4655"/>
        <v>7797</v>
      </c>
      <c r="CO1466" s="191">
        <f t="shared" si="4655"/>
        <v>7797</v>
      </c>
      <c r="CP1466" s="210">
        <f t="shared" si="4539"/>
        <v>78.087130696044071</v>
      </c>
      <c r="CQ1466" s="210">
        <f t="shared" si="4565"/>
        <v>99.248981670061099</v>
      </c>
    </row>
    <row r="1467" spans="1:95" s="51" customFormat="1" ht="19.5" customHeight="1">
      <c r="A1467" s="33" t="s">
        <v>263</v>
      </c>
      <c r="B1467" s="27" t="s">
        <v>165</v>
      </c>
      <c r="C1467" s="27" t="s">
        <v>44</v>
      </c>
      <c r="D1467" s="30" t="s">
        <v>694</v>
      </c>
      <c r="E1467" s="30">
        <v>410</v>
      </c>
      <c r="F1467" s="1"/>
      <c r="G1467" s="1"/>
      <c r="H1467" s="1"/>
      <c r="I1467" s="1"/>
      <c r="J1467" s="1"/>
      <c r="K1467" s="1"/>
      <c r="L1467" s="1">
        <f>F1467+H1467+I1467+J1467+K1467</f>
        <v>0</v>
      </c>
      <c r="M1467" s="1">
        <f>G1467+K1467</f>
        <v>0</v>
      </c>
      <c r="N1467" s="1"/>
      <c r="O1467" s="1"/>
      <c r="P1467" s="1"/>
      <c r="Q1467" s="1"/>
      <c r="R1467" s="1">
        <f>L1467+N1467+O1467+P1467+Q1467</f>
        <v>0</v>
      </c>
      <c r="S1467" s="1">
        <f>M1467+Q1467</f>
        <v>0</v>
      </c>
      <c r="T1467" s="1"/>
      <c r="U1467" s="1"/>
      <c r="V1467" s="1"/>
      <c r="W1467" s="1"/>
      <c r="X1467" s="1">
        <f>R1467+T1467+U1467+V1467+W1467</f>
        <v>0</v>
      </c>
      <c r="Y1467" s="1">
        <f>S1467+W1467</f>
        <v>0</v>
      </c>
      <c r="Z1467" s="1"/>
      <c r="AA1467" s="1"/>
      <c r="AB1467" s="1"/>
      <c r="AC1467" s="1">
        <v>39278</v>
      </c>
      <c r="AD1467" s="1">
        <f>X1467+Z1467+AA1467+AB1467+AC1467</f>
        <v>39278</v>
      </c>
      <c r="AE1467" s="1">
        <f>Y1467+AC1467</f>
        <v>39278</v>
      </c>
      <c r="AF1467" s="1"/>
      <c r="AG1467" s="1"/>
      <c r="AH1467" s="1"/>
      <c r="AI1467" s="1"/>
      <c r="AJ1467" s="1">
        <f>AD1467+AF1467+AG1467+AH1467+AI1467</f>
        <v>39278</v>
      </c>
      <c r="AK1467" s="1">
        <f>AE1467+AI1467</f>
        <v>39278</v>
      </c>
      <c r="AL1467" s="1"/>
      <c r="AM1467" s="1"/>
      <c r="AN1467" s="1"/>
      <c r="AO1467" s="1"/>
      <c r="AP1467" s="1">
        <f>AJ1467+AL1467+AM1467+AN1467+AO1467</f>
        <v>39278</v>
      </c>
      <c r="AQ1467" s="1">
        <f>AK1467+AO1467</f>
        <v>39278</v>
      </c>
      <c r="AR1467" s="1"/>
      <c r="AS1467" s="1"/>
      <c r="AT1467" s="1"/>
      <c r="AU1467" s="1"/>
      <c r="AV1467" s="1">
        <f>AP1467+AR1467+AS1467+AT1467+AU1467</f>
        <v>39278</v>
      </c>
      <c r="AW1467" s="1">
        <f>AQ1467+AU1467</f>
        <v>39278</v>
      </c>
      <c r="AX1467" s="1">
        <v>2145</v>
      </c>
      <c r="AY1467" s="1"/>
      <c r="AZ1467" s="1"/>
      <c r="BA1467" s="1"/>
      <c r="BB1467" s="1">
        <f>AV1467+AX1467+AY1467+AZ1467+BA1467</f>
        <v>41423</v>
      </c>
      <c r="BC1467" s="1">
        <f>AW1467+BA1467</f>
        <v>39278</v>
      </c>
      <c r="BD1467" s="1"/>
      <c r="BE1467" s="1"/>
      <c r="BF1467" s="1"/>
      <c r="BG1467" s="1"/>
      <c r="BH1467" s="1">
        <f>BB1467+BD1467+BE1467+BF1467+BG1467</f>
        <v>41423</v>
      </c>
      <c r="BI1467" s="1">
        <f>BC1467+BG1467</f>
        <v>39278</v>
      </c>
      <c r="BJ1467" s="1"/>
      <c r="BK1467" s="1"/>
      <c r="BL1467" s="1"/>
      <c r="BM1467" s="1">
        <v>-31422</v>
      </c>
      <c r="BN1467" s="1">
        <f>BH1467+BJ1467+BK1467+BL1467+BM1467</f>
        <v>10001</v>
      </c>
      <c r="BO1467" s="1">
        <f>BI1467+BM1467</f>
        <v>7856</v>
      </c>
      <c r="BP1467" s="1"/>
      <c r="BQ1467" s="1"/>
      <c r="BR1467" s="1"/>
      <c r="BS1467" s="1"/>
      <c r="BT1467" s="1">
        <f>BN1467+BP1467+BQ1467+BR1467+BS1467</f>
        <v>10001</v>
      </c>
      <c r="BU1467" s="1">
        <f>BO1467+BS1467</f>
        <v>7856</v>
      </c>
      <c r="BV1467" s="1"/>
      <c r="BW1467" s="1"/>
      <c r="BX1467" s="1"/>
      <c r="BY1467" s="1"/>
      <c r="BZ1467" s="1">
        <f>BT1467+BV1467+BW1467+BX1467+BY1467</f>
        <v>10001</v>
      </c>
      <c r="CA1467" s="1">
        <f>BU1467+BY1467</f>
        <v>7856</v>
      </c>
      <c r="CB1467" s="97"/>
      <c r="CC1467" s="97"/>
      <c r="CD1467" s="97"/>
      <c r="CE1467" s="97"/>
      <c r="CF1467" s="124">
        <f>BZ1467+CB1467+CC1467+CD1467+CE1467</f>
        <v>10001</v>
      </c>
      <c r="CG1467" s="124">
        <f>CA1467+CE1467</f>
        <v>7856</v>
      </c>
      <c r="CH1467" s="97"/>
      <c r="CI1467" s="97">
        <v>-8</v>
      </c>
      <c r="CJ1467" s="97">
        <v>-8</v>
      </c>
      <c r="CK1467" s="97"/>
      <c r="CL1467" s="191">
        <f>CF1467+CH1467+CI1467+CJ1467+CK1467</f>
        <v>9985</v>
      </c>
      <c r="CM1467" s="191">
        <f>CG1467+CK1467</f>
        <v>7856</v>
      </c>
      <c r="CN1467" s="191">
        <v>7797</v>
      </c>
      <c r="CO1467" s="191">
        <v>7797</v>
      </c>
      <c r="CP1467" s="210">
        <f t="shared" si="4539"/>
        <v>78.087130696044071</v>
      </c>
      <c r="CQ1467" s="210">
        <f t="shared" si="4565"/>
        <v>99.248981670061099</v>
      </c>
    </row>
    <row r="1468" spans="1:95" s="51" customFormat="1" ht="50.25">
      <c r="A1468" s="33" t="s">
        <v>790</v>
      </c>
      <c r="B1468" s="27" t="s">
        <v>656</v>
      </c>
      <c r="C1468" s="27" t="s">
        <v>677</v>
      </c>
      <c r="D1468" s="30" t="s">
        <v>789</v>
      </c>
      <c r="E1468" s="27"/>
      <c r="F1468" s="18"/>
      <c r="G1468" s="18"/>
      <c r="H1468" s="18"/>
      <c r="I1468" s="18"/>
      <c r="J1468" s="18"/>
      <c r="K1468" s="18"/>
      <c r="L1468" s="18"/>
      <c r="M1468" s="18"/>
      <c r="N1468" s="18"/>
      <c r="O1468" s="18"/>
      <c r="P1468" s="18"/>
      <c r="Q1468" s="18"/>
      <c r="R1468" s="18"/>
      <c r="S1468" s="18"/>
      <c r="T1468" s="18"/>
      <c r="U1468" s="18"/>
      <c r="V1468" s="18"/>
      <c r="W1468" s="18"/>
      <c r="X1468" s="18"/>
      <c r="Y1468" s="18"/>
      <c r="Z1468" s="1">
        <f t="shared" ref="Z1468:AB1472" si="4657">Z1469</f>
        <v>0</v>
      </c>
      <c r="AA1468" s="1">
        <f t="shared" si="4657"/>
        <v>0</v>
      </c>
      <c r="AB1468" s="1">
        <f t="shared" si="4657"/>
        <v>0</v>
      </c>
      <c r="AC1468" s="1">
        <f>AC1469</f>
        <v>34426</v>
      </c>
      <c r="AD1468" s="1">
        <f t="shared" ref="AD1468:AY1472" si="4658">AD1469</f>
        <v>34426</v>
      </c>
      <c r="AE1468" s="1">
        <f t="shared" si="4658"/>
        <v>34426</v>
      </c>
      <c r="AF1468" s="1">
        <f t="shared" si="4658"/>
        <v>0</v>
      </c>
      <c r="AG1468" s="1">
        <f t="shared" si="4658"/>
        <v>0</v>
      </c>
      <c r="AH1468" s="1">
        <f t="shared" si="4658"/>
        <v>0</v>
      </c>
      <c r="AI1468" s="1">
        <f>AI1469</f>
        <v>0</v>
      </c>
      <c r="AJ1468" s="1">
        <f t="shared" si="4658"/>
        <v>34426</v>
      </c>
      <c r="AK1468" s="1">
        <f t="shared" si="4658"/>
        <v>34426</v>
      </c>
      <c r="AL1468" s="1">
        <f t="shared" si="4658"/>
        <v>0</v>
      </c>
      <c r="AM1468" s="1">
        <f t="shared" si="4658"/>
        <v>0</v>
      </c>
      <c r="AN1468" s="1">
        <f t="shared" si="4658"/>
        <v>0</v>
      </c>
      <c r="AO1468" s="1">
        <f>AO1469</f>
        <v>0</v>
      </c>
      <c r="AP1468" s="1">
        <f t="shared" si="4658"/>
        <v>34426</v>
      </c>
      <c r="AQ1468" s="1">
        <f t="shared" si="4658"/>
        <v>34426</v>
      </c>
      <c r="AR1468" s="1">
        <f t="shared" si="4658"/>
        <v>0</v>
      </c>
      <c r="AS1468" s="1">
        <f t="shared" si="4658"/>
        <v>0</v>
      </c>
      <c r="AT1468" s="1">
        <f t="shared" si="4658"/>
        <v>0</v>
      </c>
      <c r="AU1468" s="1">
        <f>AU1469</f>
        <v>0</v>
      </c>
      <c r="AV1468" s="1">
        <f t="shared" si="4658"/>
        <v>34426</v>
      </c>
      <c r="AW1468" s="1">
        <f t="shared" si="4658"/>
        <v>34426</v>
      </c>
      <c r="AX1468" s="1">
        <f t="shared" si="4658"/>
        <v>0</v>
      </c>
      <c r="AY1468" s="1">
        <f t="shared" si="4658"/>
        <v>0</v>
      </c>
      <c r="AZ1468" s="1">
        <f t="shared" ref="AX1468:AZ1472" si="4659">AZ1469</f>
        <v>0</v>
      </c>
      <c r="BA1468" s="1">
        <f>BA1469</f>
        <v>0</v>
      </c>
      <c r="BB1468" s="1">
        <f t="shared" ref="BB1468:BQ1472" si="4660">BB1469</f>
        <v>34426</v>
      </c>
      <c r="BC1468" s="1">
        <f t="shared" si="4660"/>
        <v>34426</v>
      </c>
      <c r="BD1468" s="1">
        <f t="shared" si="4660"/>
        <v>0</v>
      </c>
      <c r="BE1468" s="1">
        <f t="shared" si="4660"/>
        <v>0</v>
      </c>
      <c r="BF1468" s="1">
        <f t="shared" si="4660"/>
        <v>0</v>
      </c>
      <c r="BG1468" s="1">
        <f>BG1469</f>
        <v>0</v>
      </c>
      <c r="BH1468" s="1">
        <f t="shared" si="4660"/>
        <v>34426</v>
      </c>
      <c r="BI1468" s="1">
        <f t="shared" si="4660"/>
        <v>34426</v>
      </c>
      <c r="BJ1468" s="1">
        <f t="shared" si="4660"/>
        <v>0</v>
      </c>
      <c r="BK1468" s="1">
        <f t="shared" si="4660"/>
        <v>0</v>
      </c>
      <c r="BL1468" s="1">
        <f t="shared" si="4660"/>
        <v>0</v>
      </c>
      <c r="BM1468" s="1">
        <f>BM1469</f>
        <v>0</v>
      </c>
      <c r="BN1468" s="1">
        <f t="shared" si="4660"/>
        <v>34426</v>
      </c>
      <c r="BO1468" s="1">
        <f t="shared" si="4660"/>
        <v>34426</v>
      </c>
      <c r="BP1468" s="1">
        <f t="shared" si="4660"/>
        <v>0</v>
      </c>
      <c r="BQ1468" s="1">
        <f t="shared" si="4660"/>
        <v>0</v>
      </c>
      <c r="BR1468" s="1">
        <f t="shared" ref="BP1468:CD1472" si="4661">BR1469</f>
        <v>0</v>
      </c>
      <c r="BS1468" s="1">
        <f>BS1469</f>
        <v>0</v>
      </c>
      <c r="BT1468" s="1">
        <f t="shared" si="4661"/>
        <v>34426</v>
      </c>
      <c r="BU1468" s="1">
        <f t="shared" si="4661"/>
        <v>34426</v>
      </c>
      <c r="BV1468" s="1">
        <f t="shared" si="4661"/>
        <v>0</v>
      </c>
      <c r="BW1468" s="1">
        <f t="shared" si="4661"/>
        <v>0</v>
      </c>
      <c r="BX1468" s="1">
        <f t="shared" si="4661"/>
        <v>0</v>
      </c>
      <c r="BY1468" s="1">
        <f>BY1469</f>
        <v>0</v>
      </c>
      <c r="BZ1468" s="1">
        <f t="shared" si="4661"/>
        <v>34426</v>
      </c>
      <c r="CA1468" s="1">
        <f t="shared" si="4661"/>
        <v>34426</v>
      </c>
      <c r="CB1468" s="97">
        <f t="shared" si="4661"/>
        <v>0</v>
      </c>
      <c r="CC1468" s="97">
        <f t="shared" si="4661"/>
        <v>0</v>
      </c>
      <c r="CD1468" s="97">
        <f t="shared" si="4661"/>
        <v>0</v>
      </c>
      <c r="CE1468" s="97">
        <f>CE1469</f>
        <v>0</v>
      </c>
      <c r="CF1468" s="124">
        <f t="shared" ref="CB1468:CO1472" si="4662">CF1469</f>
        <v>34426</v>
      </c>
      <c r="CG1468" s="124">
        <f t="shared" si="4662"/>
        <v>34426</v>
      </c>
      <c r="CH1468" s="97">
        <f t="shared" si="4662"/>
        <v>0</v>
      </c>
      <c r="CI1468" s="97">
        <f t="shared" si="4662"/>
        <v>0</v>
      </c>
      <c r="CJ1468" s="97">
        <f t="shared" si="4662"/>
        <v>0</v>
      </c>
      <c r="CK1468" s="97">
        <f>CK1469</f>
        <v>0</v>
      </c>
      <c r="CL1468" s="191">
        <f t="shared" si="4662"/>
        <v>34426</v>
      </c>
      <c r="CM1468" s="191">
        <f t="shared" si="4662"/>
        <v>34426</v>
      </c>
      <c r="CN1468" s="191">
        <f t="shared" si="4662"/>
        <v>33712</v>
      </c>
      <c r="CO1468" s="191">
        <f t="shared" si="4662"/>
        <v>33712</v>
      </c>
      <c r="CP1468" s="210">
        <f t="shared" si="4539"/>
        <v>97.925986173241157</v>
      </c>
      <c r="CQ1468" s="210">
        <f t="shared" si="4565"/>
        <v>97.925986173241157</v>
      </c>
    </row>
    <row r="1469" spans="1:95" s="51" customFormat="1" ht="20.25" customHeight="1">
      <c r="A1469" s="33" t="s">
        <v>37</v>
      </c>
      <c r="B1469" s="27" t="s">
        <v>656</v>
      </c>
      <c r="C1469" s="27" t="s">
        <v>677</v>
      </c>
      <c r="D1469" s="30" t="s">
        <v>789</v>
      </c>
      <c r="E1469" s="30">
        <v>300</v>
      </c>
      <c r="F1469" s="18"/>
      <c r="G1469" s="18"/>
      <c r="H1469" s="18"/>
      <c r="I1469" s="18"/>
      <c r="J1469" s="18"/>
      <c r="K1469" s="18"/>
      <c r="L1469" s="18"/>
      <c r="M1469" s="18"/>
      <c r="N1469" s="18"/>
      <c r="O1469" s="18"/>
      <c r="P1469" s="18"/>
      <c r="Q1469" s="18"/>
      <c r="R1469" s="18"/>
      <c r="S1469" s="18"/>
      <c r="T1469" s="18"/>
      <c r="U1469" s="18"/>
      <c r="V1469" s="18"/>
      <c r="W1469" s="18"/>
      <c r="X1469" s="18"/>
      <c r="Y1469" s="18"/>
      <c r="Z1469" s="1">
        <f t="shared" si="4657"/>
        <v>0</v>
      </c>
      <c r="AA1469" s="1">
        <f t="shared" si="4657"/>
        <v>0</v>
      </c>
      <c r="AB1469" s="1">
        <f t="shared" si="4657"/>
        <v>0</v>
      </c>
      <c r="AC1469" s="1">
        <f>AC1470</f>
        <v>34426</v>
      </c>
      <c r="AD1469" s="1">
        <f t="shared" si="4658"/>
        <v>34426</v>
      </c>
      <c r="AE1469" s="1">
        <f t="shared" si="4658"/>
        <v>34426</v>
      </c>
      <c r="AF1469" s="1">
        <f t="shared" si="4658"/>
        <v>0</v>
      </c>
      <c r="AG1469" s="1">
        <f t="shared" si="4658"/>
        <v>0</v>
      </c>
      <c r="AH1469" s="1">
        <f t="shared" si="4658"/>
        <v>0</v>
      </c>
      <c r="AI1469" s="1">
        <f>AI1470</f>
        <v>0</v>
      </c>
      <c r="AJ1469" s="1">
        <f t="shared" si="4658"/>
        <v>34426</v>
      </c>
      <c r="AK1469" s="1">
        <f t="shared" si="4658"/>
        <v>34426</v>
      </c>
      <c r="AL1469" s="1">
        <f t="shared" si="4658"/>
        <v>0</v>
      </c>
      <c r="AM1469" s="1">
        <f t="shared" si="4658"/>
        <v>0</v>
      </c>
      <c r="AN1469" s="1">
        <f t="shared" si="4658"/>
        <v>0</v>
      </c>
      <c r="AO1469" s="1">
        <f>AO1470</f>
        <v>0</v>
      </c>
      <c r="AP1469" s="1">
        <f t="shared" si="4658"/>
        <v>34426</v>
      </c>
      <c r="AQ1469" s="1">
        <f t="shared" si="4658"/>
        <v>34426</v>
      </c>
      <c r="AR1469" s="1">
        <f t="shared" si="4658"/>
        <v>0</v>
      </c>
      <c r="AS1469" s="1">
        <f t="shared" si="4658"/>
        <v>0</v>
      </c>
      <c r="AT1469" s="1">
        <f t="shared" si="4658"/>
        <v>0</v>
      </c>
      <c r="AU1469" s="1">
        <f>AU1470</f>
        <v>0</v>
      </c>
      <c r="AV1469" s="1">
        <f t="shared" si="4658"/>
        <v>34426</v>
      </c>
      <c r="AW1469" s="1">
        <f t="shared" si="4658"/>
        <v>34426</v>
      </c>
      <c r="AX1469" s="1">
        <f t="shared" si="4659"/>
        <v>0</v>
      </c>
      <c r="AY1469" s="1">
        <f t="shared" si="4659"/>
        <v>0</v>
      </c>
      <c r="AZ1469" s="1">
        <f t="shared" si="4659"/>
        <v>0</v>
      </c>
      <c r="BA1469" s="1">
        <f>BA1470</f>
        <v>0</v>
      </c>
      <c r="BB1469" s="1">
        <f t="shared" si="4660"/>
        <v>34426</v>
      </c>
      <c r="BC1469" s="1">
        <f t="shared" si="4660"/>
        <v>34426</v>
      </c>
      <c r="BD1469" s="1">
        <f t="shared" si="4660"/>
        <v>0</v>
      </c>
      <c r="BE1469" s="1">
        <f t="shared" si="4660"/>
        <v>0</v>
      </c>
      <c r="BF1469" s="1">
        <f t="shared" si="4660"/>
        <v>0</v>
      </c>
      <c r="BG1469" s="1">
        <f>BG1470</f>
        <v>0</v>
      </c>
      <c r="BH1469" s="1">
        <f t="shared" si="4660"/>
        <v>34426</v>
      </c>
      <c r="BI1469" s="1">
        <f t="shared" si="4660"/>
        <v>34426</v>
      </c>
      <c r="BJ1469" s="1">
        <f t="shared" si="4660"/>
        <v>0</v>
      </c>
      <c r="BK1469" s="1">
        <f t="shared" si="4660"/>
        <v>0</v>
      </c>
      <c r="BL1469" s="1">
        <f t="shared" si="4660"/>
        <v>0</v>
      </c>
      <c r="BM1469" s="1">
        <f>BM1470</f>
        <v>0</v>
      </c>
      <c r="BN1469" s="1">
        <f t="shared" si="4660"/>
        <v>34426</v>
      </c>
      <c r="BO1469" s="1">
        <f t="shared" si="4660"/>
        <v>34426</v>
      </c>
      <c r="BP1469" s="1">
        <f t="shared" si="4661"/>
        <v>0</v>
      </c>
      <c r="BQ1469" s="1">
        <f t="shared" si="4661"/>
        <v>0</v>
      </c>
      <c r="BR1469" s="1">
        <f t="shared" si="4661"/>
        <v>0</v>
      </c>
      <c r="BS1469" s="1">
        <f>BS1470</f>
        <v>0</v>
      </c>
      <c r="BT1469" s="1">
        <f t="shared" si="4661"/>
        <v>34426</v>
      </c>
      <c r="BU1469" s="1">
        <f t="shared" si="4661"/>
        <v>34426</v>
      </c>
      <c r="BV1469" s="1">
        <f t="shared" si="4661"/>
        <v>0</v>
      </c>
      <c r="BW1469" s="1">
        <f t="shared" si="4661"/>
        <v>0</v>
      </c>
      <c r="BX1469" s="1">
        <f t="shared" si="4661"/>
        <v>0</v>
      </c>
      <c r="BY1469" s="1">
        <f>BY1470</f>
        <v>0</v>
      </c>
      <c r="BZ1469" s="1">
        <f t="shared" si="4661"/>
        <v>34426</v>
      </c>
      <c r="CA1469" s="1">
        <f t="shared" si="4661"/>
        <v>34426</v>
      </c>
      <c r="CB1469" s="97">
        <f t="shared" si="4662"/>
        <v>0</v>
      </c>
      <c r="CC1469" s="97">
        <f t="shared" si="4662"/>
        <v>0</v>
      </c>
      <c r="CD1469" s="97">
        <f t="shared" si="4662"/>
        <v>0</v>
      </c>
      <c r="CE1469" s="97">
        <f>CE1470</f>
        <v>0</v>
      </c>
      <c r="CF1469" s="124">
        <f t="shared" si="4662"/>
        <v>34426</v>
      </c>
      <c r="CG1469" s="124">
        <f t="shared" si="4662"/>
        <v>34426</v>
      </c>
      <c r="CH1469" s="97">
        <f t="shared" si="4662"/>
        <v>0</v>
      </c>
      <c r="CI1469" s="97">
        <f t="shared" si="4662"/>
        <v>0</v>
      </c>
      <c r="CJ1469" s="97">
        <f t="shared" si="4662"/>
        <v>0</v>
      </c>
      <c r="CK1469" s="97">
        <f>CK1470</f>
        <v>0</v>
      </c>
      <c r="CL1469" s="191">
        <f t="shared" si="4662"/>
        <v>34426</v>
      </c>
      <c r="CM1469" s="191">
        <f t="shared" si="4662"/>
        <v>34426</v>
      </c>
      <c r="CN1469" s="191">
        <f t="shared" si="4662"/>
        <v>33712</v>
      </c>
      <c r="CO1469" s="191">
        <f t="shared" si="4662"/>
        <v>33712</v>
      </c>
      <c r="CP1469" s="210">
        <f t="shared" si="4539"/>
        <v>97.925986173241157</v>
      </c>
      <c r="CQ1469" s="210">
        <f t="shared" si="4565"/>
        <v>97.925986173241157</v>
      </c>
    </row>
    <row r="1470" spans="1:95" s="51" customFormat="1" ht="33.75">
      <c r="A1470" s="33" t="s">
        <v>38</v>
      </c>
      <c r="B1470" s="27" t="s">
        <v>656</v>
      </c>
      <c r="C1470" s="27" t="s">
        <v>677</v>
      </c>
      <c r="D1470" s="30" t="s">
        <v>789</v>
      </c>
      <c r="E1470" s="30">
        <v>320</v>
      </c>
      <c r="F1470" s="18"/>
      <c r="G1470" s="18"/>
      <c r="H1470" s="1"/>
      <c r="I1470" s="1"/>
      <c r="J1470" s="1"/>
      <c r="K1470" s="1"/>
      <c r="L1470" s="1">
        <f>F1470+H1470+I1470+J1470+K1470</f>
        <v>0</v>
      </c>
      <c r="M1470" s="1">
        <f>G1470+K1470</f>
        <v>0</v>
      </c>
      <c r="N1470" s="1"/>
      <c r="O1470" s="1"/>
      <c r="P1470" s="1"/>
      <c r="Q1470" s="1"/>
      <c r="R1470" s="1">
        <f>L1470+N1470+O1470+P1470+Q1470</f>
        <v>0</v>
      </c>
      <c r="S1470" s="1">
        <f>M1470+Q1470</f>
        <v>0</v>
      </c>
      <c r="T1470" s="1"/>
      <c r="U1470" s="1"/>
      <c r="V1470" s="1"/>
      <c r="W1470" s="1"/>
      <c r="X1470" s="1">
        <f>R1470+T1470+U1470+V1470+W1470</f>
        <v>0</v>
      </c>
      <c r="Y1470" s="1">
        <f>S1470+W1470</f>
        <v>0</v>
      </c>
      <c r="Z1470" s="1"/>
      <c r="AA1470" s="1"/>
      <c r="AB1470" s="1"/>
      <c r="AC1470" s="1">
        <v>34426</v>
      </c>
      <c r="AD1470" s="1">
        <f>X1470+Z1470+AA1470+AB1470+AC1470</f>
        <v>34426</v>
      </c>
      <c r="AE1470" s="1">
        <f>Y1470+AC1470</f>
        <v>34426</v>
      </c>
      <c r="AF1470" s="1"/>
      <c r="AG1470" s="1"/>
      <c r="AH1470" s="1"/>
      <c r="AI1470" s="1"/>
      <c r="AJ1470" s="1">
        <f>AD1470+AF1470+AG1470+AH1470+AI1470</f>
        <v>34426</v>
      </c>
      <c r="AK1470" s="1">
        <f>AE1470+AI1470</f>
        <v>34426</v>
      </c>
      <c r="AL1470" s="1"/>
      <c r="AM1470" s="1"/>
      <c r="AN1470" s="1"/>
      <c r="AO1470" s="1"/>
      <c r="AP1470" s="1">
        <f>AJ1470+AL1470+AM1470+AN1470+AO1470</f>
        <v>34426</v>
      </c>
      <c r="AQ1470" s="1">
        <f>AK1470+AO1470</f>
        <v>34426</v>
      </c>
      <c r="AR1470" s="1"/>
      <c r="AS1470" s="1"/>
      <c r="AT1470" s="1"/>
      <c r="AU1470" s="1"/>
      <c r="AV1470" s="1">
        <f>AP1470+AR1470+AS1470+AT1470+AU1470</f>
        <v>34426</v>
      </c>
      <c r="AW1470" s="1">
        <f>AQ1470+AU1470</f>
        <v>34426</v>
      </c>
      <c r="AX1470" s="1"/>
      <c r="AY1470" s="1"/>
      <c r="AZ1470" s="1"/>
      <c r="BA1470" s="1"/>
      <c r="BB1470" s="1">
        <f>AV1470+AX1470+AY1470+AZ1470+BA1470</f>
        <v>34426</v>
      </c>
      <c r="BC1470" s="1">
        <f>AW1470+BA1470</f>
        <v>34426</v>
      </c>
      <c r="BD1470" s="1"/>
      <c r="BE1470" s="1"/>
      <c r="BF1470" s="1"/>
      <c r="BG1470" s="1"/>
      <c r="BH1470" s="1">
        <f>BB1470+BD1470+BE1470+BF1470+BG1470</f>
        <v>34426</v>
      </c>
      <c r="BI1470" s="1">
        <f>BC1470+BG1470</f>
        <v>34426</v>
      </c>
      <c r="BJ1470" s="1"/>
      <c r="BK1470" s="1"/>
      <c r="BL1470" s="1"/>
      <c r="BM1470" s="1"/>
      <c r="BN1470" s="1">
        <f>BH1470+BJ1470+BK1470+BL1470+BM1470</f>
        <v>34426</v>
      </c>
      <c r="BO1470" s="1">
        <f>BI1470+BM1470</f>
        <v>34426</v>
      </c>
      <c r="BP1470" s="1"/>
      <c r="BQ1470" s="1"/>
      <c r="BR1470" s="1"/>
      <c r="BS1470" s="1"/>
      <c r="BT1470" s="1">
        <f>BN1470+BP1470+BQ1470+BR1470+BS1470</f>
        <v>34426</v>
      </c>
      <c r="BU1470" s="1">
        <f>BO1470+BS1470</f>
        <v>34426</v>
      </c>
      <c r="BV1470" s="1"/>
      <c r="BW1470" s="1"/>
      <c r="BX1470" s="1"/>
      <c r="BY1470" s="1"/>
      <c r="BZ1470" s="1">
        <f>BT1470+BV1470+BW1470+BX1470+BY1470</f>
        <v>34426</v>
      </c>
      <c r="CA1470" s="1">
        <f>BU1470+BY1470</f>
        <v>34426</v>
      </c>
      <c r="CB1470" s="97"/>
      <c r="CC1470" s="97"/>
      <c r="CD1470" s="97"/>
      <c r="CE1470" s="97"/>
      <c r="CF1470" s="124">
        <f>BZ1470+CB1470+CC1470+CD1470+CE1470</f>
        <v>34426</v>
      </c>
      <c r="CG1470" s="124">
        <f>CA1470+CE1470</f>
        <v>34426</v>
      </c>
      <c r="CH1470" s="97"/>
      <c r="CI1470" s="97"/>
      <c r="CJ1470" s="97"/>
      <c r="CK1470" s="97"/>
      <c r="CL1470" s="191">
        <f>CF1470+CH1470+CI1470+CJ1470+CK1470</f>
        <v>34426</v>
      </c>
      <c r="CM1470" s="191">
        <f>CG1470+CK1470</f>
        <v>34426</v>
      </c>
      <c r="CN1470" s="191">
        <v>33712</v>
      </c>
      <c r="CO1470" s="191">
        <v>33712</v>
      </c>
      <c r="CP1470" s="210">
        <f t="shared" si="4539"/>
        <v>97.925986173241157</v>
      </c>
      <c r="CQ1470" s="210">
        <f t="shared" si="4565"/>
        <v>97.925986173241157</v>
      </c>
    </row>
    <row r="1471" spans="1:95" s="51" customFormat="1" ht="132.75">
      <c r="A1471" s="33" t="s">
        <v>851</v>
      </c>
      <c r="B1471" s="27" t="s">
        <v>656</v>
      </c>
      <c r="C1471" s="27" t="s">
        <v>677</v>
      </c>
      <c r="D1471" s="30" t="s">
        <v>846</v>
      </c>
      <c r="E1471" s="27"/>
      <c r="F1471" s="18"/>
      <c r="G1471" s="18"/>
      <c r="H1471" s="18"/>
      <c r="I1471" s="18"/>
      <c r="J1471" s="18"/>
      <c r="K1471" s="18"/>
      <c r="L1471" s="18"/>
      <c r="M1471" s="18"/>
      <c r="N1471" s="18"/>
      <c r="O1471" s="18"/>
      <c r="P1471" s="18"/>
      <c r="Q1471" s="18"/>
      <c r="R1471" s="18"/>
      <c r="S1471" s="18"/>
      <c r="T1471" s="18"/>
      <c r="U1471" s="18"/>
      <c r="V1471" s="18"/>
      <c r="W1471" s="18"/>
      <c r="X1471" s="18"/>
      <c r="Y1471" s="18"/>
      <c r="Z1471" s="1">
        <f t="shared" si="4657"/>
        <v>0</v>
      </c>
      <c r="AA1471" s="1">
        <f t="shared" si="4657"/>
        <v>0</v>
      </c>
      <c r="AB1471" s="1">
        <f t="shared" si="4657"/>
        <v>0</v>
      </c>
      <c r="AC1471" s="1">
        <f>AC1472</f>
        <v>34426</v>
      </c>
      <c r="AD1471" s="1">
        <f t="shared" si="4658"/>
        <v>34426</v>
      </c>
      <c r="AE1471" s="1">
        <f t="shared" si="4658"/>
        <v>34426</v>
      </c>
      <c r="AF1471" s="1">
        <f t="shared" si="4658"/>
        <v>0</v>
      </c>
      <c r="AG1471" s="1">
        <f t="shared" si="4658"/>
        <v>0</v>
      </c>
      <c r="AH1471" s="1">
        <f t="shared" si="4658"/>
        <v>0</v>
      </c>
      <c r="AI1471" s="1">
        <f>AI1472</f>
        <v>0</v>
      </c>
      <c r="AJ1471" s="1">
        <f t="shared" si="4658"/>
        <v>34426</v>
      </c>
      <c r="AK1471" s="1">
        <f t="shared" si="4658"/>
        <v>34426</v>
      </c>
      <c r="AL1471" s="1">
        <f t="shared" si="4658"/>
        <v>0</v>
      </c>
      <c r="AM1471" s="1">
        <f t="shared" si="4658"/>
        <v>0</v>
      </c>
      <c r="AN1471" s="1">
        <f t="shared" si="4658"/>
        <v>0</v>
      </c>
      <c r="AO1471" s="1">
        <f>AO1472</f>
        <v>0</v>
      </c>
      <c r="AP1471" s="1">
        <f t="shared" si="4658"/>
        <v>34426</v>
      </c>
      <c r="AQ1471" s="1">
        <f t="shared" si="4658"/>
        <v>34426</v>
      </c>
      <c r="AR1471" s="1">
        <f t="shared" si="4658"/>
        <v>0</v>
      </c>
      <c r="AS1471" s="1">
        <f t="shared" si="4658"/>
        <v>0</v>
      </c>
      <c r="AT1471" s="1">
        <f t="shared" si="4658"/>
        <v>0</v>
      </c>
      <c r="AU1471" s="1">
        <f>AU1472</f>
        <v>0</v>
      </c>
      <c r="AV1471" s="1">
        <f t="shared" si="4658"/>
        <v>34426</v>
      </c>
      <c r="AW1471" s="1">
        <f t="shared" si="4658"/>
        <v>34426</v>
      </c>
      <c r="AX1471" s="1">
        <f t="shared" si="4658"/>
        <v>0</v>
      </c>
      <c r="AY1471" s="1">
        <f t="shared" si="4658"/>
        <v>0</v>
      </c>
      <c r="AZ1471" s="1">
        <f t="shared" si="4659"/>
        <v>0</v>
      </c>
      <c r="BA1471" s="1">
        <f>BA1472</f>
        <v>0</v>
      </c>
      <c r="BB1471" s="1">
        <f t="shared" si="4660"/>
        <v>34426</v>
      </c>
      <c r="BC1471" s="1">
        <f t="shared" si="4660"/>
        <v>34426</v>
      </c>
      <c r="BD1471" s="1">
        <f t="shared" si="4660"/>
        <v>0</v>
      </c>
      <c r="BE1471" s="1">
        <f t="shared" si="4660"/>
        <v>0</v>
      </c>
      <c r="BF1471" s="1">
        <f t="shared" si="4660"/>
        <v>0</v>
      </c>
      <c r="BG1471" s="1">
        <f>BG1472</f>
        <v>0</v>
      </c>
      <c r="BH1471" s="1">
        <f t="shared" si="4660"/>
        <v>34426</v>
      </c>
      <c r="BI1471" s="1">
        <f t="shared" si="4660"/>
        <v>34426</v>
      </c>
      <c r="BJ1471" s="1">
        <f t="shared" si="4660"/>
        <v>0</v>
      </c>
      <c r="BK1471" s="1">
        <f t="shared" si="4660"/>
        <v>0</v>
      </c>
      <c r="BL1471" s="1">
        <f t="shared" si="4660"/>
        <v>0</v>
      </c>
      <c r="BM1471" s="1">
        <f>BM1472</f>
        <v>0</v>
      </c>
      <c r="BN1471" s="1">
        <f t="shared" si="4660"/>
        <v>34426</v>
      </c>
      <c r="BO1471" s="1">
        <f t="shared" si="4660"/>
        <v>34426</v>
      </c>
      <c r="BP1471" s="1">
        <f t="shared" si="4660"/>
        <v>0</v>
      </c>
      <c r="BQ1471" s="1">
        <f t="shared" si="4660"/>
        <v>0</v>
      </c>
      <c r="BR1471" s="1">
        <f t="shared" si="4661"/>
        <v>0</v>
      </c>
      <c r="BS1471" s="1">
        <f>BS1472</f>
        <v>0</v>
      </c>
      <c r="BT1471" s="1">
        <f t="shared" si="4661"/>
        <v>34426</v>
      </c>
      <c r="BU1471" s="1">
        <f t="shared" si="4661"/>
        <v>34426</v>
      </c>
      <c r="BV1471" s="1">
        <f t="shared" si="4661"/>
        <v>0</v>
      </c>
      <c r="BW1471" s="1">
        <f t="shared" si="4661"/>
        <v>0</v>
      </c>
      <c r="BX1471" s="1">
        <f t="shared" si="4661"/>
        <v>0</v>
      </c>
      <c r="BY1471" s="1">
        <f>BY1472</f>
        <v>0</v>
      </c>
      <c r="BZ1471" s="1">
        <f t="shared" si="4661"/>
        <v>0</v>
      </c>
      <c r="CA1471" s="1">
        <f t="shared" si="4661"/>
        <v>0</v>
      </c>
      <c r="CB1471" s="97">
        <f t="shared" si="4661"/>
        <v>0</v>
      </c>
      <c r="CC1471" s="97">
        <f t="shared" si="4661"/>
        <v>0</v>
      </c>
      <c r="CD1471" s="97">
        <f t="shared" si="4661"/>
        <v>0</v>
      </c>
      <c r="CE1471" s="97">
        <f>CE1472</f>
        <v>28541</v>
      </c>
      <c r="CF1471" s="124">
        <f t="shared" si="4662"/>
        <v>28541</v>
      </c>
      <c r="CG1471" s="124">
        <f t="shared" si="4662"/>
        <v>28541</v>
      </c>
      <c r="CH1471" s="97">
        <f t="shared" si="4662"/>
        <v>0</v>
      </c>
      <c r="CI1471" s="97">
        <f t="shared" si="4662"/>
        <v>0</v>
      </c>
      <c r="CJ1471" s="97">
        <f t="shared" si="4662"/>
        <v>0</v>
      </c>
      <c r="CK1471" s="97">
        <f>CK1472</f>
        <v>0</v>
      </c>
      <c r="CL1471" s="191">
        <f t="shared" si="4662"/>
        <v>28541</v>
      </c>
      <c r="CM1471" s="191">
        <f t="shared" si="4662"/>
        <v>28541</v>
      </c>
      <c r="CN1471" s="191">
        <f t="shared" si="4662"/>
        <v>40246</v>
      </c>
      <c r="CO1471" s="191">
        <f t="shared" si="4662"/>
        <v>40246</v>
      </c>
      <c r="CP1471" s="210">
        <f t="shared" si="4539"/>
        <v>141.01117690340212</v>
      </c>
      <c r="CQ1471" s="210">
        <f t="shared" si="4565"/>
        <v>141.01117690340212</v>
      </c>
    </row>
    <row r="1472" spans="1:95" s="51" customFormat="1" ht="33.75">
      <c r="A1472" s="33" t="s">
        <v>265</v>
      </c>
      <c r="B1472" s="27" t="s">
        <v>656</v>
      </c>
      <c r="C1472" s="27" t="s">
        <v>677</v>
      </c>
      <c r="D1472" s="30" t="s">
        <v>846</v>
      </c>
      <c r="E1472" s="30">
        <v>400</v>
      </c>
      <c r="F1472" s="18"/>
      <c r="G1472" s="18"/>
      <c r="H1472" s="18"/>
      <c r="I1472" s="18"/>
      <c r="J1472" s="18"/>
      <c r="K1472" s="18"/>
      <c r="L1472" s="18"/>
      <c r="M1472" s="18"/>
      <c r="N1472" s="18"/>
      <c r="O1472" s="18"/>
      <c r="P1472" s="18"/>
      <c r="Q1472" s="18"/>
      <c r="R1472" s="18"/>
      <c r="S1472" s="18"/>
      <c r="T1472" s="18"/>
      <c r="U1472" s="18"/>
      <c r="V1472" s="18"/>
      <c r="W1472" s="18"/>
      <c r="X1472" s="18"/>
      <c r="Y1472" s="18"/>
      <c r="Z1472" s="1">
        <f t="shared" si="4657"/>
        <v>0</v>
      </c>
      <c r="AA1472" s="1">
        <f t="shared" si="4657"/>
        <v>0</v>
      </c>
      <c r="AB1472" s="1">
        <f t="shared" si="4657"/>
        <v>0</v>
      </c>
      <c r="AC1472" s="1">
        <f>AC1473</f>
        <v>34426</v>
      </c>
      <c r="AD1472" s="1">
        <f t="shared" si="4658"/>
        <v>34426</v>
      </c>
      <c r="AE1472" s="1">
        <f t="shared" si="4658"/>
        <v>34426</v>
      </c>
      <c r="AF1472" s="1">
        <f t="shared" si="4658"/>
        <v>0</v>
      </c>
      <c r="AG1472" s="1">
        <f t="shared" si="4658"/>
        <v>0</v>
      </c>
      <c r="AH1472" s="1">
        <f t="shared" si="4658"/>
        <v>0</v>
      </c>
      <c r="AI1472" s="1">
        <f>AI1473</f>
        <v>0</v>
      </c>
      <c r="AJ1472" s="1">
        <f t="shared" si="4658"/>
        <v>34426</v>
      </c>
      <c r="AK1472" s="1">
        <f t="shared" si="4658"/>
        <v>34426</v>
      </c>
      <c r="AL1472" s="1">
        <f t="shared" si="4658"/>
        <v>0</v>
      </c>
      <c r="AM1472" s="1">
        <f t="shared" si="4658"/>
        <v>0</v>
      </c>
      <c r="AN1472" s="1">
        <f t="shared" si="4658"/>
        <v>0</v>
      </c>
      <c r="AO1472" s="1">
        <f>AO1473</f>
        <v>0</v>
      </c>
      <c r="AP1472" s="1">
        <f t="shared" si="4658"/>
        <v>34426</v>
      </c>
      <c r="AQ1472" s="1">
        <f t="shared" si="4658"/>
        <v>34426</v>
      </c>
      <c r="AR1472" s="1">
        <f t="shared" si="4658"/>
        <v>0</v>
      </c>
      <c r="AS1472" s="1">
        <f t="shared" si="4658"/>
        <v>0</v>
      </c>
      <c r="AT1472" s="1">
        <f t="shared" si="4658"/>
        <v>0</v>
      </c>
      <c r="AU1472" s="1">
        <f>AU1473</f>
        <v>0</v>
      </c>
      <c r="AV1472" s="1">
        <f t="shared" si="4658"/>
        <v>34426</v>
      </c>
      <c r="AW1472" s="1">
        <f t="shared" si="4658"/>
        <v>34426</v>
      </c>
      <c r="AX1472" s="1">
        <f t="shared" si="4659"/>
        <v>0</v>
      </c>
      <c r="AY1472" s="1">
        <f t="shared" si="4659"/>
        <v>0</v>
      </c>
      <c r="AZ1472" s="1">
        <f t="shared" si="4659"/>
        <v>0</v>
      </c>
      <c r="BA1472" s="1">
        <f>BA1473</f>
        <v>0</v>
      </c>
      <c r="BB1472" s="1">
        <f t="shared" si="4660"/>
        <v>34426</v>
      </c>
      <c r="BC1472" s="1">
        <f t="shared" si="4660"/>
        <v>34426</v>
      </c>
      <c r="BD1472" s="1">
        <f t="shared" si="4660"/>
        <v>0</v>
      </c>
      <c r="BE1472" s="1">
        <f t="shared" si="4660"/>
        <v>0</v>
      </c>
      <c r="BF1472" s="1">
        <f t="shared" si="4660"/>
        <v>0</v>
      </c>
      <c r="BG1472" s="1">
        <f>BG1473</f>
        <v>0</v>
      </c>
      <c r="BH1472" s="1">
        <f t="shared" si="4660"/>
        <v>34426</v>
      </c>
      <c r="BI1472" s="1">
        <f t="shared" si="4660"/>
        <v>34426</v>
      </c>
      <c r="BJ1472" s="1">
        <f t="shared" si="4660"/>
        <v>0</v>
      </c>
      <c r="BK1472" s="1">
        <f t="shared" si="4660"/>
        <v>0</v>
      </c>
      <c r="BL1472" s="1">
        <f t="shared" si="4660"/>
        <v>0</v>
      </c>
      <c r="BM1472" s="1">
        <f>BM1473</f>
        <v>0</v>
      </c>
      <c r="BN1472" s="1">
        <f t="shared" si="4660"/>
        <v>34426</v>
      </c>
      <c r="BO1472" s="1">
        <f t="shared" si="4660"/>
        <v>34426</v>
      </c>
      <c r="BP1472" s="1">
        <f t="shared" si="4661"/>
        <v>0</v>
      </c>
      <c r="BQ1472" s="1">
        <f t="shared" si="4661"/>
        <v>0</v>
      </c>
      <c r="BR1472" s="1">
        <f t="shared" si="4661"/>
        <v>0</v>
      </c>
      <c r="BS1472" s="1">
        <f>BS1473</f>
        <v>0</v>
      </c>
      <c r="BT1472" s="1">
        <f t="shared" si="4661"/>
        <v>34426</v>
      </c>
      <c r="BU1472" s="1">
        <f t="shared" si="4661"/>
        <v>34426</v>
      </c>
      <c r="BV1472" s="1">
        <f t="shared" si="4661"/>
        <v>0</v>
      </c>
      <c r="BW1472" s="1">
        <f t="shared" si="4661"/>
        <v>0</v>
      </c>
      <c r="BX1472" s="1">
        <f t="shared" si="4661"/>
        <v>0</v>
      </c>
      <c r="BY1472" s="1">
        <f>BY1473</f>
        <v>0</v>
      </c>
      <c r="BZ1472" s="1">
        <f t="shared" si="4661"/>
        <v>0</v>
      </c>
      <c r="CA1472" s="1">
        <f t="shared" si="4661"/>
        <v>0</v>
      </c>
      <c r="CB1472" s="97">
        <f t="shared" si="4662"/>
        <v>0</v>
      </c>
      <c r="CC1472" s="97">
        <f t="shared" si="4662"/>
        <v>0</v>
      </c>
      <c r="CD1472" s="97">
        <f t="shared" si="4662"/>
        <v>0</v>
      </c>
      <c r="CE1472" s="97">
        <f>CE1473</f>
        <v>28541</v>
      </c>
      <c r="CF1472" s="124">
        <f t="shared" si="4662"/>
        <v>28541</v>
      </c>
      <c r="CG1472" s="124">
        <f t="shared" si="4662"/>
        <v>28541</v>
      </c>
      <c r="CH1472" s="97">
        <f t="shared" si="4662"/>
        <v>0</v>
      </c>
      <c r="CI1472" s="97">
        <f t="shared" si="4662"/>
        <v>0</v>
      </c>
      <c r="CJ1472" s="97">
        <f t="shared" si="4662"/>
        <v>0</v>
      </c>
      <c r="CK1472" s="97">
        <f>CK1473</f>
        <v>0</v>
      </c>
      <c r="CL1472" s="191">
        <f t="shared" si="4662"/>
        <v>28541</v>
      </c>
      <c r="CM1472" s="191">
        <f t="shared" si="4662"/>
        <v>28541</v>
      </c>
      <c r="CN1472" s="191">
        <f t="shared" si="4662"/>
        <v>40246</v>
      </c>
      <c r="CO1472" s="191">
        <f t="shared" si="4662"/>
        <v>40246</v>
      </c>
      <c r="CP1472" s="210">
        <f t="shared" si="4539"/>
        <v>141.01117690340212</v>
      </c>
      <c r="CQ1472" s="210">
        <f t="shared" si="4565"/>
        <v>141.01117690340212</v>
      </c>
    </row>
    <row r="1473" spans="1:95" s="51" customFormat="1" ht="22.5" customHeight="1">
      <c r="A1473" s="33" t="s">
        <v>263</v>
      </c>
      <c r="B1473" s="27" t="s">
        <v>656</v>
      </c>
      <c r="C1473" s="27" t="s">
        <v>677</v>
      </c>
      <c r="D1473" s="30" t="s">
        <v>846</v>
      </c>
      <c r="E1473" s="30">
        <v>410</v>
      </c>
      <c r="F1473" s="18"/>
      <c r="G1473" s="18"/>
      <c r="H1473" s="1"/>
      <c r="I1473" s="1"/>
      <c r="J1473" s="1"/>
      <c r="K1473" s="1"/>
      <c r="L1473" s="1">
        <f>F1473+H1473+I1473+J1473+K1473</f>
        <v>0</v>
      </c>
      <c r="M1473" s="1">
        <f>G1473+K1473</f>
        <v>0</v>
      </c>
      <c r="N1473" s="1"/>
      <c r="O1473" s="1"/>
      <c r="P1473" s="1"/>
      <c r="Q1473" s="1"/>
      <c r="R1473" s="1">
        <f>L1473+N1473+O1473+P1473+Q1473</f>
        <v>0</v>
      </c>
      <c r="S1473" s="1">
        <f>M1473+Q1473</f>
        <v>0</v>
      </c>
      <c r="T1473" s="1"/>
      <c r="U1473" s="1"/>
      <c r="V1473" s="1"/>
      <c r="W1473" s="1"/>
      <c r="X1473" s="1">
        <f>R1473+T1473+U1473+V1473+W1473</f>
        <v>0</v>
      </c>
      <c r="Y1473" s="1">
        <f>S1473+W1473</f>
        <v>0</v>
      </c>
      <c r="Z1473" s="1"/>
      <c r="AA1473" s="1"/>
      <c r="AB1473" s="1"/>
      <c r="AC1473" s="1">
        <v>34426</v>
      </c>
      <c r="AD1473" s="1">
        <f>X1473+Z1473+AA1473+AB1473+AC1473</f>
        <v>34426</v>
      </c>
      <c r="AE1473" s="1">
        <f>Y1473+AC1473</f>
        <v>34426</v>
      </c>
      <c r="AF1473" s="1"/>
      <c r="AG1473" s="1"/>
      <c r="AH1473" s="1"/>
      <c r="AI1473" s="1"/>
      <c r="AJ1473" s="1">
        <f>AD1473+AF1473+AG1473+AH1473+AI1473</f>
        <v>34426</v>
      </c>
      <c r="AK1473" s="1">
        <f>AE1473+AI1473</f>
        <v>34426</v>
      </c>
      <c r="AL1473" s="1"/>
      <c r="AM1473" s="1"/>
      <c r="AN1473" s="1"/>
      <c r="AO1473" s="1"/>
      <c r="AP1473" s="1">
        <f>AJ1473+AL1473+AM1473+AN1473+AO1473</f>
        <v>34426</v>
      </c>
      <c r="AQ1473" s="1">
        <f>AK1473+AO1473</f>
        <v>34426</v>
      </c>
      <c r="AR1473" s="1"/>
      <c r="AS1473" s="1"/>
      <c r="AT1473" s="1"/>
      <c r="AU1473" s="1"/>
      <c r="AV1473" s="1">
        <f>AP1473+AR1473+AS1473+AT1473+AU1473</f>
        <v>34426</v>
      </c>
      <c r="AW1473" s="1">
        <f>AQ1473+AU1473</f>
        <v>34426</v>
      </c>
      <c r="AX1473" s="1"/>
      <c r="AY1473" s="1"/>
      <c r="AZ1473" s="1"/>
      <c r="BA1473" s="1"/>
      <c r="BB1473" s="1">
        <f>AV1473+AX1473+AY1473+AZ1473+BA1473</f>
        <v>34426</v>
      </c>
      <c r="BC1473" s="1">
        <f>AW1473+BA1473</f>
        <v>34426</v>
      </c>
      <c r="BD1473" s="1"/>
      <c r="BE1473" s="1"/>
      <c r="BF1473" s="1"/>
      <c r="BG1473" s="1"/>
      <c r="BH1473" s="1">
        <f>BB1473+BD1473+BE1473+BF1473+BG1473</f>
        <v>34426</v>
      </c>
      <c r="BI1473" s="1">
        <f>BC1473+BG1473</f>
        <v>34426</v>
      </c>
      <c r="BJ1473" s="1"/>
      <c r="BK1473" s="1"/>
      <c r="BL1473" s="1"/>
      <c r="BM1473" s="1"/>
      <c r="BN1473" s="1">
        <f>BH1473+BJ1473+BK1473+BL1473+BM1473</f>
        <v>34426</v>
      </c>
      <c r="BO1473" s="1">
        <f>BI1473+BM1473</f>
        <v>34426</v>
      </c>
      <c r="BP1473" s="1"/>
      <c r="BQ1473" s="1"/>
      <c r="BR1473" s="1"/>
      <c r="BS1473" s="1"/>
      <c r="BT1473" s="1">
        <f>BN1473+BP1473+BQ1473+BR1473+BS1473</f>
        <v>34426</v>
      </c>
      <c r="BU1473" s="1">
        <f>BO1473+BS1473</f>
        <v>34426</v>
      </c>
      <c r="BV1473" s="1"/>
      <c r="BW1473" s="1"/>
      <c r="BX1473" s="1"/>
      <c r="BY1473" s="1"/>
      <c r="BZ1473" s="1">
        <v>0</v>
      </c>
      <c r="CA1473" s="1">
        <v>0</v>
      </c>
      <c r="CB1473" s="97"/>
      <c r="CC1473" s="97"/>
      <c r="CD1473" s="97"/>
      <c r="CE1473" s="97">
        <v>28541</v>
      </c>
      <c r="CF1473" s="124">
        <f>BZ1473+CB1473+CC1473+CD1473+CE1473</f>
        <v>28541</v>
      </c>
      <c r="CG1473" s="124">
        <f>CA1473+CE1473</f>
        <v>28541</v>
      </c>
      <c r="CH1473" s="97"/>
      <c r="CI1473" s="97"/>
      <c r="CJ1473" s="97"/>
      <c r="CK1473" s="97"/>
      <c r="CL1473" s="191">
        <f>CF1473+CH1473+CI1473+CJ1473+CK1473</f>
        <v>28541</v>
      </c>
      <c r="CM1473" s="191">
        <f>CG1473+CK1473</f>
        <v>28541</v>
      </c>
      <c r="CN1473" s="191">
        <v>40246</v>
      </c>
      <c r="CO1473" s="191">
        <v>40246</v>
      </c>
      <c r="CP1473" s="210">
        <f t="shared" si="4539"/>
        <v>141.01117690340212</v>
      </c>
      <c r="CQ1473" s="210">
        <f t="shared" si="4565"/>
        <v>141.01117690340212</v>
      </c>
    </row>
    <row r="1474" spans="1:95" s="51" customFormat="1" ht="21.75" customHeight="1">
      <c r="A1474" s="33" t="s">
        <v>814</v>
      </c>
      <c r="B1474" s="27" t="s">
        <v>165</v>
      </c>
      <c r="C1474" s="27" t="s">
        <v>44</v>
      </c>
      <c r="D1474" s="27" t="s">
        <v>815</v>
      </c>
      <c r="E1474" s="27"/>
      <c r="F1474" s="18"/>
      <c r="G1474" s="18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>
        <f>AX1475</f>
        <v>0</v>
      </c>
      <c r="AY1474" s="1">
        <f t="shared" ref="AY1474:BN1475" si="4663">AY1475</f>
        <v>0</v>
      </c>
      <c r="AZ1474" s="1">
        <f t="shared" si="4663"/>
        <v>0</v>
      </c>
      <c r="BA1474" s="1">
        <f t="shared" si="4663"/>
        <v>7855</v>
      </c>
      <c r="BB1474" s="1">
        <f t="shared" si="4663"/>
        <v>7855</v>
      </c>
      <c r="BC1474" s="1">
        <f t="shared" si="4663"/>
        <v>7855</v>
      </c>
      <c r="BD1474" s="1">
        <f>BD1475</f>
        <v>0</v>
      </c>
      <c r="BE1474" s="1">
        <f t="shared" si="4663"/>
        <v>0</v>
      </c>
      <c r="BF1474" s="1">
        <f t="shared" si="4663"/>
        <v>0</v>
      </c>
      <c r="BG1474" s="1">
        <f t="shared" si="4663"/>
        <v>0</v>
      </c>
      <c r="BH1474" s="1">
        <f t="shared" si="4663"/>
        <v>7855</v>
      </c>
      <c r="BI1474" s="1">
        <f t="shared" si="4663"/>
        <v>7855</v>
      </c>
      <c r="BJ1474" s="1">
        <f>BJ1475</f>
        <v>0</v>
      </c>
      <c r="BK1474" s="1">
        <f t="shared" si="4663"/>
        <v>0</v>
      </c>
      <c r="BL1474" s="1">
        <f t="shared" si="4663"/>
        <v>0</v>
      </c>
      <c r="BM1474" s="1">
        <f t="shared" si="4663"/>
        <v>0</v>
      </c>
      <c r="BN1474" s="1">
        <f t="shared" si="4663"/>
        <v>7855</v>
      </c>
      <c r="BO1474" s="1">
        <f t="shared" ref="BK1474:BO1475" si="4664">BO1475</f>
        <v>7855</v>
      </c>
      <c r="BP1474" s="1">
        <f>BP1475</f>
        <v>0</v>
      </c>
      <c r="BQ1474" s="1">
        <f t="shared" ref="BQ1474:CF1475" si="4665">BQ1475</f>
        <v>0</v>
      </c>
      <c r="BR1474" s="1">
        <f t="shared" si="4665"/>
        <v>0</v>
      </c>
      <c r="BS1474" s="1">
        <f t="shared" si="4665"/>
        <v>-1964</v>
      </c>
      <c r="BT1474" s="1">
        <f t="shared" si="4665"/>
        <v>5891</v>
      </c>
      <c r="BU1474" s="1">
        <f t="shared" si="4665"/>
        <v>5891</v>
      </c>
      <c r="BV1474" s="1">
        <f>BV1475</f>
        <v>0</v>
      </c>
      <c r="BW1474" s="1">
        <f t="shared" si="4665"/>
        <v>0</v>
      </c>
      <c r="BX1474" s="1">
        <f t="shared" si="4665"/>
        <v>0</v>
      </c>
      <c r="BY1474" s="1">
        <f t="shared" si="4665"/>
        <v>0</v>
      </c>
      <c r="BZ1474" s="1">
        <f t="shared" si="4665"/>
        <v>5891</v>
      </c>
      <c r="CA1474" s="1">
        <f t="shared" si="4665"/>
        <v>5891</v>
      </c>
      <c r="CB1474" s="97">
        <f>CB1475</f>
        <v>0</v>
      </c>
      <c r="CC1474" s="97">
        <f t="shared" si="4665"/>
        <v>0</v>
      </c>
      <c r="CD1474" s="97">
        <f t="shared" si="4665"/>
        <v>0</v>
      </c>
      <c r="CE1474" s="97">
        <f t="shared" si="4665"/>
        <v>0</v>
      </c>
      <c r="CF1474" s="124">
        <f t="shared" si="4665"/>
        <v>5891</v>
      </c>
      <c r="CG1474" s="124">
        <f t="shared" ref="CC1474:CG1475" si="4666">CG1475</f>
        <v>5891</v>
      </c>
      <c r="CH1474" s="97">
        <f>CH1475</f>
        <v>0</v>
      </c>
      <c r="CI1474" s="97">
        <f t="shared" ref="CI1474:CO1475" si="4667">CI1475</f>
        <v>0</v>
      </c>
      <c r="CJ1474" s="97">
        <f t="shared" si="4667"/>
        <v>0</v>
      </c>
      <c r="CK1474" s="97">
        <f t="shared" si="4667"/>
        <v>0</v>
      </c>
      <c r="CL1474" s="191">
        <f t="shared" si="4667"/>
        <v>5891</v>
      </c>
      <c r="CM1474" s="191">
        <f t="shared" si="4667"/>
        <v>5891</v>
      </c>
      <c r="CN1474" s="191">
        <f t="shared" si="4667"/>
        <v>5891</v>
      </c>
      <c r="CO1474" s="191">
        <f t="shared" si="4667"/>
        <v>5891</v>
      </c>
      <c r="CP1474" s="210">
        <f t="shared" si="4539"/>
        <v>100</v>
      </c>
      <c r="CQ1474" s="210">
        <f t="shared" si="4565"/>
        <v>100</v>
      </c>
    </row>
    <row r="1475" spans="1:95" s="51" customFormat="1" ht="18.75" customHeight="1">
      <c r="A1475" s="33" t="s">
        <v>37</v>
      </c>
      <c r="B1475" s="27" t="s">
        <v>165</v>
      </c>
      <c r="C1475" s="27" t="s">
        <v>44</v>
      </c>
      <c r="D1475" s="27" t="s">
        <v>815</v>
      </c>
      <c r="E1475" s="27" t="s">
        <v>816</v>
      </c>
      <c r="F1475" s="18"/>
      <c r="G1475" s="18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>
        <f>AX1476</f>
        <v>0</v>
      </c>
      <c r="AY1475" s="1">
        <f t="shared" si="4663"/>
        <v>0</v>
      </c>
      <c r="AZ1475" s="1">
        <f t="shared" si="4663"/>
        <v>0</v>
      </c>
      <c r="BA1475" s="1">
        <f t="shared" si="4663"/>
        <v>7855</v>
      </c>
      <c r="BB1475" s="1">
        <f t="shared" si="4663"/>
        <v>7855</v>
      </c>
      <c r="BC1475" s="1">
        <f t="shared" si="4663"/>
        <v>7855</v>
      </c>
      <c r="BD1475" s="1">
        <f>BD1476</f>
        <v>0</v>
      </c>
      <c r="BE1475" s="1">
        <f t="shared" si="4663"/>
        <v>0</v>
      </c>
      <c r="BF1475" s="1">
        <f t="shared" si="4663"/>
        <v>0</v>
      </c>
      <c r="BG1475" s="1">
        <f t="shared" si="4663"/>
        <v>0</v>
      </c>
      <c r="BH1475" s="1">
        <f t="shared" si="4663"/>
        <v>7855</v>
      </c>
      <c r="BI1475" s="1">
        <f t="shared" si="4663"/>
        <v>7855</v>
      </c>
      <c r="BJ1475" s="1">
        <f>BJ1476</f>
        <v>0</v>
      </c>
      <c r="BK1475" s="1">
        <f t="shared" si="4664"/>
        <v>0</v>
      </c>
      <c r="BL1475" s="1">
        <f t="shared" si="4664"/>
        <v>0</v>
      </c>
      <c r="BM1475" s="1">
        <f t="shared" si="4664"/>
        <v>0</v>
      </c>
      <c r="BN1475" s="1">
        <f t="shared" si="4664"/>
        <v>7855</v>
      </c>
      <c r="BO1475" s="1">
        <f t="shared" si="4664"/>
        <v>7855</v>
      </c>
      <c r="BP1475" s="1">
        <f>BP1476</f>
        <v>0</v>
      </c>
      <c r="BQ1475" s="1">
        <f t="shared" si="4665"/>
        <v>0</v>
      </c>
      <c r="BR1475" s="1">
        <f t="shared" si="4665"/>
        <v>0</v>
      </c>
      <c r="BS1475" s="1">
        <f t="shared" si="4665"/>
        <v>-1964</v>
      </c>
      <c r="BT1475" s="1">
        <f t="shared" si="4665"/>
        <v>5891</v>
      </c>
      <c r="BU1475" s="1">
        <f t="shared" si="4665"/>
        <v>5891</v>
      </c>
      <c r="BV1475" s="1">
        <f>BV1476</f>
        <v>0</v>
      </c>
      <c r="BW1475" s="1">
        <f t="shared" si="4665"/>
        <v>0</v>
      </c>
      <c r="BX1475" s="1">
        <f t="shared" si="4665"/>
        <v>0</v>
      </c>
      <c r="BY1475" s="1">
        <f t="shared" si="4665"/>
        <v>0</v>
      </c>
      <c r="BZ1475" s="1">
        <f t="shared" si="4665"/>
        <v>5891</v>
      </c>
      <c r="CA1475" s="1">
        <f t="shared" si="4665"/>
        <v>5891</v>
      </c>
      <c r="CB1475" s="97">
        <f>CB1476</f>
        <v>0</v>
      </c>
      <c r="CC1475" s="97">
        <f t="shared" si="4666"/>
        <v>0</v>
      </c>
      <c r="CD1475" s="97">
        <f t="shared" si="4666"/>
        <v>0</v>
      </c>
      <c r="CE1475" s="97">
        <f t="shared" si="4666"/>
        <v>0</v>
      </c>
      <c r="CF1475" s="124">
        <f t="shared" si="4666"/>
        <v>5891</v>
      </c>
      <c r="CG1475" s="124">
        <f t="shared" si="4666"/>
        <v>5891</v>
      </c>
      <c r="CH1475" s="97">
        <f>CH1476</f>
        <v>0</v>
      </c>
      <c r="CI1475" s="97">
        <f t="shared" si="4667"/>
        <v>0</v>
      </c>
      <c r="CJ1475" s="97">
        <f t="shared" si="4667"/>
        <v>0</v>
      </c>
      <c r="CK1475" s="97">
        <f t="shared" si="4667"/>
        <v>0</v>
      </c>
      <c r="CL1475" s="191">
        <f t="shared" si="4667"/>
        <v>5891</v>
      </c>
      <c r="CM1475" s="191">
        <f t="shared" si="4667"/>
        <v>5891</v>
      </c>
      <c r="CN1475" s="191">
        <f t="shared" si="4667"/>
        <v>5891</v>
      </c>
      <c r="CO1475" s="191">
        <f t="shared" si="4667"/>
        <v>5891</v>
      </c>
      <c r="CP1475" s="210">
        <f t="shared" si="4539"/>
        <v>100</v>
      </c>
      <c r="CQ1475" s="210">
        <f t="shared" si="4565"/>
        <v>100</v>
      </c>
    </row>
    <row r="1476" spans="1:95" s="51" customFormat="1" ht="33.75">
      <c r="A1476" s="33" t="s">
        <v>654</v>
      </c>
      <c r="B1476" s="27" t="s">
        <v>165</v>
      </c>
      <c r="C1476" s="27" t="s">
        <v>44</v>
      </c>
      <c r="D1476" s="27" t="s">
        <v>815</v>
      </c>
      <c r="E1476" s="27" t="s">
        <v>817</v>
      </c>
      <c r="F1476" s="18"/>
      <c r="G1476" s="18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>
        <v>7855</v>
      </c>
      <c r="BB1476" s="1">
        <f>AV1476+AX1476+AY1476+AZ1476+BA1476</f>
        <v>7855</v>
      </c>
      <c r="BC1476" s="1">
        <f>AW1476+BA1476</f>
        <v>7855</v>
      </c>
      <c r="BD1476" s="1"/>
      <c r="BE1476" s="1"/>
      <c r="BF1476" s="1"/>
      <c r="BG1476" s="1"/>
      <c r="BH1476" s="1">
        <f>BB1476+BD1476+BE1476+BF1476+BG1476</f>
        <v>7855</v>
      </c>
      <c r="BI1476" s="1">
        <f>BC1476+BG1476</f>
        <v>7855</v>
      </c>
      <c r="BJ1476" s="1"/>
      <c r="BK1476" s="1"/>
      <c r="BL1476" s="1"/>
      <c r="BM1476" s="1"/>
      <c r="BN1476" s="1">
        <f>BH1476+BJ1476+BK1476+BL1476+BM1476</f>
        <v>7855</v>
      </c>
      <c r="BO1476" s="1">
        <f>BI1476+BM1476</f>
        <v>7855</v>
      </c>
      <c r="BP1476" s="1"/>
      <c r="BQ1476" s="1"/>
      <c r="BR1476" s="1"/>
      <c r="BS1476" s="1">
        <v>-1964</v>
      </c>
      <c r="BT1476" s="1">
        <f>BN1476+BP1476+BQ1476+BR1476+BS1476</f>
        <v>5891</v>
      </c>
      <c r="BU1476" s="1">
        <f>BO1476+BS1476</f>
        <v>5891</v>
      </c>
      <c r="BV1476" s="1"/>
      <c r="BW1476" s="1"/>
      <c r="BX1476" s="1"/>
      <c r="BY1476" s="1"/>
      <c r="BZ1476" s="1">
        <f>BT1476+BV1476+BW1476+BX1476+BY1476</f>
        <v>5891</v>
      </c>
      <c r="CA1476" s="1">
        <f>BU1476+BY1476</f>
        <v>5891</v>
      </c>
      <c r="CB1476" s="97"/>
      <c r="CC1476" s="97"/>
      <c r="CD1476" s="97"/>
      <c r="CE1476" s="97"/>
      <c r="CF1476" s="124">
        <f>BZ1476+CB1476+CC1476+CD1476+CE1476</f>
        <v>5891</v>
      </c>
      <c r="CG1476" s="124">
        <f>CA1476+CE1476</f>
        <v>5891</v>
      </c>
      <c r="CH1476" s="97"/>
      <c r="CI1476" s="97"/>
      <c r="CJ1476" s="97"/>
      <c r="CK1476" s="97"/>
      <c r="CL1476" s="191">
        <f>CF1476+CH1476+CI1476+CJ1476+CK1476</f>
        <v>5891</v>
      </c>
      <c r="CM1476" s="191">
        <f>CG1476+CK1476</f>
        <v>5891</v>
      </c>
      <c r="CN1476" s="191">
        <v>5891</v>
      </c>
      <c r="CO1476" s="191">
        <v>5891</v>
      </c>
      <c r="CP1476" s="210">
        <f t="shared" si="4539"/>
        <v>100</v>
      </c>
      <c r="CQ1476" s="210">
        <f t="shared" si="4565"/>
        <v>100</v>
      </c>
    </row>
    <row r="1477" spans="1:95" s="51" customFormat="1" ht="66.75">
      <c r="A1477" s="33" t="s">
        <v>695</v>
      </c>
      <c r="B1477" s="27" t="s">
        <v>656</v>
      </c>
      <c r="C1477" s="27" t="s">
        <v>677</v>
      </c>
      <c r="D1477" s="36" t="s">
        <v>696</v>
      </c>
      <c r="E1477" s="27"/>
      <c r="F1477" s="1">
        <f>F1478</f>
        <v>119343</v>
      </c>
      <c r="G1477" s="1">
        <f>G1478</f>
        <v>119343</v>
      </c>
      <c r="H1477" s="1">
        <f t="shared" ref="H1477:W1478" si="4668">H1478</f>
        <v>0</v>
      </c>
      <c r="I1477" s="1">
        <f t="shared" si="4668"/>
        <v>0</v>
      </c>
      <c r="J1477" s="1">
        <f t="shared" si="4668"/>
        <v>0</v>
      </c>
      <c r="K1477" s="1">
        <f t="shared" si="4668"/>
        <v>0</v>
      </c>
      <c r="L1477" s="1">
        <f t="shared" si="4668"/>
        <v>119343</v>
      </c>
      <c r="M1477" s="1">
        <f t="shared" si="4668"/>
        <v>119343</v>
      </c>
      <c r="N1477" s="1">
        <f t="shared" si="4668"/>
        <v>0</v>
      </c>
      <c r="O1477" s="1">
        <f t="shared" si="4668"/>
        <v>0</v>
      </c>
      <c r="P1477" s="1">
        <f t="shared" si="4668"/>
        <v>0</v>
      </c>
      <c r="Q1477" s="1">
        <f t="shared" si="4668"/>
        <v>0</v>
      </c>
      <c r="R1477" s="1">
        <f t="shared" si="4668"/>
        <v>119343</v>
      </c>
      <c r="S1477" s="1">
        <f t="shared" si="4668"/>
        <v>119343</v>
      </c>
      <c r="T1477" s="1">
        <f t="shared" si="4668"/>
        <v>0</v>
      </c>
      <c r="U1477" s="1">
        <f t="shared" si="4668"/>
        <v>0</v>
      </c>
      <c r="V1477" s="1">
        <f t="shared" si="4668"/>
        <v>0</v>
      </c>
      <c r="W1477" s="1">
        <f t="shared" si="4668"/>
        <v>0</v>
      </c>
      <c r="X1477" s="1">
        <f t="shared" ref="T1477:AI1478" si="4669">X1478</f>
        <v>119343</v>
      </c>
      <c r="Y1477" s="1">
        <f t="shared" si="4669"/>
        <v>119343</v>
      </c>
      <c r="Z1477" s="1">
        <f t="shared" si="4669"/>
        <v>0</v>
      </c>
      <c r="AA1477" s="1">
        <f t="shared" si="4669"/>
        <v>0</v>
      </c>
      <c r="AB1477" s="1">
        <f t="shared" si="4669"/>
        <v>0</v>
      </c>
      <c r="AC1477" s="1">
        <f t="shared" si="4669"/>
        <v>3022</v>
      </c>
      <c r="AD1477" s="1">
        <f t="shared" si="4669"/>
        <v>122365</v>
      </c>
      <c r="AE1477" s="1">
        <f t="shared" si="4669"/>
        <v>122365</v>
      </c>
      <c r="AF1477" s="1">
        <f t="shared" si="4669"/>
        <v>0</v>
      </c>
      <c r="AG1477" s="1">
        <f t="shared" si="4669"/>
        <v>0</v>
      </c>
      <c r="AH1477" s="1">
        <f t="shared" si="4669"/>
        <v>0</v>
      </c>
      <c r="AI1477" s="1">
        <f t="shared" si="4669"/>
        <v>0</v>
      </c>
      <c r="AJ1477" s="1">
        <f t="shared" ref="AF1477:BD1478" si="4670">AJ1478</f>
        <v>122365</v>
      </c>
      <c r="AK1477" s="1">
        <f t="shared" si="4670"/>
        <v>122365</v>
      </c>
      <c r="AL1477" s="1">
        <f t="shared" si="4670"/>
        <v>0</v>
      </c>
      <c r="AM1477" s="1">
        <f t="shared" si="4670"/>
        <v>0</v>
      </c>
      <c r="AN1477" s="1">
        <f t="shared" si="4670"/>
        <v>0</v>
      </c>
      <c r="AO1477" s="1">
        <f t="shared" si="4670"/>
        <v>0</v>
      </c>
      <c r="AP1477" s="1">
        <f t="shared" si="4670"/>
        <v>122365</v>
      </c>
      <c r="AQ1477" s="1">
        <f t="shared" si="4670"/>
        <v>122365</v>
      </c>
      <c r="AR1477" s="1">
        <f t="shared" si="4670"/>
        <v>0</v>
      </c>
      <c r="AS1477" s="1">
        <f t="shared" si="4670"/>
        <v>0</v>
      </c>
      <c r="AT1477" s="1">
        <f t="shared" si="4670"/>
        <v>0</v>
      </c>
      <c r="AU1477" s="1">
        <f t="shared" si="4670"/>
        <v>0</v>
      </c>
      <c r="AV1477" s="1">
        <f t="shared" si="4670"/>
        <v>122365</v>
      </c>
      <c r="AW1477" s="1">
        <f t="shared" si="4670"/>
        <v>122365</v>
      </c>
      <c r="AX1477" s="1">
        <f t="shared" si="4670"/>
        <v>0</v>
      </c>
      <c r="AY1477" s="1">
        <f t="shared" si="4670"/>
        <v>0</v>
      </c>
      <c r="AZ1477" s="1">
        <f t="shared" si="4670"/>
        <v>0</v>
      </c>
      <c r="BA1477" s="1">
        <f t="shared" si="4670"/>
        <v>0</v>
      </c>
      <c r="BB1477" s="1">
        <f t="shared" si="4670"/>
        <v>122365</v>
      </c>
      <c r="BC1477" s="1">
        <f t="shared" ref="BB1477:BC1478" si="4671">BC1478</f>
        <v>122365</v>
      </c>
      <c r="BD1477" s="1">
        <f t="shared" si="4670"/>
        <v>0</v>
      </c>
      <c r="BE1477" s="1">
        <f t="shared" ref="BE1477:BV1478" si="4672">BE1478</f>
        <v>0</v>
      </c>
      <c r="BF1477" s="1">
        <f t="shared" si="4672"/>
        <v>0</v>
      </c>
      <c r="BG1477" s="1">
        <f t="shared" si="4672"/>
        <v>0</v>
      </c>
      <c r="BH1477" s="1">
        <f t="shared" si="4672"/>
        <v>122365</v>
      </c>
      <c r="BI1477" s="1">
        <f t="shared" si="4672"/>
        <v>122365</v>
      </c>
      <c r="BJ1477" s="1">
        <f t="shared" si="4672"/>
        <v>0</v>
      </c>
      <c r="BK1477" s="1">
        <f t="shared" si="4672"/>
        <v>0</v>
      </c>
      <c r="BL1477" s="1">
        <f t="shared" si="4672"/>
        <v>0</v>
      </c>
      <c r="BM1477" s="1">
        <f t="shared" si="4672"/>
        <v>36708</v>
      </c>
      <c r="BN1477" s="1">
        <f t="shared" si="4672"/>
        <v>159073</v>
      </c>
      <c r="BO1477" s="1">
        <f t="shared" si="4672"/>
        <v>159073</v>
      </c>
      <c r="BP1477" s="1">
        <f t="shared" si="4672"/>
        <v>0</v>
      </c>
      <c r="BQ1477" s="1">
        <f t="shared" si="4672"/>
        <v>0</v>
      </c>
      <c r="BR1477" s="1">
        <f t="shared" si="4672"/>
        <v>0</v>
      </c>
      <c r="BS1477" s="1">
        <f t="shared" si="4672"/>
        <v>0</v>
      </c>
      <c r="BT1477" s="1">
        <f t="shared" si="4672"/>
        <v>159073</v>
      </c>
      <c r="BU1477" s="1">
        <f t="shared" ref="BP1477:BU1478" si="4673">BU1478</f>
        <v>159073</v>
      </c>
      <c r="BV1477" s="1">
        <f t="shared" si="4672"/>
        <v>0</v>
      </c>
      <c r="BW1477" s="1">
        <f t="shared" ref="BV1477:CK1478" si="4674">BW1478</f>
        <v>0</v>
      </c>
      <c r="BX1477" s="1">
        <f t="shared" si="4674"/>
        <v>0</v>
      </c>
      <c r="BY1477" s="1">
        <f t="shared" si="4674"/>
        <v>0</v>
      </c>
      <c r="BZ1477" s="1">
        <f t="shared" si="4674"/>
        <v>159073</v>
      </c>
      <c r="CA1477" s="1">
        <f t="shared" si="4674"/>
        <v>159073</v>
      </c>
      <c r="CB1477" s="97">
        <f t="shared" si="4674"/>
        <v>0</v>
      </c>
      <c r="CC1477" s="97">
        <f t="shared" si="4674"/>
        <v>0</v>
      </c>
      <c r="CD1477" s="97">
        <f t="shared" si="4674"/>
        <v>0</v>
      </c>
      <c r="CE1477" s="97">
        <f t="shared" si="4674"/>
        <v>0</v>
      </c>
      <c r="CF1477" s="124">
        <f t="shared" si="4674"/>
        <v>159073</v>
      </c>
      <c r="CG1477" s="124">
        <f t="shared" si="4674"/>
        <v>159073</v>
      </c>
      <c r="CH1477" s="97">
        <f t="shared" si="4674"/>
        <v>0</v>
      </c>
      <c r="CI1477" s="97">
        <f t="shared" si="4674"/>
        <v>0</v>
      </c>
      <c r="CJ1477" s="97">
        <f t="shared" si="4674"/>
        <v>0</v>
      </c>
      <c r="CK1477" s="97">
        <f t="shared" si="4674"/>
        <v>0</v>
      </c>
      <c r="CL1477" s="191">
        <f t="shared" ref="CH1477:CO1478" si="4675">CL1478</f>
        <v>159073</v>
      </c>
      <c r="CM1477" s="191">
        <f t="shared" si="4675"/>
        <v>159073</v>
      </c>
      <c r="CN1477" s="191">
        <f t="shared" si="4675"/>
        <v>146909</v>
      </c>
      <c r="CO1477" s="191">
        <f t="shared" si="4675"/>
        <v>146909</v>
      </c>
      <c r="CP1477" s="210">
        <f t="shared" si="4539"/>
        <v>92.353196331244149</v>
      </c>
      <c r="CQ1477" s="210">
        <f t="shared" si="4565"/>
        <v>92.353196331244149</v>
      </c>
    </row>
    <row r="1478" spans="1:95" s="51" customFormat="1" ht="33.75">
      <c r="A1478" s="33" t="s">
        <v>265</v>
      </c>
      <c r="B1478" s="27" t="s">
        <v>656</v>
      </c>
      <c r="C1478" s="27" t="s">
        <v>677</v>
      </c>
      <c r="D1478" s="36" t="s">
        <v>696</v>
      </c>
      <c r="E1478" s="30">
        <v>400</v>
      </c>
      <c r="F1478" s="1">
        <f>F1479</f>
        <v>119343</v>
      </c>
      <c r="G1478" s="1">
        <f>G1479</f>
        <v>119343</v>
      </c>
      <c r="H1478" s="1">
        <f t="shared" si="4668"/>
        <v>0</v>
      </c>
      <c r="I1478" s="1">
        <f t="shared" si="4668"/>
        <v>0</v>
      </c>
      <c r="J1478" s="1">
        <f t="shared" si="4668"/>
        <v>0</v>
      </c>
      <c r="K1478" s="1">
        <f t="shared" si="4668"/>
        <v>0</v>
      </c>
      <c r="L1478" s="1">
        <f t="shared" si="4668"/>
        <v>119343</v>
      </c>
      <c r="M1478" s="1">
        <f t="shared" si="4668"/>
        <v>119343</v>
      </c>
      <c r="N1478" s="1">
        <f t="shared" si="4668"/>
        <v>0</v>
      </c>
      <c r="O1478" s="1">
        <f t="shared" si="4668"/>
        <v>0</v>
      </c>
      <c r="P1478" s="1">
        <f t="shared" si="4668"/>
        <v>0</v>
      </c>
      <c r="Q1478" s="1">
        <f t="shared" si="4668"/>
        <v>0</v>
      </c>
      <c r="R1478" s="1">
        <f t="shared" si="4668"/>
        <v>119343</v>
      </c>
      <c r="S1478" s="1">
        <f t="shared" si="4668"/>
        <v>119343</v>
      </c>
      <c r="T1478" s="1">
        <f t="shared" si="4669"/>
        <v>0</v>
      </c>
      <c r="U1478" s="1">
        <f t="shared" si="4669"/>
        <v>0</v>
      </c>
      <c r="V1478" s="1">
        <f t="shared" si="4669"/>
        <v>0</v>
      </c>
      <c r="W1478" s="1">
        <f t="shared" si="4669"/>
        <v>0</v>
      </c>
      <c r="X1478" s="1">
        <f t="shared" si="4669"/>
        <v>119343</v>
      </c>
      <c r="Y1478" s="1">
        <f t="shared" si="4669"/>
        <v>119343</v>
      </c>
      <c r="Z1478" s="1">
        <f t="shared" si="4669"/>
        <v>0</v>
      </c>
      <c r="AA1478" s="1">
        <f t="shared" si="4669"/>
        <v>0</v>
      </c>
      <c r="AB1478" s="1">
        <f t="shared" si="4669"/>
        <v>0</v>
      </c>
      <c r="AC1478" s="1">
        <f t="shared" si="4669"/>
        <v>3022</v>
      </c>
      <c r="AD1478" s="1">
        <f t="shared" si="4669"/>
        <v>122365</v>
      </c>
      <c r="AE1478" s="1">
        <f t="shared" si="4669"/>
        <v>122365</v>
      </c>
      <c r="AF1478" s="1">
        <f t="shared" si="4670"/>
        <v>0</v>
      </c>
      <c r="AG1478" s="1">
        <f t="shared" si="4670"/>
        <v>0</v>
      </c>
      <c r="AH1478" s="1">
        <f t="shared" si="4670"/>
        <v>0</v>
      </c>
      <c r="AI1478" s="1">
        <f t="shared" si="4670"/>
        <v>0</v>
      </c>
      <c r="AJ1478" s="1">
        <f t="shared" si="4670"/>
        <v>122365</v>
      </c>
      <c r="AK1478" s="1">
        <f t="shared" si="4670"/>
        <v>122365</v>
      </c>
      <c r="AL1478" s="1">
        <f t="shared" si="4670"/>
        <v>0</v>
      </c>
      <c r="AM1478" s="1">
        <f t="shared" si="4670"/>
        <v>0</v>
      </c>
      <c r="AN1478" s="1">
        <f t="shared" si="4670"/>
        <v>0</v>
      </c>
      <c r="AO1478" s="1">
        <f t="shared" si="4670"/>
        <v>0</v>
      </c>
      <c r="AP1478" s="1">
        <f t="shared" si="4670"/>
        <v>122365</v>
      </c>
      <c r="AQ1478" s="1">
        <f t="shared" si="4670"/>
        <v>122365</v>
      </c>
      <c r="AR1478" s="1">
        <f t="shared" si="4670"/>
        <v>0</v>
      </c>
      <c r="AS1478" s="1">
        <f t="shared" si="4670"/>
        <v>0</v>
      </c>
      <c r="AT1478" s="1">
        <f t="shared" si="4670"/>
        <v>0</v>
      </c>
      <c r="AU1478" s="1">
        <f t="shared" si="4670"/>
        <v>0</v>
      </c>
      <c r="AV1478" s="1">
        <f t="shared" si="4670"/>
        <v>122365</v>
      </c>
      <c r="AW1478" s="1">
        <f t="shared" si="4670"/>
        <v>122365</v>
      </c>
      <c r="AX1478" s="1">
        <f t="shared" ref="AX1478:BA1478" si="4676">AX1479</f>
        <v>0</v>
      </c>
      <c r="AY1478" s="1">
        <f t="shared" si="4676"/>
        <v>0</v>
      </c>
      <c r="AZ1478" s="1">
        <f t="shared" si="4676"/>
        <v>0</v>
      </c>
      <c r="BA1478" s="1">
        <f t="shared" si="4676"/>
        <v>0</v>
      </c>
      <c r="BB1478" s="1">
        <f t="shared" si="4671"/>
        <v>122365</v>
      </c>
      <c r="BC1478" s="1">
        <f t="shared" si="4671"/>
        <v>122365</v>
      </c>
      <c r="BD1478" s="1">
        <f t="shared" si="4670"/>
        <v>0</v>
      </c>
      <c r="BE1478" s="1">
        <f t="shared" si="4672"/>
        <v>0</v>
      </c>
      <c r="BF1478" s="1">
        <f t="shared" si="4672"/>
        <v>0</v>
      </c>
      <c r="BG1478" s="1">
        <f t="shared" si="4672"/>
        <v>0</v>
      </c>
      <c r="BH1478" s="1">
        <f t="shared" si="4672"/>
        <v>122365</v>
      </c>
      <c r="BI1478" s="1">
        <f t="shared" si="4672"/>
        <v>122365</v>
      </c>
      <c r="BJ1478" s="1">
        <f t="shared" si="4672"/>
        <v>0</v>
      </c>
      <c r="BK1478" s="1">
        <f t="shared" si="4672"/>
        <v>0</v>
      </c>
      <c r="BL1478" s="1">
        <f t="shared" si="4672"/>
        <v>0</v>
      </c>
      <c r="BM1478" s="1">
        <f t="shared" si="4672"/>
        <v>36708</v>
      </c>
      <c r="BN1478" s="1">
        <f t="shared" si="4672"/>
        <v>159073</v>
      </c>
      <c r="BO1478" s="1">
        <f t="shared" si="4672"/>
        <v>159073</v>
      </c>
      <c r="BP1478" s="1">
        <f t="shared" si="4673"/>
        <v>0</v>
      </c>
      <c r="BQ1478" s="1">
        <f t="shared" si="4673"/>
        <v>0</v>
      </c>
      <c r="BR1478" s="1">
        <f t="shared" si="4673"/>
        <v>0</v>
      </c>
      <c r="BS1478" s="1">
        <f t="shared" si="4673"/>
        <v>0</v>
      </c>
      <c r="BT1478" s="1">
        <f t="shared" si="4673"/>
        <v>159073</v>
      </c>
      <c r="BU1478" s="1">
        <f t="shared" si="4673"/>
        <v>159073</v>
      </c>
      <c r="BV1478" s="1">
        <f t="shared" si="4674"/>
        <v>0</v>
      </c>
      <c r="BW1478" s="1">
        <f t="shared" si="4674"/>
        <v>0</v>
      </c>
      <c r="BX1478" s="1">
        <f t="shared" si="4674"/>
        <v>0</v>
      </c>
      <c r="BY1478" s="1">
        <f t="shared" si="4674"/>
        <v>0</v>
      </c>
      <c r="BZ1478" s="1">
        <f t="shared" si="4674"/>
        <v>159073</v>
      </c>
      <c r="CA1478" s="1">
        <f t="shared" si="4674"/>
        <v>159073</v>
      </c>
      <c r="CB1478" s="97">
        <f t="shared" si="4674"/>
        <v>0</v>
      </c>
      <c r="CC1478" s="97">
        <f t="shared" si="4674"/>
        <v>0</v>
      </c>
      <c r="CD1478" s="97">
        <f t="shared" si="4674"/>
        <v>0</v>
      </c>
      <c r="CE1478" s="97">
        <f t="shared" si="4674"/>
        <v>0</v>
      </c>
      <c r="CF1478" s="124">
        <f t="shared" si="4674"/>
        <v>159073</v>
      </c>
      <c r="CG1478" s="124">
        <f t="shared" si="4674"/>
        <v>159073</v>
      </c>
      <c r="CH1478" s="97">
        <f t="shared" si="4675"/>
        <v>0</v>
      </c>
      <c r="CI1478" s="97">
        <f t="shared" si="4675"/>
        <v>0</v>
      </c>
      <c r="CJ1478" s="97">
        <f t="shared" si="4675"/>
        <v>0</v>
      </c>
      <c r="CK1478" s="97">
        <f t="shared" si="4675"/>
        <v>0</v>
      </c>
      <c r="CL1478" s="191">
        <f t="shared" si="4675"/>
        <v>159073</v>
      </c>
      <c r="CM1478" s="191">
        <f t="shared" si="4675"/>
        <v>159073</v>
      </c>
      <c r="CN1478" s="191">
        <f t="shared" si="4675"/>
        <v>146909</v>
      </c>
      <c r="CO1478" s="191">
        <f t="shared" si="4675"/>
        <v>146909</v>
      </c>
      <c r="CP1478" s="210">
        <f t="shared" si="4539"/>
        <v>92.353196331244149</v>
      </c>
      <c r="CQ1478" s="210">
        <f t="shared" si="4565"/>
        <v>92.353196331244149</v>
      </c>
    </row>
    <row r="1479" spans="1:95" s="51" customFormat="1" ht="21.75" customHeight="1">
      <c r="A1479" s="33" t="s">
        <v>263</v>
      </c>
      <c r="B1479" s="27" t="s">
        <v>656</v>
      </c>
      <c r="C1479" s="27" t="s">
        <v>677</v>
      </c>
      <c r="D1479" s="36" t="s">
        <v>696</v>
      </c>
      <c r="E1479" s="30">
        <v>410</v>
      </c>
      <c r="F1479" s="1">
        <v>119343</v>
      </c>
      <c r="G1479" s="1">
        <v>119343</v>
      </c>
      <c r="H1479" s="1"/>
      <c r="I1479" s="1"/>
      <c r="J1479" s="1"/>
      <c r="K1479" s="1"/>
      <c r="L1479" s="1">
        <f>F1479+H1479+I1479+J1479+K1479</f>
        <v>119343</v>
      </c>
      <c r="M1479" s="1">
        <f>G1479+K1479</f>
        <v>119343</v>
      </c>
      <c r="N1479" s="1"/>
      <c r="O1479" s="1"/>
      <c r="P1479" s="1"/>
      <c r="Q1479" s="1"/>
      <c r="R1479" s="1">
        <f>L1479+N1479+O1479+P1479+Q1479</f>
        <v>119343</v>
      </c>
      <c r="S1479" s="1">
        <f>M1479+Q1479</f>
        <v>119343</v>
      </c>
      <c r="T1479" s="1"/>
      <c r="U1479" s="1"/>
      <c r="V1479" s="1"/>
      <c r="W1479" s="1"/>
      <c r="X1479" s="1">
        <f>R1479+T1479+U1479+V1479+W1479</f>
        <v>119343</v>
      </c>
      <c r="Y1479" s="1">
        <f>S1479+W1479</f>
        <v>119343</v>
      </c>
      <c r="Z1479" s="1"/>
      <c r="AA1479" s="1"/>
      <c r="AB1479" s="1"/>
      <c r="AC1479" s="1">
        <v>3022</v>
      </c>
      <c r="AD1479" s="1">
        <f>X1479+Z1479+AA1479+AB1479+AC1479</f>
        <v>122365</v>
      </c>
      <c r="AE1479" s="1">
        <f>Y1479+AC1479</f>
        <v>122365</v>
      </c>
      <c r="AF1479" s="1"/>
      <c r="AG1479" s="1"/>
      <c r="AH1479" s="1"/>
      <c r="AI1479" s="1"/>
      <c r="AJ1479" s="1">
        <f>AD1479+AF1479+AG1479+AH1479+AI1479</f>
        <v>122365</v>
      </c>
      <c r="AK1479" s="1">
        <f>AE1479+AI1479</f>
        <v>122365</v>
      </c>
      <c r="AL1479" s="1"/>
      <c r="AM1479" s="1"/>
      <c r="AN1479" s="1"/>
      <c r="AO1479" s="1"/>
      <c r="AP1479" s="1">
        <f>AJ1479+AL1479+AM1479+AN1479+AO1479</f>
        <v>122365</v>
      </c>
      <c r="AQ1479" s="1">
        <f>AK1479+AO1479</f>
        <v>122365</v>
      </c>
      <c r="AR1479" s="1"/>
      <c r="AS1479" s="1"/>
      <c r="AT1479" s="1"/>
      <c r="AU1479" s="1"/>
      <c r="AV1479" s="1">
        <f>AP1479+AR1479+AS1479+AT1479+AU1479</f>
        <v>122365</v>
      </c>
      <c r="AW1479" s="1">
        <f>AQ1479+AU1479</f>
        <v>122365</v>
      </c>
      <c r="AX1479" s="1"/>
      <c r="AY1479" s="1"/>
      <c r="AZ1479" s="1"/>
      <c r="BA1479" s="1"/>
      <c r="BB1479" s="1">
        <f>AV1479+AX1479+AY1479+AZ1479+BA1479</f>
        <v>122365</v>
      </c>
      <c r="BC1479" s="1">
        <f>AW1479+BA1479</f>
        <v>122365</v>
      </c>
      <c r="BD1479" s="1"/>
      <c r="BE1479" s="1"/>
      <c r="BF1479" s="1"/>
      <c r="BG1479" s="1"/>
      <c r="BH1479" s="1">
        <f>BB1479+BD1479+BE1479+BF1479+BG1479</f>
        <v>122365</v>
      </c>
      <c r="BI1479" s="1">
        <f>BC1479+BG1479</f>
        <v>122365</v>
      </c>
      <c r="BJ1479" s="1"/>
      <c r="BK1479" s="1"/>
      <c r="BL1479" s="1"/>
      <c r="BM1479" s="1">
        <v>36708</v>
      </c>
      <c r="BN1479" s="1">
        <f>BH1479+BJ1479+BK1479+BL1479+BM1479</f>
        <v>159073</v>
      </c>
      <c r="BO1479" s="1">
        <f>BI1479+BM1479</f>
        <v>159073</v>
      </c>
      <c r="BP1479" s="1"/>
      <c r="BQ1479" s="1"/>
      <c r="BR1479" s="1"/>
      <c r="BS1479" s="1"/>
      <c r="BT1479" s="1">
        <f>BN1479+BP1479+BQ1479+BR1479+BS1479</f>
        <v>159073</v>
      </c>
      <c r="BU1479" s="1">
        <f>BO1479+BS1479</f>
        <v>159073</v>
      </c>
      <c r="BV1479" s="1"/>
      <c r="BW1479" s="1"/>
      <c r="BX1479" s="1"/>
      <c r="BY1479" s="1"/>
      <c r="BZ1479" s="1">
        <f>BT1479+BV1479+BW1479+BX1479+BY1479</f>
        <v>159073</v>
      </c>
      <c r="CA1479" s="1">
        <f>BU1479+BY1479</f>
        <v>159073</v>
      </c>
      <c r="CB1479" s="97"/>
      <c r="CC1479" s="97"/>
      <c r="CD1479" s="97"/>
      <c r="CE1479" s="97"/>
      <c r="CF1479" s="124">
        <f>BZ1479+CB1479+CC1479+CD1479+CE1479</f>
        <v>159073</v>
      </c>
      <c r="CG1479" s="124">
        <f>CA1479+CE1479</f>
        <v>159073</v>
      </c>
      <c r="CH1479" s="97"/>
      <c r="CI1479" s="97"/>
      <c r="CJ1479" s="97"/>
      <c r="CK1479" s="97"/>
      <c r="CL1479" s="191">
        <f>CF1479+CH1479+CI1479+CJ1479+CK1479</f>
        <v>159073</v>
      </c>
      <c r="CM1479" s="191">
        <f>CG1479+CK1479</f>
        <v>159073</v>
      </c>
      <c r="CN1479" s="191">
        <v>146909</v>
      </c>
      <c r="CO1479" s="191">
        <v>146909</v>
      </c>
      <c r="CP1479" s="210">
        <f t="shared" si="4539"/>
        <v>92.353196331244149</v>
      </c>
      <c r="CQ1479" s="210">
        <f t="shared" si="4565"/>
        <v>92.353196331244149</v>
      </c>
    </row>
    <row r="1480" spans="1:95" s="51" customFormat="1" ht="18.75">
      <c r="A1480" s="33"/>
      <c r="B1480" s="27"/>
      <c r="C1480" s="27"/>
      <c r="D1480" s="36"/>
      <c r="E1480" s="27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>
        <v>0</v>
      </c>
      <c r="S1480" s="1"/>
      <c r="T1480" s="1"/>
      <c r="U1480" s="1"/>
      <c r="V1480" s="1"/>
      <c r="W1480" s="1"/>
      <c r="X1480" s="1">
        <v>0</v>
      </c>
      <c r="Y1480" s="1"/>
      <c r="Z1480" s="1"/>
      <c r="AA1480" s="1"/>
      <c r="AB1480" s="1"/>
      <c r="AC1480" s="1"/>
      <c r="AD1480" s="1">
        <v>0</v>
      </c>
      <c r="AE1480" s="1"/>
      <c r="AF1480" s="1"/>
      <c r="AG1480" s="1"/>
      <c r="AH1480" s="1"/>
      <c r="AI1480" s="1"/>
      <c r="AJ1480" s="1">
        <v>0</v>
      </c>
      <c r="AK1480" s="1"/>
      <c r="AL1480" s="1"/>
      <c r="AM1480" s="1"/>
      <c r="AN1480" s="1"/>
      <c r="AO1480" s="1"/>
      <c r="AP1480" s="1">
        <v>0</v>
      </c>
      <c r="AQ1480" s="1"/>
      <c r="AR1480" s="1"/>
      <c r="AS1480" s="1"/>
      <c r="AT1480" s="1"/>
      <c r="AU1480" s="1"/>
      <c r="AV1480" s="1">
        <v>0</v>
      </c>
      <c r="AW1480" s="1"/>
      <c r="AX1480" s="1"/>
      <c r="AY1480" s="1"/>
      <c r="AZ1480" s="1"/>
      <c r="BA1480" s="1"/>
      <c r="BB1480" s="1">
        <v>0</v>
      </c>
      <c r="BC1480" s="1"/>
      <c r="BD1480" s="1"/>
      <c r="BE1480" s="1"/>
      <c r="BF1480" s="1"/>
      <c r="BG1480" s="1"/>
      <c r="BH1480" s="1">
        <v>0</v>
      </c>
      <c r="BI1480" s="1"/>
      <c r="BJ1480" s="1"/>
      <c r="BK1480" s="1"/>
      <c r="BL1480" s="1"/>
      <c r="BM1480" s="1"/>
      <c r="BN1480" s="1">
        <v>0</v>
      </c>
      <c r="BO1480" s="1"/>
      <c r="BP1480" s="1"/>
      <c r="BQ1480" s="1"/>
      <c r="BR1480" s="1"/>
      <c r="BS1480" s="1"/>
      <c r="BT1480" s="1">
        <v>0</v>
      </c>
      <c r="BU1480" s="1"/>
      <c r="BV1480" s="1"/>
      <c r="BW1480" s="1"/>
      <c r="BX1480" s="1"/>
      <c r="BY1480" s="1"/>
      <c r="BZ1480" s="1">
        <v>0</v>
      </c>
      <c r="CA1480" s="1"/>
      <c r="CB1480" s="97"/>
      <c r="CC1480" s="97"/>
      <c r="CD1480" s="97"/>
      <c r="CE1480" s="97"/>
      <c r="CF1480" s="124">
        <v>0</v>
      </c>
      <c r="CG1480" s="124"/>
      <c r="CH1480" s="97"/>
      <c r="CI1480" s="97"/>
      <c r="CJ1480" s="97"/>
      <c r="CK1480" s="97"/>
      <c r="CL1480" s="191">
        <v>0</v>
      </c>
      <c r="CM1480" s="191"/>
      <c r="CN1480" s="214"/>
      <c r="CO1480" s="214"/>
      <c r="CP1480" s="210"/>
      <c r="CQ1480" s="210"/>
    </row>
    <row r="1481" spans="1:95" s="81" customFormat="1" ht="37.5">
      <c r="A1481" s="48" t="s">
        <v>697</v>
      </c>
      <c r="B1481" s="49" t="s">
        <v>165</v>
      </c>
      <c r="C1481" s="49" t="s">
        <v>65</v>
      </c>
      <c r="D1481" s="55"/>
      <c r="E1481" s="49"/>
      <c r="F1481" s="6">
        <f>F1482+F1509</f>
        <v>52260</v>
      </c>
      <c r="G1481" s="6">
        <f>G1482+G1509</f>
        <v>0</v>
      </c>
      <c r="H1481" s="6">
        <f t="shared" ref="H1481:M1481" si="4677">H1482+H1509</f>
        <v>0</v>
      </c>
      <c r="I1481" s="6">
        <f t="shared" si="4677"/>
        <v>0</v>
      </c>
      <c r="J1481" s="6">
        <f t="shared" si="4677"/>
        <v>0</v>
      </c>
      <c r="K1481" s="6">
        <f t="shared" si="4677"/>
        <v>0</v>
      </c>
      <c r="L1481" s="6">
        <f t="shared" si="4677"/>
        <v>52260</v>
      </c>
      <c r="M1481" s="6">
        <f t="shared" si="4677"/>
        <v>0</v>
      </c>
      <c r="N1481" s="6">
        <f t="shared" ref="N1481:S1481" si="4678">N1482+N1509</f>
        <v>0</v>
      </c>
      <c r="O1481" s="6">
        <f t="shared" si="4678"/>
        <v>0</v>
      </c>
      <c r="P1481" s="6">
        <f t="shared" si="4678"/>
        <v>0</v>
      </c>
      <c r="Q1481" s="6">
        <f t="shared" si="4678"/>
        <v>0</v>
      </c>
      <c r="R1481" s="6">
        <f t="shared" si="4678"/>
        <v>52260</v>
      </c>
      <c r="S1481" s="6">
        <f t="shared" si="4678"/>
        <v>0</v>
      </c>
      <c r="T1481" s="6">
        <f t="shared" ref="T1481:Y1481" si="4679">T1482+T1509</f>
        <v>0</v>
      </c>
      <c r="U1481" s="6">
        <f t="shared" si="4679"/>
        <v>0</v>
      </c>
      <c r="V1481" s="6">
        <f t="shared" si="4679"/>
        <v>0</v>
      </c>
      <c r="W1481" s="6">
        <f t="shared" si="4679"/>
        <v>0</v>
      </c>
      <c r="X1481" s="6">
        <f t="shared" si="4679"/>
        <v>52260</v>
      </c>
      <c r="Y1481" s="6">
        <f t="shared" si="4679"/>
        <v>0</v>
      </c>
      <c r="Z1481" s="6">
        <f>Z1482+Z1509+Z1504</f>
        <v>50</v>
      </c>
      <c r="AA1481" s="6">
        <f t="shared" ref="AA1481:AE1481" si="4680">AA1482+AA1509+AA1504</f>
        <v>0</v>
      </c>
      <c r="AB1481" s="6">
        <f t="shared" si="4680"/>
        <v>0</v>
      </c>
      <c r="AC1481" s="6">
        <f t="shared" si="4680"/>
        <v>0</v>
      </c>
      <c r="AD1481" s="6">
        <f t="shared" si="4680"/>
        <v>52310</v>
      </c>
      <c r="AE1481" s="6">
        <f t="shared" si="4680"/>
        <v>0</v>
      </c>
      <c r="AF1481" s="6">
        <f>AF1482+AF1509+AF1504</f>
        <v>0</v>
      </c>
      <c r="AG1481" s="6">
        <f t="shared" ref="AG1481:AK1481" si="4681">AG1482+AG1509+AG1504</f>
        <v>0</v>
      </c>
      <c r="AH1481" s="6">
        <f t="shared" si="4681"/>
        <v>0</v>
      </c>
      <c r="AI1481" s="6">
        <f t="shared" si="4681"/>
        <v>0</v>
      </c>
      <c r="AJ1481" s="6">
        <f t="shared" si="4681"/>
        <v>52310</v>
      </c>
      <c r="AK1481" s="6">
        <f t="shared" si="4681"/>
        <v>0</v>
      </c>
      <c r="AL1481" s="6">
        <f>AL1482+AL1509+AL1504+AL1536</f>
        <v>0</v>
      </c>
      <c r="AM1481" s="6">
        <f t="shared" ref="AM1481:AQ1481" si="4682">AM1482+AM1509+AM1504+AM1536</f>
        <v>1000</v>
      </c>
      <c r="AN1481" s="6">
        <f t="shared" si="4682"/>
        <v>0</v>
      </c>
      <c r="AO1481" s="6">
        <f t="shared" si="4682"/>
        <v>0</v>
      </c>
      <c r="AP1481" s="6">
        <f t="shared" si="4682"/>
        <v>53310</v>
      </c>
      <c r="AQ1481" s="6">
        <f t="shared" si="4682"/>
        <v>0</v>
      </c>
      <c r="AR1481" s="6">
        <f>AR1482+AR1509+AR1504+AR1536</f>
        <v>0</v>
      </c>
      <c r="AS1481" s="6">
        <f t="shared" ref="AS1481:AW1481" si="4683">AS1482+AS1509+AS1504+AS1536</f>
        <v>0</v>
      </c>
      <c r="AT1481" s="6">
        <f t="shared" si="4683"/>
        <v>0</v>
      </c>
      <c r="AU1481" s="6">
        <f t="shared" si="4683"/>
        <v>0</v>
      </c>
      <c r="AV1481" s="6">
        <f t="shared" si="4683"/>
        <v>53310</v>
      </c>
      <c r="AW1481" s="6">
        <f t="shared" si="4683"/>
        <v>0</v>
      </c>
      <c r="AX1481" s="6">
        <f>AX1482+AX1509+AX1504+AX1536</f>
        <v>5</v>
      </c>
      <c r="AY1481" s="6">
        <f t="shared" ref="AY1481:BC1481" si="4684">AY1482+AY1509+AY1504+AY1536</f>
        <v>1106</v>
      </c>
      <c r="AZ1481" s="6">
        <f t="shared" si="4684"/>
        <v>0</v>
      </c>
      <c r="BA1481" s="6">
        <f t="shared" si="4684"/>
        <v>0</v>
      </c>
      <c r="BB1481" s="6">
        <f t="shared" si="4684"/>
        <v>54421</v>
      </c>
      <c r="BC1481" s="6">
        <f t="shared" si="4684"/>
        <v>0</v>
      </c>
      <c r="BD1481" s="6">
        <f>BD1482+BD1509+BD1504+BD1536</f>
        <v>34</v>
      </c>
      <c r="BE1481" s="6">
        <f t="shared" ref="BE1481:BI1481" si="4685">BE1482+BE1509+BE1504+BE1536</f>
        <v>0</v>
      </c>
      <c r="BF1481" s="6">
        <f t="shared" si="4685"/>
        <v>0</v>
      </c>
      <c r="BG1481" s="6">
        <f t="shared" si="4685"/>
        <v>0</v>
      </c>
      <c r="BH1481" s="6">
        <f t="shared" si="4685"/>
        <v>54455</v>
      </c>
      <c r="BI1481" s="6">
        <f t="shared" si="4685"/>
        <v>0</v>
      </c>
      <c r="BJ1481" s="6">
        <f>BJ1482+BJ1509+BJ1504+BJ1536</f>
        <v>0</v>
      </c>
      <c r="BK1481" s="6">
        <f t="shared" ref="BK1481:BO1481" si="4686">BK1482+BK1509+BK1504+BK1536</f>
        <v>1500</v>
      </c>
      <c r="BL1481" s="6">
        <f t="shared" si="4686"/>
        <v>0</v>
      </c>
      <c r="BM1481" s="6">
        <f t="shared" si="4686"/>
        <v>0</v>
      </c>
      <c r="BN1481" s="6">
        <f t="shared" si="4686"/>
        <v>55955</v>
      </c>
      <c r="BO1481" s="6">
        <f t="shared" si="4686"/>
        <v>0</v>
      </c>
      <c r="BP1481" s="6">
        <f>BP1482+BP1509+BP1504+BP1536</f>
        <v>0</v>
      </c>
      <c r="BQ1481" s="6">
        <f t="shared" ref="BQ1481:BU1481" si="4687">BQ1482+BQ1509+BQ1504+BQ1536</f>
        <v>-15240</v>
      </c>
      <c r="BR1481" s="6">
        <f t="shared" si="4687"/>
        <v>0</v>
      </c>
      <c r="BS1481" s="6">
        <f t="shared" si="4687"/>
        <v>0</v>
      </c>
      <c r="BT1481" s="6">
        <f t="shared" si="4687"/>
        <v>40715</v>
      </c>
      <c r="BU1481" s="6">
        <f t="shared" si="4687"/>
        <v>0</v>
      </c>
      <c r="BV1481" s="6">
        <f>BV1482+BV1509+BV1504+BV1536</f>
        <v>0</v>
      </c>
      <c r="BW1481" s="6">
        <f t="shared" ref="BW1481:CA1481" si="4688">BW1482+BW1509+BW1504+BW1536</f>
        <v>0</v>
      </c>
      <c r="BX1481" s="6">
        <f t="shared" si="4688"/>
        <v>0</v>
      </c>
      <c r="BY1481" s="6">
        <f t="shared" si="4688"/>
        <v>0</v>
      </c>
      <c r="BZ1481" s="6">
        <f t="shared" si="4688"/>
        <v>40715</v>
      </c>
      <c r="CA1481" s="6">
        <f t="shared" si="4688"/>
        <v>0</v>
      </c>
      <c r="CB1481" s="96">
        <f>CB1482+CB1509+CB1504+CB1536</f>
        <v>0</v>
      </c>
      <c r="CC1481" s="96">
        <f t="shared" ref="CC1481:CG1481" si="4689">CC1482+CC1509+CC1504+CC1536</f>
        <v>275</v>
      </c>
      <c r="CD1481" s="96">
        <f t="shared" si="4689"/>
        <v>0</v>
      </c>
      <c r="CE1481" s="96">
        <f t="shared" si="4689"/>
        <v>0</v>
      </c>
      <c r="CF1481" s="123">
        <f t="shared" si="4689"/>
        <v>40990</v>
      </c>
      <c r="CG1481" s="123">
        <f t="shared" si="4689"/>
        <v>0</v>
      </c>
      <c r="CH1481" s="96">
        <f>CH1482+CH1509+CH1504+CH1536</f>
        <v>0</v>
      </c>
      <c r="CI1481" s="96">
        <f t="shared" ref="CI1481:CL1481" si="4690">CI1482+CI1509+CI1504+CI1536</f>
        <v>400</v>
      </c>
      <c r="CJ1481" s="96">
        <f t="shared" si="4690"/>
        <v>-40</v>
      </c>
      <c r="CK1481" s="96">
        <f t="shared" si="4690"/>
        <v>0</v>
      </c>
      <c r="CL1481" s="211">
        <f t="shared" si="4690"/>
        <v>41350</v>
      </c>
      <c r="CM1481" s="211">
        <f t="shared" ref="CM1481:CO1481" si="4691">CM1482+CM1509+CM1504+CM1536</f>
        <v>0</v>
      </c>
      <c r="CN1481" s="211">
        <f t="shared" si="4691"/>
        <v>35692</v>
      </c>
      <c r="CO1481" s="211">
        <f t="shared" si="4691"/>
        <v>0</v>
      </c>
      <c r="CP1481" s="212">
        <f t="shared" si="4539"/>
        <v>86.316807738814987</v>
      </c>
      <c r="CQ1481" s="212"/>
    </row>
    <row r="1482" spans="1:95" s="81" customFormat="1" ht="49.5">
      <c r="A1482" s="54" t="s">
        <v>589</v>
      </c>
      <c r="B1482" s="4" t="s">
        <v>165</v>
      </c>
      <c r="C1482" s="4" t="s">
        <v>65</v>
      </c>
      <c r="D1482" s="4" t="s">
        <v>590</v>
      </c>
      <c r="E1482" s="4"/>
      <c r="F1482" s="1">
        <f>F1483+F1500</f>
        <v>45165</v>
      </c>
      <c r="G1482" s="1">
        <f>G1483+G1500</f>
        <v>0</v>
      </c>
      <c r="H1482" s="1">
        <f t="shared" ref="H1482:M1482" si="4692">H1483+H1500</f>
        <v>0</v>
      </c>
      <c r="I1482" s="1">
        <f t="shared" si="4692"/>
        <v>0</v>
      </c>
      <c r="J1482" s="1">
        <f t="shared" si="4692"/>
        <v>0</v>
      </c>
      <c r="K1482" s="1">
        <f t="shared" si="4692"/>
        <v>0</v>
      </c>
      <c r="L1482" s="1">
        <f t="shared" si="4692"/>
        <v>45165</v>
      </c>
      <c r="M1482" s="1">
        <f t="shared" si="4692"/>
        <v>0</v>
      </c>
      <c r="N1482" s="1">
        <f t="shared" ref="N1482:S1482" si="4693">N1483+N1500</f>
        <v>0</v>
      </c>
      <c r="O1482" s="1">
        <f t="shared" si="4693"/>
        <v>0</v>
      </c>
      <c r="P1482" s="1">
        <f t="shared" si="4693"/>
        <v>0</v>
      </c>
      <c r="Q1482" s="1">
        <f t="shared" si="4693"/>
        <v>0</v>
      </c>
      <c r="R1482" s="1">
        <f t="shared" si="4693"/>
        <v>45165</v>
      </c>
      <c r="S1482" s="1">
        <f t="shared" si="4693"/>
        <v>0</v>
      </c>
      <c r="T1482" s="1">
        <f t="shared" ref="T1482:Y1482" si="4694">T1483+T1500</f>
        <v>0</v>
      </c>
      <c r="U1482" s="1">
        <f t="shared" si="4694"/>
        <v>0</v>
      </c>
      <c r="V1482" s="1">
        <f t="shared" si="4694"/>
        <v>0</v>
      </c>
      <c r="W1482" s="1">
        <f t="shared" si="4694"/>
        <v>0</v>
      </c>
      <c r="X1482" s="1">
        <f t="shared" si="4694"/>
        <v>45165</v>
      </c>
      <c r="Y1482" s="1">
        <f t="shared" si="4694"/>
        <v>0</v>
      </c>
      <c r="Z1482" s="1">
        <f t="shared" ref="Z1482:AE1482" si="4695">Z1483+Z1500</f>
        <v>0</v>
      </c>
      <c r="AA1482" s="1">
        <f t="shared" si="4695"/>
        <v>-23</v>
      </c>
      <c r="AB1482" s="1">
        <f t="shared" si="4695"/>
        <v>0</v>
      </c>
      <c r="AC1482" s="1">
        <f t="shared" si="4695"/>
        <v>0</v>
      </c>
      <c r="AD1482" s="1">
        <f t="shared" si="4695"/>
        <v>45142</v>
      </c>
      <c r="AE1482" s="1">
        <f t="shared" si="4695"/>
        <v>0</v>
      </c>
      <c r="AF1482" s="1">
        <f t="shared" ref="AF1482:AK1482" si="4696">AF1483+AF1500</f>
        <v>0</v>
      </c>
      <c r="AG1482" s="1">
        <f t="shared" si="4696"/>
        <v>0</v>
      </c>
      <c r="AH1482" s="1">
        <f t="shared" si="4696"/>
        <v>0</v>
      </c>
      <c r="AI1482" s="1">
        <f t="shared" si="4696"/>
        <v>0</v>
      </c>
      <c r="AJ1482" s="1">
        <f t="shared" si="4696"/>
        <v>45142</v>
      </c>
      <c r="AK1482" s="1">
        <f t="shared" si="4696"/>
        <v>0</v>
      </c>
      <c r="AL1482" s="1">
        <f t="shared" ref="AL1482:AQ1482" si="4697">AL1483+AL1500</f>
        <v>0</v>
      </c>
      <c r="AM1482" s="1">
        <f t="shared" si="4697"/>
        <v>0</v>
      </c>
      <c r="AN1482" s="1">
        <f t="shared" si="4697"/>
        <v>0</v>
      </c>
      <c r="AO1482" s="1">
        <f t="shared" si="4697"/>
        <v>0</v>
      </c>
      <c r="AP1482" s="1">
        <f t="shared" si="4697"/>
        <v>45142</v>
      </c>
      <c r="AQ1482" s="1">
        <f t="shared" si="4697"/>
        <v>0</v>
      </c>
      <c r="AR1482" s="1">
        <f t="shared" ref="AR1482:AW1482" si="4698">AR1483+AR1500</f>
        <v>0</v>
      </c>
      <c r="AS1482" s="1">
        <f t="shared" si="4698"/>
        <v>0</v>
      </c>
      <c r="AT1482" s="1">
        <f t="shared" si="4698"/>
        <v>0</v>
      </c>
      <c r="AU1482" s="1">
        <f t="shared" si="4698"/>
        <v>0</v>
      </c>
      <c r="AV1482" s="1">
        <f t="shared" si="4698"/>
        <v>45142</v>
      </c>
      <c r="AW1482" s="1">
        <f t="shared" si="4698"/>
        <v>0</v>
      </c>
      <c r="AX1482" s="1">
        <f t="shared" ref="AX1482:BC1482" si="4699">AX1483+AX1500</f>
        <v>0</v>
      </c>
      <c r="AY1482" s="1">
        <f t="shared" si="4699"/>
        <v>-194</v>
      </c>
      <c r="AZ1482" s="1">
        <f t="shared" si="4699"/>
        <v>0</v>
      </c>
      <c r="BA1482" s="1">
        <f t="shared" si="4699"/>
        <v>0</v>
      </c>
      <c r="BB1482" s="1">
        <f t="shared" si="4699"/>
        <v>44948</v>
      </c>
      <c r="BC1482" s="1">
        <f t="shared" si="4699"/>
        <v>0</v>
      </c>
      <c r="BD1482" s="1">
        <f t="shared" ref="BD1482:BI1482" si="4700">BD1483+BD1500</f>
        <v>34</v>
      </c>
      <c r="BE1482" s="1">
        <f t="shared" si="4700"/>
        <v>0</v>
      </c>
      <c r="BF1482" s="1">
        <f t="shared" si="4700"/>
        <v>0</v>
      </c>
      <c r="BG1482" s="1">
        <f t="shared" si="4700"/>
        <v>0</v>
      </c>
      <c r="BH1482" s="1">
        <f t="shared" si="4700"/>
        <v>44982</v>
      </c>
      <c r="BI1482" s="1">
        <f t="shared" si="4700"/>
        <v>0</v>
      </c>
      <c r="BJ1482" s="1">
        <f t="shared" ref="BJ1482:BO1482" si="4701">BJ1483+BJ1500</f>
        <v>0</v>
      </c>
      <c r="BK1482" s="1">
        <f t="shared" si="4701"/>
        <v>0</v>
      </c>
      <c r="BL1482" s="1">
        <f t="shared" si="4701"/>
        <v>0</v>
      </c>
      <c r="BM1482" s="1">
        <f t="shared" si="4701"/>
        <v>0</v>
      </c>
      <c r="BN1482" s="1">
        <f t="shared" si="4701"/>
        <v>44982</v>
      </c>
      <c r="BO1482" s="1">
        <f t="shared" si="4701"/>
        <v>0</v>
      </c>
      <c r="BP1482" s="1">
        <f t="shared" ref="BP1482:BU1482" si="4702">BP1483+BP1500</f>
        <v>0</v>
      </c>
      <c r="BQ1482" s="1">
        <f t="shared" si="4702"/>
        <v>-15240</v>
      </c>
      <c r="BR1482" s="1">
        <f t="shared" si="4702"/>
        <v>0</v>
      </c>
      <c r="BS1482" s="1">
        <f t="shared" si="4702"/>
        <v>0</v>
      </c>
      <c r="BT1482" s="1">
        <f t="shared" si="4702"/>
        <v>29742</v>
      </c>
      <c r="BU1482" s="1">
        <f t="shared" si="4702"/>
        <v>0</v>
      </c>
      <c r="BV1482" s="1">
        <f t="shared" ref="BV1482:CA1482" si="4703">BV1483+BV1500</f>
        <v>0</v>
      </c>
      <c r="BW1482" s="1">
        <f t="shared" si="4703"/>
        <v>0</v>
      </c>
      <c r="BX1482" s="1">
        <f t="shared" si="4703"/>
        <v>0</v>
      </c>
      <c r="BY1482" s="1">
        <f t="shared" si="4703"/>
        <v>0</v>
      </c>
      <c r="BZ1482" s="1">
        <f t="shared" si="4703"/>
        <v>29742</v>
      </c>
      <c r="CA1482" s="1">
        <f t="shared" si="4703"/>
        <v>0</v>
      </c>
      <c r="CB1482" s="97">
        <f t="shared" ref="CB1482:CG1482" si="4704">CB1483+CB1500</f>
        <v>0</v>
      </c>
      <c r="CC1482" s="97">
        <f t="shared" si="4704"/>
        <v>-311</v>
      </c>
      <c r="CD1482" s="97">
        <f t="shared" si="4704"/>
        <v>0</v>
      </c>
      <c r="CE1482" s="97">
        <f t="shared" si="4704"/>
        <v>0</v>
      </c>
      <c r="CF1482" s="124">
        <f t="shared" si="4704"/>
        <v>29431</v>
      </c>
      <c r="CG1482" s="124">
        <f t="shared" si="4704"/>
        <v>0</v>
      </c>
      <c r="CH1482" s="97">
        <f t="shared" ref="CH1482:CL1482" si="4705">CH1483+CH1500</f>
        <v>0</v>
      </c>
      <c r="CI1482" s="97">
        <f t="shared" si="4705"/>
        <v>0</v>
      </c>
      <c r="CJ1482" s="97">
        <f t="shared" si="4705"/>
        <v>0</v>
      </c>
      <c r="CK1482" s="97">
        <f t="shared" si="4705"/>
        <v>0</v>
      </c>
      <c r="CL1482" s="191">
        <f t="shared" si="4705"/>
        <v>29431</v>
      </c>
      <c r="CM1482" s="191">
        <f t="shared" ref="CM1482:CO1482" si="4706">CM1483+CM1500</f>
        <v>0</v>
      </c>
      <c r="CN1482" s="191">
        <f t="shared" si="4706"/>
        <v>26221</v>
      </c>
      <c r="CO1482" s="191">
        <f t="shared" si="4706"/>
        <v>0</v>
      </c>
      <c r="CP1482" s="210">
        <f t="shared" si="4539"/>
        <v>89.093133090958503</v>
      </c>
      <c r="CQ1482" s="210"/>
    </row>
    <row r="1483" spans="1:95" s="81" customFormat="1" ht="16.5">
      <c r="A1483" s="54" t="s">
        <v>78</v>
      </c>
      <c r="B1483" s="4" t="s">
        <v>165</v>
      </c>
      <c r="C1483" s="4" t="s">
        <v>65</v>
      </c>
      <c r="D1483" s="4" t="s">
        <v>698</v>
      </c>
      <c r="E1483" s="4"/>
      <c r="F1483" s="1">
        <f>F1484+F1490+F1493+F1487</f>
        <v>2652</v>
      </c>
      <c r="G1483" s="1">
        <f>G1484+G1490+G1493+G1487</f>
        <v>0</v>
      </c>
      <c r="H1483" s="1">
        <f t="shared" ref="H1483:M1483" si="4707">H1484+H1490+H1493+H1487</f>
        <v>0</v>
      </c>
      <c r="I1483" s="1">
        <f t="shared" si="4707"/>
        <v>0</v>
      </c>
      <c r="J1483" s="1">
        <f t="shared" si="4707"/>
        <v>0</v>
      </c>
      <c r="K1483" s="1">
        <f t="shared" si="4707"/>
        <v>0</v>
      </c>
      <c r="L1483" s="1">
        <f t="shared" si="4707"/>
        <v>2652</v>
      </c>
      <c r="M1483" s="1">
        <f t="shared" si="4707"/>
        <v>0</v>
      </c>
      <c r="N1483" s="1">
        <f t="shared" ref="N1483:S1483" si="4708">N1484+N1490+N1493+N1487</f>
        <v>0</v>
      </c>
      <c r="O1483" s="1">
        <f t="shared" si="4708"/>
        <v>0</v>
      </c>
      <c r="P1483" s="1">
        <f t="shared" si="4708"/>
        <v>0</v>
      </c>
      <c r="Q1483" s="1">
        <f t="shared" si="4708"/>
        <v>0</v>
      </c>
      <c r="R1483" s="1">
        <f t="shared" si="4708"/>
        <v>2652</v>
      </c>
      <c r="S1483" s="1">
        <f t="shared" si="4708"/>
        <v>0</v>
      </c>
      <c r="T1483" s="1">
        <f t="shared" ref="T1483:Y1483" si="4709">T1484+T1490+T1493+T1487</f>
        <v>0</v>
      </c>
      <c r="U1483" s="1">
        <f t="shared" si="4709"/>
        <v>0</v>
      </c>
      <c r="V1483" s="1">
        <f t="shared" si="4709"/>
        <v>0</v>
      </c>
      <c r="W1483" s="1">
        <f t="shared" si="4709"/>
        <v>0</v>
      </c>
      <c r="X1483" s="1">
        <f t="shared" si="4709"/>
        <v>2652</v>
      </c>
      <c r="Y1483" s="1">
        <f t="shared" si="4709"/>
        <v>0</v>
      </c>
      <c r="Z1483" s="1">
        <f t="shared" ref="Z1483:AE1483" si="4710">Z1484+Z1490+Z1493+Z1487</f>
        <v>0</v>
      </c>
      <c r="AA1483" s="1">
        <f t="shared" si="4710"/>
        <v>-23</v>
      </c>
      <c r="AB1483" s="1">
        <f t="shared" si="4710"/>
        <v>0</v>
      </c>
      <c r="AC1483" s="1">
        <f t="shared" si="4710"/>
        <v>0</v>
      </c>
      <c r="AD1483" s="1">
        <f t="shared" si="4710"/>
        <v>2629</v>
      </c>
      <c r="AE1483" s="1">
        <f t="shared" si="4710"/>
        <v>0</v>
      </c>
      <c r="AF1483" s="1">
        <f t="shared" ref="AF1483:AK1483" si="4711">AF1484+AF1490+AF1493+AF1487</f>
        <v>0</v>
      </c>
      <c r="AG1483" s="1">
        <f t="shared" si="4711"/>
        <v>0</v>
      </c>
      <c r="AH1483" s="1">
        <f t="shared" si="4711"/>
        <v>0</v>
      </c>
      <c r="AI1483" s="1">
        <f t="shared" si="4711"/>
        <v>0</v>
      </c>
      <c r="AJ1483" s="1">
        <f t="shared" si="4711"/>
        <v>2629</v>
      </c>
      <c r="AK1483" s="1">
        <f t="shared" si="4711"/>
        <v>0</v>
      </c>
      <c r="AL1483" s="1">
        <f t="shared" ref="AL1483:AQ1483" si="4712">AL1484+AL1490+AL1493+AL1487</f>
        <v>0</v>
      </c>
      <c r="AM1483" s="1">
        <f t="shared" si="4712"/>
        <v>0</v>
      </c>
      <c r="AN1483" s="1">
        <f t="shared" si="4712"/>
        <v>0</v>
      </c>
      <c r="AO1483" s="1">
        <f t="shared" si="4712"/>
        <v>0</v>
      </c>
      <c r="AP1483" s="1">
        <f t="shared" si="4712"/>
        <v>2629</v>
      </c>
      <c r="AQ1483" s="1">
        <f t="shared" si="4712"/>
        <v>0</v>
      </c>
      <c r="AR1483" s="1">
        <f t="shared" ref="AR1483:AW1483" si="4713">AR1484+AR1490+AR1493+AR1487</f>
        <v>0</v>
      </c>
      <c r="AS1483" s="1">
        <f t="shared" si="4713"/>
        <v>0</v>
      </c>
      <c r="AT1483" s="1">
        <f t="shared" si="4713"/>
        <v>0</v>
      </c>
      <c r="AU1483" s="1">
        <f t="shared" si="4713"/>
        <v>0</v>
      </c>
      <c r="AV1483" s="1">
        <f t="shared" si="4713"/>
        <v>2629</v>
      </c>
      <c r="AW1483" s="1">
        <f t="shared" si="4713"/>
        <v>0</v>
      </c>
      <c r="AX1483" s="1">
        <f t="shared" ref="AX1483:BC1483" si="4714">AX1484+AX1490+AX1493+AX1487</f>
        <v>0</v>
      </c>
      <c r="AY1483" s="1">
        <f t="shared" si="4714"/>
        <v>-194</v>
      </c>
      <c r="AZ1483" s="1">
        <f t="shared" si="4714"/>
        <v>0</v>
      </c>
      <c r="BA1483" s="1">
        <f t="shared" si="4714"/>
        <v>0</v>
      </c>
      <c r="BB1483" s="1">
        <f t="shared" si="4714"/>
        <v>2435</v>
      </c>
      <c r="BC1483" s="1">
        <f t="shared" si="4714"/>
        <v>0</v>
      </c>
      <c r="BD1483" s="1">
        <f t="shared" ref="BD1483:BI1483" si="4715">BD1484+BD1490+BD1493+BD1487</f>
        <v>34</v>
      </c>
      <c r="BE1483" s="1">
        <f t="shared" si="4715"/>
        <v>0</v>
      </c>
      <c r="BF1483" s="1">
        <f t="shared" si="4715"/>
        <v>0</v>
      </c>
      <c r="BG1483" s="1">
        <f t="shared" si="4715"/>
        <v>0</v>
      </c>
      <c r="BH1483" s="1">
        <f t="shared" si="4715"/>
        <v>2469</v>
      </c>
      <c r="BI1483" s="1">
        <f t="shared" si="4715"/>
        <v>0</v>
      </c>
      <c r="BJ1483" s="1">
        <f t="shared" ref="BJ1483:BO1483" si="4716">BJ1484+BJ1490+BJ1493+BJ1487</f>
        <v>0</v>
      </c>
      <c r="BK1483" s="1">
        <f t="shared" si="4716"/>
        <v>0</v>
      </c>
      <c r="BL1483" s="1">
        <f t="shared" si="4716"/>
        <v>0</v>
      </c>
      <c r="BM1483" s="1">
        <f t="shared" si="4716"/>
        <v>0</v>
      </c>
      <c r="BN1483" s="1">
        <f t="shared" si="4716"/>
        <v>2469</v>
      </c>
      <c r="BO1483" s="1">
        <f t="shared" si="4716"/>
        <v>0</v>
      </c>
      <c r="BP1483" s="1">
        <f t="shared" ref="BP1483:BU1483" si="4717">BP1484+BP1490+BP1493+BP1487</f>
        <v>0</v>
      </c>
      <c r="BQ1483" s="1">
        <f t="shared" si="4717"/>
        <v>0</v>
      </c>
      <c r="BR1483" s="1">
        <f t="shared" si="4717"/>
        <v>0</v>
      </c>
      <c r="BS1483" s="1">
        <f t="shared" si="4717"/>
        <v>0</v>
      </c>
      <c r="BT1483" s="1">
        <f t="shared" si="4717"/>
        <v>2469</v>
      </c>
      <c r="BU1483" s="1">
        <f t="shared" si="4717"/>
        <v>0</v>
      </c>
      <c r="BV1483" s="1">
        <f t="shared" ref="BV1483:CA1483" si="4718">BV1484+BV1490+BV1493+BV1487</f>
        <v>0</v>
      </c>
      <c r="BW1483" s="1">
        <f t="shared" si="4718"/>
        <v>0</v>
      </c>
      <c r="BX1483" s="1">
        <f t="shared" si="4718"/>
        <v>0</v>
      </c>
      <c r="BY1483" s="1">
        <f t="shared" si="4718"/>
        <v>0</v>
      </c>
      <c r="BZ1483" s="1">
        <f t="shared" si="4718"/>
        <v>2469</v>
      </c>
      <c r="CA1483" s="1">
        <f t="shared" si="4718"/>
        <v>0</v>
      </c>
      <c r="CB1483" s="97">
        <f t="shared" ref="CB1483:CG1483" si="4719">CB1484+CB1490+CB1493+CB1487</f>
        <v>0</v>
      </c>
      <c r="CC1483" s="97">
        <f t="shared" si="4719"/>
        <v>-311</v>
      </c>
      <c r="CD1483" s="97">
        <f t="shared" si="4719"/>
        <v>0</v>
      </c>
      <c r="CE1483" s="97">
        <f t="shared" si="4719"/>
        <v>0</v>
      </c>
      <c r="CF1483" s="124">
        <f t="shared" si="4719"/>
        <v>2158</v>
      </c>
      <c r="CG1483" s="124">
        <f t="shared" si="4719"/>
        <v>0</v>
      </c>
      <c r="CH1483" s="97">
        <f t="shared" ref="CH1483:CL1483" si="4720">CH1484+CH1490+CH1493+CH1487</f>
        <v>0</v>
      </c>
      <c r="CI1483" s="97">
        <f t="shared" si="4720"/>
        <v>0</v>
      </c>
      <c r="CJ1483" s="97">
        <f t="shared" si="4720"/>
        <v>0</v>
      </c>
      <c r="CK1483" s="97">
        <f t="shared" si="4720"/>
        <v>0</v>
      </c>
      <c r="CL1483" s="191">
        <f t="shared" si="4720"/>
        <v>2158</v>
      </c>
      <c r="CM1483" s="191">
        <f t="shared" ref="CM1483:CO1483" si="4721">CM1484+CM1490+CM1493+CM1487</f>
        <v>0</v>
      </c>
      <c r="CN1483" s="191">
        <f t="shared" si="4721"/>
        <v>1946</v>
      </c>
      <c r="CO1483" s="191">
        <f t="shared" si="4721"/>
        <v>0</v>
      </c>
      <c r="CP1483" s="210">
        <f t="shared" si="4539"/>
        <v>90.176088971269692</v>
      </c>
      <c r="CQ1483" s="210"/>
    </row>
    <row r="1484" spans="1:95" s="181" customFormat="1" ht="16.5" hidden="1">
      <c r="A1484" s="140" t="s">
        <v>444</v>
      </c>
      <c r="B1484" s="151" t="s">
        <v>165</v>
      </c>
      <c r="C1484" s="151" t="s">
        <v>65</v>
      </c>
      <c r="D1484" s="151" t="s">
        <v>699</v>
      </c>
      <c r="E1484" s="151"/>
      <c r="F1484" s="116">
        <f>F1485</f>
        <v>0</v>
      </c>
      <c r="G1484" s="116">
        <f>G1485</f>
        <v>0</v>
      </c>
      <c r="H1484" s="116">
        <f t="shared" ref="H1484:W1485" si="4722">H1485</f>
        <v>0</v>
      </c>
      <c r="I1484" s="116">
        <f t="shared" si="4722"/>
        <v>0</v>
      </c>
      <c r="J1484" s="116">
        <f t="shared" si="4722"/>
        <v>0</v>
      </c>
      <c r="K1484" s="116">
        <f t="shared" si="4722"/>
        <v>0</v>
      </c>
      <c r="L1484" s="116">
        <f t="shared" si="4722"/>
        <v>0</v>
      </c>
      <c r="M1484" s="116">
        <f t="shared" si="4722"/>
        <v>0</v>
      </c>
      <c r="N1484" s="116">
        <f t="shared" si="4722"/>
        <v>0</v>
      </c>
      <c r="O1484" s="116">
        <f t="shared" si="4722"/>
        <v>0</v>
      </c>
      <c r="P1484" s="116">
        <f t="shared" si="4722"/>
        <v>0</v>
      </c>
      <c r="Q1484" s="116">
        <f t="shared" si="4722"/>
        <v>0</v>
      </c>
      <c r="R1484" s="116">
        <f t="shared" si="4722"/>
        <v>0</v>
      </c>
      <c r="S1484" s="116">
        <f t="shared" si="4722"/>
        <v>0</v>
      </c>
      <c r="T1484" s="116">
        <f t="shared" si="4722"/>
        <v>0</v>
      </c>
      <c r="U1484" s="116">
        <f t="shared" si="4722"/>
        <v>0</v>
      </c>
      <c r="V1484" s="116">
        <f t="shared" si="4722"/>
        <v>0</v>
      </c>
      <c r="W1484" s="116">
        <f t="shared" si="4722"/>
        <v>0</v>
      </c>
      <c r="X1484" s="116">
        <f t="shared" ref="T1484:AI1485" si="4723">X1485</f>
        <v>0</v>
      </c>
      <c r="Y1484" s="116">
        <f t="shared" si="4723"/>
        <v>0</v>
      </c>
      <c r="Z1484" s="116">
        <f t="shared" si="4723"/>
        <v>0</v>
      </c>
      <c r="AA1484" s="116">
        <f t="shared" si="4723"/>
        <v>0</v>
      </c>
      <c r="AB1484" s="116">
        <f t="shared" si="4723"/>
        <v>0</v>
      </c>
      <c r="AC1484" s="116">
        <f t="shared" si="4723"/>
        <v>0</v>
      </c>
      <c r="AD1484" s="116">
        <f t="shared" si="4723"/>
        <v>0</v>
      </c>
      <c r="AE1484" s="116">
        <f t="shared" si="4723"/>
        <v>0</v>
      </c>
      <c r="AF1484" s="116">
        <f t="shared" si="4723"/>
        <v>0</v>
      </c>
      <c r="AG1484" s="116">
        <f t="shared" si="4723"/>
        <v>0</v>
      </c>
      <c r="AH1484" s="116">
        <f t="shared" si="4723"/>
        <v>0</v>
      </c>
      <c r="AI1484" s="116">
        <f t="shared" si="4723"/>
        <v>0</v>
      </c>
      <c r="AJ1484" s="116">
        <f t="shared" ref="AF1484:BD1485" si="4724">AJ1485</f>
        <v>0</v>
      </c>
      <c r="AK1484" s="116">
        <f t="shared" si="4724"/>
        <v>0</v>
      </c>
      <c r="AL1484" s="116">
        <f t="shared" si="4724"/>
        <v>0</v>
      </c>
      <c r="AM1484" s="116">
        <f t="shared" si="4724"/>
        <v>0</v>
      </c>
      <c r="AN1484" s="116">
        <f t="shared" si="4724"/>
        <v>0</v>
      </c>
      <c r="AO1484" s="116">
        <f t="shared" si="4724"/>
        <v>0</v>
      </c>
      <c r="AP1484" s="116">
        <f t="shared" si="4724"/>
        <v>0</v>
      </c>
      <c r="AQ1484" s="116">
        <f t="shared" si="4724"/>
        <v>0</v>
      </c>
      <c r="AR1484" s="116">
        <f t="shared" si="4724"/>
        <v>0</v>
      </c>
      <c r="AS1484" s="116">
        <f t="shared" si="4724"/>
        <v>0</v>
      </c>
      <c r="AT1484" s="116">
        <f t="shared" si="4724"/>
        <v>0</v>
      </c>
      <c r="AU1484" s="116">
        <f t="shared" si="4724"/>
        <v>0</v>
      </c>
      <c r="AV1484" s="116">
        <f t="shared" si="4724"/>
        <v>0</v>
      </c>
      <c r="AW1484" s="116">
        <f t="shared" si="4724"/>
        <v>0</v>
      </c>
      <c r="AX1484" s="116">
        <f t="shared" si="4724"/>
        <v>0</v>
      </c>
      <c r="AY1484" s="116">
        <f t="shared" si="4724"/>
        <v>0</v>
      </c>
      <c r="AZ1484" s="116">
        <f t="shared" si="4724"/>
        <v>0</v>
      </c>
      <c r="BA1484" s="116">
        <f t="shared" si="4724"/>
        <v>0</v>
      </c>
      <c r="BB1484" s="116">
        <f t="shared" si="4724"/>
        <v>0</v>
      </c>
      <c r="BC1484" s="116">
        <f t="shared" ref="BB1484:BC1485" si="4725">BC1485</f>
        <v>0</v>
      </c>
      <c r="BD1484" s="116">
        <f t="shared" si="4724"/>
        <v>0</v>
      </c>
      <c r="BE1484" s="116">
        <f t="shared" ref="BE1484:BV1485" si="4726">BE1485</f>
        <v>0</v>
      </c>
      <c r="BF1484" s="116">
        <f t="shared" si="4726"/>
        <v>0</v>
      </c>
      <c r="BG1484" s="116">
        <f t="shared" si="4726"/>
        <v>0</v>
      </c>
      <c r="BH1484" s="116">
        <f t="shared" si="4726"/>
        <v>0</v>
      </c>
      <c r="BI1484" s="116">
        <f t="shared" si="4726"/>
        <v>0</v>
      </c>
      <c r="BJ1484" s="116">
        <f t="shared" si="4726"/>
        <v>0</v>
      </c>
      <c r="BK1484" s="116">
        <f t="shared" si="4726"/>
        <v>0</v>
      </c>
      <c r="BL1484" s="116">
        <f t="shared" si="4726"/>
        <v>0</v>
      </c>
      <c r="BM1484" s="116">
        <f t="shared" si="4726"/>
        <v>0</v>
      </c>
      <c r="BN1484" s="116">
        <f t="shared" si="4726"/>
        <v>0</v>
      </c>
      <c r="BO1484" s="116">
        <f t="shared" si="4726"/>
        <v>0</v>
      </c>
      <c r="BP1484" s="116">
        <f t="shared" si="4726"/>
        <v>0</v>
      </c>
      <c r="BQ1484" s="116">
        <f t="shared" si="4726"/>
        <v>0</v>
      </c>
      <c r="BR1484" s="116">
        <f t="shared" si="4726"/>
        <v>0</v>
      </c>
      <c r="BS1484" s="116">
        <f t="shared" si="4726"/>
        <v>0</v>
      </c>
      <c r="BT1484" s="116">
        <f t="shared" si="4726"/>
        <v>0</v>
      </c>
      <c r="BU1484" s="116">
        <f t="shared" ref="BP1484:BU1485" si="4727">BU1485</f>
        <v>0</v>
      </c>
      <c r="BV1484" s="116">
        <f t="shared" si="4726"/>
        <v>0</v>
      </c>
      <c r="BW1484" s="116">
        <f t="shared" ref="BV1484:CK1485" si="4728">BW1485</f>
        <v>0</v>
      </c>
      <c r="BX1484" s="116">
        <f t="shared" si="4728"/>
        <v>0</v>
      </c>
      <c r="BY1484" s="116">
        <f t="shared" si="4728"/>
        <v>0</v>
      </c>
      <c r="BZ1484" s="116">
        <f t="shared" si="4728"/>
        <v>0</v>
      </c>
      <c r="CA1484" s="116">
        <f t="shared" si="4728"/>
        <v>0</v>
      </c>
      <c r="CB1484" s="116">
        <f t="shared" si="4728"/>
        <v>0</v>
      </c>
      <c r="CC1484" s="116">
        <f t="shared" si="4728"/>
        <v>0</v>
      </c>
      <c r="CD1484" s="116">
        <f t="shared" si="4728"/>
        <v>0</v>
      </c>
      <c r="CE1484" s="116">
        <f t="shared" si="4728"/>
        <v>0</v>
      </c>
      <c r="CF1484" s="116">
        <f t="shared" si="4728"/>
        <v>0</v>
      </c>
      <c r="CG1484" s="116">
        <f t="shared" si="4728"/>
        <v>0</v>
      </c>
      <c r="CH1484" s="116">
        <f t="shared" si="4728"/>
        <v>0</v>
      </c>
      <c r="CI1484" s="116">
        <f t="shared" si="4728"/>
        <v>0</v>
      </c>
      <c r="CJ1484" s="116">
        <f t="shared" si="4728"/>
        <v>0</v>
      </c>
      <c r="CK1484" s="116">
        <f t="shared" si="4728"/>
        <v>0</v>
      </c>
      <c r="CL1484" s="191">
        <f t="shared" ref="CH1484:CO1485" si="4729">CL1485</f>
        <v>0</v>
      </c>
      <c r="CM1484" s="191">
        <f t="shared" si="4729"/>
        <v>0</v>
      </c>
      <c r="CN1484" s="191">
        <f t="shared" si="4729"/>
        <v>0</v>
      </c>
      <c r="CO1484" s="191">
        <f t="shared" si="4729"/>
        <v>0</v>
      </c>
      <c r="CP1484" s="210" t="e">
        <f t="shared" si="4539"/>
        <v>#DIV/0!</v>
      </c>
      <c r="CQ1484" s="210"/>
    </row>
    <row r="1485" spans="1:95" s="181" customFormat="1" ht="33" hidden="1">
      <c r="A1485" s="140" t="s">
        <v>92</v>
      </c>
      <c r="B1485" s="151" t="s">
        <v>165</v>
      </c>
      <c r="C1485" s="151" t="s">
        <v>65</v>
      </c>
      <c r="D1485" s="151" t="s">
        <v>699</v>
      </c>
      <c r="E1485" s="152">
        <v>600</v>
      </c>
      <c r="F1485" s="116">
        <f>F1486</f>
        <v>0</v>
      </c>
      <c r="G1485" s="116">
        <f>G1486</f>
        <v>0</v>
      </c>
      <c r="H1485" s="116">
        <f t="shared" si="4722"/>
        <v>0</v>
      </c>
      <c r="I1485" s="116">
        <f t="shared" si="4722"/>
        <v>0</v>
      </c>
      <c r="J1485" s="116">
        <f t="shared" si="4722"/>
        <v>0</v>
      </c>
      <c r="K1485" s="116">
        <f t="shared" si="4722"/>
        <v>0</v>
      </c>
      <c r="L1485" s="116">
        <f t="shared" si="4722"/>
        <v>0</v>
      </c>
      <c r="M1485" s="116">
        <f t="shared" si="4722"/>
        <v>0</v>
      </c>
      <c r="N1485" s="116">
        <f t="shared" si="4722"/>
        <v>0</v>
      </c>
      <c r="O1485" s="116">
        <f t="shared" si="4722"/>
        <v>0</v>
      </c>
      <c r="P1485" s="116">
        <f t="shared" si="4722"/>
        <v>0</v>
      </c>
      <c r="Q1485" s="116">
        <f t="shared" si="4722"/>
        <v>0</v>
      </c>
      <c r="R1485" s="116">
        <f t="shared" si="4722"/>
        <v>0</v>
      </c>
      <c r="S1485" s="116">
        <f t="shared" si="4722"/>
        <v>0</v>
      </c>
      <c r="T1485" s="116">
        <f t="shared" si="4723"/>
        <v>0</v>
      </c>
      <c r="U1485" s="116">
        <f t="shared" si="4723"/>
        <v>0</v>
      </c>
      <c r="V1485" s="116">
        <f t="shared" si="4723"/>
        <v>0</v>
      </c>
      <c r="W1485" s="116">
        <f t="shared" si="4723"/>
        <v>0</v>
      </c>
      <c r="X1485" s="116">
        <f t="shared" si="4723"/>
        <v>0</v>
      </c>
      <c r="Y1485" s="116">
        <f t="shared" si="4723"/>
        <v>0</v>
      </c>
      <c r="Z1485" s="116">
        <f t="shared" si="4723"/>
        <v>0</v>
      </c>
      <c r="AA1485" s="116">
        <f t="shared" si="4723"/>
        <v>0</v>
      </c>
      <c r="AB1485" s="116">
        <f t="shared" si="4723"/>
        <v>0</v>
      </c>
      <c r="AC1485" s="116">
        <f t="shared" si="4723"/>
        <v>0</v>
      </c>
      <c r="AD1485" s="116">
        <f t="shared" si="4723"/>
        <v>0</v>
      </c>
      <c r="AE1485" s="116">
        <f t="shared" si="4723"/>
        <v>0</v>
      </c>
      <c r="AF1485" s="116">
        <f t="shared" si="4724"/>
        <v>0</v>
      </c>
      <c r="AG1485" s="116">
        <f t="shared" si="4724"/>
        <v>0</v>
      </c>
      <c r="AH1485" s="116">
        <f t="shared" si="4724"/>
        <v>0</v>
      </c>
      <c r="AI1485" s="116">
        <f t="shared" si="4724"/>
        <v>0</v>
      </c>
      <c r="AJ1485" s="116">
        <f t="shared" si="4724"/>
        <v>0</v>
      </c>
      <c r="AK1485" s="116">
        <f t="shared" si="4724"/>
        <v>0</v>
      </c>
      <c r="AL1485" s="116">
        <f t="shared" si="4724"/>
        <v>0</v>
      </c>
      <c r="AM1485" s="116">
        <f t="shared" si="4724"/>
        <v>0</v>
      </c>
      <c r="AN1485" s="116">
        <f t="shared" si="4724"/>
        <v>0</v>
      </c>
      <c r="AO1485" s="116">
        <f t="shared" si="4724"/>
        <v>0</v>
      </c>
      <c r="AP1485" s="116">
        <f t="shared" si="4724"/>
        <v>0</v>
      </c>
      <c r="AQ1485" s="116">
        <f t="shared" si="4724"/>
        <v>0</v>
      </c>
      <c r="AR1485" s="116">
        <f t="shared" si="4724"/>
        <v>0</v>
      </c>
      <c r="AS1485" s="116">
        <f t="shared" si="4724"/>
        <v>0</v>
      </c>
      <c r="AT1485" s="116">
        <f t="shared" si="4724"/>
        <v>0</v>
      </c>
      <c r="AU1485" s="116">
        <f t="shared" si="4724"/>
        <v>0</v>
      </c>
      <c r="AV1485" s="116">
        <f t="shared" si="4724"/>
        <v>0</v>
      </c>
      <c r="AW1485" s="116">
        <f t="shared" si="4724"/>
        <v>0</v>
      </c>
      <c r="AX1485" s="116">
        <f t="shared" ref="AX1485:BA1485" si="4730">AX1486</f>
        <v>0</v>
      </c>
      <c r="AY1485" s="116">
        <f t="shared" si="4730"/>
        <v>0</v>
      </c>
      <c r="AZ1485" s="116">
        <f t="shared" si="4730"/>
        <v>0</v>
      </c>
      <c r="BA1485" s="116">
        <f t="shared" si="4730"/>
        <v>0</v>
      </c>
      <c r="BB1485" s="116">
        <f t="shared" si="4725"/>
        <v>0</v>
      </c>
      <c r="BC1485" s="116">
        <f t="shared" si="4725"/>
        <v>0</v>
      </c>
      <c r="BD1485" s="116">
        <f t="shared" si="4724"/>
        <v>0</v>
      </c>
      <c r="BE1485" s="116">
        <f t="shared" si="4726"/>
        <v>0</v>
      </c>
      <c r="BF1485" s="116">
        <f t="shared" si="4726"/>
        <v>0</v>
      </c>
      <c r="BG1485" s="116">
        <f t="shared" si="4726"/>
        <v>0</v>
      </c>
      <c r="BH1485" s="116">
        <f t="shared" si="4726"/>
        <v>0</v>
      </c>
      <c r="BI1485" s="116">
        <f t="shared" si="4726"/>
        <v>0</v>
      </c>
      <c r="BJ1485" s="116">
        <f t="shared" si="4726"/>
        <v>0</v>
      </c>
      <c r="BK1485" s="116">
        <f t="shared" si="4726"/>
        <v>0</v>
      </c>
      <c r="BL1485" s="116">
        <f t="shared" si="4726"/>
        <v>0</v>
      </c>
      <c r="BM1485" s="116">
        <f t="shared" si="4726"/>
        <v>0</v>
      </c>
      <c r="BN1485" s="116">
        <f t="shared" si="4726"/>
        <v>0</v>
      </c>
      <c r="BO1485" s="116">
        <f t="shared" si="4726"/>
        <v>0</v>
      </c>
      <c r="BP1485" s="116">
        <f t="shared" si="4727"/>
        <v>0</v>
      </c>
      <c r="BQ1485" s="116">
        <f t="shared" si="4727"/>
        <v>0</v>
      </c>
      <c r="BR1485" s="116">
        <f t="shared" si="4727"/>
        <v>0</v>
      </c>
      <c r="BS1485" s="116">
        <f t="shared" si="4727"/>
        <v>0</v>
      </c>
      <c r="BT1485" s="116">
        <f t="shared" si="4727"/>
        <v>0</v>
      </c>
      <c r="BU1485" s="116">
        <f t="shared" si="4727"/>
        <v>0</v>
      </c>
      <c r="BV1485" s="116">
        <f t="shared" si="4728"/>
        <v>0</v>
      </c>
      <c r="BW1485" s="116">
        <f t="shared" si="4728"/>
        <v>0</v>
      </c>
      <c r="BX1485" s="116">
        <f t="shared" si="4728"/>
        <v>0</v>
      </c>
      <c r="BY1485" s="116">
        <f t="shared" si="4728"/>
        <v>0</v>
      </c>
      <c r="BZ1485" s="116">
        <f t="shared" si="4728"/>
        <v>0</v>
      </c>
      <c r="CA1485" s="116">
        <f t="shared" si="4728"/>
        <v>0</v>
      </c>
      <c r="CB1485" s="116">
        <f t="shared" si="4728"/>
        <v>0</v>
      </c>
      <c r="CC1485" s="116">
        <f t="shared" si="4728"/>
        <v>0</v>
      </c>
      <c r="CD1485" s="116">
        <f t="shared" si="4728"/>
        <v>0</v>
      </c>
      <c r="CE1485" s="116">
        <f t="shared" si="4728"/>
        <v>0</v>
      </c>
      <c r="CF1485" s="116">
        <f t="shared" si="4728"/>
        <v>0</v>
      </c>
      <c r="CG1485" s="116">
        <f t="shared" si="4728"/>
        <v>0</v>
      </c>
      <c r="CH1485" s="116">
        <f t="shared" si="4729"/>
        <v>0</v>
      </c>
      <c r="CI1485" s="116">
        <f t="shared" si="4729"/>
        <v>0</v>
      </c>
      <c r="CJ1485" s="116">
        <f t="shared" si="4729"/>
        <v>0</v>
      </c>
      <c r="CK1485" s="116">
        <f t="shared" si="4729"/>
        <v>0</v>
      </c>
      <c r="CL1485" s="191">
        <f t="shared" si="4729"/>
        <v>0</v>
      </c>
      <c r="CM1485" s="191">
        <f t="shared" si="4729"/>
        <v>0</v>
      </c>
      <c r="CN1485" s="191">
        <f t="shared" si="4729"/>
        <v>0</v>
      </c>
      <c r="CO1485" s="191">
        <f t="shared" si="4729"/>
        <v>0</v>
      </c>
      <c r="CP1485" s="210" t="e">
        <f t="shared" si="4539"/>
        <v>#DIV/0!</v>
      </c>
      <c r="CQ1485" s="210"/>
    </row>
    <row r="1486" spans="1:95" s="181" customFormat="1" ht="16.5" hidden="1">
      <c r="A1486" s="113" t="s">
        <v>174</v>
      </c>
      <c r="B1486" s="151" t="s">
        <v>165</v>
      </c>
      <c r="C1486" s="151" t="s">
        <v>65</v>
      </c>
      <c r="D1486" s="151" t="s">
        <v>699</v>
      </c>
      <c r="E1486" s="152">
        <v>610</v>
      </c>
      <c r="F1486" s="116"/>
      <c r="G1486" s="116"/>
      <c r="H1486" s="116"/>
      <c r="I1486" s="116"/>
      <c r="J1486" s="116"/>
      <c r="K1486" s="116"/>
      <c r="L1486" s="116">
        <f>F1486+H1486+I1486+J1486+K1486</f>
        <v>0</v>
      </c>
      <c r="M1486" s="116">
        <f>G1486+K1486</f>
        <v>0</v>
      </c>
      <c r="N1486" s="116"/>
      <c r="O1486" s="116"/>
      <c r="P1486" s="116"/>
      <c r="Q1486" s="116"/>
      <c r="R1486" s="116">
        <f>L1486+N1486+O1486+P1486+Q1486</f>
        <v>0</v>
      </c>
      <c r="S1486" s="116">
        <f>M1486+Q1486</f>
        <v>0</v>
      </c>
      <c r="T1486" s="116"/>
      <c r="U1486" s="116"/>
      <c r="V1486" s="116"/>
      <c r="W1486" s="116"/>
      <c r="X1486" s="116">
        <f>R1486+T1486+U1486+V1486+W1486</f>
        <v>0</v>
      </c>
      <c r="Y1486" s="116">
        <f>S1486+W1486</f>
        <v>0</v>
      </c>
      <c r="Z1486" s="116"/>
      <c r="AA1486" s="116"/>
      <c r="AB1486" s="116"/>
      <c r="AC1486" s="116"/>
      <c r="AD1486" s="116">
        <f>X1486+Z1486+AA1486+AB1486+AC1486</f>
        <v>0</v>
      </c>
      <c r="AE1486" s="116">
        <f>Y1486+AC1486</f>
        <v>0</v>
      </c>
      <c r="AF1486" s="116"/>
      <c r="AG1486" s="116"/>
      <c r="AH1486" s="116"/>
      <c r="AI1486" s="116"/>
      <c r="AJ1486" s="116">
        <f>AD1486+AF1486+AG1486+AH1486+AI1486</f>
        <v>0</v>
      </c>
      <c r="AK1486" s="116">
        <f>AE1486+AI1486</f>
        <v>0</v>
      </c>
      <c r="AL1486" s="116"/>
      <c r="AM1486" s="116"/>
      <c r="AN1486" s="116"/>
      <c r="AO1486" s="116"/>
      <c r="AP1486" s="116">
        <f>AJ1486+AL1486+AM1486+AN1486+AO1486</f>
        <v>0</v>
      </c>
      <c r="AQ1486" s="116">
        <f>AK1486+AO1486</f>
        <v>0</v>
      </c>
      <c r="AR1486" s="116"/>
      <c r="AS1486" s="116"/>
      <c r="AT1486" s="116"/>
      <c r="AU1486" s="116"/>
      <c r="AV1486" s="116">
        <f>AP1486+AR1486+AS1486+AT1486+AU1486</f>
        <v>0</v>
      </c>
      <c r="AW1486" s="116">
        <f>AQ1486+AU1486</f>
        <v>0</v>
      </c>
      <c r="AX1486" s="116"/>
      <c r="AY1486" s="116"/>
      <c r="AZ1486" s="116"/>
      <c r="BA1486" s="116"/>
      <c r="BB1486" s="116">
        <f>AV1486+AX1486+AY1486+AZ1486+BA1486</f>
        <v>0</v>
      </c>
      <c r="BC1486" s="116">
        <f>AW1486+BA1486</f>
        <v>0</v>
      </c>
      <c r="BD1486" s="116"/>
      <c r="BE1486" s="116"/>
      <c r="BF1486" s="116"/>
      <c r="BG1486" s="116"/>
      <c r="BH1486" s="116">
        <f>BB1486+BD1486+BE1486+BF1486+BG1486</f>
        <v>0</v>
      </c>
      <c r="BI1486" s="116">
        <f>BC1486+BG1486</f>
        <v>0</v>
      </c>
      <c r="BJ1486" s="116"/>
      <c r="BK1486" s="116"/>
      <c r="BL1486" s="116"/>
      <c r="BM1486" s="116"/>
      <c r="BN1486" s="116">
        <f>BH1486+BJ1486+BK1486+BL1486+BM1486</f>
        <v>0</v>
      </c>
      <c r="BO1486" s="116">
        <f>BI1486+BM1486</f>
        <v>0</v>
      </c>
      <c r="BP1486" s="116"/>
      <c r="BQ1486" s="116"/>
      <c r="BR1486" s="116"/>
      <c r="BS1486" s="116"/>
      <c r="BT1486" s="116">
        <f>BN1486+BP1486+BQ1486+BR1486+BS1486</f>
        <v>0</v>
      </c>
      <c r="BU1486" s="116">
        <f>BO1486+BS1486</f>
        <v>0</v>
      </c>
      <c r="BV1486" s="116"/>
      <c r="BW1486" s="116"/>
      <c r="BX1486" s="116"/>
      <c r="BY1486" s="116"/>
      <c r="BZ1486" s="116">
        <f>BT1486+BV1486+BW1486+BX1486+BY1486</f>
        <v>0</v>
      </c>
      <c r="CA1486" s="116">
        <f>BU1486+BY1486</f>
        <v>0</v>
      </c>
      <c r="CB1486" s="116"/>
      <c r="CC1486" s="116"/>
      <c r="CD1486" s="116"/>
      <c r="CE1486" s="116"/>
      <c r="CF1486" s="116">
        <f>BZ1486+CB1486+CC1486+CD1486+CE1486</f>
        <v>0</v>
      </c>
      <c r="CG1486" s="116">
        <f>CA1486+CE1486</f>
        <v>0</v>
      </c>
      <c r="CH1486" s="116"/>
      <c r="CI1486" s="116"/>
      <c r="CJ1486" s="116"/>
      <c r="CK1486" s="116"/>
      <c r="CL1486" s="191">
        <f>CF1486+CH1486+CI1486+CJ1486+CK1486</f>
        <v>0</v>
      </c>
      <c r="CM1486" s="191">
        <f t="shared" ref="CM1486:CO1486" si="4731">CG1486+CI1486+CJ1486+CK1486+CL1486</f>
        <v>0</v>
      </c>
      <c r="CN1486" s="191">
        <f t="shared" si="4731"/>
        <v>0</v>
      </c>
      <c r="CO1486" s="191">
        <f t="shared" si="4731"/>
        <v>0</v>
      </c>
      <c r="CP1486" s="210" t="e">
        <f t="shared" si="4539"/>
        <v>#DIV/0!</v>
      </c>
      <c r="CQ1486" s="210"/>
    </row>
    <row r="1487" spans="1:95" s="181" customFormat="1" ht="16.5" hidden="1">
      <c r="A1487" s="113" t="s">
        <v>480</v>
      </c>
      <c r="B1487" s="151" t="s">
        <v>165</v>
      </c>
      <c r="C1487" s="151" t="s">
        <v>65</v>
      </c>
      <c r="D1487" s="151" t="s">
        <v>700</v>
      </c>
      <c r="E1487" s="151"/>
      <c r="F1487" s="116">
        <f>F1488</f>
        <v>0</v>
      </c>
      <c r="G1487" s="116">
        <f>G1488</f>
        <v>0</v>
      </c>
      <c r="H1487" s="116">
        <f t="shared" ref="H1487:W1488" si="4732">H1488</f>
        <v>0</v>
      </c>
      <c r="I1487" s="116">
        <f t="shared" si="4732"/>
        <v>0</v>
      </c>
      <c r="J1487" s="116">
        <f t="shared" si="4732"/>
        <v>0</v>
      </c>
      <c r="K1487" s="116">
        <f t="shared" si="4732"/>
        <v>0</v>
      </c>
      <c r="L1487" s="116">
        <f t="shared" si="4732"/>
        <v>0</v>
      </c>
      <c r="M1487" s="116">
        <f t="shared" si="4732"/>
        <v>0</v>
      </c>
      <c r="N1487" s="116">
        <f t="shared" si="4732"/>
        <v>0</v>
      </c>
      <c r="O1487" s="116">
        <f t="shared" si="4732"/>
        <v>0</v>
      </c>
      <c r="P1487" s="116">
        <f t="shared" si="4732"/>
        <v>0</v>
      </c>
      <c r="Q1487" s="116">
        <f t="shared" si="4732"/>
        <v>0</v>
      </c>
      <c r="R1487" s="116">
        <f t="shared" si="4732"/>
        <v>0</v>
      </c>
      <c r="S1487" s="116">
        <f t="shared" si="4732"/>
        <v>0</v>
      </c>
      <c r="T1487" s="116">
        <f t="shared" si="4732"/>
        <v>0</v>
      </c>
      <c r="U1487" s="116">
        <f t="shared" si="4732"/>
        <v>0</v>
      </c>
      <c r="V1487" s="116">
        <f t="shared" si="4732"/>
        <v>0</v>
      </c>
      <c r="W1487" s="116">
        <f t="shared" si="4732"/>
        <v>0</v>
      </c>
      <c r="X1487" s="116">
        <f t="shared" ref="T1487:AI1488" si="4733">X1488</f>
        <v>0</v>
      </c>
      <c r="Y1487" s="116">
        <f t="shared" si="4733"/>
        <v>0</v>
      </c>
      <c r="Z1487" s="116">
        <f t="shared" si="4733"/>
        <v>0</v>
      </c>
      <c r="AA1487" s="116">
        <f t="shared" si="4733"/>
        <v>0</v>
      </c>
      <c r="AB1487" s="116">
        <f t="shared" si="4733"/>
        <v>0</v>
      </c>
      <c r="AC1487" s="116">
        <f t="shared" si="4733"/>
        <v>0</v>
      </c>
      <c r="AD1487" s="116">
        <f t="shared" si="4733"/>
        <v>0</v>
      </c>
      <c r="AE1487" s="116">
        <f t="shared" si="4733"/>
        <v>0</v>
      </c>
      <c r="AF1487" s="116">
        <f t="shared" si="4733"/>
        <v>0</v>
      </c>
      <c r="AG1487" s="116">
        <f t="shared" si="4733"/>
        <v>0</v>
      </c>
      <c r="AH1487" s="116">
        <f t="shared" si="4733"/>
        <v>0</v>
      </c>
      <c r="AI1487" s="116">
        <f t="shared" si="4733"/>
        <v>0</v>
      </c>
      <c r="AJ1487" s="116">
        <f t="shared" ref="AF1487:BD1488" si="4734">AJ1488</f>
        <v>0</v>
      </c>
      <c r="AK1487" s="116">
        <f t="shared" si="4734"/>
        <v>0</v>
      </c>
      <c r="AL1487" s="116">
        <f t="shared" si="4734"/>
        <v>0</v>
      </c>
      <c r="AM1487" s="116">
        <f t="shared" si="4734"/>
        <v>0</v>
      </c>
      <c r="AN1487" s="116">
        <f t="shared" si="4734"/>
        <v>0</v>
      </c>
      <c r="AO1487" s="116">
        <f t="shared" si="4734"/>
        <v>0</v>
      </c>
      <c r="AP1487" s="116">
        <f t="shared" si="4734"/>
        <v>0</v>
      </c>
      <c r="AQ1487" s="116">
        <f t="shared" si="4734"/>
        <v>0</v>
      </c>
      <c r="AR1487" s="116">
        <f t="shared" si="4734"/>
        <v>0</v>
      </c>
      <c r="AS1487" s="116">
        <f t="shared" si="4734"/>
        <v>0</v>
      </c>
      <c r="AT1487" s="116">
        <f t="shared" si="4734"/>
        <v>0</v>
      </c>
      <c r="AU1487" s="116">
        <f t="shared" si="4734"/>
        <v>0</v>
      </c>
      <c r="AV1487" s="116">
        <f t="shared" si="4734"/>
        <v>0</v>
      </c>
      <c r="AW1487" s="116">
        <f t="shared" si="4734"/>
        <v>0</v>
      </c>
      <c r="AX1487" s="116">
        <f t="shared" si="4734"/>
        <v>0</v>
      </c>
      <c r="AY1487" s="116">
        <f t="shared" si="4734"/>
        <v>0</v>
      </c>
      <c r="AZ1487" s="116">
        <f t="shared" si="4734"/>
        <v>0</v>
      </c>
      <c r="BA1487" s="116">
        <f t="shared" si="4734"/>
        <v>0</v>
      </c>
      <c r="BB1487" s="116">
        <f t="shared" si="4734"/>
        <v>0</v>
      </c>
      <c r="BC1487" s="116">
        <f t="shared" ref="BB1487:BC1488" si="4735">BC1488</f>
        <v>0</v>
      </c>
      <c r="BD1487" s="116">
        <f t="shared" si="4734"/>
        <v>0</v>
      </c>
      <c r="BE1487" s="116">
        <f t="shared" ref="BE1487:BV1488" si="4736">BE1488</f>
        <v>0</v>
      </c>
      <c r="BF1487" s="116">
        <f t="shared" si="4736"/>
        <v>0</v>
      </c>
      <c r="BG1487" s="116">
        <f t="shared" si="4736"/>
        <v>0</v>
      </c>
      <c r="BH1487" s="116">
        <f t="shared" si="4736"/>
        <v>0</v>
      </c>
      <c r="BI1487" s="116">
        <f t="shared" si="4736"/>
        <v>0</v>
      </c>
      <c r="BJ1487" s="116">
        <f t="shared" si="4736"/>
        <v>0</v>
      </c>
      <c r="BK1487" s="116">
        <f t="shared" si="4736"/>
        <v>0</v>
      </c>
      <c r="BL1487" s="116">
        <f t="shared" si="4736"/>
        <v>0</v>
      </c>
      <c r="BM1487" s="116">
        <f t="shared" si="4736"/>
        <v>0</v>
      </c>
      <c r="BN1487" s="116">
        <f t="shared" si="4736"/>
        <v>0</v>
      </c>
      <c r="BO1487" s="116">
        <f t="shared" si="4736"/>
        <v>0</v>
      </c>
      <c r="BP1487" s="116">
        <f t="shared" si="4736"/>
        <v>0</v>
      </c>
      <c r="BQ1487" s="116">
        <f t="shared" si="4736"/>
        <v>0</v>
      </c>
      <c r="BR1487" s="116">
        <f t="shared" si="4736"/>
        <v>0</v>
      </c>
      <c r="BS1487" s="116">
        <f t="shared" si="4736"/>
        <v>0</v>
      </c>
      <c r="BT1487" s="116">
        <f t="shared" si="4736"/>
        <v>0</v>
      </c>
      <c r="BU1487" s="116">
        <f t="shared" ref="BP1487:BU1488" si="4737">BU1488</f>
        <v>0</v>
      </c>
      <c r="BV1487" s="116">
        <f t="shared" si="4736"/>
        <v>0</v>
      </c>
      <c r="BW1487" s="116">
        <f t="shared" ref="BV1487:CK1488" si="4738">BW1488</f>
        <v>0</v>
      </c>
      <c r="BX1487" s="116">
        <f t="shared" si="4738"/>
        <v>0</v>
      </c>
      <c r="BY1487" s="116">
        <f t="shared" si="4738"/>
        <v>0</v>
      </c>
      <c r="BZ1487" s="116">
        <f t="shared" si="4738"/>
        <v>0</v>
      </c>
      <c r="CA1487" s="116">
        <f t="shared" si="4738"/>
        <v>0</v>
      </c>
      <c r="CB1487" s="116">
        <f t="shared" si="4738"/>
        <v>0</v>
      </c>
      <c r="CC1487" s="116">
        <f t="shared" si="4738"/>
        <v>0</v>
      </c>
      <c r="CD1487" s="116">
        <f t="shared" si="4738"/>
        <v>0</v>
      </c>
      <c r="CE1487" s="116">
        <f t="shared" si="4738"/>
        <v>0</v>
      </c>
      <c r="CF1487" s="116">
        <f t="shared" si="4738"/>
        <v>0</v>
      </c>
      <c r="CG1487" s="116">
        <f t="shared" si="4738"/>
        <v>0</v>
      </c>
      <c r="CH1487" s="116">
        <f t="shared" si="4738"/>
        <v>0</v>
      </c>
      <c r="CI1487" s="116">
        <f t="shared" si="4738"/>
        <v>0</v>
      </c>
      <c r="CJ1487" s="116">
        <f t="shared" si="4738"/>
        <v>0</v>
      </c>
      <c r="CK1487" s="116">
        <f t="shared" si="4738"/>
        <v>0</v>
      </c>
      <c r="CL1487" s="191">
        <f t="shared" ref="CH1487:CO1488" si="4739">CL1488</f>
        <v>0</v>
      </c>
      <c r="CM1487" s="191">
        <f t="shared" si="4739"/>
        <v>0</v>
      </c>
      <c r="CN1487" s="191">
        <f t="shared" si="4739"/>
        <v>0</v>
      </c>
      <c r="CO1487" s="191">
        <f t="shared" si="4739"/>
        <v>0</v>
      </c>
      <c r="CP1487" s="210" t="e">
        <f t="shared" si="4539"/>
        <v>#DIV/0!</v>
      </c>
      <c r="CQ1487" s="210"/>
    </row>
    <row r="1488" spans="1:95" s="181" customFormat="1" ht="33" hidden="1">
      <c r="A1488" s="113" t="s">
        <v>92</v>
      </c>
      <c r="B1488" s="151" t="s">
        <v>165</v>
      </c>
      <c r="C1488" s="151" t="s">
        <v>65</v>
      </c>
      <c r="D1488" s="151" t="s">
        <v>700</v>
      </c>
      <c r="E1488" s="152">
        <v>600</v>
      </c>
      <c r="F1488" s="116">
        <f>F1489</f>
        <v>0</v>
      </c>
      <c r="G1488" s="116">
        <f>G1489</f>
        <v>0</v>
      </c>
      <c r="H1488" s="116">
        <f t="shared" si="4732"/>
        <v>0</v>
      </c>
      <c r="I1488" s="116">
        <f t="shared" si="4732"/>
        <v>0</v>
      </c>
      <c r="J1488" s="116">
        <f t="shared" si="4732"/>
        <v>0</v>
      </c>
      <c r="K1488" s="116">
        <f t="shared" si="4732"/>
        <v>0</v>
      </c>
      <c r="L1488" s="116">
        <f t="shared" si="4732"/>
        <v>0</v>
      </c>
      <c r="M1488" s="116">
        <f t="shared" si="4732"/>
        <v>0</v>
      </c>
      <c r="N1488" s="116">
        <f t="shared" si="4732"/>
        <v>0</v>
      </c>
      <c r="O1488" s="116">
        <f t="shared" si="4732"/>
        <v>0</v>
      </c>
      <c r="P1488" s="116">
        <f t="shared" si="4732"/>
        <v>0</v>
      </c>
      <c r="Q1488" s="116">
        <f t="shared" si="4732"/>
        <v>0</v>
      </c>
      <c r="R1488" s="116">
        <f t="shared" si="4732"/>
        <v>0</v>
      </c>
      <c r="S1488" s="116">
        <f t="shared" si="4732"/>
        <v>0</v>
      </c>
      <c r="T1488" s="116">
        <f t="shared" si="4733"/>
        <v>0</v>
      </c>
      <c r="U1488" s="116">
        <f t="shared" si="4733"/>
        <v>0</v>
      </c>
      <c r="V1488" s="116">
        <f t="shared" si="4733"/>
        <v>0</v>
      </c>
      <c r="W1488" s="116">
        <f t="shared" si="4733"/>
        <v>0</v>
      </c>
      <c r="X1488" s="116">
        <f t="shared" si="4733"/>
        <v>0</v>
      </c>
      <c r="Y1488" s="116">
        <f t="shared" si="4733"/>
        <v>0</v>
      </c>
      <c r="Z1488" s="116">
        <f t="shared" si="4733"/>
        <v>0</v>
      </c>
      <c r="AA1488" s="116">
        <f t="shared" si="4733"/>
        <v>0</v>
      </c>
      <c r="AB1488" s="116">
        <f t="shared" si="4733"/>
        <v>0</v>
      </c>
      <c r="AC1488" s="116">
        <f t="shared" si="4733"/>
        <v>0</v>
      </c>
      <c r="AD1488" s="116">
        <f t="shared" si="4733"/>
        <v>0</v>
      </c>
      <c r="AE1488" s="116">
        <f t="shared" si="4733"/>
        <v>0</v>
      </c>
      <c r="AF1488" s="116">
        <f t="shared" si="4734"/>
        <v>0</v>
      </c>
      <c r="AG1488" s="116">
        <f t="shared" si="4734"/>
        <v>0</v>
      </c>
      <c r="AH1488" s="116">
        <f t="shared" si="4734"/>
        <v>0</v>
      </c>
      <c r="AI1488" s="116">
        <f t="shared" si="4734"/>
        <v>0</v>
      </c>
      <c r="AJ1488" s="116">
        <f t="shared" si="4734"/>
        <v>0</v>
      </c>
      <c r="AK1488" s="116">
        <f t="shared" si="4734"/>
        <v>0</v>
      </c>
      <c r="AL1488" s="116">
        <f t="shared" si="4734"/>
        <v>0</v>
      </c>
      <c r="AM1488" s="116">
        <f t="shared" si="4734"/>
        <v>0</v>
      </c>
      <c r="AN1488" s="116">
        <f t="shared" si="4734"/>
        <v>0</v>
      </c>
      <c r="AO1488" s="116">
        <f t="shared" si="4734"/>
        <v>0</v>
      </c>
      <c r="AP1488" s="116">
        <f t="shared" si="4734"/>
        <v>0</v>
      </c>
      <c r="AQ1488" s="116">
        <f t="shared" si="4734"/>
        <v>0</v>
      </c>
      <c r="AR1488" s="116">
        <f t="shared" si="4734"/>
        <v>0</v>
      </c>
      <c r="AS1488" s="116">
        <f t="shared" si="4734"/>
        <v>0</v>
      </c>
      <c r="AT1488" s="116">
        <f t="shared" si="4734"/>
        <v>0</v>
      </c>
      <c r="AU1488" s="116">
        <f t="shared" si="4734"/>
        <v>0</v>
      </c>
      <c r="AV1488" s="116">
        <f t="shared" si="4734"/>
        <v>0</v>
      </c>
      <c r="AW1488" s="116">
        <f t="shared" si="4734"/>
        <v>0</v>
      </c>
      <c r="AX1488" s="116">
        <f t="shared" ref="AX1488:BA1488" si="4740">AX1489</f>
        <v>0</v>
      </c>
      <c r="AY1488" s="116">
        <f t="shared" si="4740"/>
        <v>0</v>
      </c>
      <c r="AZ1488" s="116">
        <f t="shared" si="4740"/>
        <v>0</v>
      </c>
      <c r="BA1488" s="116">
        <f t="shared" si="4740"/>
        <v>0</v>
      </c>
      <c r="BB1488" s="116">
        <f t="shared" si="4735"/>
        <v>0</v>
      </c>
      <c r="BC1488" s="116">
        <f t="shared" si="4735"/>
        <v>0</v>
      </c>
      <c r="BD1488" s="116">
        <f t="shared" si="4734"/>
        <v>0</v>
      </c>
      <c r="BE1488" s="116">
        <f t="shared" si="4736"/>
        <v>0</v>
      </c>
      <c r="BF1488" s="116">
        <f t="shared" si="4736"/>
        <v>0</v>
      </c>
      <c r="BG1488" s="116">
        <f t="shared" si="4736"/>
        <v>0</v>
      </c>
      <c r="BH1488" s="116">
        <f t="shared" si="4736"/>
        <v>0</v>
      </c>
      <c r="BI1488" s="116">
        <f t="shared" si="4736"/>
        <v>0</v>
      </c>
      <c r="BJ1488" s="116">
        <f t="shared" si="4736"/>
        <v>0</v>
      </c>
      <c r="BK1488" s="116">
        <f t="shared" si="4736"/>
        <v>0</v>
      </c>
      <c r="BL1488" s="116">
        <f t="shared" si="4736"/>
        <v>0</v>
      </c>
      <c r="BM1488" s="116">
        <f t="shared" si="4736"/>
        <v>0</v>
      </c>
      <c r="BN1488" s="116">
        <f t="shared" si="4736"/>
        <v>0</v>
      </c>
      <c r="BO1488" s="116">
        <f t="shared" si="4736"/>
        <v>0</v>
      </c>
      <c r="BP1488" s="116">
        <f t="shared" si="4737"/>
        <v>0</v>
      </c>
      <c r="BQ1488" s="116">
        <f t="shared" si="4737"/>
        <v>0</v>
      </c>
      <c r="BR1488" s="116">
        <f t="shared" si="4737"/>
        <v>0</v>
      </c>
      <c r="BS1488" s="116">
        <f t="shared" si="4737"/>
        <v>0</v>
      </c>
      <c r="BT1488" s="116">
        <f t="shared" si="4737"/>
        <v>0</v>
      </c>
      <c r="BU1488" s="116">
        <f t="shared" si="4737"/>
        <v>0</v>
      </c>
      <c r="BV1488" s="116">
        <f t="shared" si="4738"/>
        <v>0</v>
      </c>
      <c r="BW1488" s="116">
        <f t="shared" si="4738"/>
        <v>0</v>
      </c>
      <c r="BX1488" s="116">
        <f t="shared" si="4738"/>
        <v>0</v>
      </c>
      <c r="BY1488" s="116">
        <f t="shared" si="4738"/>
        <v>0</v>
      </c>
      <c r="BZ1488" s="116">
        <f t="shared" si="4738"/>
        <v>0</v>
      </c>
      <c r="CA1488" s="116">
        <f t="shared" si="4738"/>
        <v>0</v>
      </c>
      <c r="CB1488" s="116">
        <f t="shared" si="4738"/>
        <v>0</v>
      </c>
      <c r="CC1488" s="116">
        <f t="shared" si="4738"/>
        <v>0</v>
      </c>
      <c r="CD1488" s="116">
        <f t="shared" si="4738"/>
        <v>0</v>
      </c>
      <c r="CE1488" s="116">
        <f t="shared" si="4738"/>
        <v>0</v>
      </c>
      <c r="CF1488" s="116">
        <f t="shared" si="4738"/>
        <v>0</v>
      </c>
      <c r="CG1488" s="116">
        <f t="shared" si="4738"/>
        <v>0</v>
      </c>
      <c r="CH1488" s="116">
        <f t="shared" si="4739"/>
        <v>0</v>
      </c>
      <c r="CI1488" s="116">
        <f t="shared" si="4739"/>
        <v>0</v>
      </c>
      <c r="CJ1488" s="116">
        <f t="shared" si="4739"/>
        <v>0</v>
      </c>
      <c r="CK1488" s="116">
        <f t="shared" si="4739"/>
        <v>0</v>
      </c>
      <c r="CL1488" s="191">
        <f t="shared" si="4739"/>
        <v>0</v>
      </c>
      <c r="CM1488" s="191">
        <f t="shared" si="4739"/>
        <v>0</v>
      </c>
      <c r="CN1488" s="191">
        <f t="shared" si="4739"/>
        <v>0</v>
      </c>
      <c r="CO1488" s="191">
        <f t="shared" si="4739"/>
        <v>0</v>
      </c>
      <c r="CP1488" s="210" t="e">
        <f t="shared" si="4539"/>
        <v>#DIV/0!</v>
      </c>
      <c r="CQ1488" s="210"/>
    </row>
    <row r="1489" spans="1:95" s="181" customFormat="1" ht="16.5" hidden="1">
      <c r="A1489" s="167" t="s">
        <v>174</v>
      </c>
      <c r="B1489" s="151" t="s">
        <v>165</v>
      </c>
      <c r="C1489" s="151" t="s">
        <v>65</v>
      </c>
      <c r="D1489" s="151" t="s">
        <v>700</v>
      </c>
      <c r="E1489" s="152">
        <v>610</v>
      </c>
      <c r="F1489" s="116"/>
      <c r="G1489" s="116"/>
      <c r="H1489" s="116"/>
      <c r="I1489" s="116"/>
      <c r="J1489" s="116"/>
      <c r="K1489" s="116"/>
      <c r="L1489" s="116">
        <f>F1489+H1489+I1489+J1489+K1489</f>
        <v>0</v>
      </c>
      <c r="M1489" s="116">
        <f>G1489+K1489</f>
        <v>0</v>
      </c>
      <c r="N1489" s="116"/>
      <c r="O1489" s="116"/>
      <c r="P1489" s="116"/>
      <c r="Q1489" s="116"/>
      <c r="R1489" s="116">
        <f>L1489+N1489+O1489+P1489+Q1489</f>
        <v>0</v>
      </c>
      <c r="S1489" s="116">
        <f>M1489+Q1489</f>
        <v>0</v>
      </c>
      <c r="T1489" s="116"/>
      <c r="U1489" s="116"/>
      <c r="V1489" s="116"/>
      <c r="W1489" s="116"/>
      <c r="X1489" s="116">
        <f>R1489+T1489+U1489+V1489+W1489</f>
        <v>0</v>
      </c>
      <c r="Y1489" s="116">
        <f>S1489+W1489</f>
        <v>0</v>
      </c>
      <c r="Z1489" s="116"/>
      <c r="AA1489" s="116"/>
      <c r="AB1489" s="116"/>
      <c r="AC1489" s="116"/>
      <c r="AD1489" s="116">
        <f>X1489+Z1489+AA1489+AB1489+AC1489</f>
        <v>0</v>
      </c>
      <c r="AE1489" s="116">
        <f>Y1489+AC1489</f>
        <v>0</v>
      </c>
      <c r="AF1489" s="116"/>
      <c r="AG1489" s="116"/>
      <c r="AH1489" s="116"/>
      <c r="AI1489" s="116"/>
      <c r="AJ1489" s="116">
        <f>AD1489+AF1489+AG1489+AH1489+AI1489</f>
        <v>0</v>
      </c>
      <c r="AK1489" s="116">
        <f>AE1489+AI1489</f>
        <v>0</v>
      </c>
      <c r="AL1489" s="116"/>
      <c r="AM1489" s="116"/>
      <c r="AN1489" s="116"/>
      <c r="AO1489" s="116"/>
      <c r="AP1489" s="116">
        <f>AJ1489+AL1489+AM1489+AN1489+AO1489</f>
        <v>0</v>
      </c>
      <c r="AQ1489" s="116">
        <f>AK1489+AO1489</f>
        <v>0</v>
      </c>
      <c r="AR1489" s="116"/>
      <c r="AS1489" s="116"/>
      <c r="AT1489" s="116"/>
      <c r="AU1489" s="116"/>
      <c r="AV1489" s="116">
        <f>AP1489+AR1489+AS1489+AT1489+AU1489</f>
        <v>0</v>
      </c>
      <c r="AW1489" s="116">
        <f>AQ1489+AU1489</f>
        <v>0</v>
      </c>
      <c r="AX1489" s="116"/>
      <c r="AY1489" s="116"/>
      <c r="AZ1489" s="116"/>
      <c r="BA1489" s="116"/>
      <c r="BB1489" s="116">
        <f>AV1489+AX1489+AY1489+AZ1489+BA1489</f>
        <v>0</v>
      </c>
      <c r="BC1489" s="116">
        <f>AW1489+BA1489</f>
        <v>0</v>
      </c>
      <c r="BD1489" s="116"/>
      <c r="BE1489" s="116"/>
      <c r="BF1489" s="116"/>
      <c r="BG1489" s="116"/>
      <c r="BH1489" s="116">
        <f>BB1489+BD1489+BE1489+BF1489+BG1489</f>
        <v>0</v>
      </c>
      <c r="BI1489" s="116">
        <f>BC1489+BG1489</f>
        <v>0</v>
      </c>
      <c r="BJ1489" s="116"/>
      <c r="BK1489" s="116"/>
      <c r="BL1489" s="116"/>
      <c r="BM1489" s="116"/>
      <c r="BN1489" s="116">
        <f>BH1489+BJ1489+BK1489+BL1489+BM1489</f>
        <v>0</v>
      </c>
      <c r="BO1489" s="116">
        <f>BI1489+BM1489</f>
        <v>0</v>
      </c>
      <c r="BP1489" s="116"/>
      <c r="BQ1489" s="116"/>
      <c r="BR1489" s="116"/>
      <c r="BS1489" s="116"/>
      <c r="BT1489" s="116">
        <f>BN1489+BP1489+BQ1489+BR1489+BS1489</f>
        <v>0</v>
      </c>
      <c r="BU1489" s="116">
        <f>BO1489+BS1489</f>
        <v>0</v>
      </c>
      <c r="BV1489" s="116"/>
      <c r="BW1489" s="116"/>
      <c r="BX1489" s="116"/>
      <c r="BY1489" s="116"/>
      <c r="BZ1489" s="116">
        <f>BT1489+BV1489+BW1489+BX1489+BY1489</f>
        <v>0</v>
      </c>
      <c r="CA1489" s="116">
        <f>BU1489+BY1489</f>
        <v>0</v>
      </c>
      <c r="CB1489" s="116"/>
      <c r="CC1489" s="116"/>
      <c r="CD1489" s="116"/>
      <c r="CE1489" s="116"/>
      <c r="CF1489" s="116">
        <f>BZ1489+CB1489+CC1489+CD1489+CE1489</f>
        <v>0</v>
      </c>
      <c r="CG1489" s="116">
        <f>CA1489+CE1489</f>
        <v>0</v>
      </c>
      <c r="CH1489" s="116"/>
      <c r="CI1489" s="116"/>
      <c r="CJ1489" s="116"/>
      <c r="CK1489" s="116"/>
      <c r="CL1489" s="191">
        <f>CF1489+CH1489+CI1489+CJ1489+CK1489</f>
        <v>0</v>
      </c>
      <c r="CM1489" s="191">
        <f t="shared" ref="CM1489:CO1489" si="4741">CG1489+CI1489+CJ1489+CK1489+CL1489</f>
        <v>0</v>
      </c>
      <c r="CN1489" s="191">
        <f t="shared" si="4741"/>
        <v>0</v>
      </c>
      <c r="CO1489" s="191">
        <f t="shared" si="4741"/>
        <v>0</v>
      </c>
      <c r="CP1489" s="210" t="e">
        <f t="shared" ref="CP1489:CP1552" si="4742">CN1489/CL1489*100</f>
        <v>#DIV/0!</v>
      </c>
      <c r="CQ1489" s="210"/>
    </row>
    <row r="1490" spans="1:95" s="181" customFormat="1" ht="33" hidden="1">
      <c r="A1490" s="113" t="s">
        <v>701</v>
      </c>
      <c r="B1490" s="151" t="s">
        <v>165</v>
      </c>
      <c r="C1490" s="151" t="s">
        <v>65</v>
      </c>
      <c r="D1490" s="114" t="s">
        <v>702</v>
      </c>
      <c r="E1490" s="180"/>
      <c r="F1490" s="116">
        <f>F1491</f>
        <v>0</v>
      </c>
      <c r="G1490" s="116">
        <f>G1491</f>
        <v>0</v>
      </c>
      <c r="H1490" s="116">
        <f t="shared" ref="H1490:W1491" si="4743">H1491</f>
        <v>0</v>
      </c>
      <c r="I1490" s="116">
        <f t="shared" si="4743"/>
        <v>0</v>
      </c>
      <c r="J1490" s="116">
        <f t="shared" si="4743"/>
        <v>0</v>
      </c>
      <c r="K1490" s="116">
        <f t="shared" si="4743"/>
        <v>0</v>
      </c>
      <c r="L1490" s="116">
        <f t="shared" si="4743"/>
        <v>0</v>
      </c>
      <c r="M1490" s="116">
        <f t="shared" si="4743"/>
        <v>0</v>
      </c>
      <c r="N1490" s="116">
        <f t="shared" si="4743"/>
        <v>0</v>
      </c>
      <c r="O1490" s="116">
        <f t="shared" si="4743"/>
        <v>0</v>
      </c>
      <c r="P1490" s="116">
        <f t="shared" si="4743"/>
        <v>0</v>
      </c>
      <c r="Q1490" s="116">
        <f t="shared" si="4743"/>
        <v>0</v>
      </c>
      <c r="R1490" s="116">
        <f t="shared" si="4743"/>
        <v>0</v>
      </c>
      <c r="S1490" s="116">
        <f t="shared" si="4743"/>
        <v>0</v>
      </c>
      <c r="T1490" s="116">
        <f t="shared" si="4743"/>
        <v>0</v>
      </c>
      <c r="U1490" s="116">
        <f t="shared" si="4743"/>
        <v>0</v>
      </c>
      <c r="V1490" s="116">
        <f t="shared" si="4743"/>
        <v>0</v>
      </c>
      <c r="W1490" s="116">
        <f t="shared" si="4743"/>
        <v>0</v>
      </c>
      <c r="X1490" s="116">
        <f t="shared" ref="T1490:AI1491" si="4744">X1491</f>
        <v>0</v>
      </c>
      <c r="Y1490" s="116">
        <f t="shared" si="4744"/>
        <v>0</v>
      </c>
      <c r="Z1490" s="116">
        <f t="shared" si="4744"/>
        <v>0</v>
      </c>
      <c r="AA1490" s="116">
        <f t="shared" si="4744"/>
        <v>0</v>
      </c>
      <c r="AB1490" s="116">
        <f t="shared" si="4744"/>
        <v>0</v>
      </c>
      <c r="AC1490" s="116">
        <f t="shared" si="4744"/>
        <v>0</v>
      </c>
      <c r="AD1490" s="116">
        <f t="shared" si="4744"/>
        <v>0</v>
      </c>
      <c r="AE1490" s="116">
        <f t="shared" si="4744"/>
        <v>0</v>
      </c>
      <c r="AF1490" s="116">
        <f t="shared" si="4744"/>
        <v>0</v>
      </c>
      <c r="AG1490" s="116">
        <f t="shared" si="4744"/>
        <v>0</v>
      </c>
      <c r="AH1490" s="116">
        <f t="shared" si="4744"/>
        <v>0</v>
      </c>
      <c r="AI1490" s="116">
        <f t="shared" si="4744"/>
        <v>0</v>
      </c>
      <c r="AJ1490" s="116">
        <f t="shared" ref="AF1490:BD1491" si="4745">AJ1491</f>
        <v>0</v>
      </c>
      <c r="AK1490" s="116">
        <f t="shared" si="4745"/>
        <v>0</v>
      </c>
      <c r="AL1490" s="116">
        <f t="shared" si="4745"/>
        <v>0</v>
      </c>
      <c r="AM1490" s="116">
        <f t="shared" si="4745"/>
        <v>0</v>
      </c>
      <c r="AN1490" s="116">
        <f t="shared" si="4745"/>
        <v>0</v>
      </c>
      <c r="AO1490" s="116">
        <f t="shared" si="4745"/>
        <v>0</v>
      </c>
      <c r="AP1490" s="116">
        <f t="shared" si="4745"/>
        <v>0</v>
      </c>
      <c r="AQ1490" s="116">
        <f t="shared" si="4745"/>
        <v>0</v>
      </c>
      <c r="AR1490" s="116">
        <f t="shared" si="4745"/>
        <v>0</v>
      </c>
      <c r="AS1490" s="116">
        <f t="shared" si="4745"/>
        <v>0</v>
      </c>
      <c r="AT1490" s="116">
        <f t="shared" si="4745"/>
        <v>0</v>
      </c>
      <c r="AU1490" s="116">
        <f t="shared" si="4745"/>
        <v>0</v>
      </c>
      <c r="AV1490" s="116">
        <f t="shared" si="4745"/>
        <v>0</v>
      </c>
      <c r="AW1490" s="116">
        <f t="shared" si="4745"/>
        <v>0</v>
      </c>
      <c r="AX1490" s="116">
        <f t="shared" si="4745"/>
        <v>0</v>
      </c>
      <c r="AY1490" s="116">
        <f t="shared" si="4745"/>
        <v>0</v>
      </c>
      <c r="AZ1490" s="116">
        <f t="shared" si="4745"/>
        <v>0</v>
      </c>
      <c r="BA1490" s="116">
        <f t="shared" si="4745"/>
        <v>0</v>
      </c>
      <c r="BB1490" s="116">
        <f t="shared" si="4745"/>
        <v>0</v>
      </c>
      <c r="BC1490" s="116">
        <f t="shared" ref="BB1490:BC1491" si="4746">BC1491</f>
        <v>0</v>
      </c>
      <c r="BD1490" s="116">
        <f t="shared" si="4745"/>
        <v>0</v>
      </c>
      <c r="BE1490" s="116">
        <f t="shared" ref="BE1490:BV1491" si="4747">BE1491</f>
        <v>0</v>
      </c>
      <c r="BF1490" s="116">
        <f t="shared" si="4747"/>
        <v>0</v>
      </c>
      <c r="BG1490" s="116">
        <f t="shared" si="4747"/>
        <v>0</v>
      </c>
      <c r="BH1490" s="116">
        <f t="shared" si="4747"/>
        <v>0</v>
      </c>
      <c r="BI1490" s="116">
        <f t="shared" si="4747"/>
        <v>0</v>
      </c>
      <c r="BJ1490" s="116">
        <f t="shared" si="4747"/>
        <v>0</v>
      </c>
      <c r="BK1490" s="116">
        <f t="shared" si="4747"/>
        <v>0</v>
      </c>
      <c r="BL1490" s="116">
        <f t="shared" si="4747"/>
        <v>0</v>
      </c>
      <c r="BM1490" s="116">
        <f t="shared" si="4747"/>
        <v>0</v>
      </c>
      <c r="BN1490" s="116">
        <f t="shared" si="4747"/>
        <v>0</v>
      </c>
      <c r="BO1490" s="116">
        <f t="shared" si="4747"/>
        <v>0</v>
      </c>
      <c r="BP1490" s="116">
        <f t="shared" si="4747"/>
        <v>0</v>
      </c>
      <c r="BQ1490" s="116">
        <f t="shared" si="4747"/>
        <v>0</v>
      </c>
      <c r="BR1490" s="116">
        <f t="shared" si="4747"/>
        <v>0</v>
      </c>
      <c r="BS1490" s="116">
        <f t="shared" si="4747"/>
        <v>0</v>
      </c>
      <c r="BT1490" s="116">
        <f t="shared" si="4747"/>
        <v>0</v>
      </c>
      <c r="BU1490" s="116">
        <f t="shared" ref="BP1490:BU1491" si="4748">BU1491</f>
        <v>0</v>
      </c>
      <c r="BV1490" s="116">
        <f t="shared" si="4747"/>
        <v>0</v>
      </c>
      <c r="BW1490" s="116">
        <f t="shared" ref="BV1490:CK1491" si="4749">BW1491</f>
        <v>0</v>
      </c>
      <c r="BX1490" s="116">
        <f t="shared" si="4749"/>
        <v>0</v>
      </c>
      <c r="BY1490" s="116">
        <f t="shared" si="4749"/>
        <v>0</v>
      </c>
      <c r="BZ1490" s="116">
        <f t="shared" si="4749"/>
        <v>0</v>
      </c>
      <c r="CA1490" s="116">
        <f t="shared" si="4749"/>
        <v>0</v>
      </c>
      <c r="CB1490" s="116">
        <f t="shared" si="4749"/>
        <v>0</v>
      </c>
      <c r="CC1490" s="116">
        <f t="shared" si="4749"/>
        <v>0</v>
      </c>
      <c r="CD1490" s="116">
        <f t="shared" si="4749"/>
        <v>0</v>
      </c>
      <c r="CE1490" s="116">
        <f t="shared" si="4749"/>
        <v>0</v>
      </c>
      <c r="CF1490" s="116">
        <f t="shared" si="4749"/>
        <v>0</v>
      </c>
      <c r="CG1490" s="116">
        <f t="shared" si="4749"/>
        <v>0</v>
      </c>
      <c r="CH1490" s="116">
        <f t="shared" si="4749"/>
        <v>0</v>
      </c>
      <c r="CI1490" s="116">
        <f t="shared" si="4749"/>
        <v>0</v>
      </c>
      <c r="CJ1490" s="116">
        <f t="shared" si="4749"/>
        <v>0</v>
      </c>
      <c r="CK1490" s="116">
        <f t="shared" si="4749"/>
        <v>0</v>
      </c>
      <c r="CL1490" s="191">
        <f t="shared" ref="CH1490:CO1491" si="4750">CL1491</f>
        <v>0</v>
      </c>
      <c r="CM1490" s="191">
        <f t="shared" si="4750"/>
        <v>0</v>
      </c>
      <c r="CN1490" s="191">
        <f t="shared" si="4750"/>
        <v>0</v>
      </c>
      <c r="CO1490" s="191">
        <f t="shared" si="4750"/>
        <v>0</v>
      </c>
      <c r="CP1490" s="210" t="e">
        <f t="shared" si="4742"/>
        <v>#DIV/0!</v>
      </c>
      <c r="CQ1490" s="210"/>
    </row>
    <row r="1491" spans="1:95" s="181" customFormat="1" ht="33" hidden="1">
      <c r="A1491" s="113" t="s">
        <v>35</v>
      </c>
      <c r="B1491" s="151" t="s">
        <v>165</v>
      </c>
      <c r="C1491" s="151" t="s">
        <v>65</v>
      </c>
      <c r="D1491" s="114" t="s">
        <v>702</v>
      </c>
      <c r="E1491" s="180">
        <v>200</v>
      </c>
      <c r="F1491" s="116">
        <f>F1492</f>
        <v>0</v>
      </c>
      <c r="G1491" s="116">
        <f>G1492</f>
        <v>0</v>
      </c>
      <c r="H1491" s="116">
        <f t="shared" si="4743"/>
        <v>0</v>
      </c>
      <c r="I1491" s="116">
        <f t="shared" si="4743"/>
        <v>0</v>
      </c>
      <c r="J1491" s="116">
        <f t="shared" si="4743"/>
        <v>0</v>
      </c>
      <c r="K1491" s="116">
        <f t="shared" si="4743"/>
        <v>0</v>
      </c>
      <c r="L1491" s="116">
        <f t="shared" si="4743"/>
        <v>0</v>
      </c>
      <c r="M1491" s="116">
        <f t="shared" si="4743"/>
        <v>0</v>
      </c>
      <c r="N1491" s="116">
        <f t="shared" si="4743"/>
        <v>0</v>
      </c>
      <c r="O1491" s="116">
        <f t="shared" si="4743"/>
        <v>0</v>
      </c>
      <c r="P1491" s="116">
        <f t="shared" si="4743"/>
        <v>0</v>
      </c>
      <c r="Q1491" s="116">
        <f t="shared" si="4743"/>
        <v>0</v>
      </c>
      <c r="R1491" s="116">
        <f t="shared" si="4743"/>
        <v>0</v>
      </c>
      <c r="S1491" s="116">
        <f t="shared" si="4743"/>
        <v>0</v>
      </c>
      <c r="T1491" s="116">
        <f t="shared" si="4744"/>
        <v>0</v>
      </c>
      <c r="U1491" s="116">
        <f t="shared" si="4744"/>
        <v>0</v>
      </c>
      <c r="V1491" s="116">
        <f t="shared" si="4744"/>
        <v>0</v>
      </c>
      <c r="W1491" s="116">
        <f t="shared" si="4744"/>
        <v>0</v>
      </c>
      <c r="X1491" s="116">
        <f t="shared" si="4744"/>
        <v>0</v>
      </c>
      <c r="Y1491" s="116">
        <f t="shared" si="4744"/>
        <v>0</v>
      </c>
      <c r="Z1491" s="116">
        <f t="shared" si="4744"/>
        <v>0</v>
      </c>
      <c r="AA1491" s="116">
        <f t="shared" si="4744"/>
        <v>0</v>
      </c>
      <c r="AB1491" s="116">
        <f t="shared" si="4744"/>
        <v>0</v>
      </c>
      <c r="AC1491" s="116">
        <f t="shared" si="4744"/>
        <v>0</v>
      </c>
      <c r="AD1491" s="116">
        <f t="shared" si="4744"/>
        <v>0</v>
      </c>
      <c r="AE1491" s="116">
        <f t="shared" si="4744"/>
        <v>0</v>
      </c>
      <c r="AF1491" s="116">
        <f t="shared" si="4745"/>
        <v>0</v>
      </c>
      <c r="AG1491" s="116">
        <f t="shared" si="4745"/>
        <v>0</v>
      </c>
      <c r="AH1491" s="116">
        <f t="shared" si="4745"/>
        <v>0</v>
      </c>
      <c r="AI1491" s="116">
        <f t="shared" si="4745"/>
        <v>0</v>
      </c>
      <c r="AJ1491" s="116">
        <f t="shared" si="4745"/>
        <v>0</v>
      </c>
      <c r="AK1491" s="116">
        <f t="shared" si="4745"/>
        <v>0</v>
      </c>
      <c r="AL1491" s="116">
        <f t="shared" si="4745"/>
        <v>0</v>
      </c>
      <c r="AM1491" s="116">
        <f t="shared" si="4745"/>
        <v>0</v>
      </c>
      <c r="AN1491" s="116">
        <f t="shared" si="4745"/>
        <v>0</v>
      </c>
      <c r="AO1491" s="116">
        <f t="shared" si="4745"/>
        <v>0</v>
      </c>
      <c r="AP1491" s="116">
        <f t="shared" si="4745"/>
        <v>0</v>
      </c>
      <c r="AQ1491" s="116">
        <f t="shared" si="4745"/>
        <v>0</v>
      </c>
      <c r="AR1491" s="116">
        <f t="shared" si="4745"/>
        <v>0</v>
      </c>
      <c r="AS1491" s="116">
        <f t="shared" si="4745"/>
        <v>0</v>
      </c>
      <c r="AT1491" s="116">
        <f t="shared" si="4745"/>
        <v>0</v>
      </c>
      <c r="AU1491" s="116">
        <f t="shared" si="4745"/>
        <v>0</v>
      </c>
      <c r="AV1491" s="116">
        <f t="shared" si="4745"/>
        <v>0</v>
      </c>
      <c r="AW1491" s="116">
        <f t="shared" si="4745"/>
        <v>0</v>
      </c>
      <c r="AX1491" s="116">
        <f t="shared" ref="AX1491:BA1491" si="4751">AX1492</f>
        <v>0</v>
      </c>
      <c r="AY1491" s="116">
        <f t="shared" si="4751"/>
        <v>0</v>
      </c>
      <c r="AZ1491" s="116">
        <f t="shared" si="4751"/>
        <v>0</v>
      </c>
      <c r="BA1491" s="116">
        <f t="shared" si="4751"/>
        <v>0</v>
      </c>
      <c r="BB1491" s="116">
        <f t="shared" si="4746"/>
        <v>0</v>
      </c>
      <c r="BC1491" s="116">
        <f t="shared" si="4746"/>
        <v>0</v>
      </c>
      <c r="BD1491" s="116">
        <f t="shared" si="4745"/>
        <v>0</v>
      </c>
      <c r="BE1491" s="116">
        <f t="shared" si="4747"/>
        <v>0</v>
      </c>
      <c r="BF1491" s="116">
        <f t="shared" si="4747"/>
        <v>0</v>
      </c>
      <c r="BG1491" s="116">
        <f t="shared" si="4747"/>
        <v>0</v>
      </c>
      <c r="BH1491" s="116">
        <f t="shared" si="4747"/>
        <v>0</v>
      </c>
      <c r="BI1491" s="116">
        <f t="shared" si="4747"/>
        <v>0</v>
      </c>
      <c r="BJ1491" s="116">
        <f t="shared" si="4747"/>
        <v>0</v>
      </c>
      <c r="BK1491" s="116">
        <f t="shared" si="4747"/>
        <v>0</v>
      </c>
      <c r="BL1491" s="116">
        <f t="shared" si="4747"/>
        <v>0</v>
      </c>
      <c r="BM1491" s="116">
        <f t="shared" si="4747"/>
        <v>0</v>
      </c>
      <c r="BN1491" s="116">
        <f t="shared" si="4747"/>
        <v>0</v>
      </c>
      <c r="BO1491" s="116">
        <f t="shared" si="4747"/>
        <v>0</v>
      </c>
      <c r="BP1491" s="116">
        <f t="shared" si="4748"/>
        <v>0</v>
      </c>
      <c r="BQ1491" s="116">
        <f t="shared" si="4748"/>
        <v>0</v>
      </c>
      <c r="BR1491" s="116">
        <f t="shared" si="4748"/>
        <v>0</v>
      </c>
      <c r="BS1491" s="116">
        <f t="shared" si="4748"/>
        <v>0</v>
      </c>
      <c r="BT1491" s="116">
        <f t="shared" si="4748"/>
        <v>0</v>
      </c>
      <c r="BU1491" s="116">
        <f t="shared" si="4748"/>
        <v>0</v>
      </c>
      <c r="BV1491" s="116">
        <f t="shared" si="4749"/>
        <v>0</v>
      </c>
      <c r="BW1491" s="116">
        <f t="shared" si="4749"/>
        <v>0</v>
      </c>
      <c r="BX1491" s="116">
        <f t="shared" si="4749"/>
        <v>0</v>
      </c>
      <c r="BY1491" s="116">
        <f t="shared" si="4749"/>
        <v>0</v>
      </c>
      <c r="BZ1491" s="116">
        <f t="shared" si="4749"/>
        <v>0</v>
      </c>
      <c r="CA1491" s="116">
        <f t="shared" si="4749"/>
        <v>0</v>
      </c>
      <c r="CB1491" s="116">
        <f t="shared" si="4749"/>
        <v>0</v>
      </c>
      <c r="CC1491" s="116">
        <f t="shared" si="4749"/>
        <v>0</v>
      </c>
      <c r="CD1491" s="116">
        <f t="shared" si="4749"/>
        <v>0</v>
      </c>
      <c r="CE1491" s="116">
        <f t="shared" si="4749"/>
        <v>0</v>
      </c>
      <c r="CF1491" s="116">
        <f t="shared" si="4749"/>
        <v>0</v>
      </c>
      <c r="CG1491" s="116">
        <f t="shared" si="4749"/>
        <v>0</v>
      </c>
      <c r="CH1491" s="116">
        <f t="shared" si="4750"/>
        <v>0</v>
      </c>
      <c r="CI1491" s="116">
        <f t="shared" si="4750"/>
        <v>0</v>
      </c>
      <c r="CJ1491" s="116">
        <f t="shared" si="4750"/>
        <v>0</v>
      </c>
      <c r="CK1491" s="116">
        <f t="shared" si="4750"/>
        <v>0</v>
      </c>
      <c r="CL1491" s="191">
        <f t="shared" si="4750"/>
        <v>0</v>
      </c>
      <c r="CM1491" s="191">
        <f t="shared" si="4750"/>
        <v>0</v>
      </c>
      <c r="CN1491" s="191">
        <f t="shared" si="4750"/>
        <v>0</v>
      </c>
      <c r="CO1491" s="191">
        <f t="shared" si="4750"/>
        <v>0</v>
      </c>
      <c r="CP1491" s="210" t="e">
        <f t="shared" si="4742"/>
        <v>#DIV/0!</v>
      </c>
      <c r="CQ1491" s="210"/>
    </row>
    <row r="1492" spans="1:95" s="181" customFormat="1" ht="33" hidden="1">
      <c r="A1492" s="113" t="s">
        <v>703</v>
      </c>
      <c r="B1492" s="151" t="s">
        <v>165</v>
      </c>
      <c r="C1492" s="151" t="s">
        <v>65</v>
      </c>
      <c r="D1492" s="114" t="s">
        <v>702</v>
      </c>
      <c r="E1492" s="180">
        <v>240</v>
      </c>
      <c r="F1492" s="116"/>
      <c r="G1492" s="116"/>
      <c r="H1492" s="116"/>
      <c r="I1492" s="116"/>
      <c r="J1492" s="116"/>
      <c r="K1492" s="116"/>
      <c r="L1492" s="116">
        <f>F1492+H1492+I1492+J1492+K1492</f>
        <v>0</v>
      </c>
      <c r="M1492" s="116">
        <f>G1492+K1492</f>
        <v>0</v>
      </c>
      <c r="N1492" s="116"/>
      <c r="O1492" s="116"/>
      <c r="P1492" s="116"/>
      <c r="Q1492" s="116"/>
      <c r="R1492" s="116">
        <f>L1492+N1492+O1492+P1492+Q1492</f>
        <v>0</v>
      </c>
      <c r="S1492" s="116">
        <f>M1492+Q1492</f>
        <v>0</v>
      </c>
      <c r="T1492" s="116"/>
      <c r="U1492" s="116"/>
      <c r="V1492" s="116"/>
      <c r="W1492" s="116"/>
      <c r="X1492" s="116">
        <f>R1492+T1492+U1492+V1492+W1492</f>
        <v>0</v>
      </c>
      <c r="Y1492" s="116">
        <f>S1492+W1492</f>
        <v>0</v>
      </c>
      <c r="Z1492" s="116"/>
      <c r="AA1492" s="116"/>
      <c r="AB1492" s="116"/>
      <c r="AC1492" s="116"/>
      <c r="AD1492" s="116">
        <f>X1492+Z1492+AA1492+AB1492+AC1492</f>
        <v>0</v>
      </c>
      <c r="AE1492" s="116">
        <f>Y1492+AC1492</f>
        <v>0</v>
      </c>
      <c r="AF1492" s="116"/>
      <c r="AG1492" s="116"/>
      <c r="AH1492" s="116"/>
      <c r="AI1492" s="116"/>
      <c r="AJ1492" s="116">
        <f>AD1492+AF1492+AG1492+AH1492+AI1492</f>
        <v>0</v>
      </c>
      <c r="AK1492" s="116">
        <f>AE1492+AI1492</f>
        <v>0</v>
      </c>
      <c r="AL1492" s="116"/>
      <c r="AM1492" s="116"/>
      <c r="AN1492" s="116"/>
      <c r="AO1492" s="116"/>
      <c r="AP1492" s="116">
        <f>AJ1492+AL1492+AM1492+AN1492+AO1492</f>
        <v>0</v>
      </c>
      <c r="AQ1492" s="116">
        <f>AK1492+AO1492</f>
        <v>0</v>
      </c>
      <c r="AR1492" s="116"/>
      <c r="AS1492" s="116"/>
      <c r="AT1492" s="116"/>
      <c r="AU1492" s="116"/>
      <c r="AV1492" s="116">
        <f>AP1492+AR1492+AS1492+AT1492+AU1492</f>
        <v>0</v>
      </c>
      <c r="AW1492" s="116">
        <f>AQ1492+AU1492</f>
        <v>0</v>
      </c>
      <c r="AX1492" s="116"/>
      <c r="AY1492" s="116"/>
      <c r="AZ1492" s="116"/>
      <c r="BA1492" s="116"/>
      <c r="BB1492" s="116">
        <f>AV1492+AX1492+AY1492+AZ1492+BA1492</f>
        <v>0</v>
      </c>
      <c r="BC1492" s="116">
        <f>AW1492+BA1492</f>
        <v>0</v>
      </c>
      <c r="BD1492" s="116"/>
      <c r="BE1492" s="116"/>
      <c r="BF1492" s="116"/>
      <c r="BG1492" s="116"/>
      <c r="BH1492" s="116">
        <f>BB1492+BD1492+BE1492+BF1492+BG1492</f>
        <v>0</v>
      </c>
      <c r="BI1492" s="116">
        <f>BC1492+BG1492</f>
        <v>0</v>
      </c>
      <c r="BJ1492" s="116"/>
      <c r="BK1492" s="116"/>
      <c r="BL1492" s="116"/>
      <c r="BM1492" s="116"/>
      <c r="BN1492" s="116">
        <f>BH1492+BJ1492+BK1492+BL1492+BM1492</f>
        <v>0</v>
      </c>
      <c r="BO1492" s="116">
        <f>BI1492+BM1492</f>
        <v>0</v>
      </c>
      <c r="BP1492" s="116"/>
      <c r="BQ1492" s="116"/>
      <c r="BR1492" s="116"/>
      <c r="BS1492" s="116"/>
      <c r="BT1492" s="116">
        <f>BN1492+BP1492+BQ1492+BR1492+BS1492</f>
        <v>0</v>
      </c>
      <c r="BU1492" s="116">
        <f>BO1492+BS1492</f>
        <v>0</v>
      </c>
      <c r="BV1492" s="116"/>
      <c r="BW1492" s="116"/>
      <c r="BX1492" s="116"/>
      <c r="BY1492" s="116"/>
      <c r="BZ1492" s="116">
        <f>BT1492+BV1492+BW1492+BX1492+BY1492</f>
        <v>0</v>
      </c>
      <c r="CA1492" s="116">
        <f>BU1492+BY1492</f>
        <v>0</v>
      </c>
      <c r="CB1492" s="116"/>
      <c r="CC1492" s="116"/>
      <c r="CD1492" s="116"/>
      <c r="CE1492" s="116"/>
      <c r="CF1492" s="116">
        <f>BZ1492+CB1492+CC1492+CD1492+CE1492</f>
        <v>0</v>
      </c>
      <c r="CG1492" s="116">
        <f>CA1492+CE1492</f>
        <v>0</v>
      </c>
      <c r="CH1492" s="116"/>
      <c r="CI1492" s="116"/>
      <c r="CJ1492" s="116"/>
      <c r="CK1492" s="116"/>
      <c r="CL1492" s="191">
        <f>CF1492+CH1492+CI1492+CJ1492+CK1492</f>
        <v>0</v>
      </c>
      <c r="CM1492" s="191">
        <f t="shared" ref="CM1492:CO1492" si="4752">CG1492+CI1492+CJ1492+CK1492+CL1492</f>
        <v>0</v>
      </c>
      <c r="CN1492" s="191">
        <f t="shared" si="4752"/>
        <v>0</v>
      </c>
      <c r="CO1492" s="191">
        <f t="shared" si="4752"/>
        <v>0</v>
      </c>
      <c r="CP1492" s="210" t="e">
        <f t="shared" si="4742"/>
        <v>#DIV/0!</v>
      </c>
      <c r="CQ1492" s="210"/>
    </row>
    <row r="1493" spans="1:95" s="81" customFormat="1" ht="16.5">
      <c r="A1493" s="54" t="s">
        <v>704</v>
      </c>
      <c r="B1493" s="4" t="s">
        <v>165</v>
      </c>
      <c r="C1493" s="4" t="s">
        <v>65</v>
      </c>
      <c r="D1493" s="4" t="s">
        <v>705</v>
      </c>
      <c r="E1493" s="4"/>
      <c r="F1493" s="1">
        <f>F1494+F1496+F1498</f>
        <v>2652</v>
      </c>
      <c r="G1493" s="1">
        <f>G1494+G1496+G1498</f>
        <v>0</v>
      </c>
      <c r="H1493" s="1">
        <f t="shared" ref="H1493:M1493" si="4753">H1494+H1496+H1498</f>
        <v>0</v>
      </c>
      <c r="I1493" s="1">
        <f t="shared" si="4753"/>
        <v>0</v>
      </c>
      <c r="J1493" s="1">
        <f t="shared" si="4753"/>
        <v>0</v>
      </c>
      <c r="K1493" s="1">
        <f t="shared" si="4753"/>
        <v>0</v>
      </c>
      <c r="L1493" s="1">
        <f t="shared" si="4753"/>
        <v>2652</v>
      </c>
      <c r="M1493" s="1">
        <f t="shared" si="4753"/>
        <v>0</v>
      </c>
      <c r="N1493" s="1">
        <f t="shared" ref="N1493:S1493" si="4754">N1494+N1496+N1498</f>
        <v>0</v>
      </c>
      <c r="O1493" s="1">
        <f t="shared" si="4754"/>
        <v>0</v>
      </c>
      <c r="P1493" s="1">
        <f t="shared" si="4754"/>
        <v>0</v>
      </c>
      <c r="Q1493" s="1">
        <f t="shared" si="4754"/>
        <v>0</v>
      </c>
      <c r="R1493" s="1">
        <f t="shared" si="4754"/>
        <v>2652</v>
      </c>
      <c r="S1493" s="1">
        <f t="shared" si="4754"/>
        <v>0</v>
      </c>
      <c r="T1493" s="1">
        <f t="shared" ref="T1493:Y1493" si="4755">T1494+T1496+T1498</f>
        <v>0</v>
      </c>
      <c r="U1493" s="1">
        <f t="shared" si="4755"/>
        <v>0</v>
      </c>
      <c r="V1493" s="1">
        <f t="shared" si="4755"/>
        <v>0</v>
      </c>
      <c r="W1493" s="1">
        <f t="shared" si="4755"/>
        <v>0</v>
      </c>
      <c r="X1493" s="1">
        <f t="shared" si="4755"/>
        <v>2652</v>
      </c>
      <c r="Y1493" s="1">
        <f t="shared" si="4755"/>
        <v>0</v>
      </c>
      <c r="Z1493" s="1">
        <f t="shared" ref="Z1493:AE1493" si="4756">Z1494+Z1496+Z1498</f>
        <v>0</v>
      </c>
      <c r="AA1493" s="1">
        <f t="shared" si="4756"/>
        <v>-23</v>
      </c>
      <c r="AB1493" s="1">
        <f t="shared" si="4756"/>
        <v>0</v>
      </c>
      <c r="AC1493" s="1">
        <f t="shared" si="4756"/>
        <v>0</v>
      </c>
      <c r="AD1493" s="1">
        <f t="shared" si="4756"/>
        <v>2629</v>
      </c>
      <c r="AE1493" s="1">
        <f t="shared" si="4756"/>
        <v>0</v>
      </c>
      <c r="AF1493" s="1">
        <f t="shared" ref="AF1493:AK1493" si="4757">AF1494+AF1496+AF1498</f>
        <v>0</v>
      </c>
      <c r="AG1493" s="1">
        <f t="shared" si="4757"/>
        <v>0</v>
      </c>
      <c r="AH1493" s="1">
        <f t="shared" si="4757"/>
        <v>0</v>
      </c>
      <c r="AI1493" s="1">
        <f t="shared" si="4757"/>
        <v>0</v>
      </c>
      <c r="AJ1493" s="1">
        <f t="shared" si="4757"/>
        <v>2629</v>
      </c>
      <c r="AK1493" s="1">
        <f t="shared" si="4757"/>
        <v>0</v>
      </c>
      <c r="AL1493" s="1">
        <f t="shared" ref="AL1493:AQ1493" si="4758">AL1494+AL1496+AL1498</f>
        <v>0</v>
      </c>
      <c r="AM1493" s="1">
        <f t="shared" si="4758"/>
        <v>0</v>
      </c>
      <c r="AN1493" s="1">
        <f t="shared" si="4758"/>
        <v>0</v>
      </c>
      <c r="AO1493" s="1">
        <f t="shared" si="4758"/>
        <v>0</v>
      </c>
      <c r="AP1493" s="1">
        <f t="shared" si="4758"/>
        <v>2629</v>
      </c>
      <c r="AQ1493" s="1">
        <f t="shared" si="4758"/>
        <v>0</v>
      </c>
      <c r="AR1493" s="1">
        <f t="shared" ref="AR1493:AW1493" si="4759">AR1494+AR1496+AR1498</f>
        <v>0</v>
      </c>
      <c r="AS1493" s="1">
        <f t="shared" si="4759"/>
        <v>0</v>
      </c>
      <c r="AT1493" s="1">
        <f t="shared" si="4759"/>
        <v>0</v>
      </c>
      <c r="AU1493" s="1">
        <f t="shared" si="4759"/>
        <v>0</v>
      </c>
      <c r="AV1493" s="1">
        <f t="shared" si="4759"/>
        <v>2629</v>
      </c>
      <c r="AW1493" s="1">
        <f t="shared" si="4759"/>
        <v>0</v>
      </c>
      <c r="AX1493" s="1">
        <f t="shared" ref="AX1493:BC1493" si="4760">AX1494+AX1496+AX1498</f>
        <v>0</v>
      </c>
      <c r="AY1493" s="1">
        <f t="shared" si="4760"/>
        <v>-194</v>
      </c>
      <c r="AZ1493" s="1">
        <f t="shared" si="4760"/>
        <v>0</v>
      </c>
      <c r="BA1493" s="1">
        <f t="shared" si="4760"/>
        <v>0</v>
      </c>
      <c r="BB1493" s="1">
        <f t="shared" si="4760"/>
        <v>2435</v>
      </c>
      <c r="BC1493" s="1">
        <f t="shared" si="4760"/>
        <v>0</v>
      </c>
      <c r="BD1493" s="1">
        <f t="shared" ref="BD1493:BI1493" si="4761">BD1494+BD1496+BD1498</f>
        <v>34</v>
      </c>
      <c r="BE1493" s="1">
        <f t="shared" si="4761"/>
        <v>0</v>
      </c>
      <c r="BF1493" s="1">
        <f t="shared" si="4761"/>
        <v>0</v>
      </c>
      <c r="BG1493" s="1">
        <f t="shared" si="4761"/>
        <v>0</v>
      </c>
      <c r="BH1493" s="1">
        <f t="shared" si="4761"/>
        <v>2469</v>
      </c>
      <c r="BI1493" s="1">
        <f t="shared" si="4761"/>
        <v>0</v>
      </c>
      <c r="BJ1493" s="1">
        <f t="shared" ref="BJ1493:BO1493" si="4762">BJ1494+BJ1496+BJ1498</f>
        <v>0</v>
      </c>
      <c r="BK1493" s="1">
        <f t="shared" si="4762"/>
        <v>0</v>
      </c>
      <c r="BL1493" s="1">
        <f t="shared" si="4762"/>
        <v>0</v>
      </c>
      <c r="BM1493" s="1">
        <f t="shared" si="4762"/>
        <v>0</v>
      </c>
      <c r="BN1493" s="1">
        <f t="shared" si="4762"/>
        <v>2469</v>
      </c>
      <c r="BO1493" s="1">
        <f t="shared" si="4762"/>
        <v>0</v>
      </c>
      <c r="BP1493" s="1">
        <f t="shared" ref="BP1493:BU1493" si="4763">BP1494+BP1496+BP1498</f>
        <v>0</v>
      </c>
      <c r="BQ1493" s="1">
        <f t="shared" si="4763"/>
        <v>0</v>
      </c>
      <c r="BR1493" s="1">
        <f t="shared" si="4763"/>
        <v>0</v>
      </c>
      <c r="BS1493" s="1">
        <f t="shared" si="4763"/>
        <v>0</v>
      </c>
      <c r="BT1493" s="1">
        <f t="shared" si="4763"/>
        <v>2469</v>
      </c>
      <c r="BU1493" s="1">
        <f t="shared" si="4763"/>
        <v>0</v>
      </c>
      <c r="BV1493" s="1">
        <f t="shared" ref="BV1493:CA1493" si="4764">BV1494+BV1496+BV1498</f>
        <v>0</v>
      </c>
      <c r="BW1493" s="1">
        <f t="shared" si="4764"/>
        <v>0</v>
      </c>
      <c r="BX1493" s="1">
        <f t="shared" si="4764"/>
        <v>0</v>
      </c>
      <c r="BY1493" s="1">
        <f t="shared" si="4764"/>
        <v>0</v>
      </c>
      <c r="BZ1493" s="1">
        <f t="shared" si="4764"/>
        <v>2469</v>
      </c>
      <c r="CA1493" s="1">
        <f t="shared" si="4764"/>
        <v>0</v>
      </c>
      <c r="CB1493" s="97">
        <f t="shared" ref="CB1493:CG1493" si="4765">CB1494+CB1496+CB1498</f>
        <v>0</v>
      </c>
      <c r="CC1493" s="97">
        <f t="shared" si="4765"/>
        <v>-311</v>
      </c>
      <c r="CD1493" s="97">
        <f t="shared" si="4765"/>
        <v>0</v>
      </c>
      <c r="CE1493" s="97">
        <f t="shared" si="4765"/>
        <v>0</v>
      </c>
      <c r="CF1493" s="124">
        <f t="shared" si="4765"/>
        <v>2158</v>
      </c>
      <c r="CG1493" s="124">
        <f t="shared" si="4765"/>
        <v>0</v>
      </c>
      <c r="CH1493" s="97">
        <f t="shared" ref="CH1493:CL1493" si="4766">CH1494+CH1496+CH1498</f>
        <v>0</v>
      </c>
      <c r="CI1493" s="97">
        <f t="shared" si="4766"/>
        <v>0</v>
      </c>
      <c r="CJ1493" s="97">
        <f t="shared" si="4766"/>
        <v>0</v>
      </c>
      <c r="CK1493" s="97">
        <f t="shared" si="4766"/>
        <v>0</v>
      </c>
      <c r="CL1493" s="191">
        <f t="shared" si="4766"/>
        <v>2158</v>
      </c>
      <c r="CM1493" s="191">
        <f t="shared" ref="CM1493:CO1493" si="4767">CM1494+CM1496+CM1498</f>
        <v>0</v>
      </c>
      <c r="CN1493" s="191">
        <f t="shared" si="4767"/>
        <v>1946</v>
      </c>
      <c r="CO1493" s="191">
        <f t="shared" si="4767"/>
        <v>0</v>
      </c>
      <c r="CP1493" s="210">
        <f t="shared" si="4742"/>
        <v>90.176088971269692</v>
      </c>
      <c r="CQ1493" s="210"/>
    </row>
    <row r="1494" spans="1:95" s="81" customFormat="1" ht="33">
      <c r="A1494" s="2" t="s">
        <v>35</v>
      </c>
      <c r="B1494" s="4" t="s">
        <v>165</v>
      </c>
      <c r="C1494" s="4" t="s">
        <v>65</v>
      </c>
      <c r="D1494" s="4" t="s">
        <v>705</v>
      </c>
      <c r="E1494" s="5">
        <v>200</v>
      </c>
      <c r="F1494" s="1">
        <f>F1495</f>
        <v>682</v>
      </c>
      <c r="G1494" s="1">
        <f>G1495</f>
        <v>0</v>
      </c>
      <c r="H1494" s="1">
        <f t="shared" ref="H1494:BS1494" si="4768">H1495</f>
        <v>0</v>
      </c>
      <c r="I1494" s="1">
        <f t="shared" si="4768"/>
        <v>0</v>
      </c>
      <c r="J1494" s="1">
        <f t="shared" si="4768"/>
        <v>0</v>
      </c>
      <c r="K1494" s="1">
        <f t="shared" si="4768"/>
        <v>0</v>
      </c>
      <c r="L1494" s="1">
        <f t="shared" si="4768"/>
        <v>682</v>
      </c>
      <c r="M1494" s="1">
        <f t="shared" si="4768"/>
        <v>0</v>
      </c>
      <c r="N1494" s="1">
        <f t="shared" si="4768"/>
        <v>0</v>
      </c>
      <c r="O1494" s="1">
        <f t="shared" si="4768"/>
        <v>0</v>
      </c>
      <c r="P1494" s="1">
        <f t="shared" si="4768"/>
        <v>0</v>
      </c>
      <c r="Q1494" s="1">
        <f t="shared" si="4768"/>
        <v>0</v>
      </c>
      <c r="R1494" s="1">
        <f t="shared" si="4768"/>
        <v>682</v>
      </c>
      <c r="S1494" s="1">
        <f t="shared" si="4768"/>
        <v>0</v>
      </c>
      <c r="T1494" s="1">
        <f t="shared" si="4768"/>
        <v>0</v>
      </c>
      <c r="U1494" s="1">
        <f t="shared" si="4768"/>
        <v>0</v>
      </c>
      <c r="V1494" s="1">
        <f t="shared" si="4768"/>
        <v>0</v>
      </c>
      <c r="W1494" s="1">
        <f t="shared" si="4768"/>
        <v>0</v>
      </c>
      <c r="X1494" s="1">
        <f t="shared" si="4768"/>
        <v>682</v>
      </c>
      <c r="Y1494" s="1">
        <f t="shared" si="4768"/>
        <v>0</v>
      </c>
      <c r="Z1494" s="1">
        <f t="shared" si="4768"/>
        <v>0</v>
      </c>
      <c r="AA1494" s="1">
        <f t="shared" si="4768"/>
        <v>0</v>
      </c>
      <c r="AB1494" s="1">
        <f t="shared" si="4768"/>
        <v>0</v>
      </c>
      <c r="AC1494" s="1">
        <f t="shared" si="4768"/>
        <v>0</v>
      </c>
      <c r="AD1494" s="1">
        <f t="shared" si="4768"/>
        <v>682</v>
      </c>
      <c r="AE1494" s="1">
        <f t="shared" si="4768"/>
        <v>0</v>
      </c>
      <c r="AF1494" s="1">
        <f t="shared" si="4768"/>
        <v>0</v>
      </c>
      <c r="AG1494" s="1">
        <f t="shared" si="4768"/>
        <v>0</v>
      </c>
      <c r="AH1494" s="1">
        <f t="shared" si="4768"/>
        <v>0</v>
      </c>
      <c r="AI1494" s="1">
        <f t="shared" si="4768"/>
        <v>0</v>
      </c>
      <c r="AJ1494" s="1">
        <f t="shared" si="4768"/>
        <v>682</v>
      </c>
      <c r="AK1494" s="1">
        <f t="shared" si="4768"/>
        <v>0</v>
      </c>
      <c r="AL1494" s="1">
        <f t="shared" si="4768"/>
        <v>0</v>
      </c>
      <c r="AM1494" s="1">
        <f t="shared" si="4768"/>
        <v>0</v>
      </c>
      <c r="AN1494" s="1">
        <f t="shared" si="4768"/>
        <v>0</v>
      </c>
      <c r="AO1494" s="1">
        <f t="shared" si="4768"/>
        <v>0</v>
      </c>
      <c r="AP1494" s="1">
        <f t="shared" si="4768"/>
        <v>682</v>
      </c>
      <c r="AQ1494" s="1">
        <f t="shared" si="4768"/>
        <v>0</v>
      </c>
      <c r="AR1494" s="1">
        <f t="shared" si="4768"/>
        <v>0</v>
      </c>
      <c r="AS1494" s="1">
        <f t="shared" si="4768"/>
        <v>0</v>
      </c>
      <c r="AT1494" s="1">
        <f t="shared" si="4768"/>
        <v>0</v>
      </c>
      <c r="AU1494" s="1">
        <f t="shared" si="4768"/>
        <v>0</v>
      </c>
      <c r="AV1494" s="1">
        <f t="shared" si="4768"/>
        <v>682</v>
      </c>
      <c r="AW1494" s="1">
        <f t="shared" si="4768"/>
        <v>0</v>
      </c>
      <c r="AX1494" s="1">
        <f t="shared" si="4768"/>
        <v>0</v>
      </c>
      <c r="AY1494" s="1">
        <f t="shared" si="4768"/>
        <v>-19</v>
      </c>
      <c r="AZ1494" s="1">
        <f t="shared" si="4768"/>
        <v>0</v>
      </c>
      <c r="BA1494" s="1">
        <f t="shared" si="4768"/>
        <v>0</v>
      </c>
      <c r="BB1494" s="1">
        <f t="shared" si="4768"/>
        <v>663</v>
      </c>
      <c r="BC1494" s="1">
        <f t="shared" si="4768"/>
        <v>0</v>
      </c>
      <c r="BD1494" s="1">
        <f t="shared" si="4768"/>
        <v>0</v>
      </c>
      <c r="BE1494" s="1">
        <f t="shared" si="4768"/>
        <v>0</v>
      </c>
      <c r="BF1494" s="1">
        <f t="shared" si="4768"/>
        <v>0</v>
      </c>
      <c r="BG1494" s="1">
        <f t="shared" si="4768"/>
        <v>0</v>
      </c>
      <c r="BH1494" s="1">
        <f t="shared" si="4768"/>
        <v>663</v>
      </c>
      <c r="BI1494" s="1">
        <f t="shared" si="4768"/>
        <v>0</v>
      </c>
      <c r="BJ1494" s="1">
        <f t="shared" si="4768"/>
        <v>0</v>
      </c>
      <c r="BK1494" s="1">
        <f t="shared" si="4768"/>
        <v>3</v>
      </c>
      <c r="BL1494" s="1">
        <f t="shared" si="4768"/>
        <v>0</v>
      </c>
      <c r="BM1494" s="1">
        <f t="shared" si="4768"/>
        <v>0</v>
      </c>
      <c r="BN1494" s="1">
        <f t="shared" si="4768"/>
        <v>666</v>
      </c>
      <c r="BO1494" s="1">
        <f t="shared" si="4768"/>
        <v>0</v>
      </c>
      <c r="BP1494" s="1">
        <f t="shared" si="4768"/>
        <v>0</v>
      </c>
      <c r="BQ1494" s="1">
        <f t="shared" si="4768"/>
        <v>0</v>
      </c>
      <c r="BR1494" s="1">
        <f t="shared" si="4768"/>
        <v>0</v>
      </c>
      <c r="BS1494" s="1">
        <f t="shared" si="4768"/>
        <v>0</v>
      </c>
      <c r="BT1494" s="1">
        <f t="shared" ref="BT1494:CO1494" si="4769">BT1495</f>
        <v>666</v>
      </c>
      <c r="BU1494" s="1">
        <f t="shared" si="4769"/>
        <v>0</v>
      </c>
      <c r="BV1494" s="1">
        <f t="shared" si="4769"/>
        <v>0</v>
      </c>
      <c r="BW1494" s="1">
        <f t="shared" si="4769"/>
        <v>0</v>
      </c>
      <c r="BX1494" s="1">
        <f t="shared" si="4769"/>
        <v>0</v>
      </c>
      <c r="BY1494" s="1">
        <f t="shared" si="4769"/>
        <v>0</v>
      </c>
      <c r="BZ1494" s="1">
        <f t="shared" si="4769"/>
        <v>666</v>
      </c>
      <c r="CA1494" s="1">
        <f t="shared" si="4769"/>
        <v>0</v>
      </c>
      <c r="CB1494" s="97">
        <f t="shared" si="4769"/>
        <v>0</v>
      </c>
      <c r="CC1494" s="97">
        <f t="shared" si="4769"/>
        <v>-14</v>
      </c>
      <c r="CD1494" s="97">
        <f t="shared" si="4769"/>
        <v>0</v>
      </c>
      <c r="CE1494" s="97">
        <f t="shared" si="4769"/>
        <v>0</v>
      </c>
      <c r="CF1494" s="124">
        <f t="shared" si="4769"/>
        <v>652</v>
      </c>
      <c r="CG1494" s="124">
        <f t="shared" si="4769"/>
        <v>0</v>
      </c>
      <c r="CH1494" s="97">
        <f t="shared" si="4769"/>
        <v>0</v>
      </c>
      <c r="CI1494" s="97">
        <f t="shared" si="4769"/>
        <v>0</v>
      </c>
      <c r="CJ1494" s="97">
        <f t="shared" si="4769"/>
        <v>0</v>
      </c>
      <c r="CK1494" s="97">
        <f t="shared" si="4769"/>
        <v>0</v>
      </c>
      <c r="CL1494" s="191">
        <f t="shared" si="4769"/>
        <v>652</v>
      </c>
      <c r="CM1494" s="191">
        <f t="shared" si="4769"/>
        <v>0</v>
      </c>
      <c r="CN1494" s="191">
        <f t="shared" si="4769"/>
        <v>531</v>
      </c>
      <c r="CO1494" s="191">
        <f t="shared" si="4769"/>
        <v>0</v>
      </c>
      <c r="CP1494" s="210">
        <f t="shared" si="4742"/>
        <v>81.441717791411037</v>
      </c>
      <c r="CQ1494" s="210"/>
    </row>
    <row r="1495" spans="1:95" s="81" customFormat="1" ht="33" customHeight="1">
      <c r="A1495" s="54" t="s">
        <v>36</v>
      </c>
      <c r="B1495" s="4" t="s">
        <v>165</v>
      </c>
      <c r="C1495" s="4" t="s">
        <v>65</v>
      </c>
      <c r="D1495" s="4" t="s">
        <v>705</v>
      </c>
      <c r="E1495" s="5">
        <v>240</v>
      </c>
      <c r="F1495" s="1">
        <v>682</v>
      </c>
      <c r="G1495" s="1"/>
      <c r="H1495" s="1"/>
      <c r="I1495" s="1"/>
      <c r="J1495" s="1"/>
      <c r="K1495" s="1"/>
      <c r="L1495" s="1">
        <f>F1495+H1495+I1495+J1495+K1495</f>
        <v>682</v>
      </c>
      <c r="M1495" s="1">
        <f>G1495+K1495</f>
        <v>0</v>
      </c>
      <c r="N1495" s="1"/>
      <c r="O1495" s="1"/>
      <c r="P1495" s="1"/>
      <c r="Q1495" s="1"/>
      <c r="R1495" s="1">
        <f>L1495+N1495+O1495+P1495+Q1495</f>
        <v>682</v>
      </c>
      <c r="S1495" s="1">
        <f>M1495+Q1495</f>
        <v>0</v>
      </c>
      <c r="T1495" s="1"/>
      <c r="U1495" s="1"/>
      <c r="V1495" s="1"/>
      <c r="W1495" s="1"/>
      <c r="X1495" s="1">
        <f>R1495+T1495+U1495+V1495+W1495</f>
        <v>682</v>
      </c>
      <c r="Y1495" s="1">
        <f>S1495+W1495</f>
        <v>0</v>
      </c>
      <c r="Z1495" s="1"/>
      <c r="AA1495" s="1"/>
      <c r="AB1495" s="1"/>
      <c r="AC1495" s="1"/>
      <c r="AD1495" s="1">
        <f>X1495+Z1495+AA1495+AB1495+AC1495</f>
        <v>682</v>
      </c>
      <c r="AE1495" s="1">
        <f>Y1495+AC1495</f>
        <v>0</v>
      </c>
      <c r="AF1495" s="1"/>
      <c r="AG1495" s="1"/>
      <c r="AH1495" s="1"/>
      <c r="AI1495" s="1"/>
      <c r="AJ1495" s="1">
        <f>AD1495+AF1495+AG1495+AH1495+AI1495</f>
        <v>682</v>
      </c>
      <c r="AK1495" s="1">
        <f>AE1495+AI1495</f>
        <v>0</v>
      </c>
      <c r="AL1495" s="1"/>
      <c r="AM1495" s="1"/>
      <c r="AN1495" s="1"/>
      <c r="AO1495" s="1"/>
      <c r="AP1495" s="1">
        <f>AJ1495+AL1495+AM1495+AN1495+AO1495</f>
        <v>682</v>
      </c>
      <c r="AQ1495" s="1">
        <f>AK1495+AO1495</f>
        <v>0</v>
      </c>
      <c r="AR1495" s="1"/>
      <c r="AS1495" s="1"/>
      <c r="AT1495" s="1"/>
      <c r="AU1495" s="1"/>
      <c r="AV1495" s="1">
        <f>AP1495+AR1495+AS1495+AT1495+AU1495</f>
        <v>682</v>
      </c>
      <c r="AW1495" s="1">
        <f>AQ1495+AU1495</f>
        <v>0</v>
      </c>
      <c r="AX1495" s="1"/>
      <c r="AY1495" s="1">
        <v>-19</v>
      </c>
      <c r="AZ1495" s="1"/>
      <c r="BA1495" s="1"/>
      <c r="BB1495" s="1">
        <f>AV1495+AX1495+AY1495+AZ1495+BA1495</f>
        <v>663</v>
      </c>
      <c r="BC1495" s="1">
        <f>AW1495+BA1495</f>
        <v>0</v>
      </c>
      <c r="BD1495" s="1"/>
      <c r="BE1495" s="1"/>
      <c r="BF1495" s="1"/>
      <c r="BG1495" s="1"/>
      <c r="BH1495" s="1">
        <f>BB1495+BD1495+BE1495+BF1495+BG1495</f>
        <v>663</v>
      </c>
      <c r="BI1495" s="1">
        <f>BC1495+BG1495</f>
        <v>0</v>
      </c>
      <c r="BJ1495" s="1"/>
      <c r="BK1495" s="1">
        <v>3</v>
      </c>
      <c r="BL1495" s="1"/>
      <c r="BM1495" s="1"/>
      <c r="BN1495" s="1">
        <f>BH1495+BJ1495+BK1495+BL1495+BM1495</f>
        <v>666</v>
      </c>
      <c r="BO1495" s="1">
        <f>BI1495+BM1495</f>
        <v>0</v>
      </c>
      <c r="BP1495" s="1"/>
      <c r="BQ1495" s="1"/>
      <c r="BR1495" s="1"/>
      <c r="BS1495" s="1"/>
      <c r="BT1495" s="1">
        <f>BN1495+BP1495+BQ1495+BR1495+BS1495</f>
        <v>666</v>
      </c>
      <c r="BU1495" s="1">
        <f>BO1495+BS1495</f>
        <v>0</v>
      </c>
      <c r="BV1495" s="1"/>
      <c r="BW1495" s="1"/>
      <c r="BX1495" s="1"/>
      <c r="BY1495" s="1"/>
      <c r="BZ1495" s="1">
        <f>BT1495+BV1495+BW1495+BX1495+BY1495</f>
        <v>666</v>
      </c>
      <c r="CA1495" s="1">
        <f>BU1495+BY1495</f>
        <v>0</v>
      </c>
      <c r="CB1495" s="97"/>
      <c r="CC1495" s="97">
        <v>-14</v>
      </c>
      <c r="CD1495" s="97"/>
      <c r="CE1495" s="97"/>
      <c r="CF1495" s="124">
        <f>BZ1495+CB1495+CC1495+CD1495+CE1495</f>
        <v>652</v>
      </c>
      <c r="CG1495" s="124">
        <f>CA1495+CE1495</f>
        <v>0</v>
      </c>
      <c r="CH1495" s="97"/>
      <c r="CI1495" s="97"/>
      <c r="CJ1495" s="97"/>
      <c r="CK1495" s="97"/>
      <c r="CL1495" s="191">
        <f>CF1495+CH1495+CI1495+CJ1495+CK1495</f>
        <v>652</v>
      </c>
      <c r="CM1495" s="191">
        <f>CG1495+CK1495</f>
        <v>0</v>
      </c>
      <c r="CN1495" s="191">
        <v>531</v>
      </c>
      <c r="CO1495" s="227"/>
      <c r="CP1495" s="210">
        <f t="shared" si="4742"/>
        <v>81.441717791411037</v>
      </c>
      <c r="CQ1495" s="210"/>
    </row>
    <row r="1496" spans="1:95" s="81" customFormat="1" ht="18" customHeight="1">
      <c r="A1496" s="58" t="s">
        <v>37</v>
      </c>
      <c r="B1496" s="4" t="s">
        <v>165</v>
      </c>
      <c r="C1496" s="4" t="s">
        <v>65</v>
      </c>
      <c r="D1496" s="4" t="s">
        <v>705</v>
      </c>
      <c r="E1496" s="5">
        <v>300</v>
      </c>
      <c r="F1496" s="1">
        <f>F1497</f>
        <v>1437</v>
      </c>
      <c r="G1496" s="1">
        <f>G1497</f>
        <v>0</v>
      </c>
      <c r="H1496" s="1">
        <f t="shared" ref="H1496:BS1496" si="4770">H1497</f>
        <v>0</v>
      </c>
      <c r="I1496" s="1">
        <f t="shared" si="4770"/>
        <v>0</v>
      </c>
      <c r="J1496" s="1">
        <f t="shared" si="4770"/>
        <v>0</v>
      </c>
      <c r="K1496" s="1">
        <f t="shared" si="4770"/>
        <v>0</v>
      </c>
      <c r="L1496" s="1">
        <f t="shared" si="4770"/>
        <v>1437</v>
      </c>
      <c r="M1496" s="1">
        <f t="shared" si="4770"/>
        <v>0</v>
      </c>
      <c r="N1496" s="1">
        <f t="shared" si="4770"/>
        <v>0</v>
      </c>
      <c r="O1496" s="1">
        <f t="shared" si="4770"/>
        <v>0</v>
      </c>
      <c r="P1496" s="1">
        <f t="shared" si="4770"/>
        <v>0</v>
      </c>
      <c r="Q1496" s="1">
        <f t="shared" si="4770"/>
        <v>0</v>
      </c>
      <c r="R1496" s="1">
        <f t="shared" si="4770"/>
        <v>1437</v>
      </c>
      <c r="S1496" s="1">
        <f t="shared" si="4770"/>
        <v>0</v>
      </c>
      <c r="T1496" s="1">
        <f t="shared" si="4770"/>
        <v>0</v>
      </c>
      <c r="U1496" s="1">
        <f t="shared" si="4770"/>
        <v>0</v>
      </c>
      <c r="V1496" s="1">
        <f t="shared" si="4770"/>
        <v>0</v>
      </c>
      <c r="W1496" s="1">
        <f t="shared" si="4770"/>
        <v>0</v>
      </c>
      <c r="X1496" s="1">
        <f t="shared" si="4770"/>
        <v>1437</v>
      </c>
      <c r="Y1496" s="1">
        <f t="shared" si="4770"/>
        <v>0</v>
      </c>
      <c r="Z1496" s="1">
        <f t="shared" si="4770"/>
        <v>0</v>
      </c>
      <c r="AA1496" s="1">
        <f t="shared" si="4770"/>
        <v>0</v>
      </c>
      <c r="AB1496" s="1">
        <f t="shared" si="4770"/>
        <v>0</v>
      </c>
      <c r="AC1496" s="1">
        <f t="shared" si="4770"/>
        <v>0</v>
      </c>
      <c r="AD1496" s="1">
        <f t="shared" si="4770"/>
        <v>1437</v>
      </c>
      <c r="AE1496" s="1">
        <f t="shared" si="4770"/>
        <v>0</v>
      </c>
      <c r="AF1496" s="1">
        <f t="shared" si="4770"/>
        <v>0</v>
      </c>
      <c r="AG1496" s="1">
        <f t="shared" si="4770"/>
        <v>0</v>
      </c>
      <c r="AH1496" s="1">
        <f t="shared" si="4770"/>
        <v>0</v>
      </c>
      <c r="AI1496" s="1">
        <f t="shared" si="4770"/>
        <v>0</v>
      </c>
      <c r="AJ1496" s="1">
        <f t="shared" si="4770"/>
        <v>1437</v>
      </c>
      <c r="AK1496" s="1">
        <f t="shared" si="4770"/>
        <v>0</v>
      </c>
      <c r="AL1496" s="1">
        <f t="shared" si="4770"/>
        <v>0</v>
      </c>
      <c r="AM1496" s="1">
        <f t="shared" si="4770"/>
        <v>0</v>
      </c>
      <c r="AN1496" s="1">
        <f t="shared" si="4770"/>
        <v>0</v>
      </c>
      <c r="AO1496" s="1">
        <f t="shared" si="4770"/>
        <v>0</v>
      </c>
      <c r="AP1496" s="1">
        <f t="shared" si="4770"/>
        <v>1437</v>
      </c>
      <c r="AQ1496" s="1">
        <f t="shared" si="4770"/>
        <v>0</v>
      </c>
      <c r="AR1496" s="1">
        <f t="shared" si="4770"/>
        <v>0</v>
      </c>
      <c r="AS1496" s="1">
        <f t="shared" si="4770"/>
        <v>0</v>
      </c>
      <c r="AT1496" s="1">
        <f t="shared" si="4770"/>
        <v>0</v>
      </c>
      <c r="AU1496" s="1">
        <f t="shared" si="4770"/>
        <v>0</v>
      </c>
      <c r="AV1496" s="1">
        <f t="shared" si="4770"/>
        <v>1437</v>
      </c>
      <c r="AW1496" s="1">
        <f t="shared" si="4770"/>
        <v>0</v>
      </c>
      <c r="AX1496" s="1">
        <f t="shared" si="4770"/>
        <v>0</v>
      </c>
      <c r="AY1496" s="1">
        <f t="shared" si="4770"/>
        <v>-175</v>
      </c>
      <c r="AZ1496" s="1">
        <f t="shared" si="4770"/>
        <v>0</v>
      </c>
      <c r="BA1496" s="1">
        <f t="shared" si="4770"/>
        <v>0</v>
      </c>
      <c r="BB1496" s="1">
        <f t="shared" si="4770"/>
        <v>1262</v>
      </c>
      <c r="BC1496" s="1">
        <f t="shared" si="4770"/>
        <v>0</v>
      </c>
      <c r="BD1496" s="1">
        <f t="shared" si="4770"/>
        <v>0</v>
      </c>
      <c r="BE1496" s="1">
        <f t="shared" si="4770"/>
        <v>0</v>
      </c>
      <c r="BF1496" s="1">
        <f t="shared" si="4770"/>
        <v>0</v>
      </c>
      <c r="BG1496" s="1">
        <f t="shared" si="4770"/>
        <v>0</v>
      </c>
      <c r="BH1496" s="1">
        <f t="shared" si="4770"/>
        <v>1262</v>
      </c>
      <c r="BI1496" s="1">
        <f t="shared" si="4770"/>
        <v>0</v>
      </c>
      <c r="BJ1496" s="1">
        <f t="shared" si="4770"/>
        <v>0</v>
      </c>
      <c r="BK1496" s="1">
        <f t="shared" si="4770"/>
        <v>-3</v>
      </c>
      <c r="BL1496" s="1">
        <f t="shared" si="4770"/>
        <v>0</v>
      </c>
      <c r="BM1496" s="1">
        <f t="shared" si="4770"/>
        <v>0</v>
      </c>
      <c r="BN1496" s="1">
        <f t="shared" si="4770"/>
        <v>1259</v>
      </c>
      <c r="BO1496" s="1">
        <f t="shared" si="4770"/>
        <v>0</v>
      </c>
      <c r="BP1496" s="1">
        <f t="shared" si="4770"/>
        <v>0</v>
      </c>
      <c r="BQ1496" s="1">
        <f t="shared" si="4770"/>
        <v>0</v>
      </c>
      <c r="BR1496" s="1">
        <f t="shared" si="4770"/>
        <v>0</v>
      </c>
      <c r="BS1496" s="1">
        <f t="shared" si="4770"/>
        <v>0</v>
      </c>
      <c r="BT1496" s="1">
        <f t="shared" ref="BT1496:CO1496" si="4771">BT1497</f>
        <v>1259</v>
      </c>
      <c r="BU1496" s="1">
        <f t="shared" si="4771"/>
        <v>0</v>
      </c>
      <c r="BV1496" s="1">
        <f t="shared" si="4771"/>
        <v>0</v>
      </c>
      <c r="BW1496" s="1">
        <f t="shared" si="4771"/>
        <v>0</v>
      </c>
      <c r="BX1496" s="1">
        <f t="shared" si="4771"/>
        <v>0</v>
      </c>
      <c r="BY1496" s="1">
        <f t="shared" si="4771"/>
        <v>0</v>
      </c>
      <c r="BZ1496" s="1">
        <f t="shared" si="4771"/>
        <v>1259</v>
      </c>
      <c r="CA1496" s="1">
        <f t="shared" si="4771"/>
        <v>0</v>
      </c>
      <c r="CB1496" s="97">
        <f t="shared" si="4771"/>
        <v>0</v>
      </c>
      <c r="CC1496" s="97">
        <f t="shared" si="4771"/>
        <v>-262</v>
      </c>
      <c r="CD1496" s="97">
        <f t="shared" si="4771"/>
        <v>0</v>
      </c>
      <c r="CE1496" s="97">
        <f t="shared" si="4771"/>
        <v>0</v>
      </c>
      <c r="CF1496" s="124">
        <f t="shared" si="4771"/>
        <v>997</v>
      </c>
      <c r="CG1496" s="124">
        <f t="shared" si="4771"/>
        <v>0</v>
      </c>
      <c r="CH1496" s="97">
        <f t="shared" si="4771"/>
        <v>0</v>
      </c>
      <c r="CI1496" s="97">
        <f t="shared" si="4771"/>
        <v>0</v>
      </c>
      <c r="CJ1496" s="97">
        <f t="shared" si="4771"/>
        <v>0</v>
      </c>
      <c r="CK1496" s="97">
        <f t="shared" si="4771"/>
        <v>0</v>
      </c>
      <c r="CL1496" s="191">
        <f t="shared" si="4771"/>
        <v>997</v>
      </c>
      <c r="CM1496" s="191">
        <f t="shared" si="4771"/>
        <v>0</v>
      </c>
      <c r="CN1496" s="191">
        <f t="shared" si="4771"/>
        <v>906</v>
      </c>
      <c r="CO1496" s="191">
        <f t="shared" si="4771"/>
        <v>0</v>
      </c>
      <c r="CP1496" s="210">
        <f t="shared" si="4742"/>
        <v>90.872617853560683</v>
      </c>
      <c r="CQ1496" s="210"/>
    </row>
    <row r="1497" spans="1:95" s="81" customFormat="1" ht="16.5">
      <c r="A1497" s="54" t="s">
        <v>39</v>
      </c>
      <c r="B1497" s="4" t="s">
        <v>165</v>
      </c>
      <c r="C1497" s="4" t="s">
        <v>65</v>
      </c>
      <c r="D1497" s="4" t="s">
        <v>705</v>
      </c>
      <c r="E1497" s="5">
        <v>360</v>
      </c>
      <c r="F1497" s="1">
        <v>1437</v>
      </c>
      <c r="G1497" s="1"/>
      <c r="H1497" s="1"/>
      <c r="I1497" s="1"/>
      <c r="J1497" s="1"/>
      <c r="K1497" s="1"/>
      <c r="L1497" s="1">
        <f>F1497+H1497+I1497+J1497+K1497</f>
        <v>1437</v>
      </c>
      <c r="M1497" s="1">
        <f>G1497+K1497</f>
        <v>0</v>
      </c>
      <c r="N1497" s="1"/>
      <c r="O1497" s="1"/>
      <c r="P1497" s="1"/>
      <c r="Q1497" s="1"/>
      <c r="R1497" s="1">
        <f>L1497+N1497+O1497+P1497+Q1497</f>
        <v>1437</v>
      </c>
      <c r="S1497" s="1">
        <f>M1497+Q1497</f>
        <v>0</v>
      </c>
      <c r="T1497" s="1"/>
      <c r="U1497" s="1"/>
      <c r="V1497" s="1"/>
      <c r="W1497" s="1"/>
      <c r="X1497" s="1">
        <f>R1497+T1497+U1497+V1497+W1497</f>
        <v>1437</v>
      </c>
      <c r="Y1497" s="1">
        <f>S1497+W1497</f>
        <v>0</v>
      </c>
      <c r="Z1497" s="1"/>
      <c r="AA1497" s="1"/>
      <c r="AB1497" s="1"/>
      <c r="AC1497" s="1"/>
      <c r="AD1497" s="1">
        <f>X1497+Z1497+AA1497+AB1497+AC1497</f>
        <v>1437</v>
      </c>
      <c r="AE1497" s="1">
        <f>Y1497+AC1497</f>
        <v>0</v>
      </c>
      <c r="AF1497" s="1"/>
      <c r="AG1497" s="1"/>
      <c r="AH1497" s="1"/>
      <c r="AI1497" s="1"/>
      <c r="AJ1497" s="1">
        <f>AD1497+AF1497+AG1497+AH1497+AI1497</f>
        <v>1437</v>
      </c>
      <c r="AK1497" s="1">
        <f>AE1497+AI1497</f>
        <v>0</v>
      </c>
      <c r="AL1497" s="1"/>
      <c r="AM1497" s="1"/>
      <c r="AN1497" s="1"/>
      <c r="AO1497" s="1"/>
      <c r="AP1497" s="1">
        <f>AJ1497+AL1497+AM1497+AN1497+AO1497</f>
        <v>1437</v>
      </c>
      <c r="AQ1497" s="1">
        <f>AK1497+AO1497</f>
        <v>0</v>
      </c>
      <c r="AR1497" s="1"/>
      <c r="AS1497" s="1"/>
      <c r="AT1497" s="1"/>
      <c r="AU1497" s="1"/>
      <c r="AV1497" s="1">
        <f>AP1497+AR1497+AS1497+AT1497+AU1497</f>
        <v>1437</v>
      </c>
      <c r="AW1497" s="1">
        <f>AQ1497+AU1497</f>
        <v>0</v>
      </c>
      <c r="AX1497" s="1"/>
      <c r="AY1497" s="1">
        <v>-175</v>
      </c>
      <c r="AZ1497" s="1"/>
      <c r="BA1497" s="1"/>
      <c r="BB1497" s="1">
        <f>AV1497+AX1497+AY1497+AZ1497+BA1497</f>
        <v>1262</v>
      </c>
      <c r="BC1497" s="1">
        <f>AW1497+BA1497</f>
        <v>0</v>
      </c>
      <c r="BD1497" s="1"/>
      <c r="BE1497" s="1"/>
      <c r="BF1497" s="1"/>
      <c r="BG1497" s="1"/>
      <c r="BH1497" s="1">
        <f>BB1497+BD1497+BE1497+BF1497+BG1497</f>
        <v>1262</v>
      </c>
      <c r="BI1497" s="1">
        <f>BC1497+BG1497</f>
        <v>0</v>
      </c>
      <c r="BJ1497" s="1"/>
      <c r="BK1497" s="1">
        <v>-3</v>
      </c>
      <c r="BL1497" s="1"/>
      <c r="BM1497" s="1"/>
      <c r="BN1497" s="1">
        <f>BH1497+BJ1497+BK1497+BL1497+BM1497</f>
        <v>1259</v>
      </c>
      <c r="BO1497" s="1">
        <f>BI1497+BM1497</f>
        <v>0</v>
      </c>
      <c r="BP1497" s="1"/>
      <c r="BQ1497" s="1"/>
      <c r="BR1497" s="1"/>
      <c r="BS1497" s="1"/>
      <c r="BT1497" s="1">
        <f>BN1497+BP1497+BQ1497+BR1497+BS1497</f>
        <v>1259</v>
      </c>
      <c r="BU1497" s="1">
        <f>BO1497+BS1497</f>
        <v>0</v>
      </c>
      <c r="BV1497" s="1"/>
      <c r="BW1497" s="1"/>
      <c r="BX1497" s="1"/>
      <c r="BY1497" s="1"/>
      <c r="BZ1497" s="1">
        <f>BT1497+BV1497+BW1497+BX1497+BY1497</f>
        <v>1259</v>
      </c>
      <c r="CA1497" s="1">
        <f>BU1497+BY1497</f>
        <v>0</v>
      </c>
      <c r="CB1497" s="97"/>
      <c r="CC1497" s="97">
        <v>-262</v>
      </c>
      <c r="CD1497" s="97"/>
      <c r="CE1497" s="97"/>
      <c r="CF1497" s="124">
        <f>BZ1497+CB1497+CC1497+CD1497+CE1497</f>
        <v>997</v>
      </c>
      <c r="CG1497" s="124">
        <f>CA1497+CE1497</f>
        <v>0</v>
      </c>
      <c r="CH1497" s="97"/>
      <c r="CI1497" s="97"/>
      <c r="CJ1497" s="97"/>
      <c r="CK1497" s="97"/>
      <c r="CL1497" s="191">
        <f>CF1497+CH1497+CI1497+CJ1497+CK1497</f>
        <v>997</v>
      </c>
      <c r="CM1497" s="191">
        <f>CG1497+CK1497</f>
        <v>0</v>
      </c>
      <c r="CN1497" s="191">
        <v>906</v>
      </c>
      <c r="CO1497" s="227"/>
      <c r="CP1497" s="210">
        <f t="shared" si="4742"/>
        <v>90.872617853560683</v>
      </c>
      <c r="CQ1497" s="210"/>
    </row>
    <row r="1498" spans="1:95" s="81" customFormat="1" ht="34.5" customHeight="1">
      <c r="A1498" s="54" t="s">
        <v>92</v>
      </c>
      <c r="B1498" s="4" t="s">
        <v>165</v>
      </c>
      <c r="C1498" s="4" t="s">
        <v>65</v>
      </c>
      <c r="D1498" s="4" t="s">
        <v>705</v>
      </c>
      <c r="E1498" s="5">
        <v>600</v>
      </c>
      <c r="F1498" s="1">
        <f>F1499</f>
        <v>533</v>
      </c>
      <c r="G1498" s="1">
        <f>G1499</f>
        <v>0</v>
      </c>
      <c r="H1498" s="1">
        <f t="shared" ref="H1498:BS1498" si="4772">H1499</f>
        <v>0</v>
      </c>
      <c r="I1498" s="1">
        <f t="shared" si="4772"/>
        <v>0</v>
      </c>
      <c r="J1498" s="1">
        <f t="shared" si="4772"/>
        <v>0</v>
      </c>
      <c r="K1498" s="1">
        <f t="shared" si="4772"/>
        <v>0</v>
      </c>
      <c r="L1498" s="1">
        <f t="shared" si="4772"/>
        <v>533</v>
      </c>
      <c r="M1498" s="1">
        <f t="shared" si="4772"/>
        <v>0</v>
      </c>
      <c r="N1498" s="1">
        <f t="shared" si="4772"/>
        <v>0</v>
      </c>
      <c r="O1498" s="1">
        <f t="shared" si="4772"/>
        <v>0</v>
      </c>
      <c r="P1498" s="1">
        <f t="shared" si="4772"/>
        <v>0</v>
      </c>
      <c r="Q1498" s="1">
        <f t="shared" si="4772"/>
        <v>0</v>
      </c>
      <c r="R1498" s="1">
        <f t="shared" si="4772"/>
        <v>533</v>
      </c>
      <c r="S1498" s="1">
        <f t="shared" si="4772"/>
        <v>0</v>
      </c>
      <c r="T1498" s="1">
        <f t="shared" si="4772"/>
        <v>0</v>
      </c>
      <c r="U1498" s="1">
        <f t="shared" si="4772"/>
        <v>0</v>
      </c>
      <c r="V1498" s="1">
        <f t="shared" si="4772"/>
        <v>0</v>
      </c>
      <c r="W1498" s="1">
        <f t="shared" si="4772"/>
        <v>0</v>
      </c>
      <c r="X1498" s="1">
        <f t="shared" si="4772"/>
        <v>533</v>
      </c>
      <c r="Y1498" s="1">
        <f t="shared" si="4772"/>
        <v>0</v>
      </c>
      <c r="Z1498" s="1">
        <f t="shared" si="4772"/>
        <v>0</v>
      </c>
      <c r="AA1498" s="1">
        <f t="shared" si="4772"/>
        <v>-23</v>
      </c>
      <c r="AB1498" s="1">
        <f t="shared" si="4772"/>
        <v>0</v>
      </c>
      <c r="AC1498" s="1">
        <f t="shared" si="4772"/>
        <v>0</v>
      </c>
      <c r="AD1498" s="1">
        <f t="shared" si="4772"/>
        <v>510</v>
      </c>
      <c r="AE1498" s="1">
        <f t="shared" si="4772"/>
        <v>0</v>
      </c>
      <c r="AF1498" s="1">
        <f t="shared" si="4772"/>
        <v>0</v>
      </c>
      <c r="AG1498" s="1">
        <f t="shared" si="4772"/>
        <v>0</v>
      </c>
      <c r="AH1498" s="1">
        <f t="shared" si="4772"/>
        <v>0</v>
      </c>
      <c r="AI1498" s="1">
        <f t="shared" si="4772"/>
        <v>0</v>
      </c>
      <c r="AJ1498" s="1">
        <f t="shared" si="4772"/>
        <v>510</v>
      </c>
      <c r="AK1498" s="1">
        <f t="shared" si="4772"/>
        <v>0</v>
      </c>
      <c r="AL1498" s="1">
        <f t="shared" si="4772"/>
        <v>0</v>
      </c>
      <c r="AM1498" s="1">
        <f t="shared" si="4772"/>
        <v>0</v>
      </c>
      <c r="AN1498" s="1">
        <f t="shared" si="4772"/>
        <v>0</v>
      </c>
      <c r="AO1498" s="1">
        <f t="shared" si="4772"/>
        <v>0</v>
      </c>
      <c r="AP1498" s="1">
        <f t="shared" si="4772"/>
        <v>510</v>
      </c>
      <c r="AQ1498" s="1">
        <f t="shared" si="4772"/>
        <v>0</v>
      </c>
      <c r="AR1498" s="1">
        <f t="shared" si="4772"/>
        <v>0</v>
      </c>
      <c r="AS1498" s="1">
        <f t="shared" si="4772"/>
        <v>0</v>
      </c>
      <c r="AT1498" s="1">
        <f t="shared" si="4772"/>
        <v>0</v>
      </c>
      <c r="AU1498" s="1">
        <f t="shared" si="4772"/>
        <v>0</v>
      </c>
      <c r="AV1498" s="1">
        <f t="shared" si="4772"/>
        <v>510</v>
      </c>
      <c r="AW1498" s="1">
        <f t="shared" si="4772"/>
        <v>0</v>
      </c>
      <c r="AX1498" s="1">
        <f t="shared" si="4772"/>
        <v>0</v>
      </c>
      <c r="AY1498" s="1">
        <f t="shared" si="4772"/>
        <v>0</v>
      </c>
      <c r="AZ1498" s="1">
        <f t="shared" si="4772"/>
        <v>0</v>
      </c>
      <c r="BA1498" s="1">
        <f t="shared" si="4772"/>
        <v>0</v>
      </c>
      <c r="BB1498" s="1">
        <f t="shared" si="4772"/>
        <v>510</v>
      </c>
      <c r="BC1498" s="1">
        <f t="shared" si="4772"/>
        <v>0</v>
      </c>
      <c r="BD1498" s="1">
        <f t="shared" si="4772"/>
        <v>34</v>
      </c>
      <c r="BE1498" s="1">
        <f t="shared" si="4772"/>
        <v>0</v>
      </c>
      <c r="BF1498" s="1">
        <f t="shared" si="4772"/>
        <v>0</v>
      </c>
      <c r="BG1498" s="1">
        <f t="shared" si="4772"/>
        <v>0</v>
      </c>
      <c r="BH1498" s="1">
        <f t="shared" si="4772"/>
        <v>544</v>
      </c>
      <c r="BI1498" s="1">
        <f t="shared" si="4772"/>
        <v>0</v>
      </c>
      <c r="BJ1498" s="1">
        <f t="shared" si="4772"/>
        <v>0</v>
      </c>
      <c r="BK1498" s="1">
        <f t="shared" si="4772"/>
        <v>0</v>
      </c>
      <c r="BL1498" s="1">
        <f t="shared" si="4772"/>
        <v>0</v>
      </c>
      <c r="BM1498" s="1">
        <f t="shared" si="4772"/>
        <v>0</v>
      </c>
      <c r="BN1498" s="1">
        <f t="shared" si="4772"/>
        <v>544</v>
      </c>
      <c r="BO1498" s="1">
        <f t="shared" si="4772"/>
        <v>0</v>
      </c>
      <c r="BP1498" s="1">
        <f t="shared" si="4772"/>
        <v>0</v>
      </c>
      <c r="BQ1498" s="1">
        <f t="shared" si="4772"/>
        <v>0</v>
      </c>
      <c r="BR1498" s="1">
        <f t="shared" si="4772"/>
        <v>0</v>
      </c>
      <c r="BS1498" s="1">
        <f t="shared" si="4772"/>
        <v>0</v>
      </c>
      <c r="BT1498" s="1">
        <f t="shared" ref="BT1498:CO1498" si="4773">BT1499</f>
        <v>544</v>
      </c>
      <c r="BU1498" s="1">
        <f t="shared" si="4773"/>
        <v>0</v>
      </c>
      <c r="BV1498" s="1">
        <f t="shared" si="4773"/>
        <v>0</v>
      </c>
      <c r="BW1498" s="1">
        <f t="shared" si="4773"/>
        <v>0</v>
      </c>
      <c r="BX1498" s="1">
        <f t="shared" si="4773"/>
        <v>0</v>
      </c>
      <c r="BY1498" s="1">
        <f t="shared" si="4773"/>
        <v>0</v>
      </c>
      <c r="BZ1498" s="1">
        <f t="shared" si="4773"/>
        <v>544</v>
      </c>
      <c r="CA1498" s="1">
        <f t="shared" si="4773"/>
        <v>0</v>
      </c>
      <c r="CB1498" s="97">
        <f t="shared" si="4773"/>
        <v>0</v>
      </c>
      <c r="CC1498" s="97">
        <f t="shared" si="4773"/>
        <v>-35</v>
      </c>
      <c r="CD1498" s="97">
        <f t="shared" si="4773"/>
        <v>0</v>
      </c>
      <c r="CE1498" s="97">
        <f t="shared" si="4773"/>
        <v>0</v>
      </c>
      <c r="CF1498" s="124">
        <f t="shared" si="4773"/>
        <v>509</v>
      </c>
      <c r="CG1498" s="124">
        <f t="shared" si="4773"/>
        <v>0</v>
      </c>
      <c r="CH1498" s="97">
        <f t="shared" si="4773"/>
        <v>0</v>
      </c>
      <c r="CI1498" s="97">
        <f t="shared" si="4773"/>
        <v>0</v>
      </c>
      <c r="CJ1498" s="97">
        <f t="shared" si="4773"/>
        <v>0</v>
      </c>
      <c r="CK1498" s="97">
        <f t="shared" si="4773"/>
        <v>0</v>
      </c>
      <c r="CL1498" s="191">
        <f t="shared" si="4773"/>
        <v>509</v>
      </c>
      <c r="CM1498" s="191">
        <f t="shared" si="4773"/>
        <v>0</v>
      </c>
      <c r="CN1498" s="191">
        <f t="shared" si="4773"/>
        <v>509</v>
      </c>
      <c r="CO1498" s="191">
        <f t="shared" si="4773"/>
        <v>0</v>
      </c>
      <c r="CP1498" s="210">
        <f t="shared" si="4742"/>
        <v>100</v>
      </c>
      <c r="CQ1498" s="210"/>
    </row>
    <row r="1499" spans="1:95" s="81" customFormat="1" ht="16.5">
      <c r="A1499" s="54" t="s">
        <v>93</v>
      </c>
      <c r="B1499" s="4" t="s">
        <v>165</v>
      </c>
      <c r="C1499" s="4" t="s">
        <v>65</v>
      </c>
      <c r="D1499" s="4" t="s">
        <v>705</v>
      </c>
      <c r="E1499" s="5">
        <v>620</v>
      </c>
      <c r="F1499" s="1">
        <v>533</v>
      </c>
      <c r="G1499" s="1"/>
      <c r="H1499" s="1"/>
      <c r="I1499" s="1"/>
      <c r="J1499" s="1"/>
      <c r="K1499" s="1"/>
      <c r="L1499" s="1">
        <f>F1499+H1499+I1499+J1499+K1499</f>
        <v>533</v>
      </c>
      <c r="M1499" s="1">
        <f>G1499+K1499</f>
        <v>0</v>
      </c>
      <c r="N1499" s="1"/>
      <c r="O1499" s="1"/>
      <c r="P1499" s="1"/>
      <c r="Q1499" s="1"/>
      <c r="R1499" s="1">
        <f>L1499+N1499+O1499+P1499+Q1499</f>
        <v>533</v>
      </c>
      <c r="S1499" s="1">
        <f>M1499+Q1499</f>
        <v>0</v>
      </c>
      <c r="T1499" s="1"/>
      <c r="U1499" s="1"/>
      <c r="V1499" s="1"/>
      <c r="W1499" s="1"/>
      <c r="X1499" s="1">
        <f>R1499+T1499+U1499+V1499+W1499</f>
        <v>533</v>
      </c>
      <c r="Y1499" s="1">
        <f>S1499+W1499</f>
        <v>0</v>
      </c>
      <c r="Z1499" s="1"/>
      <c r="AA1499" s="1">
        <v>-23</v>
      </c>
      <c r="AB1499" s="1"/>
      <c r="AC1499" s="1"/>
      <c r="AD1499" s="1">
        <f>X1499+Z1499+AA1499+AB1499+AC1499</f>
        <v>510</v>
      </c>
      <c r="AE1499" s="1">
        <f>Y1499+AC1499</f>
        <v>0</v>
      </c>
      <c r="AF1499" s="1"/>
      <c r="AG1499" s="1"/>
      <c r="AH1499" s="1"/>
      <c r="AI1499" s="1"/>
      <c r="AJ1499" s="1">
        <f>AD1499+AF1499+AG1499+AH1499+AI1499</f>
        <v>510</v>
      </c>
      <c r="AK1499" s="1">
        <f>AE1499+AI1499</f>
        <v>0</v>
      </c>
      <c r="AL1499" s="1"/>
      <c r="AM1499" s="1"/>
      <c r="AN1499" s="1"/>
      <c r="AO1499" s="1"/>
      <c r="AP1499" s="1">
        <f>AJ1499+AL1499+AM1499+AN1499+AO1499</f>
        <v>510</v>
      </c>
      <c r="AQ1499" s="1">
        <f>AK1499+AO1499</f>
        <v>0</v>
      </c>
      <c r="AR1499" s="1"/>
      <c r="AS1499" s="1"/>
      <c r="AT1499" s="1"/>
      <c r="AU1499" s="1"/>
      <c r="AV1499" s="1">
        <f>AP1499+AR1499+AS1499+AT1499+AU1499</f>
        <v>510</v>
      </c>
      <c r="AW1499" s="1">
        <f>AQ1499+AU1499</f>
        <v>0</v>
      </c>
      <c r="AX1499" s="1"/>
      <c r="AY1499" s="1"/>
      <c r="AZ1499" s="1"/>
      <c r="BA1499" s="1"/>
      <c r="BB1499" s="1">
        <f>AV1499+AX1499+AY1499+AZ1499+BA1499</f>
        <v>510</v>
      </c>
      <c r="BC1499" s="1">
        <f>AW1499+BA1499</f>
        <v>0</v>
      </c>
      <c r="BD1499" s="1">
        <v>34</v>
      </c>
      <c r="BE1499" s="1"/>
      <c r="BF1499" s="1"/>
      <c r="BG1499" s="1"/>
      <c r="BH1499" s="1">
        <f>BB1499+BD1499+BE1499+BF1499+BG1499</f>
        <v>544</v>
      </c>
      <c r="BI1499" s="1">
        <f>BC1499+BG1499</f>
        <v>0</v>
      </c>
      <c r="BJ1499" s="1"/>
      <c r="BK1499" s="1"/>
      <c r="BL1499" s="1"/>
      <c r="BM1499" s="1"/>
      <c r="BN1499" s="1">
        <f>BH1499+BJ1499+BK1499+BL1499+BM1499</f>
        <v>544</v>
      </c>
      <c r="BO1499" s="1">
        <f>BI1499+BM1499</f>
        <v>0</v>
      </c>
      <c r="BP1499" s="1"/>
      <c r="BQ1499" s="1"/>
      <c r="BR1499" s="1"/>
      <c r="BS1499" s="1"/>
      <c r="BT1499" s="1">
        <f>BN1499+BP1499+BQ1499+BR1499+BS1499</f>
        <v>544</v>
      </c>
      <c r="BU1499" s="1">
        <f>BO1499+BS1499</f>
        <v>0</v>
      </c>
      <c r="BV1499" s="1"/>
      <c r="BW1499" s="1"/>
      <c r="BX1499" s="1"/>
      <c r="BY1499" s="1"/>
      <c r="BZ1499" s="1">
        <f>BT1499+BV1499+BW1499+BX1499+BY1499</f>
        <v>544</v>
      </c>
      <c r="CA1499" s="1">
        <f>BU1499+BY1499</f>
        <v>0</v>
      </c>
      <c r="CB1499" s="97"/>
      <c r="CC1499" s="97">
        <v>-35</v>
      </c>
      <c r="CD1499" s="97"/>
      <c r="CE1499" s="97"/>
      <c r="CF1499" s="124">
        <f>BZ1499+CB1499+CC1499+CD1499+CE1499</f>
        <v>509</v>
      </c>
      <c r="CG1499" s="124">
        <f>CA1499+CE1499</f>
        <v>0</v>
      </c>
      <c r="CH1499" s="97"/>
      <c r="CI1499" s="97"/>
      <c r="CJ1499" s="97"/>
      <c r="CK1499" s="97"/>
      <c r="CL1499" s="191">
        <f>CF1499+CH1499+CI1499+CJ1499+CK1499</f>
        <v>509</v>
      </c>
      <c r="CM1499" s="191">
        <f>CG1499+CK1499</f>
        <v>0</v>
      </c>
      <c r="CN1499" s="191">
        <v>509</v>
      </c>
      <c r="CO1499" s="227"/>
      <c r="CP1499" s="210">
        <f t="shared" si="4742"/>
        <v>100</v>
      </c>
      <c r="CQ1499" s="210"/>
    </row>
    <row r="1500" spans="1:95" s="81" customFormat="1" ht="51.75" customHeight="1">
      <c r="A1500" s="54" t="s">
        <v>237</v>
      </c>
      <c r="B1500" s="4" t="s">
        <v>165</v>
      </c>
      <c r="C1500" s="4" t="s">
        <v>65</v>
      </c>
      <c r="D1500" s="4" t="s">
        <v>706</v>
      </c>
      <c r="E1500" s="4"/>
      <c r="F1500" s="1">
        <f t="shared" ref="F1500:U1502" si="4774">F1501</f>
        <v>42513</v>
      </c>
      <c r="G1500" s="1">
        <f t="shared" si="4774"/>
        <v>0</v>
      </c>
      <c r="H1500" s="1">
        <f t="shared" si="4774"/>
        <v>0</v>
      </c>
      <c r="I1500" s="1">
        <f t="shared" si="4774"/>
        <v>0</v>
      </c>
      <c r="J1500" s="1">
        <f t="shared" si="4774"/>
        <v>0</v>
      </c>
      <c r="K1500" s="1">
        <f t="shared" si="4774"/>
        <v>0</v>
      </c>
      <c r="L1500" s="1">
        <f t="shared" si="4774"/>
        <v>42513</v>
      </c>
      <c r="M1500" s="1">
        <f t="shared" si="4774"/>
        <v>0</v>
      </c>
      <c r="N1500" s="1">
        <f t="shared" si="4774"/>
        <v>0</v>
      </c>
      <c r="O1500" s="1">
        <f t="shared" si="4774"/>
        <v>0</v>
      </c>
      <c r="P1500" s="1">
        <f t="shared" si="4774"/>
        <v>0</v>
      </c>
      <c r="Q1500" s="1">
        <f t="shared" si="4774"/>
        <v>0</v>
      </c>
      <c r="R1500" s="1">
        <f t="shared" si="4774"/>
        <v>42513</v>
      </c>
      <c r="S1500" s="1">
        <f t="shared" si="4774"/>
        <v>0</v>
      </c>
      <c r="T1500" s="1">
        <f t="shared" si="4774"/>
        <v>0</v>
      </c>
      <c r="U1500" s="1">
        <f t="shared" si="4774"/>
        <v>0</v>
      </c>
      <c r="V1500" s="1">
        <f t="shared" ref="T1500:AI1502" si="4775">V1501</f>
        <v>0</v>
      </c>
      <c r="W1500" s="1">
        <f t="shared" si="4775"/>
        <v>0</v>
      </c>
      <c r="X1500" s="1">
        <f t="shared" si="4775"/>
        <v>42513</v>
      </c>
      <c r="Y1500" s="1">
        <f t="shared" si="4775"/>
        <v>0</v>
      </c>
      <c r="Z1500" s="1">
        <f t="shared" si="4775"/>
        <v>0</v>
      </c>
      <c r="AA1500" s="1">
        <f t="shared" si="4775"/>
        <v>0</v>
      </c>
      <c r="AB1500" s="1">
        <f t="shared" si="4775"/>
        <v>0</v>
      </c>
      <c r="AC1500" s="1">
        <f t="shared" si="4775"/>
        <v>0</v>
      </c>
      <c r="AD1500" s="1">
        <f t="shared" si="4775"/>
        <v>42513</v>
      </c>
      <c r="AE1500" s="1">
        <f t="shared" si="4775"/>
        <v>0</v>
      </c>
      <c r="AF1500" s="1">
        <f t="shared" si="4775"/>
        <v>0</v>
      </c>
      <c r="AG1500" s="1">
        <f t="shared" si="4775"/>
        <v>0</v>
      </c>
      <c r="AH1500" s="1">
        <f t="shared" si="4775"/>
        <v>0</v>
      </c>
      <c r="AI1500" s="1">
        <f t="shared" si="4775"/>
        <v>0</v>
      </c>
      <c r="AJ1500" s="1">
        <f t="shared" ref="AF1500:BD1502" si="4776">AJ1501</f>
        <v>42513</v>
      </c>
      <c r="AK1500" s="1">
        <f t="shared" si="4776"/>
        <v>0</v>
      </c>
      <c r="AL1500" s="1">
        <f t="shared" si="4776"/>
        <v>0</v>
      </c>
      <c r="AM1500" s="1">
        <f t="shared" si="4776"/>
        <v>0</v>
      </c>
      <c r="AN1500" s="1">
        <f t="shared" si="4776"/>
        <v>0</v>
      </c>
      <c r="AO1500" s="1">
        <f t="shared" si="4776"/>
        <v>0</v>
      </c>
      <c r="AP1500" s="1">
        <f t="shared" si="4776"/>
        <v>42513</v>
      </c>
      <c r="AQ1500" s="1">
        <f t="shared" si="4776"/>
        <v>0</v>
      </c>
      <c r="AR1500" s="1">
        <f t="shared" si="4776"/>
        <v>0</v>
      </c>
      <c r="AS1500" s="1">
        <f t="shared" si="4776"/>
        <v>0</v>
      </c>
      <c r="AT1500" s="1">
        <f t="shared" si="4776"/>
        <v>0</v>
      </c>
      <c r="AU1500" s="1">
        <f t="shared" si="4776"/>
        <v>0</v>
      </c>
      <c r="AV1500" s="1">
        <f t="shared" si="4776"/>
        <v>42513</v>
      </c>
      <c r="AW1500" s="1">
        <f t="shared" si="4776"/>
        <v>0</v>
      </c>
      <c r="AX1500" s="1">
        <f t="shared" si="4776"/>
        <v>0</v>
      </c>
      <c r="AY1500" s="1">
        <f t="shared" si="4776"/>
        <v>0</v>
      </c>
      <c r="AZ1500" s="1">
        <f t="shared" si="4776"/>
        <v>0</v>
      </c>
      <c r="BA1500" s="1">
        <f t="shared" si="4776"/>
        <v>0</v>
      </c>
      <c r="BB1500" s="1">
        <f t="shared" si="4776"/>
        <v>42513</v>
      </c>
      <c r="BC1500" s="1">
        <f t="shared" ref="BB1500:BC1502" si="4777">BC1501</f>
        <v>0</v>
      </c>
      <c r="BD1500" s="1">
        <f t="shared" si="4776"/>
        <v>0</v>
      </c>
      <c r="BE1500" s="1">
        <f t="shared" ref="BD1500:BS1502" si="4778">BE1501</f>
        <v>0</v>
      </c>
      <c r="BF1500" s="1">
        <f t="shared" si="4778"/>
        <v>0</v>
      </c>
      <c r="BG1500" s="1">
        <f t="shared" si="4778"/>
        <v>0</v>
      </c>
      <c r="BH1500" s="1">
        <f t="shared" si="4778"/>
        <v>42513</v>
      </c>
      <c r="BI1500" s="1">
        <f t="shared" si="4778"/>
        <v>0</v>
      </c>
      <c r="BJ1500" s="1">
        <f t="shared" si="4778"/>
        <v>0</v>
      </c>
      <c r="BK1500" s="1">
        <f t="shared" si="4778"/>
        <v>0</v>
      </c>
      <c r="BL1500" s="1">
        <f t="shared" si="4778"/>
        <v>0</v>
      </c>
      <c r="BM1500" s="1">
        <f t="shared" si="4778"/>
        <v>0</v>
      </c>
      <c r="BN1500" s="1">
        <f t="shared" si="4778"/>
        <v>42513</v>
      </c>
      <c r="BO1500" s="1">
        <f t="shared" si="4778"/>
        <v>0</v>
      </c>
      <c r="BP1500" s="1">
        <f t="shared" si="4778"/>
        <v>0</v>
      </c>
      <c r="BQ1500" s="1">
        <f t="shared" si="4778"/>
        <v>-15240</v>
      </c>
      <c r="BR1500" s="1">
        <f t="shared" si="4778"/>
        <v>0</v>
      </c>
      <c r="BS1500" s="1">
        <f t="shared" si="4778"/>
        <v>0</v>
      </c>
      <c r="BT1500" s="1">
        <f t="shared" ref="BP1500:CE1502" si="4779">BT1501</f>
        <v>27273</v>
      </c>
      <c r="BU1500" s="1">
        <f t="shared" si="4779"/>
        <v>0</v>
      </c>
      <c r="BV1500" s="1">
        <f t="shared" si="4779"/>
        <v>0</v>
      </c>
      <c r="BW1500" s="1">
        <f t="shared" si="4779"/>
        <v>0</v>
      </c>
      <c r="BX1500" s="1">
        <f t="shared" si="4779"/>
        <v>0</v>
      </c>
      <c r="BY1500" s="1">
        <f t="shared" si="4779"/>
        <v>0</v>
      </c>
      <c r="BZ1500" s="1">
        <f t="shared" si="4779"/>
        <v>27273</v>
      </c>
      <c r="CA1500" s="1">
        <f t="shared" si="4779"/>
        <v>0</v>
      </c>
      <c r="CB1500" s="97">
        <f t="shared" si="4779"/>
        <v>0</v>
      </c>
      <c r="CC1500" s="97">
        <f t="shared" si="4779"/>
        <v>0</v>
      </c>
      <c r="CD1500" s="97">
        <f t="shared" si="4779"/>
        <v>0</v>
      </c>
      <c r="CE1500" s="97">
        <f t="shared" si="4779"/>
        <v>0</v>
      </c>
      <c r="CF1500" s="124">
        <f t="shared" ref="CB1500:CO1502" si="4780">CF1501</f>
        <v>27273</v>
      </c>
      <c r="CG1500" s="124">
        <f t="shared" si="4780"/>
        <v>0</v>
      </c>
      <c r="CH1500" s="97">
        <f t="shared" si="4780"/>
        <v>0</v>
      </c>
      <c r="CI1500" s="97">
        <f t="shared" si="4780"/>
        <v>0</v>
      </c>
      <c r="CJ1500" s="97">
        <f t="shared" si="4780"/>
        <v>0</v>
      </c>
      <c r="CK1500" s="97">
        <f t="shared" si="4780"/>
        <v>0</v>
      </c>
      <c r="CL1500" s="191">
        <f t="shared" si="4780"/>
        <v>27273</v>
      </c>
      <c r="CM1500" s="191">
        <f t="shared" si="4780"/>
        <v>0</v>
      </c>
      <c r="CN1500" s="191">
        <f t="shared" si="4780"/>
        <v>24275</v>
      </c>
      <c r="CO1500" s="191">
        <f t="shared" si="4780"/>
        <v>0</v>
      </c>
      <c r="CP1500" s="210">
        <f t="shared" si="4742"/>
        <v>89.007443258900736</v>
      </c>
      <c r="CQ1500" s="210"/>
    </row>
    <row r="1501" spans="1:95" s="81" customFormat="1" ht="33">
      <c r="A1501" s="54" t="s">
        <v>452</v>
      </c>
      <c r="B1501" s="4" t="s">
        <v>165</v>
      </c>
      <c r="C1501" s="4" t="s">
        <v>65</v>
      </c>
      <c r="D1501" s="4" t="s">
        <v>707</v>
      </c>
      <c r="E1501" s="4"/>
      <c r="F1501" s="1">
        <f t="shared" si="4774"/>
        <v>42513</v>
      </c>
      <c r="G1501" s="1">
        <f t="shared" si="4774"/>
        <v>0</v>
      </c>
      <c r="H1501" s="1">
        <f t="shared" si="4774"/>
        <v>0</v>
      </c>
      <c r="I1501" s="1">
        <f t="shared" si="4774"/>
        <v>0</v>
      </c>
      <c r="J1501" s="1">
        <f t="shared" si="4774"/>
        <v>0</v>
      </c>
      <c r="K1501" s="1">
        <f t="shared" si="4774"/>
        <v>0</v>
      </c>
      <c r="L1501" s="1">
        <f t="shared" si="4774"/>
        <v>42513</v>
      </c>
      <c r="M1501" s="1">
        <f t="shared" si="4774"/>
        <v>0</v>
      </c>
      <c r="N1501" s="1">
        <f t="shared" si="4774"/>
        <v>0</v>
      </c>
      <c r="O1501" s="1">
        <f t="shared" si="4774"/>
        <v>0</v>
      </c>
      <c r="P1501" s="1">
        <f t="shared" si="4774"/>
        <v>0</v>
      </c>
      <c r="Q1501" s="1">
        <f t="shared" si="4774"/>
        <v>0</v>
      </c>
      <c r="R1501" s="1">
        <f t="shared" si="4774"/>
        <v>42513</v>
      </c>
      <c r="S1501" s="1">
        <f t="shared" si="4774"/>
        <v>0</v>
      </c>
      <c r="T1501" s="1">
        <f t="shared" si="4775"/>
        <v>0</v>
      </c>
      <c r="U1501" s="1">
        <f t="shared" si="4775"/>
        <v>0</v>
      </c>
      <c r="V1501" s="1">
        <f t="shared" si="4775"/>
        <v>0</v>
      </c>
      <c r="W1501" s="1">
        <f t="shared" si="4775"/>
        <v>0</v>
      </c>
      <c r="X1501" s="1">
        <f t="shared" si="4775"/>
        <v>42513</v>
      </c>
      <c r="Y1501" s="1">
        <f t="shared" si="4775"/>
        <v>0</v>
      </c>
      <c r="Z1501" s="1">
        <f t="shared" si="4775"/>
        <v>0</v>
      </c>
      <c r="AA1501" s="1">
        <f t="shared" si="4775"/>
        <v>0</v>
      </c>
      <c r="AB1501" s="1">
        <f t="shared" si="4775"/>
        <v>0</v>
      </c>
      <c r="AC1501" s="1">
        <f t="shared" si="4775"/>
        <v>0</v>
      </c>
      <c r="AD1501" s="1">
        <f t="shared" si="4775"/>
        <v>42513</v>
      </c>
      <c r="AE1501" s="1">
        <f t="shared" si="4775"/>
        <v>0</v>
      </c>
      <c r="AF1501" s="1">
        <f t="shared" si="4776"/>
        <v>0</v>
      </c>
      <c r="AG1501" s="1">
        <f t="shared" si="4776"/>
        <v>0</v>
      </c>
      <c r="AH1501" s="1">
        <f t="shared" si="4776"/>
        <v>0</v>
      </c>
      <c r="AI1501" s="1">
        <f t="shared" si="4776"/>
        <v>0</v>
      </c>
      <c r="AJ1501" s="1">
        <f t="shared" si="4776"/>
        <v>42513</v>
      </c>
      <c r="AK1501" s="1">
        <f t="shared" si="4776"/>
        <v>0</v>
      </c>
      <c r="AL1501" s="1">
        <f t="shared" si="4776"/>
        <v>0</v>
      </c>
      <c r="AM1501" s="1">
        <f t="shared" si="4776"/>
        <v>0</v>
      </c>
      <c r="AN1501" s="1">
        <f t="shared" si="4776"/>
        <v>0</v>
      </c>
      <c r="AO1501" s="1">
        <f t="shared" si="4776"/>
        <v>0</v>
      </c>
      <c r="AP1501" s="1">
        <f t="shared" si="4776"/>
        <v>42513</v>
      </c>
      <c r="AQ1501" s="1">
        <f t="shared" si="4776"/>
        <v>0</v>
      </c>
      <c r="AR1501" s="1">
        <f t="shared" si="4776"/>
        <v>0</v>
      </c>
      <c r="AS1501" s="1">
        <f t="shared" si="4776"/>
        <v>0</v>
      </c>
      <c r="AT1501" s="1">
        <f t="shared" si="4776"/>
        <v>0</v>
      </c>
      <c r="AU1501" s="1">
        <f t="shared" si="4776"/>
        <v>0</v>
      </c>
      <c r="AV1501" s="1">
        <f t="shared" si="4776"/>
        <v>42513</v>
      </c>
      <c r="AW1501" s="1">
        <f t="shared" si="4776"/>
        <v>0</v>
      </c>
      <c r="AX1501" s="1">
        <f t="shared" ref="AX1501:BA1502" si="4781">AX1502</f>
        <v>0</v>
      </c>
      <c r="AY1501" s="1">
        <f t="shared" si="4781"/>
        <v>0</v>
      </c>
      <c r="AZ1501" s="1">
        <f t="shared" si="4781"/>
        <v>0</v>
      </c>
      <c r="BA1501" s="1">
        <f t="shared" si="4781"/>
        <v>0</v>
      </c>
      <c r="BB1501" s="1">
        <f t="shared" si="4777"/>
        <v>42513</v>
      </c>
      <c r="BC1501" s="1">
        <f t="shared" si="4777"/>
        <v>0</v>
      </c>
      <c r="BD1501" s="1">
        <f t="shared" si="4776"/>
        <v>0</v>
      </c>
      <c r="BE1501" s="1">
        <f t="shared" si="4778"/>
        <v>0</v>
      </c>
      <c r="BF1501" s="1">
        <f t="shared" si="4778"/>
        <v>0</v>
      </c>
      <c r="BG1501" s="1">
        <f t="shared" si="4778"/>
        <v>0</v>
      </c>
      <c r="BH1501" s="1">
        <f t="shared" si="4778"/>
        <v>42513</v>
      </c>
      <c r="BI1501" s="1">
        <f t="shared" si="4778"/>
        <v>0</v>
      </c>
      <c r="BJ1501" s="1">
        <f t="shared" si="4778"/>
        <v>0</v>
      </c>
      <c r="BK1501" s="1">
        <f t="shared" si="4778"/>
        <v>0</v>
      </c>
      <c r="BL1501" s="1">
        <f t="shared" si="4778"/>
        <v>0</v>
      </c>
      <c r="BM1501" s="1">
        <f t="shared" si="4778"/>
        <v>0</v>
      </c>
      <c r="BN1501" s="1">
        <f t="shared" si="4778"/>
        <v>42513</v>
      </c>
      <c r="BO1501" s="1">
        <f t="shared" si="4778"/>
        <v>0</v>
      </c>
      <c r="BP1501" s="1">
        <f t="shared" si="4779"/>
        <v>0</v>
      </c>
      <c r="BQ1501" s="1">
        <f t="shared" si="4779"/>
        <v>-15240</v>
      </c>
      <c r="BR1501" s="1">
        <f t="shared" si="4779"/>
        <v>0</v>
      </c>
      <c r="BS1501" s="1">
        <f t="shared" si="4779"/>
        <v>0</v>
      </c>
      <c r="BT1501" s="1">
        <f t="shared" si="4779"/>
        <v>27273</v>
      </c>
      <c r="BU1501" s="1">
        <f t="shared" si="4779"/>
        <v>0</v>
      </c>
      <c r="BV1501" s="1">
        <f t="shared" si="4779"/>
        <v>0</v>
      </c>
      <c r="BW1501" s="1">
        <f t="shared" si="4779"/>
        <v>0</v>
      </c>
      <c r="BX1501" s="1">
        <f t="shared" si="4779"/>
        <v>0</v>
      </c>
      <c r="BY1501" s="1">
        <f t="shared" si="4779"/>
        <v>0</v>
      </c>
      <c r="BZ1501" s="1">
        <f t="shared" si="4779"/>
        <v>27273</v>
      </c>
      <c r="CA1501" s="1">
        <f t="shared" si="4779"/>
        <v>0</v>
      </c>
      <c r="CB1501" s="97">
        <f t="shared" si="4780"/>
        <v>0</v>
      </c>
      <c r="CC1501" s="97">
        <f t="shared" si="4780"/>
        <v>0</v>
      </c>
      <c r="CD1501" s="97">
        <f t="shared" si="4780"/>
        <v>0</v>
      </c>
      <c r="CE1501" s="97">
        <f t="shared" si="4780"/>
        <v>0</v>
      </c>
      <c r="CF1501" s="124">
        <f t="shared" si="4780"/>
        <v>27273</v>
      </c>
      <c r="CG1501" s="124">
        <f t="shared" si="4780"/>
        <v>0</v>
      </c>
      <c r="CH1501" s="97">
        <f t="shared" si="4780"/>
        <v>0</v>
      </c>
      <c r="CI1501" s="97">
        <f t="shared" si="4780"/>
        <v>0</v>
      </c>
      <c r="CJ1501" s="97">
        <f t="shared" si="4780"/>
        <v>0</v>
      </c>
      <c r="CK1501" s="97">
        <f t="shared" si="4780"/>
        <v>0</v>
      </c>
      <c r="CL1501" s="191">
        <f t="shared" si="4780"/>
        <v>27273</v>
      </c>
      <c r="CM1501" s="191">
        <f t="shared" si="4780"/>
        <v>0</v>
      </c>
      <c r="CN1501" s="191">
        <f t="shared" si="4780"/>
        <v>24275</v>
      </c>
      <c r="CO1501" s="191">
        <f t="shared" si="4780"/>
        <v>0</v>
      </c>
      <c r="CP1501" s="210">
        <f t="shared" si="4742"/>
        <v>89.007443258900736</v>
      </c>
      <c r="CQ1501" s="210"/>
    </row>
    <row r="1502" spans="1:95" s="81" customFormat="1" ht="16.5">
      <c r="A1502" s="54" t="s">
        <v>40</v>
      </c>
      <c r="B1502" s="4" t="s">
        <v>165</v>
      </c>
      <c r="C1502" s="4" t="s">
        <v>65</v>
      </c>
      <c r="D1502" s="4" t="s">
        <v>707</v>
      </c>
      <c r="E1502" s="5">
        <v>800</v>
      </c>
      <c r="F1502" s="1">
        <f t="shared" si="4774"/>
        <v>42513</v>
      </c>
      <c r="G1502" s="1">
        <f t="shared" si="4774"/>
        <v>0</v>
      </c>
      <c r="H1502" s="1">
        <f t="shared" si="4774"/>
        <v>0</v>
      </c>
      <c r="I1502" s="1">
        <f t="shared" si="4774"/>
        <v>0</v>
      </c>
      <c r="J1502" s="1">
        <f t="shared" si="4774"/>
        <v>0</v>
      </c>
      <c r="K1502" s="1">
        <f t="shared" si="4774"/>
        <v>0</v>
      </c>
      <c r="L1502" s="1">
        <f t="shared" si="4774"/>
        <v>42513</v>
      </c>
      <c r="M1502" s="1">
        <f t="shared" si="4774"/>
        <v>0</v>
      </c>
      <c r="N1502" s="1">
        <f t="shared" si="4774"/>
        <v>0</v>
      </c>
      <c r="O1502" s="1">
        <f t="shared" si="4774"/>
        <v>0</v>
      </c>
      <c r="P1502" s="1">
        <f t="shared" si="4774"/>
        <v>0</v>
      </c>
      <c r="Q1502" s="1">
        <f t="shared" si="4774"/>
        <v>0</v>
      </c>
      <c r="R1502" s="1">
        <f t="shared" si="4774"/>
        <v>42513</v>
      </c>
      <c r="S1502" s="1">
        <f t="shared" si="4774"/>
        <v>0</v>
      </c>
      <c r="T1502" s="1">
        <f t="shared" si="4775"/>
        <v>0</v>
      </c>
      <c r="U1502" s="1">
        <f t="shared" si="4775"/>
        <v>0</v>
      </c>
      <c r="V1502" s="1">
        <f t="shared" si="4775"/>
        <v>0</v>
      </c>
      <c r="W1502" s="1">
        <f t="shared" si="4775"/>
        <v>0</v>
      </c>
      <c r="X1502" s="1">
        <f t="shared" si="4775"/>
        <v>42513</v>
      </c>
      <c r="Y1502" s="1">
        <f t="shared" si="4775"/>
        <v>0</v>
      </c>
      <c r="Z1502" s="1">
        <f t="shared" si="4775"/>
        <v>0</v>
      </c>
      <c r="AA1502" s="1">
        <f t="shared" si="4775"/>
        <v>0</v>
      </c>
      <c r="AB1502" s="1">
        <f t="shared" si="4775"/>
        <v>0</v>
      </c>
      <c r="AC1502" s="1">
        <f t="shared" si="4775"/>
        <v>0</v>
      </c>
      <c r="AD1502" s="1">
        <f t="shared" si="4775"/>
        <v>42513</v>
      </c>
      <c r="AE1502" s="1">
        <f t="shared" si="4775"/>
        <v>0</v>
      </c>
      <c r="AF1502" s="1">
        <f t="shared" si="4776"/>
        <v>0</v>
      </c>
      <c r="AG1502" s="1">
        <f t="shared" si="4776"/>
        <v>0</v>
      </c>
      <c r="AH1502" s="1">
        <f t="shared" si="4776"/>
        <v>0</v>
      </c>
      <c r="AI1502" s="1">
        <f t="shared" si="4776"/>
        <v>0</v>
      </c>
      <c r="AJ1502" s="1">
        <f t="shared" si="4776"/>
        <v>42513</v>
      </c>
      <c r="AK1502" s="1">
        <f t="shared" si="4776"/>
        <v>0</v>
      </c>
      <c r="AL1502" s="1">
        <f t="shared" si="4776"/>
        <v>0</v>
      </c>
      <c r="AM1502" s="1">
        <f t="shared" si="4776"/>
        <v>0</v>
      </c>
      <c r="AN1502" s="1">
        <f t="shared" si="4776"/>
        <v>0</v>
      </c>
      <c r="AO1502" s="1">
        <f t="shared" si="4776"/>
        <v>0</v>
      </c>
      <c r="AP1502" s="1">
        <f t="shared" si="4776"/>
        <v>42513</v>
      </c>
      <c r="AQ1502" s="1">
        <f t="shared" si="4776"/>
        <v>0</v>
      </c>
      <c r="AR1502" s="1">
        <f t="shared" si="4776"/>
        <v>0</v>
      </c>
      <c r="AS1502" s="1">
        <f t="shared" si="4776"/>
        <v>0</v>
      </c>
      <c r="AT1502" s="1">
        <f t="shared" si="4776"/>
        <v>0</v>
      </c>
      <c r="AU1502" s="1">
        <f t="shared" si="4776"/>
        <v>0</v>
      </c>
      <c r="AV1502" s="1">
        <f t="shared" si="4776"/>
        <v>42513</v>
      </c>
      <c r="AW1502" s="1">
        <f t="shared" si="4776"/>
        <v>0</v>
      </c>
      <c r="AX1502" s="1">
        <f t="shared" si="4781"/>
        <v>0</v>
      </c>
      <c r="AY1502" s="1">
        <f t="shared" si="4781"/>
        <v>0</v>
      </c>
      <c r="AZ1502" s="1">
        <f t="shared" si="4781"/>
        <v>0</v>
      </c>
      <c r="BA1502" s="1">
        <f t="shared" si="4781"/>
        <v>0</v>
      </c>
      <c r="BB1502" s="1">
        <f t="shared" si="4777"/>
        <v>42513</v>
      </c>
      <c r="BC1502" s="1">
        <f t="shared" si="4777"/>
        <v>0</v>
      </c>
      <c r="BD1502" s="1">
        <f t="shared" si="4778"/>
        <v>0</v>
      </c>
      <c r="BE1502" s="1">
        <f t="shared" si="4778"/>
        <v>0</v>
      </c>
      <c r="BF1502" s="1">
        <f t="shared" si="4778"/>
        <v>0</v>
      </c>
      <c r="BG1502" s="1">
        <f t="shared" si="4778"/>
        <v>0</v>
      </c>
      <c r="BH1502" s="1">
        <f t="shared" si="4778"/>
        <v>42513</v>
      </c>
      <c r="BI1502" s="1">
        <f t="shared" si="4778"/>
        <v>0</v>
      </c>
      <c r="BJ1502" s="1">
        <f t="shared" si="4778"/>
        <v>0</v>
      </c>
      <c r="BK1502" s="1">
        <f t="shared" si="4778"/>
        <v>0</v>
      </c>
      <c r="BL1502" s="1">
        <f t="shared" si="4778"/>
        <v>0</v>
      </c>
      <c r="BM1502" s="1">
        <f t="shared" si="4778"/>
        <v>0</v>
      </c>
      <c r="BN1502" s="1">
        <f t="shared" si="4778"/>
        <v>42513</v>
      </c>
      <c r="BO1502" s="1">
        <f t="shared" si="4778"/>
        <v>0</v>
      </c>
      <c r="BP1502" s="1">
        <f t="shared" si="4779"/>
        <v>0</v>
      </c>
      <c r="BQ1502" s="1">
        <f t="shared" si="4779"/>
        <v>-15240</v>
      </c>
      <c r="BR1502" s="1">
        <f t="shared" si="4779"/>
        <v>0</v>
      </c>
      <c r="BS1502" s="1">
        <f t="shared" si="4779"/>
        <v>0</v>
      </c>
      <c r="BT1502" s="1">
        <f t="shared" si="4779"/>
        <v>27273</v>
      </c>
      <c r="BU1502" s="1">
        <f t="shared" si="4779"/>
        <v>0</v>
      </c>
      <c r="BV1502" s="1">
        <f t="shared" si="4779"/>
        <v>0</v>
      </c>
      <c r="BW1502" s="1">
        <f t="shared" si="4779"/>
        <v>0</v>
      </c>
      <c r="BX1502" s="1">
        <f t="shared" si="4779"/>
        <v>0</v>
      </c>
      <c r="BY1502" s="1">
        <f t="shared" si="4779"/>
        <v>0</v>
      </c>
      <c r="BZ1502" s="1">
        <f t="shared" si="4779"/>
        <v>27273</v>
      </c>
      <c r="CA1502" s="1">
        <f t="shared" si="4779"/>
        <v>0</v>
      </c>
      <c r="CB1502" s="97">
        <f t="shared" si="4780"/>
        <v>0</v>
      </c>
      <c r="CC1502" s="97">
        <f t="shared" si="4780"/>
        <v>0</v>
      </c>
      <c r="CD1502" s="97">
        <f t="shared" si="4780"/>
        <v>0</v>
      </c>
      <c r="CE1502" s="97">
        <f t="shared" si="4780"/>
        <v>0</v>
      </c>
      <c r="CF1502" s="124">
        <f t="shared" si="4780"/>
        <v>27273</v>
      </c>
      <c r="CG1502" s="124">
        <f t="shared" si="4780"/>
        <v>0</v>
      </c>
      <c r="CH1502" s="97">
        <f t="shared" si="4780"/>
        <v>0</v>
      </c>
      <c r="CI1502" s="97">
        <f t="shared" si="4780"/>
        <v>0</v>
      </c>
      <c r="CJ1502" s="97">
        <f t="shared" si="4780"/>
        <v>0</v>
      </c>
      <c r="CK1502" s="97">
        <f t="shared" si="4780"/>
        <v>0</v>
      </c>
      <c r="CL1502" s="191">
        <f t="shared" si="4780"/>
        <v>27273</v>
      </c>
      <c r="CM1502" s="191">
        <f t="shared" si="4780"/>
        <v>0</v>
      </c>
      <c r="CN1502" s="191">
        <f t="shared" si="4780"/>
        <v>24275</v>
      </c>
      <c r="CO1502" s="191">
        <f t="shared" si="4780"/>
        <v>0</v>
      </c>
      <c r="CP1502" s="210">
        <f t="shared" si="4742"/>
        <v>89.007443258900736</v>
      </c>
      <c r="CQ1502" s="210"/>
    </row>
    <row r="1503" spans="1:95" s="81" customFormat="1" ht="66">
      <c r="A1503" s="2" t="s">
        <v>241</v>
      </c>
      <c r="B1503" s="4" t="s">
        <v>165</v>
      </c>
      <c r="C1503" s="4" t="s">
        <v>65</v>
      </c>
      <c r="D1503" s="4" t="s">
        <v>707</v>
      </c>
      <c r="E1503" s="5">
        <v>810</v>
      </c>
      <c r="F1503" s="1">
        <v>42513</v>
      </c>
      <c r="G1503" s="1"/>
      <c r="H1503" s="1"/>
      <c r="I1503" s="1"/>
      <c r="J1503" s="1"/>
      <c r="K1503" s="1"/>
      <c r="L1503" s="1">
        <f>F1503+H1503+I1503+J1503+K1503</f>
        <v>42513</v>
      </c>
      <c r="M1503" s="1">
        <f>G1503+K1503</f>
        <v>0</v>
      </c>
      <c r="N1503" s="1"/>
      <c r="O1503" s="1"/>
      <c r="P1503" s="1"/>
      <c r="Q1503" s="1"/>
      <c r="R1503" s="1">
        <f>L1503+N1503+O1503+P1503+Q1503</f>
        <v>42513</v>
      </c>
      <c r="S1503" s="1">
        <f>M1503+Q1503</f>
        <v>0</v>
      </c>
      <c r="T1503" s="1"/>
      <c r="U1503" s="1"/>
      <c r="V1503" s="1"/>
      <c r="W1503" s="1"/>
      <c r="X1503" s="1">
        <f>R1503+T1503+U1503+V1503+W1503</f>
        <v>42513</v>
      </c>
      <c r="Y1503" s="1">
        <f>S1503+W1503</f>
        <v>0</v>
      </c>
      <c r="Z1503" s="1"/>
      <c r="AA1503" s="1"/>
      <c r="AB1503" s="1"/>
      <c r="AC1503" s="1"/>
      <c r="AD1503" s="1">
        <f>X1503+Z1503+AA1503+AB1503+AC1503</f>
        <v>42513</v>
      </c>
      <c r="AE1503" s="1">
        <f>Y1503+AC1503</f>
        <v>0</v>
      </c>
      <c r="AF1503" s="1"/>
      <c r="AG1503" s="1"/>
      <c r="AH1503" s="1"/>
      <c r="AI1503" s="1"/>
      <c r="AJ1503" s="1">
        <f>AD1503+AF1503+AG1503+AH1503+AI1503</f>
        <v>42513</v>
      </c>
      <c r="AK1503" s="1">
        <f>AE1503+AI1503</f>
        <v>0</v>
      </c>
      <c r="AL1503" s="1"/>
      <c r="AM1503" s="1"/>
      <c r="AN1503" s="1"/>
      <c r="AO1503" s="1"/>
      <c r="AP1503" s="1">
        <f>AJ1503+AL1503+AM1503+AN1503+AO1503</f>
        <v>42513</v>
      </c>
      <c r="AQ1503" s="1">
        <f>AK1503+AO1503</f>
        <v>0</v>
      </c>
      <c r="AR1503" s="1"/>
      <c r="AS1503" s="1"/>
      <c r="AT1503" s="1"/>
      <c r="AU1503" s="1"/>
      <c r="AV1503" s="1">
        <f>AP1503+AR1503+AS1503+AT1503+AU1503</f>
        <v>42513</v>
      </c>
      <c r="AW1503" s="1">
        <f>AQ1503+AU1503</f>
        <v>0</v>
      </c>
      <c r="AX1503" s="1"/>
      <c r="AY1503" s="1"/>
      <c r="AZ1503" s="1"/>
      <c r="BA1503" s="1"/>
      <c r="BB1503" s="1">
        <f>AV1503+AX1503+AY1503+AZ1503+BA1503</f>
        <v>42513</v>
      </c>
      <c r="BC1503" s="1">
        <f>AW1503+BA1503</f>
        <v>0</v>
      </c>
      <c r="BD1503" s="1"/>
      <c r="BE1503" s="1"/>
      <c r="BF1503" s="1"/>
      <c r="BG1503" s="1"/>
      <c r="BH1503" s="1">
        <f>BB1503+BD1503+BE1503+BF1503+BG1503</f>
        <v>42513</v>
      </c>
      <c r="BI1503" s="1">
        <f>BC1503+BG1503</f>
        <v>0</v>
      </c>
      <c r="BJ1503" s="1"/>
      <c r="BK1503" s="1"/>
      <c r="BL1503" s="1"/>
      <c r="BM1503" s="1"/>
      <c r="BN1503" s="1">
        <f>BH1503+BJ1503+BK1503+BL1503+BM1503</f>
        <v>42513</v>
      </c>
      <c r="BO1503" s="1">
        <f>BI1503+BM1503</f>
        <v>0</v>
      </c>
      <c r="BP1503" s="1"/>
      <c r="BQ1503" s="1">
        <v>-15240</v>
      </c>
      <c r="BR1503" s="1"/>
      <c r="BS1503" s="1"/>
      <c r="BT1503" s="1">
        <f>BN1503+BP1503+BQ1503+BR1503+BS1503</f>
        <v>27273</v>
      </c>
      <c r="BU1503" s="1">
        <f>BO1503+BS1503</f>
        <v>0</v>
      </c>
      <c r="BV1503" s="1"/>
      <c r="BW1503" s="1"/>
      <c r="BX1503" s="1"/>
      <c r="BY1503" s="1"/>
      <c r="BZ1503" s="1">
        <f>BT1503+BV1503+BW1503+BX1503+BY1503</f>
        <v>27273</v>
      </c>
      <c r="CA1503" s="1">
        <f>BU1503+BY1503</f>
        <v>0</v>
      </c>
      <c r="CB1503" s="97"/>
      <c r="CC1503" s="97"/>
      <c r="CD1503" s="97"/>
      <c r="CE1503" s="97"/>
      <c r="CF1503" s="124">
        <f>BZ1503+CB1503+CC1503+CD1503+CE1503</f>
        <v>27273</v>
      </c>
      <c r="CG1503" s="124">
        <f>CA1503+CE1503</f>
        <v>0</v>
      </c>
      <c r="CH1503" s="97"/>
      <c r="CI1503" s="97"/>
      <c r="CJ1503" s="97"/>
      <c r="CK1503" s="97"/>
      <c r="CL1503" s="191">
        <f>CF1503+CH1503+CI1503+CJ1503+CK1503</f>
        <v>27273</v>
      </c>
      <c r="CM1503" s="191">
        <f>CG1503+CK1503</f>
        <v>0</v>
      </c>
      <c r="CN1503" s="191">
        <v>24275</v>
      </c>
      <c r="CO1503" s="227"/>
      <c r="CP1503" s="210">
        <f t="shared" si="4742"/>
        <v>89.007443258900736</v>
      </c>
      <c r="CQ1503" s="210"/>
    </row>
    <row r="1504" spans="1:95" s="81" customFormat="1" ht="49.5">
      <c r="A1504" s="2" t="s">
        <v>765</v>
      </c>
      <c r="B1504" s="4" t="s">
        <v>165</v>
      </c>
      <c r="C1504" s="4" t="s">
        <v>65</v>
      </c>
      <c r="D1504" s="4" t="s">
        <v>768</v>
      </c>
      <c r="E1504" s="5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>
        <f>Z1505</f>
        <v>50</v>
      </c>
      <c r="AA1504" s="1">
        <f t="shared" ref="AA1504:AP1507" si="4782">AA1505</f>
        <v>23</v>
      </c>
      <c r="AB1504" s="1">
        <f t="shared" si="4782"/>
        <v>0</v>
      </c>
      <c r="AC1504" s="1">
        <f t="shared" si="4782"/>
        <v>0</v>
      </c>
      <c r="AD1504" s="1">
        <f t="shared" si="4782"/>
        <v>73</v>
      </c>
      <c r="AE1504" s="1">
        <f t="shared" si="4782"/>
        <v>0</v>
      </c>
      <c r="AF1504" s="1">
        <f>AF1505</f>
        <v>0</v>
      </c>
      <c r="AG1504" s="1">
        <f t="shared" si="4782"/>
        <v>0</v>
      </c>
      <c r="AH1504" s="1">
        <f t="shared" si="4782"/>
        <v>0</v>
      </c>
      <c r="AI1504" s="1">
        <f t="shared" si="4782"/>
        <v>0</v>
      </c>
      <c r="AJ1504" s="1">
        <f t="shared" si="4782"/>
        <v>73</v>
      </c>
      <c r="AK1504" s="1">
        <f t="shared" si="4782"/>
        <v>0</v>
      </c>
      <c r="AL1504" s="1">
        <f>AL1505</f>
        <v>0</v>
      </c>
      <c r="AM1504" s="1">
        <f t="shared" si="4782"/>
        <v>0</v>
      </c>
      <c r="AN1504" s="1">
        <f t="shared" si="4782"/>
        <v>0</v>
      </c>
      <c r="AO1504" s="1">
        <f t="shared" si="4782"/>
        <v>0</v>
      </c>
      <c r="AP1504" s="1">
        <f t="shared" si="4782"/>
        <v>73</v>
      </c>
      <c r="AQ1504" s="1">
        <f t="shared" ref="AM1504:AQ1507" si="4783">AQ1505</f>
        <v>0</v>
      </c>
      <c r="AR1504" s="1">
        <f>AR1505</f>
        <v>0</v>
      </c>
      <c r="AS1504" s="1">
        <f t="shared" ref="AS1504:AW1507" si="4784">AS1505</f>
        <v>0</v>
      </c>
      <c r="AT1504" s="1">
        <f t="shared" si="4784"/>
        <v>0</v>
      </c>
      <c r="AU1504" s="1">
        <f t="shared" si="4784"/>
        <v>0</v>
      </c>
      <c r="AV1504" s="1">
        <f t="shared" si="4784"/>
        <v>73</v>
      </c>
      <c r="AW1504" s="1">
        <f t="shared" si="4784"/>
        <v>0</v>
      </c>
      <c r="AX1504" s="1">
        <f>AX1505</f>
        <v>5</v>
      </c>
      <c r="AY1504" s="1">
        <f t="shared" ref="AY1504:BN1507" si="4785">AY1505</f>
        <v>0</v>
      </c>
      <c r="AZ1504" s="1">
        <f t="shared" si="4785"/>
        <v>0</v>
      </c>
      <c r="BA1504" s="1">
        <f t="shared" si="4785"/>
        <v>0</v>
      </c>
      <c r="BB1504" s="1">
        <f t="shared" si="4785"/>
        <v>78</v>
      </c>
      <c r="BC1504" s="1">
        <f t="shared" si="4785"/>
        <v>0</v>
      </c>
      <c r="BD1504" s="1">
        <f>BD1505</f>
        <v>0</v>
      </c>
      <c r="BE1504" s="1">
        <f t="shared" si="4785"/>
        <v>0</v>
      </c>
      <c r="BF1504" s="1">
        <f t="shared" si="4785"/>
        <v>0</v>
      </c>
      <c r="BG1504" s="1">
        <f t="shared" si="4785"/>
        <v>0</v>
      </c>
      <c r="BH1504" s="1">
        <f t="shared" si="4785"/>
        <v>78</v>
      </c>
      <c r="BI1504" s="1">
        <f t="shared" si="4785"/>
        <v>0</v>
      </c>
      <c r="BJ1504" s="1">
        <f>BJ1505</f>
        <v>0</v>
      </c>
      <c r="BK1504" s="1">
        <f t="shared" si="4785"/>
        <v>0</v>
      </c>
      <c r="BL1504" s="1">
        <f t="shared" si="4785"/>
        <v>0</v>
      </c>
      <c r="BM1504" s="1">
        <f t="shared" si="4785"/>
        <v>0</v>
      </c>
      <c r="BN1504" s="1">
        <f t="shared" si="4785"/>
        <v>78</v>
      </c>
      <c r="BO1504" s="1">
        <f t="shared" ref="BK1504:BO1507" si="4786">BO1505</f>
        <v>0</v>
      </c>
      <c r="BP1504" s="1">
        <f>BP1505</f>
        <v>0</v>
      </c>
      <c r="BQ1504" s="1">
        <f t="shared" ref="BQ1504:CF1507" si="4787">BQ1505</f>
        <v>0</v>
      </c>
      <c r="BR1504" s="1">
        <f t="shared" si="4787"/>
        <v>0</v>
      </c>
      <c r="BS1504" s="1">
        <f t="shared" si="4787"/>
        <v>0</v>
      </c>
      <c r="BT1504" s="1">
        <f t="shared" si="4787"/>
        <v>78</v>
      </c>
      <c r="BU1504" s="1">
        <f t="shared" si="4787"/>
        <v>0</v>
      </c>
      <c r="BV1504" s="1">
        <f>BV1505</f>
        <v>0</v>
      </c>
      <c r="BW1504" s="1">
        <f t="shared" si="4787"/>
        <v>0</v>
      </c>
      <c r="BX1504" s="1">
        <f t="shared" si="4787"/>
        <v>0</v>
      </c>
      <c r="BY1504" s="1">
        <f t="shared" si="4787"/>
        <v>0</v>
      </c>
      <c r="BZ1504" s="1">
        <f t="shared" si="4787"/>
        <v>78</v>
      </c>
      <c r="CA1504" s="1">
        <f t="shared" si="4787"/>
        <v>0</v>
      </c>
      <c r="CB1504" s="97">
        <f>CB1505</f>
        <v>0</v>
      </c>
      <c r="CC1504" s="97">
        <f t="shared" si="4787"/>
        <v>-14</v>
      </c>
      <c r="CD1504" s="97">
        <f t="shared" si="4787"/>
        <v>0</v>
      </c>
      <c r="CE1504" s="97">
        <f t="shared" si="4787"/>
        <v>0</v>
      </c>
      <c r="CF1504" s="124">
        <f t="shared" si="4787"/>
        <v>64</v>
      </c>
      <c r="CG1504" s="124">
        <f t="shared" ref="CC1504:CG1507" si="4788">CG1505</f>
        <v>0</v>
      </c>
      <c r="CH1504" s="97">
        <f>CH1505</f>
        <v>0</v>
      </c>
      <c r="CI1504" s="97">
        <f t="shared" ref="CI1504:CO1507" si="4789">CI1505</f>
        <v>0</v>
      </c>
      <c r="CJ1504" s="97">
        <f t="shared" si="4789"/>
        <v>0</v>
      </c>
      <c r="CK1504" s="97">
        <f t="shared" si="4789"/>
        <v>0</v>
      </c>
      <c r="CL1504" s="191">
        <f t="shared" si="4789"/>
        <v>64</v>
      </c>
      <c r="CM1504" s="191">
        <f t="shared" si="4789"/>
        <v>0</v>
      </c>
      <c r="CN1504" s="191">
        <f t="shared" si="4789"/>
        <v>64</v>
      </c>
      <c r="CO1504" s="191">
        <f t="shared" si="4789"/>
        <v>0</v>
      </c>
      <c r="CP1504" s="210">
        <f t="shared" si="4742"/>
        <v>100</v>
      </c>
      <c r="CQ1504" s="210"/>
    </row>
    <row r="1505" spans="1:95" s="81" customFormat="1" ht="16.5">
      <c r="A1505" s="54" t="s">
        <v>78</v>
      </c>
      <c r="B1505" s="4" t="s">
        <v>165</v>
      </c>
      <c r="C1505" s="4" t="s">
        <v>65</v>
      </c>
      <c r="D1505" s="4" t="s">
        <v>769</v>
      </c>
      <c r="E1505" s="5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>
        <f>Z1506</f>
        <v>50</v>
      </c>
      <c r="AA1505" s="1">
        <f t="shared" si="4782"/>
        <v>23</v>
      </c>
      <c r="AB1505" s="1">
        <f t="shared" si="4782"/>
        <v>0</v>
      </c>
      <c r="AC1505" s="1">
        <f t="shared" si="4782"/>
        <v>0</v>
      </c>
      <c r="AD1505" s="1">
        <f t="shared" si="4782"/>
        <v>73</v>
      </c>
      <c r="AE1505" s="1">
        <f t="shared" si="4782"/>
        <v>0</v>
      </c>
      <c r="AF1505" s="1">
        <f>AF1506</f>
        <v>0</v>
      </c>
      <c r="AG1505" s="1">
        <f t="shared" si="4782"/>
        <v>0</v>
      </c>
      <c r="AH1505" s="1">
        <f t="shared" si="4782"/>
        <v>0</v>
      </c>
      <c r="AI1505" s="1">
        <f t="shared" si="4782"/>
        <v>0</v>
      </c>
      <c r="AJ1505" s="1">
        <f t="shared" si="4782"/>
        <v>73</v>
      </c>
      <c r="AK1505" s="1">
        <f t="shared" si="4782"/>
        <v>0</v>
      </c>
      <c r="AL1505" s="1">
        <f>AL1506</f>
        <v>0</v>
      </c>
      <c r="AM1505" s="1">
        <f t="shared" si="4783"/>
        <v>0</v>
      </c>
      <c r="AN1505" s="1">
        <f t="shared" si="4783"/>
        <v>0</v>
      </c>
      <c r="AO1505" s="1">
        <f t="shared" si="4783"/>
        <v>0</v>
      </c>
      <c r="AP1505" s="1">
        <f t="shared" si="4783"/>
        <v>73</v>
      </c>
      <c r="AQ1505" s="1">
        <f t="shared" si="4783"/>
        <v>0</v>
      </c>
      <c r="AR1505" s="1">
        <f>AR1506</f>
        <v>0</v>
      </c>
      <c r="AS1505" s="1">
        <f t="shared" si="4784"/>
        <v>0</v>
      </c>
      <c r="AT1505" s="1">
        <f t="shared" si="4784"/>
        <v>0</v>
      </c>
      <c r="AU1505" s="1">
        <f t="shared" si="4784"/>
        <v>0</v>
      </c>
      <c r="AV1505" s="1">
        <f t="shared" si="4784"/>
        <v>73</v>
      </c>
      <c r="AW1505" s="1">
        <f t="shared" si="4784"/>
        <v>0</v>
      </c>
      <c r="AX1505" s="1">
        <f>AX1506</f>
        <v>5</v>
      </c>
      <c r="AY1505" s="1">
        <f t="shared" si="4785"/>
        <v>0</v>
      </c>
      <c r="AZ1505" s="1">
        <f t="shared" si="4785"/>
        <v>0</v>
      </c>
      <c r="BA1505" s="1">
        <f t="shared" si="4785"/>
        <v>0</v>
      </c>
      <c r="BB1505" s="1">
        <f t="shared" si="4785"/>
        <v>78</v>
      </c>
      <c r="BC1505" s="1">
        <f t="shared" si="4785"/>
        <v>0</v>
      </c>
      <c r="BD1505" s="1">
        <f>BD1506</f>
        <v>0</v>
      </c>
      <c r="BE1505" s="1">
        <f t="shared" si="4785"/>
        <v>0</v>
      </c>
      <c r="BF1505" s="1">
        <f t="shared" si="4785"/>
        <v>0</v>
      </c>
      <c r="BG1505" s="1">
        <f t="shared" si="4785"/>
        <v>0</v>
      </c>
      <c r="BH1505" s="1">
        <f t="shared" si="4785"/>
        <v>78</v>
      </c>
      <c r="BI1505" s="1">
        <f t="shared" si="4785"/>
        <v>0</v>
      </c>
      <c r="BJ1505" s="1">
        <f>BJ1506</f>
        <v>0</v>
      </c>
      <c r="BK1505" s="1">
        <f t="shared" si="4786"/>
        <v>0</v>
      </c>
      <c r="BL1505" s="1">
        <f t="shared" si="4786"/>
        <v>0</v>
      </c>
      <c r="BM1505" s="1">
        <f t="shared" si="4786"/>
        <v>0</v>
      </c>
      <c r="BN1505" s="1">
        <f t="shared" si="4786"/>
        <v>78</v>
      </c>
      <c r="BO1505" s="1">
        <f t="shared" si="4786"/>
        <v>0</v>
      </c>
      <c r="BP1505" s="1">
        <f>BP1506</f>
        <v>0</v>
      </c>
      <c r="BQ1505" s="1">
        <f t="shared" si="4787"/>
        <v>0</v>
      </c>
      <c r="BR1505" s="1">
        <f t="shared" si="4787"/>
        <v>0</v>
      </c>
      <c r="BS1505" s="1">
        <f t="shared" si="4787"/>
        <v>0</v>
      </c>
      <c r="BT1505" s="1">
        <f t="shared" si="4787"/>
        <v>78</v>
      </c>
      <c r="BU1505" s="1">
        <f t="shared" si="4787"/>
        <v>0</v>
      </c>
      <c r="BV1505" s="1">
        <f>BV1506</f>
        <v>0</v>
      </c>
      <c r="BW1505" s="1">
        <f t="shared" si="4787"/>
        <v>0</v>
      </c>
      <c r="BX1505" s="1">
        <f t="shared" si="4787"/>
        <v>0</v>
      </c>
      <c r="BY1505" s="1">
        <f t="shared" si="4787"/>
        <v>0</v>
      </c>
      <c r="BZ1505" s="1">
        <f t="shared" si="4787"/>
        <v>78</v>
      </c>
      <c r="CA1505" s="1">
        <f t="shared" si="4787"/>
        <v>0</v>
      </c>
      <c r="CB1505" s="97">
        <f>CB1506</f>
        <v>0</v>
      </c>
      <c r="CC1505" s="97">
        <f t="shared" si="4788"/>
        <v>-14</v>
      </c>
      <c r="CD1505" s="97">
        <f t="shared" si="4788"/>
        <v>0</v>
      </c>
      <c r="CE1505" s="97">
        <f t="shared" si="4788"/>
        <v>0</v>
      </c>
      <c r="CF1505" s="124">
        <f t="shared" si="4788"/>
        <v>64</v>
      </c>
      <c r="CG1505" s="124">
        <f t="shared" si="4788"/>
        <v>0</v>
      </c>
      <c r="CH1505" s="97">
        <f>CH1506</f>
        <v>0</v>
      </c>
      <c r="CI1505" s="97">
        <f t="shared" si="4789"/>
        <v>0</v>
      </c>
      <c r="CJ1505" s="97">
        <f t="shared" si="4789"/>
        <v>0</v>
      </c>
      <c r="CK1505" s="97">
        <f t="shared" si="4789"/>
        <v>0</v>
      </c>
      <c r="CL1505" s="191">
        <f t="shared" si="4789"/>
        <v>64</v>
      </c>
      <c r="CM1505" s="191">
        <f t="shared" si="4789"/>
        <v>0</v>
      </c>
      <c r="CN1505" s="191">
        <f t="shared" si="4789"/>
        <v>64</v>
      </c>
      <c r="CO1505" s="191">
        <f t="shared" si="4789"/>
        <v>0</v>
      </c>
      <c r="CP1505" s="210">
        <f t="shared" si="4742"/>
        <v>100</v>
      </c>
      <c r="CQ1505" s="210"/>
    </row>
    <row r="1506" spans="1:95" s="81" customFormat="1" ht="16.5">
      <c r="A1506" s="54" t="s">
        <v>704</v>
      </c>
      <c r="B1506" s="4" t="s">
        <v>165</v>
      </c>
      <c r="C1506" s="4" t="s">
        <v>65</v>
      </c>
      <c r="D1506" s="4" t="s">
        <v>767</v>
      </c>
      <c r="E1506" s="5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>
        <f>Z1507</f>
        <v>50</v>
      </c>
      <c r="AA1506" s="1">
        <f t="shared" si="4782"/>
        <v>23</v>
      </c>
      <c r="AB1506" s="1">
        <f t="shared" si="4782"/>
        <v>0</v>
      </c>
      <c r="AC1506" s="1">
        <f t="shared" si="4782"/>
        <v>0</v>
      </c>
      <c r="AD1506" s="1">
        <f t="shared" si="4782"/>
        <v>73</v>
      </c>
      <c r="AE1506" s="1">
        <f t="shared" si="4782"/>
        <v>0</v>
      </c>
      <c r="AF1506" s="1">
        <f>AF1507</f>
        <v>0</v>
      </c>
      <c r="AG1506" s="1">
        <f t="shared" si="4782"/>
        <v>0</v>
      </c>
      <c r="AH1506" s="1">
        <f t="shared" si="4782"/>
        <v>0</v>
      </c>
      <c r="AI1506" s="1">
        <f t="shared" si="4782"/>
        <v>0</v>
      </c>
      <c r="AJ1506" s="1">
        <f t="shared" si="4782"/>
        <v>73</v>
      </c>
      <c r="AK1506" s="1">
        <f t="shared" si="4782"/>
        <v>0</v>
      </c>
      <c r="AL1506" s="1">
        <f>AL1507</f>
        <v>0</v>
      </c>
      <c r="AM1506" s="1">
        <f t="shared" si="4783"/>
        <v>0</v>
      </c>
      <c r="AN1506" s="1">
        <f t="shared" si="4783"/>
        <v>0</v>
      </c>
      <c r="AO1506" s="1">
        <f t="shared" si="4783"/>
        <v>0</v>
      </c>
      <c r="AP1506" s="1">
        <f t="shared" si="4783"/>
        <v>73</v>
      </c>
      <c r="AQ1506" s="1">
        <f t="shared" si="4783"/>
        <v>0</v>
      </c>
      <c r="AR1506" s="1">
        <f>AR1507</f>
        <v>0</v>
      </c>
      <c r="AS1506" s="1">
        <f t="shared" si="4784"/>
        <v>0</v>
      </c>
      <c r="AT1506" s="1">
        <f t="shared" si="4784"/>
        <v>0</v>
      </c>
      <c r="AU1506" s="1">
        <f t="shared" si="4784"/>
        <v>0</v>
      </c>
      <c r="AV1506" s="1">
        <f t="shared" si="4784"/>
        <v>73</v>
      </c>
      <c r="AW1506" s="1">
        <f t="shared" si="4784"/>
        <v>0</v>
      </c>
      <c r="AX1506" s="1">
        <f>AX1507</f>
        <v>5</v>
      </c>
      <c r="AY1506" s="1">
        <f t="shared" si="4785"/>
        <v>0</v>
      </c>
      <c r="AZ1506" s="1">
        <f t="shared" si="4785"/>
        <v>0</v>
      </c>
      <c r="BA1506" s="1">
        <f t="shared" si="4785"/>
        <v>0</v>
      </c>
      <c r="BB1506" s="1">
        <f t="shared" si="4785"/>
        <v>78</v>
      </c>
      <c r="BC1506" s="1">
        <f t="shared" si="4785"/>
        <v>0</v>
      </c>
      <c r="BD1506" s="1">
        <f>BD1507</f>
        <v>0</v>
      </c>
      <c r="BE1506" s="1">
        <f t="shared" si="4785"/>
        <v>0</v>
      </c>
      <c r="BF1506" s="1">
        <f t="shared" si="4785"/>
        <v>0</v>
      </c>
      <c r="BG1506" s="1">
        <f t="shared" si="4785"/>
        <v>0</v>
      </c>
      <c r="BH1506" s="1">
        <f t="shared" si="4785"/>
        <v>78</v>
      </c>
      <c r="BI1506" s="1">
        <f t="shared" si="4785"/>
        <v>0</v>
      </c>
      <c r="BJ1506" s="1">
        <f>BJ1507</f>
        <v>0</v>
      </c>
      <c r="BK1506" s="1">
        <f t="shared" si="4786"/>
        <v>0</v>
      </c>
      <c r="BL1506" s="1">
        <f t="shared" si="4786"/>
        <v>0</v>
      </c>
      <c r="BM1506" s="1">
        <f t="shared" si="4786"/>
        <v>0</v>
      </c>
      <c r="BN1506" s="1">
        <f t="shared" si="4786"/>
        <v>78</v>
      </c>
      <c r="BO1506" s="1">
        <f t="shared" si="4786"/>
        <v>0</v>
      </c>
      <c r="BP1506" s="1">
        <f>BP1507</f>
        <v>0</v>
      </c>
      <c r="BQ1506" s="1">
        <f t="shared" si="4787"/>
        <v>0</v>
      </c>
      <c r="BR1506" s="1">
        <f t="shared" si="4787"/>
        <v>0</v>
      </c>
      <c r="BS1506" s="1">
        <f t="shared" si="4787"/>
        <v>0</v>
      </c>
      <c r="BT1506" s="1">
        <f t="shared" si="4787"/>
        <v>78</v>
      </c>
      <c r="BU1506" s="1">
        <f t="shared" si="4787"/>
        <v>0</v>
      </c>
      <c r="BV1506" s="1">
        <f>BV1507</f>
        <v>0</v>
      </c>
      <c r="BW1506" s="1">
        <f t="shared" si="4787"/>
        <v>0</v>
      </c>
      <c r="BX1506" s="1">
        <f t="shared" si="4787"/>
        <v>0</v>
      </c>
      <c r="BY1506" s="1">
        <f t="shared" si="4787"/>
        <v>0</v>
      </c>
      <c r="BZ1506" s="1">
        <f t="shared" si="4787"/>
        <v>78</v>
      </c>
      <c r="CA1506" s="1">
        <f t="shared" si="4787"/>
        <v>0</v>
      </c>
      <c r="CB1506" s="97">
        <f>CB1507</f>
        <v>0</v>
      </c>
      <c r="CC1506" s="97">
        <f t="shared" si="4788"/>
        <v>-14</v>
      </c>
      <c r="CD1506" s="97">
        <f t="shared" si="4788"/>
        <v>0</v>
      </c>
      <c r="CE1506" s="97">
        <f t="shared" si="4788"/>
        <v>0</v>
      </c>
      <c r="CF1506" s="124">
        <f t="shared" si="4788"/>
        <v>64</v>
      </c>
      <c r="CG1506" s="124">
        <f t="shared" si="4788"/>
        <v>0</v>
      </c>
      <c r="CH1506" s="97">
        <f>CH1507</f>
        <v>0</v>
      </c>
      <c r="CI1506" s="97">
        <f t="shared" si="4789"/>
        <v>0</v>
      </c>
      <c r="CJ1506" s="97">
        <f t="shared" si="4789"/>
        <v>0</v>
      </c>
      <c r="CK1506" s="97">
        <f t="shared" si="4789"/>
        <v>0</v>
      </c>
      <c r="CL1506" s="191">
        <f t="shared" si="4789"/>
        <v>64</v>
      </c>
      <c r="CM1506" s="191">
        <f t="shared" si="4789"/>
        <v>0</v>
      </c>
      <c r="CN1506" s="191">
        <f t="shared" si="4789"/>
        <v>64</v>
      </c>
      <c r="CO1506" s="191">
        <f t="shared" si="4789"/>
        <v>0</v>
      </c>
      <c r="CP1506" s="210">
        <f t="shared" si="4742"/>
        <v>100</v>
      </c>
      <c r="CQ1506" s="210"/>
    </row>
    <row r="1507" spans="1:95" s="81" customFormat="1" ht="33" customHeight="1">
      <c r="A1507" s="54" t="s">
        <v>92</v>
      </c>
      <c r="B1507" s="4" t="s">
        <v>165</v>
      </c>
      <c r="C1507" s="4" t="s">
        <v>65</v>
      </c>
      <c r="D1507" s="4" t="s">
        <v>767</v>
      </c>
      <c r="E1507" s="5">
        <v>600</v>
      </c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>
        <f>Z1508</f>
        <v>50</v>
      </c>
      <c r="AA1507" s="1">
        <f t="shared" si="4782"/>
        <v>23</v>
      </c>
      <c r="AB1507" s="1">
        <f t="shared" si="4782"/>
        <v>0</v>
      </c>
      <c r="AC1507" s="1">
        <f t="shared" si="4782"/>
        <v>0</v>
      </c>
      <c r="AD1507" s="1">
        <f t="shared" si="4782"/>
        <v>73</v>
      </c>
      <c r="AE1507" s="1">
        <f t="shared" si="4782"/>
        <v>0</v>
      </c>
      <c r="AF1507" s="1">
        <f>AF1508</f>
        <v>0</v>
      </c>
      <c r="AG1507" s="1">
        <f t="shared" si="4782"/>
        <v>0</v>
      </c>
      <c r="AH1507" s="1">
        <f t="shared" si="4782"/>
        <v>0</v>
      </c>
      <c r="AI1507" s="1">
        <f t="shared" si="4782"/>
        <v>0</v>
      </c>
      <c r="AJ1507" s="1">
        <f t="shared" si="4782"/>
        <v>73</v>
      </c>
      <c r="AK1507" s="1">
        <f t="shared" si="4782"/>
        <v>0</v>
      </c>
      <c r="AL1507" s="1">
        <f>AL1508</f>
        <v>0</v>
      </c>
      <c r="AM1507" s="1">
        <f t="shared" si="4783"/>
        <v>0</v>
      </c>
      <c r="AN1507" s="1">
        <f t="shared" si="4783"/>
        <v>0</v>
      </c>
      <c r="AO1507" s="1">
        <f t="shared" si="4783"/>
        <v>0</v>
      </c>
      <c r="AP1507" s="1">
        <f t="shared" si="4783"/>
        <v>73</v>
      </c>
      <c r="AQ1507" s="1">
        <f t="shared" si="4783"/>
        <v>0</v>
      </c>
      <c r="AR1507" s="1">
        <f>AR1508</f>
        <v>0</v>
      </c>
      <c r="AS1507" s="1">
        <f t="shared" si="4784"/>
        <v>0</v>
      </c>
      <c r="AT1507" s="1">
        <f t="shared" si="4784"/>
        <v>0</v>
      </c>
      <c r="AU1507" s="1">
        <f t="shared" si="4784"/>
        <v>0</v>
      </c>
      <c r="AV1507" s="1">
        <f t="shared" si="4784"/>
        <v>73</v>
      </c>
      <c r="AW1507" s="1">
        <f t="shared" si="4784"/>
        <v>0</v>
      </c>
      <c r="AX1507" s="1">
        <f>AX1508</f>
        <v>5</v>
      </c>
      <c r="AY1507" s="1">
        <f t="shared" si="4785"/>
        <v>0</v>
      </c>
      <c r="AZ1507" s="1">
        <f t="shared" si="4785"/>
        <v>0</v>
      </c>
      <c r="BA1507" s="1">
        <f t="shared" si="4785"/>
        <v>0</v>
      </c>
      <c r="BB1507" s="1">
        <f t="shared" si="4785"/>
        <v>78</v>
      </c>
      <c r="BC1507" s="1">
        <f t="shared" si="4785"/>
        <v>0</v>
      </c>
      <c r="BD1507" s="1">
        <f>BD1508</f>
        <v>0</v>
      </c>
      <c r="BE1507" s="1">
        <f t="shared" si="4785"/>
        <v>0</v>
      </c>
      <c r="BF1507" s="1">
        <f t="shared" si="4785"/>
        <v>0</v>
      </c>
      <c r="BG1507" s="1">
        <f t="shared" si="4785"/>
        <v>0</v>
      </c>
      <c r="BH1507" s="1">
        <f t="shared" si="4785"/>
        <v>78</v>
      </c>
      <c r="BI1507" s="1">
        <f t="shared" si="4785"/>
        <v>0</v>
      </c>
      <c r="BJ1507" s="1">
        <f>BJ1508</f>
        <v>0</v>
      </c>
      <c r="BK1507" s="1">
        <f t="shared" si="4786"/>
        <v>0</v>
      </c>
      <c r="BL1507" s="1">
        <f t="shared" si="4786"/>
        <v>0</v>
      </c>
      <c r="BM1507" s="1">
        <f t="shared" si="4786"/>
        <v>0</v>
      </c>
      <c r="BN1507" s="1">
        <f t="shared" si="4786"/>
        <v>78</v>
      </c>
      <c r="BO1507" s="1">
        <f t="shared" si="4786"/>
        <v>0</v>
      </c>
      <c r="BP1507" s="1">
        <f>BP1508</f>
        <v>0</v>
      </c>
      <c r="BQ1507" s="1">
        <f t="shared" si="4787"/>
        <v>0</v>
      </c>
      <c r="BR1507" s="1">
        <f t="shared" si="4787"/>
        <v>0</v>
      </c>
      <c r="BS1507" s="1">
        <f t="shared" si="4787"/>
        <v>0</v>
      </c>
      <c r="BT1507" s="1">
        <f t="shared" si="4787"/>
        <v>78</v>
      </c>
      <c r="BU1507" s="1">
        <f t="shared" si="4787"/>
        <v>0</v>
      </c>
      <c r="BV1507" s="1">
        <f>BV1508</f>
        <v>0</v>
      </c>
      <c r="BW1507" s="1">
        <f t="shared" si="4787"/>
        <v>0</v>
      </c>
      <c r="BX1507" s="1">
        <f t="shared" si="4787"/>
        <v>0</v>
      </c>
      <c r="BY1507" s="1">
        <f t="shared" si="4787"/>
        <v>0</v>
      </c>
      <c r="BZ1507" s="1">
        <f t="shared" si="4787"/>
        <v>78</v>
      </c>
      <c r="CA1507" s="1">
        <f t="shared" si="4787"/>
        <v>0</v>
      </c>
      <c r="CB1507" s="97">
        <f>CB1508</f>
        <v>0</v>
      </c>
      <c r="CC1507" s="97">
        <f t="shared" si="4788"/>
        <v>-14</v>
      </c>
      <c r="CD1507" s="97">
        <f t="shared" si="4788"/>
        <v>0</v>
      </c>
      <c r="CE1507" s="97">
        <f t="shared" si="4788"/>
        <v>0</v>
      </c>
      <c r="CF1507" s="124">
        <f t="shared" si="4788"/>
        <v>64</v>
      </c>
      <c r="CG1507" s="124">
        <f t="shared" si="4788"/>
        <v>0</v>
      </c>
      <c r="CH1507" s="97">
        <f>CH1508</f>
        <v>0</v>
      </c>
      <c r="CI1507" s="97">
        <f t="shared" si="4789"/>
        <v>0</v>
      </c>
      <c r="CJ1507" s="97">
        <f t="shared" si="4789"/>
        <v>0</v>
      </c>
      <c r="CK1507" s="97">
        <f t="shared" si="4789"/>
        <v>0</v>
      </c>
      <c r="CL1507" s="191">
        <f t="shared" si="4789"/>
        <v>64</v>
      </c>
      <c r="CM1507" s="191">
        <f t="shared" si="4789"/>
        <v>0</v>
      </c>
      <c r="CN1507" s="191">
        <f t="shared" si="4789"/>
        <v>64</v>
      </c>
      <c r="CO1507" s="191">
        <f t="shared" si="4789"/>
        <v>0</v>
      </c>
      <c r="CP1507" s="210">
        <f t="shared" si="4742"/>
        <v>100</v>
      </c>
      <c r="CQ1507" s="210"/>
    </row>
    <row r="1508" spans="1:95" s="81" customFormat="1" ht="16.5">
      <c r="A1508" s="54" t="s">
        <v>93</v>
      </c>
      <c r="B1508" s="4" t="s">
        <v>165</v>
      </c>
      <c r="C1508" s="4" t="s">
        <v>65</v>
      </c>
      <c r="D1508" s="4" t="s">
        <v>767</v>
      </c>
      <c r="E1508" s="5">
        <v>620</v>
      </c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>
        <v>50</v>
      </c>
      <c r="AA1508" s="1">
        <v>23</v>
      </c>
      <c r="AB1508" s="1"/>
      <c r="AC1508" s="1"/>
      <c r="AD1508" s="1">
        <f>X1508+Z1508+AA1508+AB1508+AC1508</f>
        <v>73</v>
      </c>
      <c r="AE1508" s="1">
        <f>Y1508+AC1508</f>
        <v>0</v>
      </c>
      <c r="AF1508" s="1"/>
      <c r="AG1508" s="1"/>
      <c r="AH1508" s="1"/>
      <c r="AI1508" s="1"/>
      <c r="AJ1508" s="1">
        <f>AD1508+AF1508+AG1508+AH1508+AI1508</f>
        <v>73</v>
      </c>
      <c r="AK1508" s="1">
        <f>AE1508+AI1508</f>
        <v>0</v>
      </c>
      <c r="AL1508" s="1"/>
      <c r="AM1508" s="1"/>
      <c r="AN1508" s="1"/>
      <c r="AO1508" s="1"/>
      <c r="AP1508" s="1">
        <f>AJ1508+AL1508+AM1508+AN1508+AO1508</f>
        <v>73</v>
      </c>
      <c r="AQ1508" s="1">
        <f>AK1508+AO1508</f>
        <v>0</v>
      </c>
      <c r="AR1508" s="1"/>
      <c r="AS1508" s="1"/>
      <c r="AT1508" s="1"/>
      <c r="AU1508" s="1"/>
      <c r="AV1508" s="1">
        <f>AP1508+AR1508+AS1508+AT1508+AU1508</f>
        <v>73</v>
      </c>
      <c r="AW1508" s="1">
        <f>AQ1508+AU1508</f>
        <v>0</v>
      </c>
      <c r="AX1508" s="1">
        <v>5</v>
      </c>
      <c r="AY1508" s="1"/>
      <c r="AZ1508" s="1"/>
      <c r="BA1508" s="1"/>
      <c r="BB1508" s="1">
        <f>AV1508+AX1508+AY1508+AZ1508+BA1508</f>
        <v>78</v>
      </c>
      <c r="BC1508" s="1">
        <f>AW1508+BA1508</f>
        <v>0</v>
      </c>
      <c r="BD1508" s="1"/>
      <c r="BE1508" s="1"/>
      <c r="BF1508" s="1"/>
      <c r="BG1508" s="1"/>
      <c r="BH1508" s="1">
        <f>BB1508+BD1508+BE1508+BF1508+BG1508</f>
        <v>78</v>
      </c>
      <c r="BI1508" s="1">
        <f>BC1508+BG1508</f>
        <v>0</v>
      </c>
      <c r="BJ1508" s="1"/>
      <c r="BK1508" s="1"/>
      <c r="BL1508" s="1"/>
      <c r="BM1508" s="1"/>
      <c r="BN1508" s="1">
        <f>BH1508+BJ1508+BK1508+BL1508+BM1508</f>
        <v>78</v>
      </c>
      <c r="BO1508" s="1">
        <f>BI1508+BM1508</f>
        <v>0</v>
      </c>
      <c r="BP1508" s="1"/>
      <c r="BQ1508" s="1"/>
      <c r="BR1508" s="1"/>
      <c r="BS1508" s="1"/>
      <c r="BT1508" s="1">
        <f>BN1508+BP1508+BQ1508+BR1508+BS1508</f>
        <v>78</v>
      </c>
      <c r="BU1508" s="1">
        <f>BO1508+BS1508</f>
        <v>0</v>
      </c>
      <c r="BV1508" s="1"/>
      <c r="BW1508" s="1"/>
      <c r="BX1508" s="1"/>
      <c r="BY1508" s="1"/>
      <c r="BZ1508" s="1">
        <f>BT1508+BV1508+BW1508+BX1508+BY1508</f>
        <v>78</v>
      </c>
      <c r="CA1508" s="1">
        <f>BU1508+BY1508</f>
        <v>0</v>
      </c>
      <c r="CB1508" s="97"/>
      <c r="CC1508" s="97">
        <v>-14</v>
      </c>
      <c r="CD1508" s="97"/>
      <c r="CE1508" s="97"/>
      <c r="CF1508" s="124">
        <f>BZ1508+CB1508+CC1508+CD1508+CE1508</f>
        <v>64</v>
      </c>
      <c r="CG1508" s="124">
        <f>CA1508+CE1508</f>
        <v>0</v>
      </c>
      <c r="CH1508" s="97"/>
      <c r="CI1508" s="97"/>
      <c r="CJ1508" s="97"/>
      <c r="CK1508" s="97"/>
      <c r="CL1508" s="191">
        <f>CF1508+CH1508+CI1508+CJ1508+CK1508</f>
        <v>64</v>
      </c>
      <c r="CM1508" s="191">
        <f>CG1508+CK1508</f>
        <v>0</v>
      </c>
      <c r="CN1508" s="191">
        <v>64</v>
      </c>
      <c r="CO1508" s="227"/>
      <c r="CP1508" s="210">
        <f t="shared" si="4742"/>
        <v>100</v>
      </c>
      <c r="CQ1508" s="210"/>
    </row>
    <row r="1509" spans="1:95" s="81" customFormat="1" ht="82.5">
      <c r="A1509" s="54" t="s">
        <v>140</v>
      </c>
      <c r="B1509" s="4" t="s">
        <v>165</v>
      </c>
      <c r="C1509" s="4" t="s">
        <v>65</v>
      </c>
      <c r="D1509" s="4" t="s">
        <v>141</v>
      </c>
      <c r="E1509" s="4"/>
      <c r="F1509" s="1">
        <f>F1510+F1520+F1516+F1533</f>
        <v>7095</v>
      </c>
      <c r="G1509" s="1">
        <f>G1510+G1520+G1516+G1533</f>
        <v>0</v>
      </c>
      <c r="H1509" s="1">
        <f t="shared" ref="H1509:M1509" si="4790">H1510+H1520+H1516+H1533</f>
        <v>0</v>
      </c>
      <c r="I1509" s="1">
        <f t="shared" si="4790"/>
        <v>0</v>
      </c>
      <c r="J1509" s="1">
        <f t="shared" si="4790"/>
        <v>0</v>
      </c>
      <c r="K1509" s="1">
        <f t="shared" si="4790"/>
        <v>0</v>
      </c>
      <c r="L1509" s="1">
        <f t="shared" si="4790"/>
        <v>7095</v>
      </c>
      <c r="M1509" s="1">
        <f t="shared" si="4790"/>
        <v>0</v>
      </c>
      <c r="N1509" s="1">
        <f t="shared" ref="N1509:S1509" si="4791">N1510+N1520+N1516+N1533</f>
        <v>0</v>
      </c>
      <c r="O1509" s="1">
        <f t="shared" si="4791"/>
        <v>0</v>
      </c>
      <c r="P1509" s="1">
        <f t="shared" si="4791"/>
        <v>0</v>
      </c>
      <c r="Q1509" s="1">
        <f t="shared" si="4791"/>
        <v>0</v>
      </c>
      <c r="R1509" s="1">
        <f t="shared" si="4791"/>
        <v>7095</v>
      </c>
      <c r="S1509" s="1">
        <f t="shared" si="4791"/>
        <v>0</v>
      </c>
      <c r="T1509" s="1">
        <f t="shared" ref="T1509:Y1509" si="4792">T1510+T1520+T1516+T1533</f>
        <v>0</v>
      </c>
      <c r="U1509" s="1">
        <f t="shared" si="4792"/>
        <v>0</v>
      </c>
      <c r="V1509" s="1">
        <f t="shared" si="4792"/>
        <v>0</v>
      </c>
      <c r="W1509" s="1">
        <f t="shared" si="4792"/>
        <v>0</v>
      </c>
      <c r="X1509" s="1">
        <f t="shared" si="4792"/>
        <v>7095</v>
      </c>
      <c r="Y1509" s="1">
        <f t="shared" si="4792"/>
        <v>0</v>
      </c>
      <c r="Z1509" s="1">
        <f t="shared" ref="Z1509:AE1509" si="4793">Z1510+Z1520+Z1516+Z1533</f>
        <v>0</v>
      </c>
      <c r="AA1509" s="1">
        <f t="shared" si="4793"/>
        <v>0</v>
      </c>
      <c r="AB1509" s="1">
        <f t="shared" si="4793"/>
        <v>0</v>
      </c>
      <c r="AC1509" s="1">
        <f t="shared" si="4793"/>
        <v>0</v>
      </c>
      <c r="AD1509" s="1">
        <f t="shared" si="4793"/>
        <v>7095</v>
      </c>
      <c r="AE1509" s="1">
        <f t="shared" si="4793"/>
        <v>0</v>
      </c>
      <c r="AF1509" s="1">
        <f t="shared" ref="AF1509:AK1509" si="4794">AF1510+AF1520+AF1516+AF1533</f>
        <v>0</v>
      </c>
      <c r="AG1509" s="1">
        <f t="shared" si="4794"/>
        <v>0</v>
      </c>
      <c r="AH1509" s="1">
        <f t="shared" si="4794"/>
        <v>0</v>
      </c>
      <c r="AI1509" s="1">
        <f t="shared" si="4794"/>
        <v>0</v>
      </c>
      <c r="AJ1509" s="1">
        <f t="shared" si="4794"/>
        <v>7095</v>
      </c>
      <c r="AK1509" s="1">
        <f t="shared" si="4794"/>
        <v>0</v>
      </c>
      <c r="AL1509" s="1">
        <f t="shared" ref="AL1509:AQ1509" si="4795">AL1510+AL1520+AL1516+AL1533</f>
        <v>0</v>
      </c>
      <c r="AM1509" s="1">
        <f t="shared" si="4795"/>
        <v>0</v>
      </c>
      <c r="AN1509" s="1">
        <f t="shared" si="4795"/>
        <v>0</v>
      </c>
      <c r="AO1509" s="1">
        <f t="shared" si="4795"/>
        <v>0</v>
      </c>
      <c r="AP1509" s="1">
        <f t="shared" si="4795"/>
        <v>7095</v>
      </c>
      <c r="AQ1509" s="1">
        <f t="shared" si="4795"/>
        <v>0</v>
      </c>
      <c r="AR1509" s="1">
        <f t="shared" ref="AR1509:AW1509" si="4796">AR1510+AR1520+AR1516+AR1533</f>
        <v>0</v>
      </c>
      <c r="AS1509" s="1">
        <f t="shared" si="4796"/>
        <v>0</v>
      </c>
      <c r="AT1509" s="1">
        <f t="shared" si="4796"/>
        <v>0</v>
      </c>
      <c r="AU1509" s="1">
        <f t="shared" si="4796"/>
        <v>0</v>
      </c>
      <c r="AV1509" s="1">
        <f t="shared" si="4796"/>
        <v>7095</v>
      </c>
      <c r="AW1509" s="1">
        <f t="shared" si="4796"/>
        <v>0</v>
      </c>
      <c r="AX1509" s="1">
        <f t="shared" ref="AX1509:BC1509" si="4797">AX1510+AX1520+AX1516+AX1533</f>
        <v>0</v>
      </c>
      <c r="AY1509" s="1">
        <f t="shared" si="4797"/>
        <v>0</v>
      </c>
      <c r="AZ1509" s="1">
        <f t="shared" si="4797"/>
        <v>0</v>
      </c>
      <c r="BA1509" s="1">
        <f t="shared" si="4797"/>
        <v>0</v>
      </c>
      <c r="BB1509" s="1">
        <f t="shared" si="4797"/>
        <v>7095</v>
      </c>
      <c r="BC1509" s="1">
        <f t="shared" si="4797"/>
        <v>0</v>
      </c>
      <c r="BD1509" s="1">
        <f t="shared" ref="BD1509:BI1509" si="4798">BD1510+BD1520+BD1516+BD1533</f>
        <v>0</v>
      </c>
      <c r="BE1509" s="1">
        <f t="shared" si="4798"/>
        <v>0</v>
      </c>
      <c r="BF1509" s="1">
        <f t="shared" si="4798"/>
        <v>0</v>
      </c>
      <c r="BG1509" s="1">
        <f t="shared" si="4798"/>
        <v>0</v>
      </c>
      <c r="BH1509" s="1">
        <f t="shared" si="4798"/>
        <v>7095</v>
      </c>
      <c r="BI1509" s="1">
        <f t="shared" si="4798"/>
        <v>0</v>
      </c>
      <c r="BJ1509" s="1">
        <f t="shared" ref="BJ1509:BO1509" si="4799">BJ1510+BJ1520+BJ1516+BJ1533</f>
        <v>0</v>
      </c>
      <c r="BK1509" s="1">
        <f t="shared" si="4799"/>
        <v>0</v>
      </c>
      <c r="BL1509" s="1">
        <f t="shared" si="4799"/>
        <v>0</v>
      </c>
      <c r="BM1509" s="1">
        <f t="shared" si="4799"/>
        <v>0</v>
      </c>
      <c r="BN1509" s="1">
        <f t="shared" si="4799"/>
        <v>7095</v>
      </c>
      <c r="BO1509" s="1">
        <f t="shared" si="4799"/>
        <v>0</v>
      </c>
      <c r="BP1509" s="1">
        <f t="shared" ref="BP1509:BU1509" si="4800">BP1510+BP1520+BP1516+BP1533</f>
        <v>0</v>
      </c>
      <c r="BQ1509" s="1">
        <f t="shared" si="4800"/>
        <v>0</v>
      </c>
      <c r="BR1509" s="1">
        <f t="shared" si="4800"/>
        <v>0</v>
      </c>
      <c r="BS1509" s="1">
        <f t="shared" si="4800"/>
        <v>0</v>
      </c>
      <c r="BT1509" s="1">
        <f t="shared" si="4800"/>
        <v>7095</v>
      </c>
      <c r="BU1509" s="1">
        <f t="shared" si="4800"/>
        <v>0</v>
      </c>
      <c r="BV1509" s="1">
        <f t="shared" ref="BV1509:CA1509" si="4801">BV1510+BV1520+BV1516+BV1533</f>
        <v>0</v>
      </c>
      <c r="BW1509" s="1">
        <f t="shared" si="4801"/>
        <v>0</v>
      </c>
      <c r="BX1509" s="1">
        <f t="shared" si="4801"/>
        <v>0</v>
      </c>
      <c r="BY1509" s="1">
        <f t="shared" si="4801"/>
        <v>0</v>
      </c>
      <c r="BZ1509" s="1">
        <f t="shared" si="4801"/>
        <v>7095</v>
      </c>
      <c r="CA1509" s="1">
        <f t="shared" si="4801"/>
        <v>0</v>
      </c>
      <c r="CB1509" s="97">
        <f t="shared" ref="CB1509:CG1509" si="4802">CB1510+CB1520+CB1516+CB1533</f>
        <v>0</v>
      </c>
      <c r="CC1509" s="97">
        <f t="shared" si="4802"/>
        <v>0</v>
      </c>
      <c r="CD1509" s="97">
        <f t="shared" si="4802"/>
        <v>0</v>
      </c>
      <c r="CE1509" s="97">
        <f t="shared" si="4802"/>
        <v>0</v>
      </c>
      <c r="CF1509" s="124">
        <f t="shared" si="4802"/>
        <v>7095</v>
      </c>
      <c r="CG1509" s="124">
        <f t="shared" si="4802"/>
        <v>0</v>
      </c>
      <c r="CH1509" s="97">
        <f t="shared" ref="CH1509:CL1509" si="4803">CH1510+CH1520+CH1516+CH1533</f>
        <v>0</v>
      </c>
      <c r="CI1509" s="97">
        <f t="shared" si="4803"/>
        <v>0</v>
      </c>
      <c r="CJ1509" s="97">
        <f t="shared" si="4803"/>
        <v>-40</v>
      </c>
      <c r="CK1509" s="97">
        <f t="shared" si="4803"/>
        <v>0</v>
      </c>
      <c r="CL1509" s="191">
        <f t="shared" si="4803"/>
        <v>7055</v>
      </c>
      <c r="CM1509" s="191">
        <f t="shared" ref="CM1509:CO1509" si="4804">CM1510+CM1520+CM1516+CM1533</f>
        <v>0</v>
      </c>
      <c r="CN1509" s="191">
        <f t="shared" si="4804"/>
        <v>4007</v>
      </c>
      <c r="CO1509" s="191">
        <f t="shared" si="4804"/>
        <v>0</v>
      </c>
      <c r="CP1509" s="210">
        <f t="shared" si="4742"/>
        <v>56.796598157335218</v>
      </c>
      <c r="CQ1509" s="210"/>
    </row>
    <row r="1510" spans="1:95" s="81" customFormat="1" ht="16.5">
      <c r="A1510" s="54" t="s">
        <v>78</v>
      </c>
      <c r="B1510" s="4" t="s">
        <v>165</v>
      </c>
      <c r="C1510" s="4" t="s">
        <v>65</v>
      </c>
      <c r="D1510" s="4" t="s">
        <v>708</v>
      </c>
      <c r="E1510" s="4"/>
      <c r="F1510" s="1">
        <f>F1511</f>
        <v>1785</v>
      </c>
      <c r="G1510" s="1">
        <f>G1511</f>
        <v>0</v>
      </c>
      <c r="H1510" s="1">
        <f t="shared" ref="H1510:BS1510" si="4805">H1511</f>
        <v>0</v>
      </c>
      <c r="I1510" s="1">
        <f t="shared" si="4805"/>
        <v>0</v>
      </c>
      <c r="J1510" s="1">
        <f t="shared" si="4805"/>
        <v>0</v>
      </c>
      <c r="K1510" s="1">
        <f t="shared" si="4805"/>
        <v>0</v>
      </c>
      <c r="L1510" s="1">
        <f t="shared" si="4805"/>
        <v>1785</v>
      </c>
      <c r="M1510" s="1">
        <f t="shared" si="4805"/>
        <v>0</v>
      </c>
      <c r="N1510" s="1">
        <f t="shared" si="4805"/>
        <v>0</v>
      </c>
      <c r="O1510" s="1">
        <f t="shared" si="4805"/>
        <v>0</v>
      </c>
      <c r="P1510" s="1">
        <f t="shared" si="4805"/>
        <v>0</v>
      </c>
      <c r="Q1510" s="1">
        <f t="shared" si="4805"/>
        <v>0</v>
      </c>
      <c r="R1510" s="1">
        <f t="shared" si="4805"/>
        <v>1785</v>
      </c>
      <c r="S1510" s="1">
        <f t="shared" si="4805"/>
        <v>0</v>
      </c>
      <c r="T1510" s="1">
        <f t="shared" si="4805"/>
        <v>0</v>
      </c>
      <c r="U1510" s="1">
        <f t="shared" si="4805"/>
        <v>0</v>
      </c>
      <c r="V1510" s="1">
        <f t="shared" si="4805"/>
        <v>0</v>
      </c>
      <c r="W1510" s="1">
        <f t="shared" si="4805"/>
        <v>0</v>
      </c>
      <c r="X1510" s="1">
        <f t="shared" si="4805"/>
        <v>1785</v>
      </c>
      <c r="Y1510" s="1">
        <f t="shared" si="4805"/>
        <v>0</v>
      </c>
      <c r="Z1510" s="1">
        <f t="shared" si="4805"/>
        <v>0</v>
      </c>
      <c r="AA1510" s="1">
        <f t="shared" si="4805"/>
        <v>0</v>
      </c>
      <c r="AB1510" s="1">
        <f t="shared" si="4805"/>
        <v>0</v>
      </c>
      <c r="AC1510" s="1">
        <f t="shared" si="4805"/>
        <v>0</v>
      </c>
      <c r="AD1510" s="1">
        <f t="shared" si="4805"/>
        <v>1785</v>
      </c>
      <c r="AE1510" s="1">
        <f t="shared" si="4805"/>
        <v>0</v>
      </c>
      <c r="AF1510" s="1">
        <f t="shared" si="4805"/>
        <v>0</v>
      </c>
      <c r="AG1510" s="1">
        <f t="shared" si="4805"/>
        <v>0</v>
      </c>
      <c r="AH1510" s="1">
        <f t="shared" si="4805"/>
        <v>0</v>
      </c>
      <c r="AI1510" s="1">
        <f t="shared" si="4805"/>
        <v>0</v>
      </c>
      <c r="AJ1510" s="1">
        <f t="shared" si="4805"/>
        <v>1785</v>
      </c>
      <c r="AK1510" s="1">
        <f t="shared" si="4805"/>
        <v>0</v>
      </c>
      <c r="AL1510" s="1">
        <f t="shared" si="4805"/>
        <v>0</v>
      </c>
      <c r="AM1510" s="1">
        <f t="shared" si="4805"/>
        <v>0</v>
      </c>
      <c r="AN1510" s="1">
        <f t="shared" si="4805"/>
        <v>0</v>
      </c>
      <c r="AO1510" s="1">
        <f t="shared" si="4805"/>
        <v>0</v>
      </c>
      <c r="AP1510" s="1">
        <f t="shared" si="4805"/>
        <v>1785</v>
      </c>
      <c r="AQ1510" s="1">
        <f t="shared" si="4805"/>
        <v>0</v>
      </c>
      <c r="AR1510" s="1">
        <f t="shared" si="4805"/>
        <v>0</v>
      </c>
      <c r="AS1510" s="1">
        <f t="shared" si="4805"/>
        <v>0</v>
      </c>
      <c r="AT1510" s="1">
        <f t="shared" si="4805"/>
        <v>0</v>
      </c>
      <c r="AU1510" s="1">
        <f t="shared" si="4805"/>
        <v>0</v>
      </c>
      <c r="AV1510" s="1">
        <f t="shared" si="4805"/>
        <v>1785</v>
      </c>
      <c r="AW1510" s="1">
        <f t="shared" si="4805"/>
        <v>0</v>
      </c>
      <c r="AX1510" s="1">
        <f t="shared" si="4805"/>
        <v>0</v>
      </c>
      <c r="AY1510" s="1">
        <f t="shared" si="4805"/>
        <v>0</v>
      </c>
      <c r="AZ1510" s="1">
        <f t="shared" si="4805"/>
        <v>0</v>
      </c>
      <c r="BA1510" s="1">
        <f t="shared" si="4805"/>
        <v>0</v>
      </c>
      <c r="BB1510" s="1">
        <f t="shared" si="4805"/>
        <v>1785</v>
      </c>
      <c r="BC1510" s="1">
        <f t="shared" si="4805"/>
        <v>0</v>
      </c>
      <c r="BD1510" s="1">
        <f t="shared" si="4805"/>
        <v>0</v>
      </c>
      <c r="BE1510" s="1">
        <f t="shared" si="4805"/>
        <v>0</v>
      </c>
      <c r="BF1510" s="1">
        <f t="shared" si="4805"/>
        <v>0</v>
      </c>
      <c r="BG1510" s="1">
        <f t="shared" si="4805"/>
        <v>0</v>
      </c>
      <c r="BH1510" s="1">
        <f t="shared" si="4805"/>
        <v>1785</v>
      </c>
      <c r="BI1510" s="1">
        <f t="shared" si="4805"/>
        <v>0</v>
      </c>
      <c r="BJ1510" s="1">
        <f t="shared" si="4805"/>
        <v>0</v>
      </c>
      <c r="BK1510" s="1">
        <f t="shared" si="4805"/>
        <v>0</v>
      </c>
      <c r="BL1510" s="1">
        <f t="shared" si="4805"/>
        <v>0</v>
      </c>
      <c r="BM1510" s="1">
        <f t="shared" si="4805"/>
        <v>0</v>
      </c>
      <c r="BN1510" s="1">
        <f t="shared" si="4805"/>
        <v>1785</v>
      </c>
      <c r="BO1510" s="1">
        <f t="shared" si="4805"/>
        <v>0</v>
      </c>
      <c r="BP1510" s="1">
        <f t="shared" si="4805"/>
        <v>0</v>
      </c>
      <c r="BQ1510" s="1">
        <f t="shared" si="4805"/>
        <v>0</v>
      </c>
      <c r="BR1510" s="1">
        <f t="shared" si="4805"/>
        <v>0</v>
      </c>
      <c r="BS1510" s="1">
        <f t="shared" si="4805"/>
        <v>0</v>
      </c>
      <c r="BT1510" s="1">
        <f t="shared" ref="BT1510:CO1510" si="4806">BT1511</f>
        <v>1785</v>
      </c>
      <c r="BU1510" s="1">
        <f t="shared" si="4806"/>
        <v>0</v>
      </c>
      <c r="BV1510" s="1">
        <f t="shared" si="4806"/>
        <v>0</v>
      </c>
      <c r="BW1510" s="1">
        <f t="shared" si="4806"/>
        <v>0</v>
      </c>
      <c r="BX1510" s="1">
        <f t="shared" si="4806"/>
        <v>0</v>
      </c>
      <c r="BY1510" s="1">
        <f t="shared" si="4806"/>
        <v>0</v>
      </c>
      <c r="BZ1510" s="1">
        <f t="shared" si="4806"/>
        <v>1785</v>
      </c>
      <c r="CA1510" s="1">
        <f t="shared" si="4806"/>
        <v>0</v>
      </c>
      <c r="CB1510" s="97">
        <f t="shared" si="4806"/>
        <v>0</v>
      </c>
      <c r="CC1510" s="97">
        <f t="shared" si="4806"/>
        <v>0</v>
      </c>
      <c r="CD1510" s="97">
        <f t="shared" si="4806"/>
        <v>0</v>
      </c>
      <c r="CE1510" s="97">
        <f t="shared" si="4806"/>
        <v>0</v>
      </c>
      <c r="CF1510" s="124">
        <f t="shared" si="4806"/>
        <v>1785</v>
      </c>
      <c r="CG1510" s="124">
        <f t="shared" si="4806"/>
        <v>0</v>
      </c>
      <c r="CH1510" s="97">
        <f t="shared" si="4806"/>
        <v>0</v>
      </c>
      <c r="CI1510" s="97">
        <f t="shared" si="4806"/>
        <v>0</v>
      </c>
      <c r="CJ1510" s="97">
        <f t="shared" si="4806"/>
        <v>-40</v>
      </c>
      <c r="CK1510" s="97">
        <f t="shared" si="4806"/>
        <v>0</v>
      </c>
      <c r="CL1510" s="191">
        <f t="shared" si="4806"/>
        <v>1745</v>
      </c>
      <c r="CM1510" s="191">
        <f t="shared" si="4806"/>
        <v>0</v>
      </c>
      <c r="CN1510" s="191">
        <f t="shared" si="4806"/>
        <v>1152</v>
      </c>
      <c r="CO1510" s="191">
        <f t="shared" si="4806"/>
        <v>0</v>
      </c>
      <c r="CP1510" s="210">
        <f t="shared" si="4742"/>
        <v>66.01719197707736</v>
      </c>
      <c r="CQ1510" s="210"/>
    </row>
    <row r="1511" spans="1:95" s="81" customFormat="1" ht="16.5">
      <c r="A1511" s="54" t="s">
        <v>704</v>
      </c>
      <c r="B1511" s="4" t="s">
        <v>165</v>
      </c>
      <c r="C1511" s="4" t="s">
        <v>65</v>
      </c>
      <c r="D1511" s="4" t="s">
        <v>709</v>
      </c>
      <c r="E1511" s="4"/>
      <c r="F1511" s="1">
        <f>F1512+F1514</f>
        <v>1785</v>
      </c>
      <c r="G1511" s="1">
        <f>G1512+G1514</f>
        <v>0</v>
      </c>
      <c r="H1511" s="1">
        <f t="shared" ref="H1511:M1511" si="4807">H1512+H1514</f>
        <v>0</v>
      </c>
      <c r="I1511" s="1">
        <f t="shared" si="4807"/>
        <v>0</v>
      </c>
      <c r="J1511" s="1">
        <f t="shared" si="4807"/>
        <v>0</v>
      </c>
      <c r="K1511" s="1">
        <f t="shared" si="4807"/>
        <v>0</v>
      </c>
      <c r="L1511" s="1">
        <f t="shared" si="4807"/>
        <v>1785</v>
      </c>
      <c r="M1511" s="1">
        <f t="shared" si="4807"/>
        <v>0</v>
      </c>
      <c r="N1511" s="1">
        <f t="shared" ref="N1511:S1511" si="4808">N1512+N1514</f>
        <v>0</v>
      </c>
      <c r="O1511" s="1">
        <f t="shared" si="4808"/>
        <v>0</v>
      </c>
      <c r="P1511" s="1">
        <f t="shared" si="4808"/>
        <v>0</v>
      </c>
      <c r="Q1511" s="1">
        <f t="shared" si="4808"/>
        <v>0</v>
      </c>
      <c r="R1511" s="1">
        <f t="shared" si="4808"/>
        <v>1785</v>
      </c>
      <c r="S1511" s="1">
        <f t="shared" si="4808"/>
        <v>0</v>
      </c>
      <c r="T1511" s="1">
        <f t="shared" ref="T1511:Y1511" si="4809">T1512+T1514</f>
        <v>0</v>
      </c>
      <c r="U1511" s="1">
        <f t="shared" si="4809"/>
        <v>0</v>
      </c>
      <c r="V1511" s="1">
        <f t="shared" si="4809"/>
        <v>0</v>
      </c>
      <c r="W1511" s="1">
        <f t="shared" si="4809"/>
        <v>0</v>
      </c>
      <c r="X1511" s="1">
        <f t="shared" si="4809"/>
        <v>1785</v>
      </c>
      <c r="Y1511" s="1">
        <f t="shared" si="4809"/>
        <v>0</v>
      </c>
      <c r="Z1511" s="1">
        <f t="shared" ref="Z1511:AE1511" si="4810">Z1512+Z1514</f>
        <v>0</v>
      </c>
      <c r="AA1511" s="1">
        <f t="shared" si="4810"/>
        <v>0</v>
      </c>
      <c r="AB1511" s="1">
        <f t="shared" si="4810"/>
        <v>0</v>
      </c>
      <c r="AC1511" s="1">
        <f t="shared" si="4810"/>
        <v>0</v>
      </c>
      <c r="AD1511" s="1">
        <f t="shared" si="4810"/>
        <v>1785</v>
      </c>
      <c r="AE1511" s="1">
        <f t="shared" si="4810"/>
        <v>0</v>
      </c>
      <c r="AF1511" s="1">
        <f t="shared" ref="AF1511:AK1511" si="4811">AF1512+AF1514</f>
        <v>0</v>
      </c>
      <c r="AG1511" s="1">
        <f t="shared" si="4811"/>
        <v>0</v>
      </c>
      <c r="AH1511" s="1">
        <f t="shared" si="4811"/>
        <v>0</v>
      </c>
      <c r="AI1511" s="1">
        <f t="shared" si="4811"/>
        <v>0</v>
      </c>
      <c r="AJ1511" s="1">
        <f t="shared" si="4811"/>
        <v>1785</v>
      </c>
      <c r="AK1511" s="1">
        <f t="shared" si="4811"/>
        <v>0</v>
      </c>
      <c r="AL1511" s="1">
        <f t="shared" ref="AL1511:AQ1511" si="4812">AL1512+AL1514</f>
        <v>0</v>
      </c>
      <c r="AM1511" s="1">
        <f t="shared" si="4812"/>
        <v>0</v>
      </c>
      <c r="AN1511" s="1">
        <f t="shared" si="4812"/>
        <v>0</v>
      </c>
      <c r="AO1511" s="1">
        <f t="shared" si="4812"/>
        <v>0</v>
      </c>
      <c r="AP1511" s="1">
        <f t="shared" si="4812"/>
        <v>1785</v>
      </c>
      <c r="AQ1511" s="1">
        <f t="shared" si="4812"/>
        <v>0</v>
      </c>
      <c r="AR1511" s="1">
        <f t="shared" ref="AR1511:AW1511" si="4813">AR1512+AR1514</f>
        <v>0</v>
      </c>
      <c r="AS1511" s="1">
        <f t="shared" si="4813"/>
        <v>0</v>
      </c>
      <c r="AT1511" s="1">
        <f t="shared" si="4813"/>
        <v>0</v>
      </c>
      <c r="AU1511" s="1">
        <f t="shared" si="4813"/>
        <v>0</v>
      </c>
      <c r="AV1511" s="1">
        <f t="shared" si="4813"/>
        <v>1785</v>
      </c>
      <c r="AW1511" s="1">
        <f t="shared" si="4813"/>
        <v>0</v>
      </c>
      <c r="AX1511" s="1">
        <f t="shared" ref="AX1511:BC1511" si="4814">AX1512+AX1514</f>
        <v>0</v>
      </c>
      <c r="AY1511" s="1">
        <f t="shared" si="4814"/>
        <v>0</v>
      </c>
      <c r="AZ1511" s="1">
        <f t="shared" si="4814"/>
        <v>0</v>
      </c>
      <c r="BA1511" s="1">
        <f t="shared" si="4814"/>
        <v>0</v>
      </c>
      <c r="BB1511" s="1">
        <f t="shared" si="4814"/>
        <v>1785</v>
      </c>
      <c r="BC1511" s="1">
        <f t="shared" si="4814"/>
        <v>0</v>
      </c>
      <c r="BD1511" s="1">
        <f t="shared" ref="BD1511:BI1511" si="4815">BD1512+BD1514</f>
        <v>0</v>
      </c>
      <c r="BE1511" s="1">
        <f t="shared" si="4815"/>
        <v>0</v>
      </c>
      <c r="BF1511" s="1">
        <f t="shared" si="4815"/>
        <v>0</v>
      </c>
      <c r="BG1511" s="1">
        <f t="shared" si="4815"/>
        <v>0</v>
      </c>
      <c r="BH1511" s="1">
        <f t="shared" si="4815"/>
        <v>1785</v>
      </c>
      <c r="BI1511" s="1">
        <f t="shared" si="4815"/>
        <v>0</v>
      </c>
      <c r="BJ1511" s="1">
        <f t="shared" ref="BJ1511:BO1511" si="4816">BJ1512+BJ1514</f>
        <v>0</v>
      </c>
      <c r="BK1511" s="1">
        <f t="shared" si="4816"/>
        <v>0</v>
      </c>
      <c r="BL1511" s="1">
        <f t="shared" si="4816"/>
        <v>0</v>
      </c>
      <c r="BM1511" s="1">
        <f t="shared" si="4816"/>
        <v>0</v>
      </c>
      <c r="BN1511" s="1">
        <f t="shared" si="4816"/>
        <v>1785</v>
      </c>
      <c r="BO1511" s="1">
        <f t="shared" si="4816"/>
        <v>0</v>
      </c>
      <c r="BP1511" s="1">
        <f t="shared" ref="BP1511:BU1511" si="4817">BP1512+BP1514</f>
        <v>0</v>
      </c>
      <c r="BQ1511" s="1">
        <f t="shared" si="4817"/>
        <v>0</v>
      </c>
      <c r="BR1511" s="1">
        <f t="shared" si="4817"/>
        <v>0</v>
      </c>
      <c r="BS1511" s="1">
        <f t="shared" si="4817"/>
        <v>0</v>
      </c>
      <c r="BT1511" s="1">
        <f t="shared" si="4817"/>
        <v>1785</v>
      </c>
      <c r="BU1511" s="1">
        <f t="shared" si="4817"/>
        <v>0</v>
      </c>
      <c r="BV1511" s="1">
        <f t="shared" ref="BV1511:CA1511" si="4818">BV1512+BV1514</f>
        <v>0</v>
      </c>
      <c r="BW1511" s="1">
        <f t="shared" si="4818"/>
        <v>0</v>
      </c>
      <c r="BX1511" s="1">
        <f t="shared" si="4818"/>
        <v>0</v>
      </c>
      <c r="BY1511" s="1">
        <f t="shared" si="4818"/>
        <v>0</v>
      </c>
      <c r="BZ1511" s="1">
        <f t="shared" si="4818"/>
        <v>1785</v>
      </c>
      <c r="CA1511" s="1">
        <f t="shared" si="4818"/>
        <v>0</v>
      </c>
      <c r="CB1511" s="97">
        <f t="shared" ref="CB1511:CG1511" si="4819">CB1512+CB1514</f>
        <v>0</v>
      </c>
      <c r="CC1511" s="97">
        <f t="shared" si="4819"/>
        <v>0</v>
      </c>
      <c r="CD1511" s="97">
        <f t="shared" si="4819"/>
        <v>0</v>
      </c>
      <c r="CE1511" s="97">
        <f t="shared" si="4819"/>
        <v>0</v>
      </c>
      <c r="CF1511" s="124">
        <f t="shared" si="4819"/>
        <v>1785</v>
      </c>
      <c r="CG1511" s="124">
        <f t="shared" si="4819"/>
        <v>0</v>
      </c>
      <c r="CH1511" s="97">
        <f t="shared" ref="CH1511:CL1511" si="4820">CH1512+CH1514</f>
        <v>0</v>
      </c>
      <c r="CI1511" s="97">
        <f t="shared" si="4820"/>
        <v>0</v>
      </c>
      <c r="CJ1511" s="97">
        <f t="shared" si="4820"/>
        <v>-40</v>
      </c>
      <c r="CK1511" s="97">
        <f t="shared" si="4820"/>
        <v>0</v>
      </c>
      <c r="CL1511" s="191">
        <f t="shared" si="4820"/>
        <v>1745</v>
      </c>
      <c r="CM1511" s="191">
        <f t="shared" ref="CM1511:CO1511" si="4821">CM1512+CM1514</f>
        <v>0</v>
      </c>
      <c r="CN1511" s="191">
        <f t="shared" si="4821"/>
        <v>1152</v>
      </c>
      <c r="CO1511" s="191">
        <f t="shared" si="4821"/>
        <v>0</v>
      </c>
      <c r="CP1511" s="210">
        <f t="shared" si="4742"/>
        <v>66.01719197707736</v>
      </c>
      <c r="CQ1511" s="210"/>
    </row>
    <row r="1512" spans="1:95" s="81" customFormat="1" ht="33.75" customHeight="1">
      <c r="A1512" s="2" t="s">
        <v>35</v>
      </c>
      <c r="B1512" s="4" t="s">
        <v>165</v>
      </c>
      <c r="C1512" s="4" t="s">
        <v>65</v>
      </c>
      <c r="D1512" s="4" t="s">
        <v>709</v>
      </c>
      <c r="E1512" s="5">
        <v>200</v>
      </c>
      <c r="F1512" s="1">
        <f>F1513</f>
        <v>1331</v>
      </c>
      <c r="G1512" s="1">
        <f>G1513</f>
        <v>0</v>
      </c>
      <c r="H1512" s="1">
        <f t="shared" ref="H1512:BS1512" si="4822">H1513</f>
        <v>0</v>
      </c>
      <c r="I1512" s="1">
        <f t="shared" si="4822"/>
        <v>0</v>
      </c>
      <c r="J1512" s="1">
        <f t="shared" si="4822"/>
        <v>0</v>
      </c>
      <c r="K1512" s="1">
        <f t="shared" si="4822"/>
        <v>0</v>
      </c>
      <c r="L1512" s="1">
        <f t="shared" si="4822"/>
        <v>1331</v>
      </c>
      <c r="M1512" s="1">
        <f t="shared" si="4822"/>
        <v>0</v>
      </c>
      <c r="N1512" s="1">
        <f t="shared" si="4822"/>
        <v>0</v>
      </c>
      <c r="O1512" s="1">
        <f t="shared" si="4822"/>
        <v>0</v>
      </c>
      <c r="P1512" s="1">
        <f t="shared" si="4822"/>
        <v>0</v>
      </c>
      <c r="Q1512" s="1">
        <f t="shared" si="4822"/>
        <v>0</v>
      </c>
      <c r="R1512" s="1">
        <f t="shared" si="4822"/>
        <v>1331</v>
      </c>
      <c r="S1512" s="1">
        <f t="shared" si="4822"/>
        <v>0</v>
      </c>
      <c r="T1512" s="1">
        <f t="shared" si="4822"/>
        <v>0</v>
      </c>
      <c r="U1512" s="1">
        <f t="shared" si="4822"/>
        <v>0</v>
      </c>
      <c r="V1512" s="1">
        <f t="shared" si="4822"/>
        <v>0</v>
      </c>
      <c r="W1512" s="1">
        <f t="shared" si="4822"/>
        <v>0</v>
      </c>
      <c r="X1512" s="1">
        <f t="shared" si="4822"/>
        <v>1331</v>
      </c>
      <c r="Y1512" s="1">
        <f t="shared" si="4822"/>
        <v>0</v>
      </c>
      <c r="Z1512" s="1">
        <f t="shared" si="4822"/>
        <v>0</v>
      </c>
      <c r="AA1512" s="1">
        <f t="shared" si="4822"/>
        <v>0</v>
      </c>
      <c r="AB1512" s="1">
        <f t="shared" si="4822"/>
        <v>0</v>
      </c>
      <c r="AC1512" s="1">
        <f t="shared" si="4822"/>
        <v>0</v>
      </c>
      <c r="AD1512" s="1">
        <f t="shared" si="4822"/>
        <v>1331</v>
      </c>
      <c r="AE1512" s="1">
        <f t="shared" si="4822"/>
        <v>0</v>
      </c>
      <c r="AF1512" s="1">
        <f t="shared" si="4822"/>
        <v>0</v>
      </c>
      <c r="AG1512" s="1">
        <f t="shared" si="4822"/>
        <v>0</v>
      </c>
      <c r="AH1512" s="1">
        <f t="shared" si="4822"/>
        <v>0</v>
      </c>
      <c r="AI1512" s="1">
        <f t="shared" si="4822"/>
        <v>0</v>
      </c>
      <c r="AJ1512" s="1">
        <f t="shared" si="4822"/>
        <v>1331</v>
      </c>
      <c r="AK1512" s="1">
        <f t="shared" si="4822"/>
        <v>0</v>
      </c>
      <c r="AL1512" s="1">
        <f t="shared" si="4822"/>
        <v>0</v>
      </c>
      <c r="AM1512" s="1">
        <f t="shared" si="4822"/>
        <v>0</v>
      </c>
      <c r="AN1512" s="1">
        <f t="shared" si="4822"/>
        <v>0</v>
      </c>
      <c r="AO1512" s="1">
        <f t="shared" si="4822"/>
        <v>0</v>
      </c>
      <c r="AP1512" s="1">
        <f t="shared" si="4822"/>
        <v>1331</v>
      </c>
      <c r="AQ1512" s="1">
        <f t="shared" si="4822"/>
        <v>0</v>
      </c>
      <c r="AR1512" s="1">
        <f t="shared" si="4822"/>
        <v>0</v>
      </c>
      <c r="AS1512" s="1">
        <f t="shared" si="4822"/>
        <v>0</v>
      </c>
      <c r="AT1512" s="1">
        <f t="shared" si="4822"/>
        <v>0</v>
      </c>
      <c r="AU1512" s="1">
        <f t="shared" si="4822"/>
        <v>0</v>
      </c>
      <c r="AV1512" s="1">
        <f t="shared" si="4822"/>
        <v>1331</v>
      </c>
      <c r="AW1512" s="1">
        <f t="shared" si="4822"/>
        <v>0</v>
      </c>
      <c r="AX1512" s="1">
        <f t="shared" si="4822"/>
        <v>0</v>
      </c>
      <c r="AY1512" s="1">
        <f t="shared" si="4822"/>
        <v>0</v>
      </c>
      <c r="AZ1512" s="1">
        <f t="shared" si="4822"/>
        <v>0</v>
      </c>
      <c r="BA1512" s="1">
        <f t="shared" si="4822"/>
        <v>0</v>
      </c>
      <c r="BB1512" s="1">
        <f t="shared" si="4822"/>
        <v>1331</v>
      </c>
      <c r="BC1512" s="1">
        <f t="shared" si="4822"/>
        <v>0</v>
      </c>
      <c r="BD1512" s="1">
        <f t="shared" si="4822"/>
        <v>0</v>
      </c>
      <c r="BE1512" s="1">
        <f t="shared" si="4822"/>
        <v>0</v>
      </c>
      <c r="BF1512" s="1">
        <f t="shared" si="4822"/>
        <v>0</v>
      </c>
      <c r="BG1512" s="1">
        <f t="shared" si="4822"/>
        <v>0</v>
      </c>
      <c r="BH1512" s="1">
        <f t="shared" si="4822"/>
        <v>1331</v>
      </c>
      <c r="BI1512" s="1">
        <f t="shared" si="4822"/>
        <v>0</v>
      </c>
      <c r="BJ1512" s="1">
        <f t="shared" si="4822"/>
        <v>0</v>
      </c>
      <c r="BK1512" s="1">
        <f t="shared" si="4822"/>
        <v>0</v>
      </c>
      <c r="BL1512" s="1">
        <f t="shared" si="4822"/>
        <v>0</v>
      </c>
      <c r="BM1512" s="1">
        <f t="shared" si="4822"/>
        <v>0</v>
      </c>
      <c r="BN1512" s="1">
        <f t="shared" si="4822"/>
        <v>1331</v>
      </c>
      <c r="BO1512" s="1">
        <f t="shared" si="4822"/>
        <v>0</v>
      </c>
      <c r="BP1512" s="1">
        <f t="shared" si="4822"/>
        <v>0</v>
      </c>
      <c r="BQ1512" s="1">
        <f t="shared" si="4822"/>
        <v>0</v>
      </c>
      <c r="BR1512" s="1">
        <f t="shared" si="4822"/>
        <v>0</v>
      </c>
      <c r="BS1512" s="1">
        <f t="shared" si="4822"/>
        <v>0</v>
      </c>
      <c r="BT1512" s="1">
        <f t="shared" ref="BT1512:CO1512" si="4823">BT1513</f>
        <v>1331</v>
      </c>
      <c r="BU1512" s="1">
        <f t="shared" si="4823"/>
        <v>0</v>
      </c>
      <c r="BV1512" s="1">
        <f t="shared" si="4823"/>
        <v>0</v>
      </c>
      <c r="BW1512" s="1">
        <f t="shared" si="4823"/>
        <v>0</v>
      </c>
      <c r="BX1512" s="1">
        <f t="shared" si="4823"/>
        <v>0</v>
      </c>
      <c r="BY1512" s="1">
        <f t="shared" si="4823"/>
        <v>0</v>
      </c>
      <c r="BZ1512" s="1">
        <f t="shared" si="4823"/>
        <v>1331</v>
      </c>
      <c r="CA1512" s="1">
        <f t="shared" si="4823"/>
        <v>0</v>
      </c>
      <c r="CB1512" s="97">
        <f t="shared" si="4823"/>
        <v>0</v>
      </c>
      <c r="CC1512" s="97">
        <f t="shared" si="4823"/>
        <v>0</v>
      </c>
      <c r="CD1512" s="97">
        <f t="shared" si="4823"/>
        <v>0</v>
      </c>
      <c r="CE1512" s="97">
        <f t="shared" si="4823"/>
        <v>0</v>
      </c>
      <c r="CF1512" s="124">
        <f t="shared" si="4823"/>
        <v>1331</v>
      </c>
      <c r="CG1512" s="124">
        <f t="shared" si="4823"/>
        <v>0</v>
      </c>
      <c r="CH1512" s="97">
        <f t="shared" si="4823"/>
        <v>0</v>
      </c>
      <c r="CI1512" s="97">
        <f t="shared" si="4823"/>
        <v>0</v>
      </c>
      <c r="CJ1512" s="97">
        <f t="shared" si="4823"/>
        <v>-40</v>
      </c>
      <c r="CK1512" s="97">
        <f t="shared" si="4823"/>
        <v>0</v>
      </c>
      <c r="CL1512" s="191">
        <f t="shared" si="4823"/>
        <v>1291</v>
      </c>
      <c r="CM1512" s="191">
        <f t="shared" si="4823"/>
        <v>0</v>
      </c>
      <c r="CN1512" s="191">
        <f t="shared" si="4823"/>
        <v>699</v>
      </c>
      <c r="CO1512" s="191">
        <f t="shared" si="4823"/>
        <v>0</v>
      </c>
      <c r="CP1512" s="210">
        <f t="shared" si="4742"/>
        <v>54.144074360960495</v>
      </c>
      <c r="CQ1512" s="210"/>
    </row>
    <row r="1513" spans="1:95" s="81" customFormat="1" ht="33.75" customHeight="1">
      <c r="A1513" s="54" t="s">
        <v>36</v>
      </c>
      <c r="B1513" s="4" t="s">
        <v>165</v>
      </c>
      <c r="C1513" s="4" t="s">
        <v>65</v>
      </c>
      <c r="D1513" s="4" t="s">
        <v>709</v>
      </c>
      <c r="E1513" s="5">
        <v>240</v>
      </c>
      <c r="F1513" s="1">
        <v>1331</v>
      </c>
      <c r="G1513" s="1"/>
      <c r="H1513" s="1"/>
      <c r="I1513" s="1"/>
      <c r="J1513" s="1"/>
      <c r="K1513" s="1"/>
      <c r="L1513" s="1">
        <f>F1513+H1513+I1513+J1513+K1513</f>
        <v>1331</v>
      </c>
      <c r="M1513" s="1">
        <f>G1513+K1513</f>
        <v>0</v>
      </c>
      <c r="N1513" s="1"/>
      <c r="O1513" s="1"/>
      <c r="P1513" s="1"/>
      <c r="Q1513" s="1"/>
      <c r="R1513" s="1">
        <f>L1513+N1513+O1513+P1513+Q1513</f>
        <v>1331</v>
      </c>
      <c r="S1513" s="1">
        <f>M1513+Q1513</f>
        <v>0</v>
      </c>
      <c r="T1513" s="1"/>
      <c r="U1513" s="1"/>
      <c r="V1513" s="1"/>
      <c r="W1513" s="1"/>
      <c r="X1513" s="1">
        <f>R1513+T1513+U1513+V1513+W1513</f>
        <v>1331</v>
      </c>
      <c r="Y1513" s="1">
        <f>S1513+W1513</f>
        <v>0</v>
      </c>
      <c r="Z1513" s="1"/>
      <c r="AA1513" s="1"/>
      <c r="AB1513" s="1"/>
      <c r="AC1513" s="1"/>
      <c r="AD1513" s="1">
        <f>X1513+Z1513+AA1513+AB1513+AC1513</f>
        <v>1331</v>
      </c>
      <c r="AE1513" s="1">
        <f>Y1513+AC1513</f>
        <v>0</v>
      </c>
      <c r="AF1513" s="1"/>
      <c r="AG1513" s="1"/>
      <c r="AH1513" s="1"/>
      <c r="AI1513" s="1"/>
      <c r="AJ1513" s="1">
        <f>AD1513+AF1513+AG1513+AH1513+AI1513</f>
        <v>1331</v>
      </c>
      <c r="AK1513" s="1">
        <f>AE1513+AI1513</f>
        <v>0</v>
      </c>
      <c r="AL1513" s="1"/>
      <c r="AM1513" s="1"/>
      <c r="AN1513" s="1"/>
      <c r="AO1513" s="1"/>
      <c r="AP1513" s="1">
        <f>AJ1513+AL1513+AM1513+AN1513+AO1513</f>
        <v>1331</v>
      </c>
      <c r="AQ1513" s="1">
        <f>AK1513+AO1513</f>
        <v>0</v>
      </c>
      <c r="AR1513" s="1"/>
      <c r="AS1513" s="1"/>
      <c r="AT1513" s="1"/>
      <c r="AU1513" s="1"/>
      <c r="AV1513" s="1">
        <f>AP1513+AR1513+AS1513+AT1513+AU1513</f>
        <v>1331</v>
      </c>
      <c r="AW1513" s="1">
        <f>AQ1513+AU1513</f>
        <v>0</v>
      </c>
      <c r="AX1513" s="1"/>
      <c r="AY1513" s="1"/>
      <c r="AZ1513" s="1"/>
      <c r="BA1513" s="1"/>
      <c r="BB1513" s="1">
        <f>AV1513+AX1513+AY1513+AZ1513+BA1513</f>
        <v>1331</v>
      </c>
      <c r="BC1513" s="1">
        <f>AW1513+BA1513</f>
        <v>0</v>
      </c>
      <c r="BD1513" s="1"/>
      <c r="BE1513" s="1"/>
      <c r="BF1513" s="1"/>
      <c r="BG1513" s="1"/>
      <c r="BH1513" s="1">
        <f>BB1513+BD1513+BE1513+BF1513+BG1513</f>
        <v>1331</v>
      </c>
      <c r="BI1513" s="1">
        <f>BC1513+BG1513</f>
        <v>0</v>
      </c>
      <c r="BJ1513" s="1"/>
      <c r="BK1513" s="1"/>
      <c r="BL1513" s="1"/>
      <c r="BM1513" s="1"/>
      <c r="BN1513" s="1">
        <f>BH1513+BJ1513+BK1513+BL1513+BM1513</f>
        <v>1331</v>
      </c>
      <c r="BO1513" s="1">
        <f>BI1513+BM1513</f>
        <v>0</v>
      </c>
      <c r="BP1513" s="1"/>
      <c r="BQ1513" s="1"/>
      <c r="BR1513" s="1"/>
      <c r="BS1513" s="1"/>
      <c r="BT1513" s="1">
        <f>BN1513+BP1513+BQ1513+BR1513+BS1513</f>
        <v>1331</v>
      </c>
      <c r="BU1513" s="1">
        <f>BO1513+BS1513</f>
        <v>0</v>
      </c>
      <c r="BV1513" s="1"/>
      <c r="BW1513" s="1"/>
      <c r="BX1513" s="1"/>
      <c r="BY1513" s="1"/>
      <c r="BZ1513" s="1">
        <f>BT1513+BV1513+BW1513+BX1513+BY1513</f>
        <v>1331</v>
      </c>
      <c r="CA1513" s="1">
        <f>BU1513+BY1513</f>
        <v>0</v>
      </c>
      <c r="CB1513" s="97"/>
      <c r="CC1513" s="97"/>
      <c r="CD1513" s="97"/>
      <c r="CE1513" s="97"/>
      <c r="CF1513" s="124">
        <f>BZ1513+CB1513+CC1513+CD1513+CE1513</f>
        <v>1331</v>
      </c>
      <c r="CG1513" s="124">
        <f>CA1513+CE1513</f>
        <v>0</v>
      </c>
      <c r="CH1513" s="97"/>
      <c r="CI1513" s="97"/>
      <c r="CJ1513" s="97">
        <v>-40</v>
      </c>
      <c r="CK1513" s="97"/>
      <c r="CL1513" s="191">
        <f>CF1513+CH1513+CI1513+CJ1513+CK1513</f>
        <v>1291</v>
      </c>
      <c r="CM1513" s="191">
        <f>CG1513+CK1513</f>
        <v>0</v>
      </c>
      <c r="CN1513" s="191">
        <v>699</v>
      </c>
      <c r="CO1513" s="227"/>
      <c r="CP1513" s="210">
        <f t="shared" si="4742"/>
        <v>54.144074360960495</v>
      </c>
      <c r="CQ1513" s="210"/>
    </row>
    <row r="1514" spans="1:95" s="81" customFormat="1" ht="20.25" customHeight="1">
      <c r="A1514" s="58" t="s">
        <v>37</v>
      </c>
      <c r="B1514" s="4" t="s">
        <v>165</v>
      </c>
      <c r="C1514" s="4" t="s">
        <v>65</v>
      </c>
      <c r="D1514" s="4" t="s">
        <v>709</v>
      </c>
      <c r="E1514" s="5">
        <v>300</v>
      </c>
      <c r="F1514" s="1">
        <f>F1515</f>
        <v>454</v>
      </c>
      <c r="G1514" s="1">
        <f>G1515</f>
        <v>0</v>
      </c>
      <c r="H1514" s="1">
        <f t="shared" ref="H1514:BS1514" si="4824">H1515</f>
        <v>0</v>
      </c>
      <c r="I1514" s="1">
        <f t="shared" si="4824"/>
        <v>0</v>
      </c>
      <c r="J1514" s="1">
        <f t="shared" si="4824"/>
        <v>0</v>
      </c>
      <c r="K1514" s="1">
        <f t="shared" si="4824"/>
        <v>0</v>
      </c>
      <c r="L1514" s="1">
        <f t="shared" si="4824"/>
        <v>454</v>
      </c>
      <c r="M1514" s="1">
        <f t="shared" si="4824"/>
        <v>0</v>
      </c>
      <c r="N1514" s="1">
        <f t="shared" si="4824"/>
        <v>0</v>
      </c>
      <c r="O1514" s="1">
        <f t="shared" si="4824"/>
        <v>0</v>
      </c>
      <c r="P1514" s="1">
        <f t="shared" si="4824"/>
        <v>0</v>
      </c>
      <c r="Q1514" s="1">
        <f t="shared" si="4824"/>
        <v>0</v>
      </c>
      <c r="R1514" s="1">
        <f t="shared" si="4824"/>
        <v>454</v>
      </c>
      <c r="S1514" s="1">
        <f t="shared" si="4824"/>
        <v>0</v>
      </c>
      <c r="T1514" s="1">
        <f t="shared" si="4824"/>
        <v>0</v>
      </c>
      <c r="U1514" s="1">
        <f t="shared" si="4824"/>
        <v>0</v>
      </c>
      <c r="V1514" s="1">
        <f t="shared" si="4824"/>
        <v>0</v>
      </c>
      <c r="W1514" s="1">
        <f t="shared" si="4824"/>
        <v>0</v>
      </c>
      <c r="X1514" s="1">
        <f t="shared" si="4824"/>
        <v>454</v>
      </c>
      <c r="Y1514" s="1">
        <f t="shared" si="4824"/>
        <v>0</v>
      </c>
      <c r="Z1514" s="1">
        <f t="shared" si="4824"/>
        <v>0</v>
      </c>
      <c r="AA1514" s="1">
        <f t="shared" si="4824"/>
        <v>0</v>
      </c>
      <c r="AB1514" s="1">
        <f t="shared" si="4824"/>
        <v>0</v>
      </c>
      <c r="AC1514" s="1">
        <f t="shared" si="4824"/>
        <v>0</v>
      </c>
      <c r="AD1514" s="1">
        <f t="shared" si="4824"/>
        <v>454</v>
      </c>
      <c r="AE1514" s="1">
        <f t="shared" si="4824"/>
        <v>0</v>
      </c>
      <c r="AF1514" s="1">
        <f t="shared" si="4824"/>
        <v>0</v>
      </c>
      <c r="AG1514" s="1">
        <f t="shared" si="4824"/>
        <v>0</v>
      </c>
      <c r="AH1514" s="1">
        <f t="shared" si="4824"/>
        <v>0</v>
      </c>
      <c r="AI1514" s="1">
        <f t="shared" si="4824"/>
        <v>0</v>
      </c>
      <c r="AJ1514" s="1">
        <f t="shared" si="4824"/>
        <v>454</v>
      </c>
      <c r="AK1514" s="1">
        <f t="shared" si="4824"/>
        <v>0</v>
      </c>
      <c r="AL1514" s="1">
        <f t="shared" si="4824"/>
        <v>0</v>
      </c>
      <c r="AM1514" s="1">
        <f t="shared" si="4824"/>
        <v>0</v>
      </c>
      <c r="AN1514" s="1">
        <f t="shared" si="4824"/>
        <v>0</v>
      </c>
      <c r="AO1514" s="1">
        <f t="shared" si="4824"/>
        <v>0</v>
      </c>
      <c r="AP1514" s="1">
        <f t="shared" si="4824"/>
        <v>454</v>
      </c>
      <c r="AQ1514" s="1">
        <f t="shared" si="4824"/>
        <v>0</v>
      </c>
      <c r="AR1514" s="1">
        <f t="shared" si="4824"/>
        <v>0</v>
      </c>
      <c r="AS1514" s="1">
        <f t="shared" si="4824"/>
        <v>0</v>
      </c>
      <c r="AT1514" s="1">
        <f t="shared" si="4824"/>
        <v>0</v>
      </c>
      <c r="AU1514" s="1">
        <f t="shared" si="4824"/>
        <v>0</v>
      </c>
      <c r="AV1514" s="1">
        <f t="shared" si="4824"/>
        <v>454</v>
      </c>
      <c r="AW1514" s="1">
        <f t="shared" si="4824"/>
        <v>0</v>
      </c>
      <c r="AX1514" s="1">
        <f t="shared" si="4824"/>
        <v>0</v>
      </c>
      <c r="AY1514" s="1">
        <f t="shared" si="4824"/>
        <v>0</v>
      </c>
      <c r="AZ1514" s="1">
        <f t="shared" si="4824"/>
        <v>0</v>
      </c>
      <c r="BA1514" s="1">
        <f t="shared" si="4824"/>
        <v>0</v>
      </c>
      <c r="BB1514" s="1">
        <f t="shared" si="4824"/>
        <v>454</v>
      </c>
      <c r="BC1514" s="1">
        <f t="shared" si="4824"/>
        <v>0</v>
      </c>
      <c r="BD1514" s="1">
        <f t="shared" si="4824"/>
        <v>0</v>
      </c>
      <c r="BE1514" s="1">
        <f t="shared" si="4824"/>
        <v>0</v>
      </c>
      <c r="BF1514" s="1">
        <f t="shared" si="4824"/>
        <v>0</v>
      </c>
      <c r="BG1514" s="1">
        <f t="shared" si="4824"/>
        <v>0</v>
      </c>
      <c r="BH1514" s="1">
        <f t="shared" si="4824"/>
        <v>454</v>
      </c>
      <c r="BI1514" s="1">
        <f t="shared" si="4824"/>
        <v>0</v>
      </c>
      <c r="BJ1514" s="1">
        <f t="shared" si="4824"/>
        <v>0</v>
      </c>
      <c r="BK1514" s="1">
        <f t="shared" si="4824"/>
        <v>0</v>
      </c>
      <c r="BL1514" s="1">
        <f t="shared" si="4824"/>
        <v>0</v>
      </c>
      <c r="BM1514" s="1">
        <f t="shared" si="4824"/>
        <v>0</v>
      </c>
      <c r="BN1514" s="1">
        <f t="shared" si="4824"/>
        <v>454</v>
      </c>
      <c r="BO1514" s="1">
        <f t="shared" si="4824"/>
        <v>0</v>
      </c>
      <c r="BP1514" s="1">
        <f t="shared" si="4824"/>
        <v>0</v>
      </c>
      <c r="BQ1514" s="1">
        <f t="shared" si="4824"/>
        <v>0</v>
      </c>
      <c r="BR1514" s="1">
        <f t="shared" si="4824"/>
        <v>0</v>
      </c>
      <c r="BS1514" s="1">
        <f t="shared" si="4824"/>
        <v>0</v>
      </c>
      <c r="BT1514" s="1">
        <f t="shared" ref="BT1514:CO1514" si="4825">BT1515</f>
        <v>454</v>
      </c>
      <c r="BU1514" s="1">
        <f t="shared" si="4825"/>
        <v>0</v>
      </c>
      <c r="BV1514" s="1">
        <f t="shared" si="4825"/>
        <v>0</v>
      </c>
      <c r="BW1514" s="1">
        <f t="shared" si="4825"/>
        <v>0</v>
      </c>
      <c r="BX1514" s="1">
        <f t="shared" si="4825"/>
        <v>0</v>
      </c>
      <c r="BY1514" s="1">
        <f t="shared" si="4825"/>
        <v>0</v>
      </c>
      <c r="BZ1514" s="1">
        <f t="shared" si="4825"/>
        <v>454</v>
      </c>
      <c r="CA1514" s="1">
        <f t="shared" si="4825"/>
        <v>0</v>
      </c>
      <c r="CB1514" s="97">
        <f t="shared" si="4825"/>
        <v>0</v>
      </c>
      <c r="CC1514" s="97">
        <f t="shared" si="4825"/>
        <v>0</v>
      </c>
      <c r="CD1514" s="97">
        <f t="shared" si="4825"/>
        <v>0</v>
      </c>
      <c r="CE1514" s="97">
        <f t="shared" si="4825"/>
        <v>0</v>
      </c>
      <c r="CF1514" s="124">
        <f t="shared" si="4825"/>
        <v>454</v>
      </c>
      <c r="CG1514" s="124">
        <f t="shared" si="4825"/>
        <v>0</v>
      </c>
      <c r="CH1514" s="97">
        <f t="shared" si="4825"/>
        <v>0</v>
      </c>
      <c r="CI1514" s="97">
        <f t="shared" si="4825"/>
        <v>0</v>
      </c>
      <c r="CJ1514" s="97">
        <f t="shared" si="4825"/>
        <v>0</v>
      </c>
      <c r="CK1514" s="97">
        <f t="shared" si="4825"/>
        <v>0</v>
      </c>
      <c r="CL1514" s="191">
        <f t="shared" si="4825"/>
        <v>454</v>
      </c>
      <c r="CM1514" s="191">
        <f t="shared" si="4825"/>
        <v>0</v>
      </c>
      <c r="CN1514" s="191">
        <f t="shared" si="4825"/>
        <v>453</v>
      </c>
      <c r="CO1514" s="191">
        <f t="shared" si="4825"/>
        <v>0</v>
      </c>
      <c r="CP1514" s="210">
        <f t="shared" si="4742"/>
        <v>99.779735682819378</v>
      </c>
      <c r="CQ1514" s="210"/>
    </row>
    <row r="1515" spans="1:95" s="81" customFormat="1" ht="16.5">
      <c r="A1515" s="54" t="s">
        <v>39</v>
      </c>
      <c r="B1515" s="4" t="s">
        <v>165</v>
      </c>
      <c r="C1515" s="4" t="s">
        <v>65</v>
      </c>
      <c r="D1515" s="4" t="s">
        <v>709</v>
      </c>
      <c r="E1515" s="5">
        <v>360</v>
      </c>
      <c r="F1515" s="1">
        <v>454</v>
      </c>
      <c r="G1515" s="1"/>
      <c r="H1515" s="1"/>
      <c r="I1515" s="1"/>
      <c r="J1515" s="1"/>
      <c r="K1515" s="1"/>
      <c r="L1515" s="1">
        <f>F1515+H1515+I1515+J1515+K1515</f>
        <v>454</v>
      </c>
      <c r="M1515" s="1">
        <f>G1515+K1515</f>
        <v>0</v>
      </c>
      <c r="N1515" s="1"/>
      <c r="O1515" s="1"/>
      <c r="P1515" s="1"/>
      <c r="Q1515" s="1"/>
      <c r="R1515" s="1">
        <f>L1515+N1515+O1515+P1515+Q1515</f>
        <v>454</v>
      </c>
      <c r="S1515" s="1">
        <f>M1515+Q1515</f>
        <v>0</v>
      </c>
      <c r="T1515" s="1"/>
      <c r="U1515" s="1"/>
      <c r="V1515" s="1"/>
      <c r="W1515" s="1"/>
      <c r="X1515" s="1">
        <f>R1515+T1515+U1515+V1515+W1515</f>
        <v>454</v>
      </c>
      <c r="Y1515" s="1">
        <f>S1515+W1515</f>
        <v>0</v>
      </c>
      <c r="Z1515" s="1"/>
      <c r="AA1515" s="1"/>
      <c r="AB1515" s="1"/>
      <c r="AC1515" s="1"/>
      <c r="AD1515" s="1">
        <f>X1515+Z1515+AA1515+AB1515+AC1515</f>
        <v>454</v>
      </c>
      <c r="AE1515" s="1">
        <f>Y1515+AC1515</f>
        <v>0</v>
      </c>
      <c r="AF1515" s="1"/>
      <c r="AG1515" s="1"/>
      <c r="AH1515" s="1"/>
      <c r="AI1515" s="1"/>
      <c r="AJ1515" s="1">
        <f>AD1515+AF1515+AG1515+AH1515+AI1515</f>
        <v>454</v>
      </c>
      <c r="AK1515" s="1">
        <f>AE1515+AI1515</f>
        <v>0</v>
      </c>
      <c r="AL1515" s="1"/>
      <c r="AM1515" s="1"/>
      <c r="AN1515" s="1"/>
      <c r="AO1515" s="1"/>
      <c r="AP1515" s="1">
        <f>AJ1515+AL1515+AM1515+AN1515+AO1515</f>
        <v>454</v>
      </c>
      <c r="AQ1515" s="1">
        <f>AK1515+AO1515</f>
        <v>0</v>
      </c>
      <c r="AR1515" s="1"/>
      <c r="AS1515" s="1"/>
      <c r="AT1515" s="1"/>
      <c r="AU1515" s="1"/>
      <c r="AV1515" s="1">
        <f>AP1515+AR1515+AS1515+AT1515+AU1515</f>
        <v>454</v>
      </c>
      <c r="AW1515" s="1">
        <f>AQ1515+AU1515</f>
        <v>0</v>
      </c>
      <c r="AX1515" s="1"/>
      <c r="AY1515" s="1"/>
      <c r="AZ1515" s="1"/>
      <c r="BA1515" s="1"/>
      <c r="BB1515" s="1">
        <f>AV1515+AX1515+AY1515+AZ1515+BA1515</f>
        <v>454</v>
      </c>
      <c r="BC1515" s="1">
        <f>AW1515+BA1515</f>
        <v>0</v>
      </c>
      <c r="BD1515" s="1"/>
      <c r="BE1515" s="1"/>
      <c r="BF1515" s="1"/>
      <c r="BG1515" s="1"/>
      <c r="BH1515" s="1">
        <f>BB1515+BD1515+BE1515+BF1515+BG1515</f>
        <v>454</v>
      </c>
      <c r="BI1515" s="1">
        <f>BC1515+BG1515</f>
        <v>0</v>
      </c>
      <c r="BJ1515" s="1"/>
      <c r="BK1515" s="1"/>
      <c r="BL1515" s="1"/>
      <c r="BM1515" s="1"/>
      <c r="BN1515" s="1">
        <f>BH1515+BJ1515+BK1515+BL1515+BM1515</f>
        <v>454</v>
      </c>
      <c r="BO1515" s="1">
        <f>BI1515+BM1515</f>
        <v>0</v>
      </c>
      <c r="BP1515" s="1"/>
      <c r="BQ1515" s="1"/>
      <c r="BR1515" s="1"/>
      <c r="BS1515" s="1"/>
      <c r="BT1515" s="1">
        <f>BN1515+BP1515+BQ1515+BR1515+BS1515</f>
        <v>454</v>
      </c>
      <c r="BU1515" s="1">
        <f>BO1515+BS1515</f>
        <v>0</v>
      </c>
      <c r="BV1515" s="1"/>
      <c r="BW1515" s="1"/>
      <c r="BX1515" s="1"/>
      <c r="BY1515" s="1"/>
      <c r="BZ1515" s="1">
        <f>BT1515+BV1515+BW1515+BX1515+BY1515</f>
        <v>454</v>
      </c>
      <c r="CA1515" s="1">
        <f>BU1515+BY1515</f>
        <v>0</v>
      </c>
      <c r="CB1515" s="97"/>
      <c r="CC1515" s="97"/>
      <c r="CD1515" s="97"/>
      <c r="CE1515" s="97"/>
      <c r="CF1515" s="124">
        <f>BZ1515+CB1515+CC1515+CD1515+CE1515</f>
        <v>454</v>
      </c>
      <c r="CG1515" s="124">
        <f>CA1515+CE1515</f>
        <v>0</v>
      </c>
      <c r="CH1515" s="97"/>
      <c r="CI1515" s="97"/>
      <c r="CJ1515" s="97"/>
      <c r="CK1515" s="97"/>
      <c r="CL1515" s="191">
        <f>CF1515+CH1515+CI1515+CJ1515+CK1515</f>
        <v>454</v>
      </c>
      <c r="CM1515" s="191">
        <f>CG1515+CK1515</f>
        <v>0</v>
      </c>
      <c r="CN1515" s="191">
        <v>453</v>
      </c>
      <c r="CO1515" s="227"/>
      <c r="CP1515" s="210">
        <f t="shared" si="4742"/>
        <v>99.779735682819378</v>
      </c>
      <c r="CQ1515" s="210"/>
    </row>
    <row r="1516" spans="1:95" s="181" customFormat="1" ht="16.5" hidden="1" customHeight="1">
      <c r="A1516" s="140" t="s">
        <v>591</v>
      </c>
      <c r="B1516" s="151" t="s">
        <v>165</v>
      </c>
      <c r="C1516" s="151" t="s">
        <v>65</v>
      </c>
      <c r="D1516" s="151" t="s">
        <v>710</v>
      </c>
      <c r="E1516" s="151"/>
      <c r="F1516" s="182"/>
      <c r="G1516" s="182"/>
      <c r="H1516" s="182"/>
      <c r="I1516" s="182"/>
      <c r="J1516" s="182"/>
      <c r="K1516" s="182"/>
      <c r="L1516" s="182"/>
      <c r="M1516" s="182"/>
      <c r="N1516" s="182"/>
      <c r="O1516" s="182"/>
      <c r="P1516" s="182"/>
      <c r="Q1516" s="182"/>
      <c r="R1516" s="182"/>
      <c r="S1516" s="182"/>
      <c r="T1516" s="182"/>
      <c r="U1516" s="182"/>
      <c r="V1516" s="182"/>
      <c r="W1516" s="182"/>
      <c r="X1516" s="182"/>
      <c r="Y1516" s="182"/>
      <c r="Z1516" s="182"/>
      <c r="AA1516" s="182"/>
      <c r="AB1516" s="182"/>
      <c r="AC1516" s="182"/>
      <c r="AD1516" s="182"/>
      <c r="AE1516" s="182"/>
      <c r="AF1516" s="182"/>
      <c r="AG1516" s="182"/>
      <c r="AH1516" s="182"/>
      <c r="AI1516" s="182"/>
      <c r="AJ1516" s="182"/>
      <c r="AK1516" s="182"/>
      <c r="AL1516" s="182"/>
      <c r="AM1516" s="182"/>
      <c r="AN1516" s="182"/>
      <c r="AO1516" s="182"/>
      <c r="AP1516" s="182"/>
      <c r="AQ1516" s="182"/>
      <c r="AR1516" s="182"/>
      <c r="AS1516" s="182"/>
      <c r="AT1516" s="182"/>
      <c r="AU1516" s="182"/>
      <c r="AV1516" s="182"/>
      <c r="AW1516" s="182"/>
      <c r="AX1516" s="182"/>
      <c r="AY1516" s="182"/>
      <c r="AZ1516" s="182"/>
      <c r="BA1516" s="182"/>
      <c r="BB1516" s="182"/>
      <c r="BC1516" s="182"/>
      <c r="BD1516" s="182"/>
      <c r="BE1516" s="182"/>
      <c r="BF1516" s="182"/>
      <c r="BG1516" s="182"/>
      <c r="BH1516" s="182"/>
      <c r="BI1516" s="182"/>
      <c r="BJ1516" s="182"/>
      <c r="BK1516" s="182"/>
      <c r="BL1516" s="182"/>
      <c r="BM1516" s="182"/>
      <c r="BN1516" s="182"/>
      <c r="BO1516" s="182"/>
      <c r="BP1516" s="182"/>
      <c r="BQ1516" s="182"/>
      <c r="BR1516" s="182"/>
      <c r="BS1516" s="182"/>
      <c r="BT1516" s="182"/>
      <c r="BU1516" s="182"/>
      <c r="BV1516" s="182"/>
      <c r="BW1516" s="182"/>
      <c r="BX1516" s="182"/>
      <c r="BY1516" s="182"/>
      <c r="BZ1516" s="182"/>
      <c r="CA1516" s="182"/>
      <c r="CB1516" s="182"/>
      <c r="CC1516" s="182"/>
      <c r="CD1516" s="182"/>
      <c r="CE1516" s="182"/>
      <c r="CF1516" s="182"/>
      <c r="CG1516" s="182"/>
      <c r="CH1516" s="182"/>
      <c r="CI1516" s="182"/>
      <c r="CJ1516" s="182"/>
      <c r="CK1516" s="182"/>
      <c r="CL1516" s="227"/>
      <c r="CM1516" s="227"/>
      <c r="CN1516" s="227"/>
      <c r="CO1516" s="227"/>
      <c r="CP1516" s="210" t="e">
        <f t="shared" si="4742"/>
        <v>#DIV/0!</v>
      </c>
      <c r="CQ1516" s="210" t="e">
        <f t="shared" ref="CQ1516:CQ1552" si="4826">CO1516/CM1516*100</f>
        <v>#DIV/0!</v>
      </c>
    </row>
    <row r="1517" spans="1:95" s="181" customFormat="1" ht="44.25" hidden="1" customHeight="1">
      <c r="A1517" s="142" t="s">
        <v>711</v>
      </c>
      <c r="B1517" s="151" t="s">
        <v>165</v>
      </c>
      <c r="C1517" s="151" t="s">
        <v>65</v>
      </c>
      <c r="D1517" s="151" t="s">
        <v>712</v>
      </c>
      <c r="E1517" s="151"/>
      <c r="F1517" s="182"/>
      <c r="G1517" s="182"/>
      <c r="H1517" s="182"/>
      <c r="I1517" s="182"/>
      <c r="J1517" s="182"/>
      <c r="K1517" s="182"/>
      <c r="L1517" s="182"/>
      <c r="M1517" s="182"/>
      <c r="N1517" s="182"/>
      <c r="O1517" s="182"/>
      <c r="P1517" s="182"/>
      <c r="Q1517" s="182"/>
      <c r="R1517" s="182"/>
      <c r="S1517" s="182"/>
      <c r="T1517" s="182"/>
      <c r="U1517" s="182"/>
      <c r="V1517" s="182"/>
      <c r="W1517" s="182"/>
      <c r="X1517" s="182"/>
      <c r="Y1517" s="182"/>
      <c r="Z1517" s="182"/>
      <c r="AA1517" s="182"/>
      <c r="AB1517" s="182"/>
      <c r="AC1517" s="182"/>
      <c r="AD1517" s="182"/>
      <c r="AE1517" s="182"/>
      <c r="AF1517" s="182"/>
      <c r="AG1517" s="182"/>
      <c r="AH1517" s="182"/>
      <c r="AI1517" s="182"/>
      <c r="AJ1517" s="182"/>
      <c r="AK1517" s="182"/>
      <c r="AL1517" s="182"/>
      <c r="AM1517" s="182"/>
      <c r="AN1517" s="182"/>
      <c r="AO1517" s="182"/>
      <c r="AP1517" s="182"/>
      <c r="AQ1517" s="182"/>
      <c r="AR1517" s="182"/>
      <c r="AS1517" s="182"/>
      <c r="AT1517" s="182"/>
      <c r="AU1517" s="182"/>
      <c r="AV1517" s="182"/>
      <c r="AW1517" s="182"/>
      <c r="AX1517" s="182"/>
      <c r="AY1517" s="182"/>
      <c r="AZ1517" s="182"/>
      <c r="BA1517" s="182"/>
      <c r="BB1517" s="182"/>
      <c r="BC1517" s="182"/>
      <c r="BD1517" s="182"/>
      <c r="BE1517" s="182"/>
      <c r="BF1517" s="182"/>
      <c r="BG1517" s="182"/>
      <c r="BH1517" s="182"/>
      <c r="BI1517" s="182"/>
      <c r="BJ1517" s="182"/>
      <c r="BK1517" s="182"/>
      <c r="BL1517" s="182"/>
      <c r="BM1517" s="182"/>
      <c r="BN1517" s="182"/>
      <c r="BO1517" s="182"/>
      <c r="BP1517" s="182"/>
      <c r="BQ1517" s="182"/>
      <c r="BR1517" s="182"/>
      <c r="BS1517" s="182"/>
      <c r="BT1517" s="182"/>
      <c r="BU1517" s="182"/>
      <c r="BV1517" s="182"/>
      <c r="BW1517" s="182"/>
      <c r="BX1517" s="182"/>
      <c r="BY1517" s="182"/>
      <c r="BZ1517" s="182"/>
      <c r="CA1517" s="182"/>
      <c r="CB1517" s="182"/>
      <c r="CC1517" s="182"/>
      <c r="CD1517" s="182"/>
      <c r="CE1517" s="182"/>
      <c r="CF1517" s="182"/>
      <c r="CG1517" s="182"/>
      <c r="CH1517" s="182"/>
      <c r="CI1517" s="182"/>
      <c r="CJ1517" s="182"/>
      <c r="CK1517" s="182"/>
      <c r="CL1517" s="227"/>
      <c r="CM1517" s="227"/>
      <c r="CN1517" s="227"/>
      <c r="CO1517" s="227"/>
      <c r="CP1517" s="210" t="e">
        <f t="shared" si="4742"/>
        <v>#DIV/0!</v>
      </c>
      <c r="CQ1517" s="210" t="e">
        <f t="shared" si="4826"/>
        <v>#DIV/0!</v>
      </c>
    </row>
    <row r="1518" spans="1:95" s="181" customFormat="1" ht="44.25" hidden="1" customHeight="1">
      <c r="A1518" s="142" t="s">
        <v>37</v>
      </c>
      <c r="B1518" s="151" t="s">
        <v>165</v>
      </c>
      <c r="C1518" s="151" t="s">
        <v>65</v>
      </c>
      <c r="D1518" s="151" t="s">
        <v>712</v>
      </c>
      <c r="E1518" s="152">
        <v>300</v>
      </c>
      <c r="F1518" s="182"/>
      <c r="G1518" s="182"/>
      <c r="H1518" s="182"/>
      <c r="I1518" s="182"/>
      <c r="J1518" s="182"/>
      <c r="K1518" s="182"/>
      <c r="L1518" s="182"/>
      <c r="M1518" s="182"/>
      <c r="N1518" s="182"/>
      <c r="O1518" s="182"/>
      <c r="P1518" s="182"/>
      <c r="Q1518" s="182"/>
      <c r="R1518" s="182"/>
      <c r="S1518" s="182"/>
      <c r="T1518" s="182"/>
      <c r="U1518" s="182"/>
      <c r="V1518" s="182"/>
      <c r="W1518" s="182"/>
      <c r="X1518" s="182"/>
      <c r="Y1518" s="182"/>
      <c r="Z1518" s="182"/>
      <c r="AA1518" s="182"/>
      <c r="AB1518" s="182"/>
      <c r="AC1518" s="182"/>
      <c r="AD1518" s="182"/>
      <c r="AE1518" s="182"/>
      <c r="AF1518" s="182"/>
      <c r="AG1518" s="182"/>
      <c r="AH1518" s="182"/>
      <c r="AI1518" s="182"/>
      <c r="AJ1518" s="182"/>
      <c r="AK1518" s="182"/>
      <c r="AL1518" s="182"/>
      <c r="AM1518" s="182"/>
      <c r="AN1518" s="182"/>
      <c r="AO1518" s="182"/>
      <c r="AP1518" s="182"/>
      <c r="AQ1518" s="182"/>
      <c r="AR1518" s="182"/>
      <c r="AS1518" s="182"/>
      <c r="AT1518" s="182"/>
      <c r="AU1518" s="182"/>
      <c r="AV1518" s="182"/>
      <c r="AW1518" s="182"/>
      <c r="AX1518" s="182"/>
      <c r="AY1518" s="182"/>
      <c r="AZ1518" s="182"/>
      <c r="BA1518" s="182"/>
      <c r="BB1518" s="182"/>
      <c r="BC1518" s="182"/>
      <c r="BD1518" s="182"/>
      <c r="BE1518" s="182"/>
      <c r="BF1518" s="182"/>
      <c r="BG1518" s="182"/>
      <c r="BH1518" s="182"/>
      <c r="BI1518" s="182"/>
      <c r="BJ1518" s="182"/>
      <c r="BK1518" s="182"/>
      <c r="BL1518" s="182"/>
      <c r="BM1518" s="182"/>
      <c r="BN1518" s="182"/>
      <c r="BO1518" s="182"/>
      <c r="BP1518" s="182"/>
      <c r="BQ1518" s="182"/>
      <c r="BR1518" s="182"/>
      <c r="BS1518" s="182"/>
      <c r="BT1518" s="182"/>
      <c r="BU1518" s="182"/>
      <c r="BV1518" s="182"/>
      <c r="BW1518" s="182"/>
      <c r="BX1518" s="182"/>
      <c r="BY1518" s="182"/>
      <c r="BZ1518" s="182"/>
      <c r="CA1518" s="182"/>
      <c r="CB1518" s="182"/>
      <c r="CC1518" s="182"/>
      <c r="CD1518" s="182"/>
      <c r="CE1518" s="182"/>
      <c r="CF1518" s="182"/>
      <c r="CG1518" s="182"/>
      <c r="CH1518" s="182"/>
      <c r="CI1518" s="182"/>
      <c r="CJ1518" s="182"/>
      <c r="CK1518" s="182"/>
      <c r="CL1518" s="227"/>
      <c r="CM1518" s="227"/>
      <c r="CN1518" s="227"/>
      <c r="CO1518" s="227"/>
      <c r="CP1518" s="210" t="e">
        <f t="shared" si="4742"/>
        <v>#DIV/0!</v>
      </c>
      <c r="CQ1518" s="210" t="e">
        <f t="shared" si="4826"/>
        <v>#DIV/0!</v>
      </c>
    </row>
    <row r="1519" spans="1:95" s="181" customFormat="1" ht="44.25" hidden="1" customHeight="1">
      <c r="A1519" s="113" t="s">
        <v>595</v>
      </c>
      <c r="B1519" s="151" t="s">
        <v>165</v>
      </c>
      <c r="C1519" s="151" t="s">
        <v>65</v>
      </c>
      <c r="D1519" s="151" t="s">
        <v>712</v>
      </c>
      <c r="E1519" s="152">
        <v>310</v>
      </c>
      <c r="F1519" s="182"/>
      <c r="G1519" s="182"/>
      <c r="H1519" s="116"/>
      <c r="I1519" s="116"/>
      <c r="J1519" s="116"/>
      <c r="K1519" s="116"/>
      <c r="L1519" s="116">
        <f>F1519+H1519+I1519+J1519+K1519</f>
        <v>0</v>
      </c>
      <c r="M1519" s="116">
        <f>G1519+K1519</f>
        <v>0</v>
      </c>
      <c r="N1519" s="116"/>
      <c r="O1519" s="116"/>
      <c r="P1519" s="116"/>
      <c r="Q1519" s="116"/>
      <c r="R1519" s="116">
        <f>L1519+N1519+O1519+P1519+Q1519</f>
        <v>0</v>
      </c>
      <c r="S1519" s="116">
        <f>M1519+Q1519</f>
        <v>0</v>
      </c>
      <c r="T1519" s="116"/>
      <c r="U1519" s="116"/>
      <c r="V1519" s="116"/>
      <c r="W1519" s="116"/>
      <c r="X1519" s="116">
        <f>R1519+T1519+U1519+V1519+W1519</f>
        <v>0</v>
      </c>
      <c r="Y1519" s="116">
        <f>S1519+W1519</f>
        <v>0</v>
      </c>
      <c r="Z1519" s="116"/>
      <c r="AA1519" s="116"/>
      <c r="AB1519" s="116"/>
      <c r="AC1519" s="116"/>
      <c r="AD1519" s="116">
        <f>X1519+Z1519+AA1519+AB1519+AC1519</f>
        <v>0</v>
      </c>
      <c r="AE1519" s="116">
        <f>Y1519+AC1519</f>
        <v>0</v>
      </c>
      <c r="AF1519" s="116"/>
      <c r="AG1519" s="116"/>
      <c r="AH1519" s="116"/>
      <c r="AI1519" s="116"/>
      <c r="AJ1519" s="116">
        <f>AD1519+AF1519+AG1519+AH1519+AI1519</f>
        <v>0</v>
      </c>
      <c r="AK1519" s="116">
        <f>AE1519+AI1519</f>
        <v>0</v>
      </c>
      <c r="AL1519" s="116"/>
      <c r="AM1519" s="116"/>
      <c r="AN1519" s="116"/>
      <c r="AO1519" s="116"/>
      <c r="AP1519" s="116">
        <f>AJ1519+AL1519+AM1519+AN1519+AO1519</f>
        <v>0</v>
      </c>
      <c r="AQ1519" s="116">
        <f>AK1519+AO1519</f>
        <v>0</v>
      </c>
      <c r="AR1519" s="116"/>
      <c r="AS1519" s="116"/>
      <c r="AT1519" s="116"/>
      <c r="AU1519" s="116"/>
      <c r="AV1519" s="116">
        <f>AP1519+AR1519+AS1519+AT1519+AU1519</f>
        <v>0</v>
      </c>
      <c r="AW1519" s="116">
        <f>AQ1519+AU1519</f>
        <v>0</v>
      </c>
      <c r="AX1519" s="116"/>
      <c r="AY1519" s="116"/>
      <c r="AZ1519" s="116"/>
      <c r="BA1519" s="116"/>
      <c r="BB1519" s="116">
        <f>AV1519+AX1519+AY1519+AZ1519+BA1519</f>
        <v>0</v>
      </c>
      <c r="BC1519" s="116">
        <f>AW1519+BA1519</f>
        <v>0</v>
      </c>
      <c r="BD1519" s="116"/>
      <c r="BE1519" s="116"/>
      <c r="BF1519" s="116"/>
      <c r="BG1519" s="116"/>
      <c r="BH1519" s="116">
        <f>BB1519+BD1519+BE1519+BF1519+BG1519</f>
        <v>0</v>
      </c>
      <c r="BI1519" s="116">
        <f>BC1519+BG1519</f>
        <v>0</v>
      </c>
      <c r="BJ1519" s="116"/>
      <c r="BK1519" s="116"/>
      <c r="BL1519" s="116"/>
      <c r="BM1519" s="116"/>
      <c r="BN1519" s="116">
        <f>BH1519+BJ1519+BK1519+BL1519+BM1519</f>
        <v>0</v>
      </c>
      <c r="BO1519" s="116">
        <f>BI1519+BM1519</f>
        <v>0</v>
      </c>
      <c r="BP1519" s="116"/>
      <c r="BQ1519" s="116"/>
      <c r="BR1519" s="116"/>
      <c r="BS1519" s="116"/>
      <c r="BT1519" s="116">
        <f>BN1519+BP1519+BQ1519+BR1519+BS1519</f>
        <v>0</v>
      </c>
      <c r="BU1519" s="116">
        <f>BO1519+BS1519</f>
        <v>0</v>
      </c>
      <c r="BV1519" s="116"/>
      <c r="BW1519" s="116"/>
      <c r="BX1519" s="116"/>
      <c r="BY1519" s="116"/>
      <c r="BZ1519" s="116">
        <f>BT1519+BV1519+BW1519+BX1519+BY1519</f>
        <v>0</v>
      </c>
      <c r="CA1519" s="116">
        <f>BU1519+BY1519</f>
        <v>0</v>
      </c>
      <c r="CB1519" s="116"/>
      <c r="CC1519" s="116"/>
      <c r="CD1519" s="116"/>
      <c r="CE1519" s="116"/>
      <c r="CF1519" s="116">
        <f>BZ1519+CB1519+CC1519+CD1519+CE1519</f>
        <v>0</v>
      </c>
      <c r="CG1519" s="116">
        <f>CA1519+CE1519</f>
        <v>0</v>
      </c>
      <c r="CH1519" s="116"/>
      <c r="CI1519" s="116"/>
      <c r="CJ1519" s="116"/>
      <c r="CK1519" s="116"/>
      <c r="CL1519" s="191">
        <f>CF1519+CH1519+CI1519+CJ1519+CK1519</f>
        <v>0</v>
      </c>
      <c r="CM1519" s="191">
        <f>CG1519+CK1519</f>
        <v>0</v>
      </c>
      <c r="CN1519" s="227"/>
      <c r="CO1519" s="227"/>
      <c r="CP1519" s="210" t="e">
        <f t="shared" si="4742"/>
        <v>#DIV/0!</v>
      </c>
      <c r="CQ1519" s="210" t="e">
        <f t="shared" si="4826"/>
        <v>#DIV/0!</v>
      </c>
    </row>
    <row r="1520" spans="1:95" s="81" customFormat="1" ht="16.5">
      <c r="A1520" s="2" t="s">
        <v>166</v>
      </c>
      <c r="B1520" s="4" t="s">
        <v>165</v>
      </c>
      <c r="C1520" s="4" t="s">
        <v>65</v>
      </c>
      <c r="D1520" s="4" t="s">
        <v>167</v>
      </c>
      <c r="E1520" s="4"/>
      <c r="F1520" s="1">
        <f>F1521+F1524+F1527+F1530</f>
        <v>5310</v>
      </c>
      <c r="G1520" s="1">
        <f>G1521+G1524+G1527+G1530</f>
        <v>0</v>
      </c>
      <c r="H1520" s="1">
        <f t="shared" ref="H1520:M1520" si="4827">H1521+H1524+H1527+H1530</f>
        <v>0</v>
      </c>
      <c r="I1520" s="1">
        <f t="shared" si="4827"/>
        <v>0</v>
      </c>
      <c r="J1520" s="1">
        <f t="shared" si="4827"/>
        <v>0</v>
      </c>
      <c r="K1520" s="1">
        <f t="shared" si="4827"/>
        <v>0</v>
      </c>
      <c r="L1520" s="1">
        <f t="shared" si="4827"/>
        <v>5310</v>
      </c>
      <c r="M1520" s="1">
        <f t="shared" si="4827"/>
        <v>0</v>
      </c>
      <c r="N1520" s="1">
        <f t="shared" ref="N1520:S1520" si="4828">N1521+N1524+N1527+N1530</f>
        <v>0</v>
      </c>
      <c r="O1520" s="1">
        <f t="shared" si="4828"/>
        <v>0</v>
      </c>
      <c r="P1520" s="1">
        <f t="shared" si="4828"/>
        <v>0</v>
      </c>
      <c r="Q1520" s="1">
        <f t="shared" si="4828"/>
        <v>0</v>
      </c>
      <c r="R1520" s="1">
        <f t="shared" si="4828"/>
        <v>5310</v>
      </c>
      <c r="S1520" s="1">
        <f t="shared" si="4828"/>
        <v>0</v>
      </c>
      <c r="T1520" s="1">
        <f t="shared" ref="T1520:Y1520" si="4829">T1521+T1524+T1527+T1530</f>
        <v>0</v>
      </c>
      <c r="U1520" s="1">
        <f t="shared" si="4829"/>
        <v>0</v>
      </c>
      <c r="V1520" s="1">
        <f t="shared" si="4829"/>
        <v>0</v>
      </c>
      <c r="W1520" s="1">
        <f t="shared" si="4829"/>
        <v>0</v>
      </c>
      <c r="X1520" s="1">
        <f t="shared" si="4829"/>
        <v>5310</v>
      </c>
      <c r="Y1520" s="1">
        <f t="shared" si="4829"/>
        <v>0</v>
      </c>
      <c r="Z1520" s="1">
        <f t="shared" ref="Z1520:AE1520" si="4830">Z1521+Z1524+Z1527+Z1530</f>
        <v>0</v>
      </c>
      <c r="AA1520" s="1">
        <f t="shared" si="4830"/>
        <v>0</v>
      </c>
      <c r="AB1520" s="1">
        <f t="shared" si="4830"/>
        <v>0</v>
      </c>
      <c r="AC1520" s="1">
        <f t="shared" si="4830"/>
        <v>0</v>
      </c>
      <c r="AD1520" s="1">
        <f t="shared" si="4830"/>
        <v>5310</v>
      </c>
      <c r="AE1520" s="1">
        <f t="shared" si="4830"/>
        <v>0</v>
      </c>
      <c r="AF1520" s="1">
        <f t="shared" ref="AF1520:AK1520" si="4831">AF1521+AF1524+AF1527+AF1530</f>
        <v>0</v>
      </c>
      <c r="AG1520" s="1">
        <f t="shared" si="4831"/>
        <v>0</v>
      </c>
      <c r="AH1520" s="1">
        <f t="shared" si="4831"/>
        <v>0</v>
      </c>
      <c r="AI1520" s="1">
        <f t="shared" si="4831"/>
        <v>0</v>
      </c>
      <c r="AJ1520" s="1">
        <f t="shared" si="4831"/>
        <v>5310</v>
      </c>
      <c r="AK1520" s="1">
        <f t="shared" si="4831"/>
        <v>0</v>
      </c>
      <c r="AL1520" s="1">
        <f t="shared" ref="AL1520:AQ1520" si="4832">AL1521+AL1524+AL1527+AL1530</f>
        <v>0</v>
      </c>
      <c r="AM1520" s="1">
        <f t="shared" si="4832"/>
        <v>0</v>
      </c>
      <c r="AN1520" s="1">
        <f t="shared" si="4832"/>
        <v>0</v>
      </c>
      <c r="AO1520" s="1">
        <f t="shared" si="4832"/>
        <v>0</v>
      </c>
      <c r="AP1520" s="1">
        <f t="shared" si="4832"/>
        <v>5310</v>
      </c>
      <c r="AQ1520" s="1">
        <f t="shared" si="4832"/>
        <v>0</v>
      </c>
      <c r="AR1520" s="1">
        <f t="shared" ref="AR1520:AW1520" si="4833">AR1521+AR1524+AR1527+AR1530</f>
        <v>0</v>
      </c>
      <c r="AS1520" s="1">
        <f t="shared" si="4833"/>
        <v>0</v>
      </c>
      <c r="AT1520" s="1">
        <f t="shared" si="4833"/>
        <v>0</v>
      </c>
      <c r="AU1520" s="1">
        <f t="shared" si="4833"/>
        <v>0</v>
      </c>
      <c r="AV1520" s="1">
        <f t="shared" si="4833"/>
        <v>5310</v>
      </c>
      <c r="AW1520" s="1">
        <f t="shared" si="4833"/>
        <v>0</v>
      </c>
      <c r="AX1520" s="1">
        <f t="shared" ref="AX1520:BC1520" si="4834">AX1521+AX1524+AX1527+AX1530</f>
        <v>0</v>
      </c>
      <c r="AY1520" s="1">
        <f t="shared" si="4834"/>
        <v>0</v>
      </c>
      <c r="AZ1520" s="1">
        <f t="shared" si="4834"/>
        <v>0</v>
      </c>
      <c r="BA1520" s="1">
        <f t="shared" si="4834"/>
        <v>0</v>
      </c>
      <c r="BB1520" s="1">
        <f t="shared" si="4834"/>
        <v>5310</v>
      </c>
      <c r="BC1520" s="1">
        <f t="shared" si="4834"/>
        <v>0</v>
      </c>
      <c r="BD1520" s="1">
        <f t="shared" ref="BD1520:BI1520" si="4835">BD1521+BD1524+BD1527+BD1530</f>
        <v>0</v>
      </c>
      <c r="BE1520" s="1">
        <f t="shared" si="4835"/>
        <v>0</v>
      </c>
      <c r="BF1520" s="1">
        <f t="shared" si="4835"/>
        <v>0</v>
      </c>
      <c r="BG1520" s="1">
        <f t="shared" si="4835"/>
        <v>0</v>
      </c>
      <c r="BH1520" s="1">
        <f t="shared" si="4835"/>
        <v>5310</v>
      </c>
      <c r="BI1520" s="1">
        <f t="shared" si="4835"/>
        <v>0</v>
      </c>
      <c r="BJ1520" s="1">
        <f t="shared" ref="BJ1520:BO1520" si="4836">BJ1521+BJ1524+BJ1527+BJ1530</f>
        <v>0</v>
      </c>
      <c r="BK1520" s="1">
        <f t="shared" si="4836"/>
        <v>0</v>
      </c>
      <c r="BL1520" s="1">
        <f t="shared" si="4836"/>
        <v>0</v>
      </c>
      <c r="BM1520" s="1">
        <f t="shared" si="4836"/>
        <v>0</v>
      </c>
      <c r="BN1520" s="1">
        <f t="shared" si="4836"/>
        <v>5310</v>
      </c>
      <c r="BO1520" s="1">
        <f t="shared" si="4836"/>
        <v>0</v>
      </c>
      <c r="BP1520" s="1">
        <f t="shared" ref="BP1520:BU1520" si="4837">BP1521+BP1524+BP1527+BP1530</f>
        <v>0</v>
      </c>
      <c r="BQ1520" s="1">
        <f t="shared" si="4837"/>
        <v>0</v>
      </c>
      <c r="BR1520" s="1">
        <f t="shared" si="4837"/>
        <v>0</v>
      </c>
      <c r="BS1520" s="1">
        <f t="shared" si="4837"/>
        <v>0</v>
      </c>
      <c r="BT1520" s="1">
        <f t="shared" si="4837"/>
        <v>5310</v>
      </c>
      <c r="BU1520" s="1">
        <f t="shared" si="4837"/>
        <v>0</v>
      </c>
      <c r="BV1520" s="1">
        <f t="shared" ref="BV1520:CA1520" si="4838">BV1521+BV1524+BV1527+BV1530</f>
        <v>0</v>
      </c>
      <c r="BW1520" s="1">
        <f t="shared" si="4838"/>
        <v>0</v>
      </c>
      <c r="BX1520" s="1">
        <f t="shared" si="4838"/>
        <v>0</v>
      </c>
      <c r="BY1520" s="1">
        <f t="shared" si="4838"/>
        <v>0</v>
      </c>
      <c r="BZ1520" s="1">
        <f t="shared" si="4838"/>
        <v>5310</v>
      </c>
      <c r="CA1520" s="1">
        <f t="shared" si="4838"/>
        <v>0</v>
      </c>
      <c r="CB1520" s="97">
        <f t="shared" ref="CB1520:CG1520" si="4839">CB1521+CB1524+CB1527+CB1530</f>
        <v>0</v>
      </c>
      <c r="CC1520" s="97">
        <f t="shared" si="4839"/>
        <v>0</v>
      </c>
      <c r="CD1520" s="97">
        <f t="shared" si="4839"/>
        <v>0</v>
      </c>
      <c r="CE1520" s="97">
        <f t="shared" si="4839"/>
        <v>0</v>
      </c>
      <c r="CF1520" s="124">
        <f t="shared" si="4839"/>
        <v>5310</v>
      </c>
      <c r="CG1520" s="124">
        <f t="shared" si="4839"/>
        <v>0</v>
      </c>
      <c r="CH1520" s="97">
        <f t="shared" ref="CH1520:CL1520" si="4840">CH1521+CH1524+CH1527+CH1530</f>
        <v>0</v>
      </c>
      <c r="CI1520" s="97">
        <f t="shared" si="4840"/>
        <v>0</v>
      </c>
      <c r="CJ1520" s="97">
        <f t="shared" si="4840"/>
        <v>0</v>
      </c>
      <c r="CK1520" s="97">
        <f t="shared" si="4840"/>
        <v>0</v>
      </c>
      <c r="CL1520" s="191">
        <f t="shared" si="4840"/>
        <v>5310</v>
      </c>
      <c r="CM1520" s="191">
        <f t="shared" ref="CM1520:CO1520" si="4841">CM1521+CM1524+CM1527+CM1530</f>
        <v>0</v>
      </c>
      <c r="CN1520" s="191">
        <f t="shared" si="4841"/>
        <v>2855</v>
      </c>
      <c r="CO1520" s="191">
        <f t="shared" si="4841"/>
        <v>0</v>
      </c>
      <c r="CP1520" s="210">
        <f t="shared" si="4742"/>
        <v>53.766478342749522</v>
      </c>
      <c r="CQ1520" s="210"/>
    </row>
    <row r="1521" spans="1:95" s="181" customFormat="1" ht="44.25" hidden="1" customHeight="1">
      <c r="A1521" s="113" t="s">
        <v>713</v>
      </c>
      <c r="B1521" s="151" t="s">
        <v>165</v>
      </c>
      <c r="C1521" s="151" t="s">
        <v>65</v>
      </c>
      <c r="D1521" s="151" t="s">
        <v>714</v>
      </c>
      <c r="E1521" s="151"/>
      <c r="F1521" s="116">
        <f>F1522</f>
        <v>0</v>
      </c>
      <c r="G1521" s="116">
        <f>G1522</f>
        <v>0</v>
      </c>
      <c r="H1521" s="116">
        <f t="shared" ref="H1521:W1522" si="4842">H1522</f>
        <v>0</v>
      </c>
      <c r="I1521" s="116">
        <f t="shared" si="4842"/>
        <v>0</v>
      </c>
      <c r="J1521" s="116">
        <f t="shared" si="4842"/>
        <v>0</v>
      </c>
      <c r="K1521" s="116">
        <f t="shared" si="4842"/>
        <v>0</v>
      </c>
      <c r="L1521" s="116">
        <f t="shared" si="4842"/>
        <v>0</v>
      </c>
      <c r="M1521" s="116">
        <f t="shared" si="4842"/>
        <v>0</v>
      </c>
      <c r="N1521" s="116">
        <f t="shared" si="4842"/>
        <v>0</v>
      </c>
      <c r="O1521" s="116">
        <f t="shared" si="4842"/>
        <v>0</v>
      </c>
      <c r="P1521" s="116">
        <f t="shared" si="4842"/>
        <v>0</v>
      </c>
      <c r="Q1521" s="116">
        <f t="shared" si="4842"/>
        <v>0</v>
      </c>
      <c r="R1521" s="116">
        <f t="shared" si="4842"/>
        <v>0</v>
      </c>
      <c r="S1521" s="116">
        <f t="shared" si="4842"/>
        <v>0</v>
      </c>
      <c r="T1521" s="116">
        <f t="shared" si="4842"/>
        <v>0</v>
      </c>
      <c r="U1521" s="116">
        <f t="shared" si="4842"/>
        <v>0</v>
      </c>
      <c r="V1521" s="116">
        <f t="shared" si="4842"/>
        <v>0</v>
      </c>
      <c r="W1521" s="116">
        <f t="shared" si="4842"/>
        <v>0</v>
      </c>
      <c r="X1521" s="116">
        <f t="shared" ref="T1521:AI1522" si="4843">X1522</f>
        <v>0</v>
      </c>
      <c r="Y1521" s="116">
        <f t="shared" si="4843"/>
        <v>0</v>
      </c>
      <c r="Z1521" s="116">
        <f t="shared" si="4843"/>
        <v>0</v>
      </c>
      <c r="AA1521" s="116">
        <f t="shared" si="4843"/>
        <v>0</v>
      </c>
      <c r="AB1521" s="116">
        <f t="shared" si="4843"/>
        <v>0</v>
      </c>
      <c r="AC1521" s="116">
        <f t="shared" si="4843"/>
        <v>0</v>
      </c>
      <c r="AD1521" s="116">
        <f t="shared" si="4843"/>
        <v>0</v>
      </c>
      <c r="AE1521" s="116">
        <f t="shared" si="4843"/>
        <v>0</v>
      </c>
      <c r="AF1521" s="116">
        <f t="shared" si="4843"/>
        <v>0</v>
      </c>
      <c r="AG1521" s="116">
        <f t="shared" si="4843"/>
        <v>0</v>
      </c>
      <c r="AH1521" s="116">
        <f t="shared" si="4843"/>
        <v>0</v>
      </c>
      <c r="AI1521" s="116">
        <f t="shared" si="4843"/>
        <v>0</v>
      </c>
      <c r="AJ1521" s="116">
        <f t="shared" ref="AF1521:BD1522" si="4844">AJ1522</f>
        <v>0</v>
      </c>
      <c r="AK1521" s="116">
        <f t="shared" si="4844"/>
        <v>0</v>
      </c>
      <c r="AL1521" s="116">
        <f t="shared" si="4844"/>
        <v>0</v>
      </c>
      <c r="AM1521" s="116">
        <f t="shared" si="4844"/>
        <v>0</v>
      </c>
      <c r="AN1521" s="116">
        <f t="shared" si="4844"/>
        <v>0</v>
      </c>
      <c r="AO1521" s="116">
        <f t="shared" si="4844"/>
        <v>0</v>
      </c>
      <c r="AP1521" s="116">
        <f t="shared" si="4844"/>
        <v>0</v>
      </c>
      <c r="AQ1521" s="116">
        <f t="shared" si="4844"/>
        <v>0</v>
      </c>
      <c r="AR1521" s="116">
        <f t="shared" si="4844"/>
        <v>0</v>
      </c>
      <c r="AS1521" s="116">
        <f t="shared" si="4844"/>
        <v>0</v>
      </c>
      <c r="AT1521" s="116">
        <f t="shared" si="4844"/>
        <v>0</v>
      </c>
      <c r="AU1521" s="116">
        <f t="shared" si="4844"/>
        <v>0</v>
      </c>
      <c r="AV1521" s="116">
        <f t="shared" si="4844"/>
        <v>0</v>
      </c>
      <c r="AW1521" s="116">
        <f t="shared" si="4844"/>
        <v>0</v>
      </c>
      <c r="AX1521" s="116">
        <f t="shared" si="4844"/>
        <v>0</v>
      </c>
      <c r="AY1521" s="116">
        <f t="shared" si="4844"/>
        <v>0</v>
      </c>
      <c r="AZ1521" s="116">
        <f t="shared" si="4844"/>
        <v>0</v>
      </c>
      <c r="BA1521" s="116">
        <f t="shared" si="4844"/>
        <v>0</v>
      </c>
      <c r="BB1521" s="116">
        <f t="shared" si="4844"/>
        <v>0</v>
      </c>
      <c r="BC1521" s="116">
        <f t="shared" ref="BB1521:BC1522" si="4845">BC1522</f>
        <v>0</v>
      </c>
      <c r="BD1521" s="116">
        <f t="shared" si="4844"/>
        <v>0</v>
      </c>
      <c r="BE1521" s="116">
        <f t="shared" ref="BE1521:BV1522" si="4846">BE1522</f>
        <v>0</v>
      </c>
      <c r="BF1521" s="116">
        <f t="shared" si="4846"/>
        <v>0</v>
      </c>
      <c r="BG1521" s="116">
        <f t="shared" si="4846"/>
        <v>0</v>
      </c>
      <c r="BH1521" s="116">
        <f t="shared" si="4846"/>
        <v>0</v>
      </c>
      <c r="BI1521" s="116">
        <f t="shared" si="4846"/>
        <v>0</v>
      </c>
      <c r="BJ1521" s="116">
        <f t="shared" si="4846"/>
        <v>0</v>
      </c>
      <c r="BK1521" s="116">
        <f t="shared" si="4846"/>
        <v>0</v>
      </c>
      <c r="BL1521" s="116">
        <f t="shared" si="4846"/>
        <v>0</v>
      </c>
      <c r="BM1521" s="116">
        <f t="shared" si="4846"/>
        <v>0</v>
      </c>
      <c r="BN1521" s="116">
        <f t="shared" si="4846"/>
        <v>0</v>
      </c>
      <c r="BO1521" s="116">
        <f t="shared" si="4846"/>
        <v>0</v>
      </c>
      <c r="BP1521" s="116">
        <f t="shared" si="4846"/>
        <v>0</v>
      </c>
      <c r="BQ1521" s="116">
        <f t="shared" si="4846"/>
        <v>0</v>
      </c>
      <c r="BR1521" s="116">
        <f t="shared" si="4846"/>
        <v>0</v>
      </c>
      <c r="BS1521" s="116">
        <f t="shared" si="4846"/>
        <v>0</v>
      </c>
      <c r="BT1521" s="116">
        <f t="shared" si="4846"/>
        <v>0</v>
      </c>
      <c r="BU1521" s="116">
        <f t="shared" ref="BP1521:BU1522" si="4847">BU1522</f>
        <v>0</v>
      </c>
      <c r="BV1521" s="116">
        <f t="shared" si="4846"/>
        <v>0</v>
      </c>
      <c r="BW1521" s="116">
        <f t="shared" ref="BV1521:CK1522" si="4848">BW1522</f>
        <v>0</v>
      </c>
      <c r="BX1521" s="116">
        <f t="shared" si="4848"/>
        <v>0</v>
      </c>
      <c r="BY1521" s="116">
        <f t="shared" si="4848"/>
        <v>0</v>
      </c>
      <c r="BZ1521" s="116">
        <f t="shared" si="4848"/>
        <v>0</v>
      </c>
      <c r="CA1521" s="116">
        <f t="shared" si="4848"/>
        <v>0</v>
      </c>
      <c r="CB1521" s="116">
        <f t="shared" si="4848"/>
        <v>0</v>
      </c>
      <c r="CC1521" s="116">
        <f t="shared" si="4848"/>
        <v>0</v>
      </c>
      <c r="CD1521" s="116">
        <f t="shared" si="4848"/>
        <v>0</v>
      </c>
      <c r="CE1521" s="116">
        <f t="shared" si="4848"/>
        <v>0</v>
      </c>
      <c r="CF1521" s="116">
        <f t="shared" si="4848"/>
        <v>0</v>
      </c>
      <c r="CG1521" s="116">
        <f t="shared" si="4848"/>
        <v>0</v>
      </c>
      <c r="CH1521" s="116">
        <f t="shared" si="4848"/>
        <v>0</v>
      </c>
      <c r="CI1521" s="116">
        <f t="shared" si="4848"/>
        <v>0</v>
      </c>
      <c r="CJ1521" s="116">
        <f t="shared" si="4848"/>
        <v>0</v>
      </c>
      <c r="CK1521" s="116">
        <f t="shared" si="4848"/>
        <v>0</v>
      </c>
      <c r="CL1521" s="191">
        <f t="shared" ref="CH1521:CO1522" si="4849">CL1522</f>
        <v>0</v>
      </c>
      <c r="CM1521" s="191">
        <f t="shared" si="4849"/>
        <v>0</v>
      </c>
      <c r="CN1521" s="191">
        <f t="shared" si="4849"/>
        <v>0</v>
      </c>
      <c r="CO1521" s="191">
        <f t="shared" si="4849"/>
        <v>0</v>
      </c>
      <c r="CP1521" s="210" t="e">
        <f t="shared" si="4742"/>
        <v>#DIV/0!</v>
      </c>
      <c r="CQ1521" s="210"/>
    </row>
    <row r="1522" spans="1:95" s="181" customFormat="1" ht="44.25" hidden="1" customHeight="1">
      <c r="A1522" s="113" t="s">
        <v>92</v>
      </c>
      <c r="B1522" s="151" t="s">
        <v>165</v>
      </c>
      <c r="C1522" s="151" t="s">
        <v>65</v>
      </c>
      <c r="D1522" s="151" t="s">
        <v>714</v>
      </c>
      <c r="E1522" s="152">
        <v>600</v>
      </c>
      <c r="F1522" s="116">
        <f>F1523</f>
        <v>0</v>
      </c>
      <c r="G1522" s="116">
        <f>G1523</f>
        <v>0</v>
      </c>
      <c r="H1522" s="116">
        <f t="shared" si="4842"/>
        <v>0</v>
      </c>
      <c r="I1522" s="116">
        <f t="shared" si="4842"/>
        <v>0</v>
      </c>
      <c r="J1522" s="116">
        <f t="shared" si="4842"/>
        <v>0</v>
      </c>
      <c r="K1522" s="116">
        <f t="shared" si="4842"/>
        <v>0</v>
      </c>
      <c r="L1522" s="116">
        <f t="shared" si="4842"/>
        <v>0</v>
      </c>
      <c r="M1522" s="116">
        <f t="shared" si="4842"/>
        <v>0</v>
      </c>
      <c r="N1522" s="116">
        <f t="shared" si="4842"/>
        <v>0</v>
      </c>
      <c r="O1522" s="116">
        <f t="shared" si="4842"/>
        <v>0</v>
      </c>
      <c r="P1522" s="116">
        <f t="shared" si="4842"/>
        <v>0</v>
      </c>
      <c r="Q1522" s="116">
        <f t="shared" si="4842"/>
        <v>0</v>
      </c>
      <c r="R1522" s="116">
        <f t="shared" si="4842"/>
        <v>0</v>
      </c>
      <c r="S1522" s="116">
        <f t="shared" si="4842"/>
        <v>0</v>
      </c>
      <c r="T1522" s="116">
        <f t="shared" si="4843"/>
        <v>0</v>
      </c>
      <c r="U1522" s="116">
        <f t="shared" si="4843"/>
        <v>0</v>
      </c>
      <c r="V1522" s="116">
        <f t="shared" si="4843"/>
        <v>0</v>
      </c>
      <c r="W1522" s="116">
        <f t="shared" si="4843"/>
        <v>0</v>
      </c>
      <c r="X1522" s="116">
        <f t="shared" si="4843"/>
        <v>0</v>
      </c>
      <c r="Y1522" s="116">
        <f t="shared" si="4843"/>
        <v>0</v>
      </c>
      <c r="Z1522" s="116">
        <f t="shared" si="4843"/>
        <v>0</v>
      </c>
      <c r="AA1522" s="116">
        <f t="shared" si="4843"/>
        <v>0</v>
      </c>
      <c r="AB1522" s="116">
        <f t="shared" si="4843"/>
        <v>0</v>
      </c>
      <c r="AC1522" s="116">
        <f t="shared" si="4843"/>
        <v>0</v>
      </c>
      <c r="AD1522" s="116">
        <f t="shared" si="4843"/>
        <v>0</v>
      </c>
      <c r="AE1522" s="116">
        <f t="shared" si="4843"/>
        <v>0</v>
      </c>
      <c r="AF1522" s="116">
        <f t="shared" si="4844"/>
        <v>0</v>
      </c>
      <c r="AG1522" s="116">
        <f t="shared" si="4844"/>
        <v>0</v>
      </c>
      <c r="AH1522" s="116">
        <f t="shared" si="4844"/>
        <v>0</v>
      </c>
      <c r="AI1522" s="116">
        <f t="shared" si="4844"/>
        <v>0</v>
      </c>
      <c r="AJ1522" s="116">
        <f t="shared" si="4844"/>
        <v>0</v>
      </c>
      <c r="AK1522" s="116">
        <f t="shared" si="4844"/>
        <v>0</v>
      </c>
      <c r="AL1522" s="116">
        <f t="shared" si="4844"/>
        <v>0</v>
      </c>
      <c r="AM1522" s="116">
        <f t="shared" si="4844"/>
        <v>0</v>
      </c>
      <c r="AN1522" s="116">
        <f t="shared" si="4844"/>
        <v>0</v>
      </c>
      <c r="AO1522" s="116">
        <f t="shared" si="4844"/>
        <v>0</v>
      </c>
      <c r="AP1522" s="116">
        <f t="shared" si="4844"/>
        <v>0</v>
      </c>
      <c r="AQ1522" s="116">
        <f t="shared" si="4844"/>
        <v>0</v>
      </c>
      <c r="AR1522" s="116">
        <f t="shared" si="4844"/>
        <v>0</v>
      </c>
      <c r="AS1522" s="116">
        <f t="shared" si="4844"/>
        <v>0</v>
      </c>
      <c r="AT1522" s="116">
        <f t="shared" si="4844"/>
        <v>0</v>
      </c>
      <c r="AU1522" s="116">
        <f t="shared" si="4844"/>
        <v>0</v>
      </c>
      <c r="AV1522" s="116">
        <f t="shared" si="4844"/>
        <v>0</v>
      </c>
      <c r="AW1522" s="116">
        <f t="shared" si="4844"/>
        <v>0</v>
      </c>
      <c r="AX1522" s="116">
        <f t="shared" ref="AX1522:BA1522" si="4850">AX1523</f>
        <v>0</v>
      </c>
      <c r="AY1522" s="116">
        <f t="shared" si="4850"/>
        <v>0</v>
      </c>
      <c r="AZ1522" s="116">
        <f t="shared" si="4850"/>
        <v>0</v>
      </c>
      <c r="BA1522" s="116">
        <f t="shared" si="4850"/>
        <v>0</v>
      </c>
      <c r="BB1522" s="116">
        <f t="shared" si="4845"/>
        <v>0</v>
      </c>
      <c r="BC1522" s="116">
        <f t="shared" si="4845"/>
        <v>0</v>
      </c>
      <c r="BD1522" s="116">
        <f t="shared" si="4844"/>
        <v>0</v>
      </c>
      <c r="BE1522" s="116">
        <f t="shared" si="4846"/>
        <v>0</v>
      </c>
      <c r="BF1522" s="116">
        <f t="shared" si="4846"/>
        <v>0</v>
      </c>
      <c r="BG1522" s="116">
        <f t="shared" si="4846"/>
        <v>0</v>
      </c>
      <c r="BH1522" s="116">
        <f t="shared" si="4846"/>
        <v>0</v>
      </c>
      <c r="BI1522" s="116">
        <f t="shared" si="4846"/>
        <v>0</v>
      </c>
      <c r="BJ1522" s="116">
        <f t="shared" si="4846"/>
        <v>0</v>
      </c>
      <c r="BK1522" s="116">
        <f t="shared" si="4846"/>
        <v>0</v>
      </c>
      <c r="BL1522" s="116">
        <f t="shared" si="4846"/>
        <v>0</v>
      </c>
      <c r="BM1522" s="116">
        <f t="shared" si="4846"/>
        <v>0</v>
      </c>
      <c r="BN1522" s="116">
        <f t="shared" si="4846"/>
        <v>0</v>
      </c>
      <c r="BO1522" s="116">
        <f t="shared" si="4846"/>
        <v>0</v>
      </c>
      <c r="BP1522" s="116">
        <f t="shared" si="4847"/>
        <v>0</v>
      </c>
      <c r="BQ1522" s="116">
        <f t="shared" si="4847"/>
        <v>0</v>
      </c>
      <c r="BR1522" s="116">
        <f t="shared" si="4847"/>
        <v>0</v>
      </c>
      <c r="BS1522" s="116">
        <f t="shared" si="4847"/>
        <v>0</v>
      </c>
      <c r="BT1522" s="116">
        <f t="shared" si="4847"/>
        <v>0</v>
      </c>
      <c r="BU1522" s="116">
        <f t="shared" si="4847"/>
        <v>0</v>
      </c>
      <c r="BV1522" s="116">
        <f t="shared" si="4848"/>
        <v>0</v>
      </c>
      <c r="BW1522" s="116">
        <f t="shared" si="4848"/>
        <v>0</v>
      </c>
      <c r="BX1522" s="116">
        <f t="shared" si="4848"/>
        <v>0</v>
      </c>
      <c r="BY1522" s="116">
        <f t="shared" si="4848"/>
        <v>0</v>
      </c>
      <c r="BZ1522" s="116">
        <f t="shared" si="4848"/>
        <v>0</v>
      </c>
      <c r="CA1522" s="116">
        <f t="shared" si="4848"/>
        <v>0</v>
      </c>
      <c r="CB1522" s="116">
        <f t="shared" si="4848"/>
        <v>0</v>
      </c>
      <c r="CC1522" s="116">
        <f t="shared" si="4848"/>
        <v>0</v>
      </c>
      <c r="CD1522" s="116">
        <f t="shared" si="4848"/>
        <v>0</v>
      </c>
      <c r="CE1522" s="116">
        <f t="shared" si="4848"/>
        <v>0</v>
      </c>
      <c r="CF1522" s="116">
        <f t="shared" si="4848"/>
        <v>0</v>
      </c>
      <c r="CG1522" s="116">
        <f t="shared" si="4848"/>
        <v>0</v>
      </c>
      <c r="CH1522" s="116">
        <f t="shared" si="4849"/>
        <v>0</v>
      </c>
      <c r="CI1522" s="116">
        <f t="shared" si="4849"/>
        <v>0</v>
      </c>
      <c r="CJ1522" s="116">
        <f t="shared" si="4849"/>
        <v>0</v>
      </c>
      <c r="CK1522" s="116">
        <f t="shared" si="4849"/>
        <v>0</v>
      </c>
      <c r="CL1522" s="191">
        <f t="shared" si="4849"/>
        <v>0</v>
      </c>
      <c r="CM1522" s="191">
        <f t="shared" si="4849"/>
        <v>0</v>
      </c>
      <c r="CN1522" s="191">
        <f t="shared" si="4849"/>
        <v>0</v>
      </c>
      <c r="CO1522" s="191">
        <f t="shared" si="4849"/>
        <v>0</v>
      </c>
      <c r="CP1522" s="210" t="e">
        <f t="shared" si="4742"/>
        <v>#DIV/0!</v>
      </c>
      <c r="CQ1522" s="210"/>
    </row>
    <row r="1523" spans="1:95" s="181" customFormat="1" ht="44.25" hidden="1" customHeight="1">
      <c r="A1523" s="113" t="s">
        <v>170</v>
      </c>
      <c r="B1523" s="151" t="s">
        <v>165</v>
      </c>
      <c r="C1523" s="151" t="s">
        <v>65</v>
      </c>
      <c r="D1523" s="151" t="s">
        <v>714</v>
      </c>
      <c r="E1523" s="152">
        <v>630</v>
      </c>
      <c r="F1523" s="116"/>
      <c r="G1523" s="116"/>
      <c r="H1523" s="116"/>
      <c r="I1523" s="116"/>
      <c r="J1523" s="116"/>
      <c r="K1523" s="116"/>
      <c r="L1523" s="116">
        <f>F1523+H1523+I1523+J1523+K1523</f>
        <v>0</v>
      </c>
      <c r="M1523" s="116">
        <f>G1523+K1523</f>
        <v>0</v>
      </c>
      <c r="N1523" s="116"/>
      <c r="O1523" s="116"/>
      <c r="P1523" s="116"/>
      <c r="Q1523" s="116"/>
      <c r="R1523" s="116">
        <f>L1523+N1523+O1523+P1523+Q1523</f>
        <v>0</v>
      </c>
      <c r="S1523" s="116">
        <f>M1523+Q1523</f>
        <v>0</v>
      </c>
      <c r="T1523" s="116"/>
      <c r="U1523" s="116"/>
      <c r="V1523" s="116"/>
      <c r="W1523" s="116"/>
      <c r="X1523" s="116">
        <f>R1523+T1523+U1523+V1523+W1523</f>
        <v>0</v>
      </c>
      <c r="Y1523" s="116">
        <f>S1523+W1523</f>
        <v>0</v>
      </c>
      <c r="Z1523" s="116"/>
      <c r="AA1523" s="116"/>
      <c r="AB1523" s="116"/>
      <c r="AC1523" s="116"/>
      <c r="AD1523" s="116">
        <f>X1523+Z1523+AA1523+AB1523+AC1523</f>
        <v>0</v>
      </c>
      <c r="AE1523" s="116">
        <f>Y1523+AC1523</f>
        <v>0</v>
      </c>
      <c r="AF1523" s="116"/>
      <c r="AG1523" s="116"/>
      <c r="AH1523" s="116"/>
      <c r="AI1523" s="116"/>
      <c r="AJ1523" s="116">
        <f>AD1523+AF1523+AG1523+AH1523+AI1523</f>
        <v>0</v>
      </c>
      <c r="AK1523" s="116">
        <f>AE1523+AI1523</f>
        <v>0</v>
      </c>
      <c r="AL1523" s="116"/>
      <c r="AM1523" s="116"/>
      <c r="AN1523" s="116"/>
      <c r="AO1523" s="116"/>
      <c r="AP1523" s="116">
        <f>AJ1523+AL1523+AM1523+AN1523+AO1523</f>
        <v>0</v>
      </c>
      <c r="AQ1523" s="116">
        <f>AK1523+AO1523</f>
        <v>0</v>
      </c>
      <c r="AR1523" s="116"/>
      <c r="AS1523" s="116"/>
      <c r="AT1523" s="116"/>
      <c r="AU1523" s="116"/>
      <c r="AV1523" s="116">
        <f>AP1523+AR1523+AS1523+AT1523+AU1523</f>
        <v>0</v>
      </c>
      <c r="AW1523" s="116">
        <f>AQ1523+AU1523</f>
        <v>0</v>
      </c>
      <c r="AX1523" s="116"/>
      <c r="AY1523" s="116"/>
      <c r="AZ1523" s="116"/>
      <c r="BA1523" s="116"/>
      <c r="BB1523" s="116">
        <f>AV1523+AX1523+AY1523+AZ1523+BA1523</f>
        <v>0</v>
      </c>
      <c r="BC1523" s="116">
        <f>AW1523+BA1523</f>
        <v>0</v>
      </c>
      <c r="BD1523" s="116"/>
      <c r="BE1523" s="116"/>
      <c r="BF1523" s="116"/>
      <c r="BG1523" s="116"/>
      <c r="BH1523" s="116">
        <f>BB1523+BD1523+BE1523+BF1523+BG1523</f>
        <v>0</v>
      </c>
      <c r="BI1523" s="116">
        <f>BC1523+BG1523</f>
        <v>0</v>
      </c>
      <c r="BJ1523" s="116"/>
      <c r="BK1523" s="116"/>
      <c r="BL1523" s="116"/>
      <c r="BM1523" s="116"/>
      <c r="BN1523" s="116">
        <f>BH1523+BJ1523+BK1523+BL1523+BM1523</f>
        <v>0</v>
      </c>
      <c r="BO1523" s="116">
        <f>BI1523+BM1523</f>
        <v>0</v>
      </c>
      <c r="BP1523" s="116"/>
      <c r="BQ1523" s="116"/>
      <c r="BR1523" s="116"/>
      <c r="BS1523" s="116"/>
      <c r="BT1523" s="116">
        <f>BN1523+BP1523+BQ1523+BR1523+BS1523</f>
        <v>0</v>
      </c>
      <c r="BU1523" s="116">
        <f>BO1523+BS1523</f>
        <v>0</v>
      </c>
      <c r="BV1523" s="116"/>
      <c r="BW1523" s="116"/>
      <c r="BX1523" s="116"/>
      <c r="BY1523" s="116"/>
      <c r="BZ1523" s="116">
        <f>BT1523+BV1523+BW1523+BX1523+BY1523</f>
        <v>0</v>
      </c>
      <c r="CA1523" s="116">
        <f>BU1523+BY1523</f>
        <v>0</v>
      </c>
      <c r="CB1523" s="116"/>
      <c r="CC1523" s="116"/>
      <c r="CD1523" s="116"/>
      <c r="CE1523" s="116"/>
      <c r="CF1523" s="116">
        <f>BZ1523+CB1523+CC1523+CD1523+CE1523</f>
        <v>0</v>
      </c>
      <c r="CG1523" s="116">
        <f>CA1523+CE1523</f>
        <v>0</v>
      </c>
      <c r="CH1523" s="116"/>
      <c r="CI1523" s="116"/>
      <c r="CJ1523" s="116"/>
      <c r="CK1523" s="116"/>
      <c r="CL1523" s="191">
        <f>CF1523+CH1523+CI1523+CJ1523+CK1523</f>
        <v>0</v>
      </c>
      <c r="CM1523" s="191">
        <f t="shared" ref="CM1523:CO1523" si="4851">CG1523+CI1523+CJ1523+CK1523+CL1523</f>
        <v>0</v>
      </c>
      <c r="CN1523" s="191">
        <f t="shared" si="4851"/>
        <v>0</v>
      </c>
      <c r="CO1523" s="191">
        <f t="shared" si="4851"/>
        <v>0</v>
      </c>
      <c r="CP1523" s="210" t="e">
        <f t="shared" si="4742"/>
        <v>#DIV/0!</v>
      </c>
      <c r="CQ1523" s="210"/>
    </row>
    <row r="1524" spans="1:95" s="81" customFormat="1" ht="66">
      <c r="A1524" s="2" t="s">
        <v>363</v>
      </c>
      <c r="B1524" s="4" t="s">
        <v>165</v>
      </c>
      <c r="C1524" s="4" t="s">
        <v>65</v>
      </c>
      <c r="D1524" s="4" t="s">
        <v>715</v>
      </c>
      <c r="E1524" s="4"/>
      <c r="F1524" s="1">
        <f>F1525</f>
        <v>1000</v>
      </c>
      <c r="G1524" s="1">
        <f>G1525</f>
        <v>0</v>
      </c>
      <c r="H1524" s="1">
        <f t="shared" ref="H1524:W1525" si="4852">H1525</f>
        <v>0</v>
      </c>
      <c r="I1524" s="1">
        <f t="shared" si="4852"/>
        <v>0</v>
      </c>
      <c r="J1524" s="1">
        <f t="shared" si="4852"/>
        <v>0</v>
      </c>
      <c r="K1524" s="1">
        <f t="shared" si="4852"/>
        <v>0</v>
      </c>
      <c r="L1524" s="1">
        <f t="shared" si="4852"/>
        <v>1000</v>
      </c>
      <c r="M1524" s="1">
        <f t="shared" si="4852"/>
        <v>0</v>
      </c>
      <c r="N1524" s="1">
        <f t="shared" si="4852"/>
        <v>0</v>
      </c>
      <c r="O1524" s="1">
        <f t="shared" si="4852"/>
        <v>0</v>
      </c>
      <c r="P1524" s="1">
        <f t="shared" si="4852"/>
        <v>0</v>
      </c>
      <c r="Q1524" s="1">
        <f t="shared" si="4852"/>
        <v>0</v>
      </c>
      <c r="R1524" s="1">
        <f t="shared" si="4852"/>
        <v>1000</v>
      </c>
      <c r="S1524" s="1">
        <f t="shared" si="4852"/>
        <v>0</v>
      </c>
      <c r="T1524" s="1">
        <f t="shared" si="4852"/>
        <v>0</v>
      </c>
      <c r="U1524" s="1">
        <f t="shared" si="4852"/>
        <v>0</v>
      </c>
      <c r="V1524" s="1">
        <f t="shared" si="4852"/>
        <v>0</v>
      </c>
      <c r="W1524" s="1">
        <f t="shared" si="4852"/>
        <v>0</v>
      </c>
      <c r="X1524" s="1">
        <f t="shared" ref="T1524:AI1525" si="4853">X1525</f>
        <v>1000</v>
      </c>
      <c r="Y1524" s="1">
        <f t="shared" si="4853"/>
        <v>0</v>
      </c>
      <c r="Z1524" s="1">
        <f t="shared" si="4853"/>
        <v>0</v>
      </c>
      <c r="AA1524" s="1">
        <f t="shared" si="4853"/>
        <v>0</v>
      </c>
      <c r="AB1524" s="1">
        <f t="shared" si="4853"/>
        <v>0</v>
      </c>
      <c r="AC1524" s="1">
        <f t="shared" si="4853"/>
        <v>0</v>
      </c>
      <c r="AD1524" s="1">
        <f t="shared" si="4853"/>
        <v>1000</v>
      </c>
      <c r="AE1524" s="1">
        <f t="shared" si="4853"/>
        <v>0</v>
      </c>
      <c r="AF1524" s="1">
        <f t="shared" si="4853"/>
        <v>0</v>
      </c>
      <c r="AG1524" s="1">
        <f t="shared" si="4853"/>
        <v>0</v>
      </c>
      <c r="AH1524" s="1">
        <f t="shared" si="4853"/>
        <v>0</v>
      </c>
      <c r="AI1524" s="1">
        <f t="shared" si="4853"/>
        <v>0</v>
      </c>
      <c r="AJ1524" s="1">
        <f t="shared" ref="AF1524:BD1525" si="4854">AJ1525</f>
        <v>1000</v>
      </c>
      <c r="AK1524" s="1">
        <f t="shared" si="4854"/>
        <v>0</v>
      </c>
      <c r="AL1524" s="1">
        <f t="shared" si="4854"/>
        <v>0</v>
      </c>
      <c r="AM1524" s="1">
        <f t="shared" si="4854"/>
        <v>0</v>
      </c>
      <c r="AN1524" s="1">
        <f t="shared" si="4854"/>
        <v>0</v>
      </c>
      <c r="AO1524" s="1">
        <f t="shared" si="4854"/>
        <v>0</v>
      </c>
      <c r="AP1524" s="1">
        <f t="shared" si="4854"/>
        <v>1000</v>
      </c>
      <c r="AQ1524" s="1">
        <f t="shared" si="4854"/>
        <v>0</v>
      </c>
      <c r="AR1524" s="1">
        <f t="shared" si="4854"/>
        <v>0</v>
      </c>
      <c r="AS1524" s="1">
        <f t="shared" si="4854"/>
        <v>0</v>
      </c>
      <c r="AT1524" s="1">
        <f t="shared" si="4854"/>
        <v>0</v>
      </c>
      <c r="AU1524" s="1">
        <f t="shared" si="4854"/>
        <v>0</v>
      </c>
      <c r="AV1524" s="1">
        <f t="shared" si="4854"/>
        <v>1000</v>
      </c>
      <c r="AW1524" s="1">
        <f t="shared" si="4854"/>
        <v>0</v>
      </c>
      <c r="AX1524" s="1">
        <f t="shared" si="4854"/>
        <v>0</v>
      </c>
      <c r="AY1524" s="1">
        <f t="shared" si="4854"/>
        <v>0</v>
      </c>
      <c r="AZ1524" s="1">
        <f t="shared" si="4854"/>
        <v>0</v>
      </c>
      <c r="BA1524" s="1">
        <f t="shared" si="4854"/>
        <v>0</v>
      </c>
      <c r="BB1524" s="1">
        <f t="shared" si="4854"/>
        <v>1000</v>
      </c>
      <c r="BC1524" s="1">
        <f t="shared" ref="BB1524:BC1525" si="4855">BC1525</f>
        <v>0</v>
      </c>
      <c r="BD1524" s="1">
        <f t="shared" si="4854"/>
        <v>0</v>
      </c>
      <c r="BE1524" s="1">
        <f t="shared" ref="BE1524:BV1525" si="4856">BE1525</f>
        <v>0</v>
      </c>
      <c r="BF1524" s="1">
        <f t="shared" si="4856"/>
        <v>0</v>
      </c>
      <c r="BG1524" s="1">
        <f t="shared" si="4856"/>
        <v>0</v>
      </c>
      <c r="BH1524" s="1">
        <f t="shared" si="4856"/>
        <v>1000</v>
      </c>
      <c r="BI1524" s="1">
        <f t="shared" si="4856"/>
        <v>0</v>
      </c>
      <c r="BJ1524" s="1">
        <f t="shared" si="4856"/>
        <v>0</v>
      </c>
      <c r="BK1524" s="1">
        <f t="shared" si="4856"/>
        <v>0</v>
      </c>
      <c r="BL1524" s="1">
        <f t="shared" si="4856"/>
        <v>0</v>
      </c>
      <c r="BM1524" s="1">
        <f t="shared" si="4856"/>
        <v>0</v>
      </c>
      <c r="BN1524" s="1">
        <f t="shared" si="4856"/>
        <v>1000</v>
      </c>
      <c r="BO1524" s="1">
        <f t="shared" si="4856"/>
        <v>0</v>
      </c>
      <c r="BP1524" s="1">
        <f t="shared" si="4856"/>
        <v>0</v>
      </c>
      <c r="BQ1524" s="1">
        <f t="shared" si="4856"/>
        <v>0</v>
      </c>
      <c r="BR1524" s="1">
        <f t="shared" si="4856"/>
        <v>0</v>
      </c>
      <c r="BS1524" s="1">
        <f t="shared" si="4856"/>
        <v>0</v>
      </c>
      <c r="BT1524" s="1">
        <f t="shared" si="4856"/>
        <v>1000</v>
      </c>
      <c r="BU1524" s="1">
        <f t="shared" ref="BP1524:BU1525" si="4857">BU1525</f>
        <v>0</v>
      </c>
      <c r="BV1524" s="1">
        <f t="shared" si="4856"/>
        <v>0</v>
      </c>
      <c r="BW1524" s="1">
        <f t="shared" ref="BV1524:CK1525" si="4858">BW1525</f>
        <v>0</v>
      </c>
      <c r="BX1524" s="1">
        <f t="shared" si="4858"/>
        <v>0</v>
      </c>
      <c r="BY1524" s="1">
        <f t="shared" si="4858"/>
        <v>0</v>
      </c>
      <c r="BZ1524" s="1">
        <f t="shared" si="4858"/>
        <v>1000</v>
      </c>
      <c r="CA1524" s="1">
        <f t="shared" si="4858"/>
        <v>0</v>
      </c>
      <c r="CB1524" s="97">
        <f t="shared" si="4858"/>
        <v>0</v>
      </c>
      <c r="CC1524" s="97">
        <f t="shared" si="4858"/>
        <v>0</v>
      </c>
      <c r="CD1524" s="97">
        <f t="shared" si="4858"/>
        <v>0</v>
      </c>
      <c r="CE1524" s="97">
        <f t="shared" si="4858"/>
        <v>0</v>
      </c>
      <c r="CF1524" s="124">
        <f t="shared" si="4858"/>
        <v>1000</v>
      </c>
      <c r="CG1524" s="124">
        <f t="shared" si="4858"/>
        <v>0</v>
      </c>
      <c r="CH1524" s="97">
        <f t="shared" si="4858"/>
        <v>0</v>
      </c>
      <c r="CI1524" s="97">
        <f t="shared" si="4858"/>
        <v>0</v>
      </c>
      <c r="CJ1524" s="97">
        <f t="shared" si="4858"/>
        <v>0</v>
      </c>
      <c r="CK1524" s="97">
        <f t="shared" si="4858"/>
        <v>0</v>
      </c>
      <c r="CL1524" s="191">
        <f t="shared" ref="CH1524:CO1525" si="4859">CL1525</f>
        <v>1000</v>
      </c>
      <c r="CM1524" s="191">
        <f t="shared" si="4859"/>
        <v>0</v>
      </c>
      <c r="CN1524" s="191">
        <f t="shared" si="4859"/>
        <v>700</v>
      </c>
      <c r="CO1524" s="191">
        <f t="shared" si="4859"/>
        <v>0</v>
      </c>
      <c r="CP1524" s="210">
        <f t="shared" si="4742"/>
        <v>70</v>
      </c>
      <c r="CQ1524" s="210"/>
    </row>
    <row r="1525" spans="1:95" s="81" customFormat="1" ht="30.75" customHeight="1">
      <c r="A1525" s="2" t="s">
        <v>92</v>
      </c>
      <c r="B1525" s="4" t="s">
        <v>165</v>
      </c>
      <c r="C1525" s="4" t="s">
        <v>65</v>
      </c>
      <c r="D1525" s="4" t="s">
        <v>715</v>
      </c>
      <c r="E1525" s="5">
        <v>600</v>
      </c>
      <c r="F1525" s="1">
        <f>F1526</f>
        <v>1000</v>
      </c>
      <c r="G1525" s="1">
        <f>G1526</f>
        <v>0</v>
      </c>
      <c r="H1525" s="1">
        <f t="shared" si="4852"/>
        <v>0</v>
      </c>
      <c r="I1525" s="1">
        <f t="shared" si="4852"/>
        <v>0</v>
      </c>
      <c r="J1525" s="1">
        <f t="shared" si="4852"/>
        <v>0</v>
      </c>
      <c r="K1525" s="1">
        <f t="shared" si="4852"/>
        <v>0</v>
      </c>
      <c r="L1525" s="1">
        <f t="shared" si="4852"/>
        <v>1000</v>
      </c>
      <c r="M1525" s="1">
        <f t="shared" si="4852"/>
        <v>0</v>
      </c>
      <c r="N1525" s="1">
        <f t="shared" si="4852"/>
        <v>0</v>
      </c>
      <c r="O1525" s="1">
        <f t="shared" si="4852"/>
        <v>0</v>
      </c>
      <c r="P1525" s="1">
        <f t="shared" si="4852"/>
        <v>0</v>
      </c>
      <c r="Q1525" s="1">
        <f t="shared" si="4852"/>
        <v>0</v>
      </c>
      <c r="R1525" s="1">
        <f t="shared" si="4852"/>
        <v>1000</v>
      </c>
      <c r="S1525" s="1">
        <f t="shared" si="4852"/>
        <v>0</v>
      </c>
      <c r="T1525" s="1">
        <f t="shared" si="4853"/>
        <v>0</v>
      </c>
      <c r="U1525" s="1">
        <f t="shared" si="4853"/>
        <v>0</v>
      </c>
      <c r="V1525" s="1">
        <f t="shared" si="4853"/>
        <v>0</v>
      </c>
      <c r="W1525" s="1">
        <f t="shared" si="4853"/>
        <v>0</v>
      </c>
      <c r="X1525" s="1">
        <f t="shared" si="4853"/>
        <v>1000</v>
      </c>
      <c r="Y1525" s="1">
        <f t="shared" si="4853"/>
        <v>0</v>
      </c>
      <c r="Z1525" s="1">
        <f t="shared" si="4853"/>
        <v>0</v>
      </c>
      <c r="AA1525" s="1">
        <f t="shared" si="4853"/>
        <v>0</v>
      </c>
      <c r="AB1525" s="1">
        <f t="shared" si="4853"/>
        <v>0</v>
      </c>
      <c r="AC1525" s="1">
        <f t="shared" si="4853"/>
        <v>0</v>
      </c>
      <c r="AD1525" s="1">
        <f t="shared" si="4853"/>
        <v>1000</v>
      </c>
      <c r="AE1525" s="1">
        <f t="shared" si="4853"/>
        <v>0</v>
      </c>
      <c r="AF1525" s="1">
        <f t="shared" si="4854"/>
        <v>0</v>
      </c>
      <c r="AG1525" s="1">
        <f t="shared" si="4854"/>
        <v>0</v>
      </c>
      <c r="AH1525" s="1">
        <f t="shared" si="4854"/>
        <v>0</v>
      </c>
      <c r="AI1525" s="1">
        <f t="shared" si="4854"/>
        <v>0</v>
      </c>
      <c r="AJ1525" s="1">
        <f t="shared" si="4854"/>
        <v>1000</v>
      </c>
      <c r="AK1525" s="1">
        <f t="shared" si="4854"/>
        <v>0</v>
      </c>
      <c r="AL1525" s="1">
        <f t="shared" si="4854"/>
        <v>0</v>
      </c>
      <c r="AM1525" s="1">
        <f t="shared" si="4854"/>
        <v>0</v>
      </c>
      <c r="AN1525" s="1">
        <f t="shared" si="4854"/>
        <v>0</v>
      </c>
      <c r="AO1525" s="1">
        <f t="shared" si="4854"/>
        <v>0</v>
      </c>
      <c r="AP1525" s="1">
        <f t="shared" si="4854"/>
        <v>1000</v>
      </c>
      <c r="AQ1525" s="1">
        <f t="shared" si="4854"/>
        <v>0</v>
      </c>
      <c r="AR1525" s="1">
        <f t="shared" si="4854"/>
        <v>0</v>
      </c>
      <c r="AS1525" s="1">
        <f t="shared" si="4854"/>
        <v>0</v>
      </c>
      <c r="AT1525" s="1">
        <f t="shared" si="4854"/>
        <v>0</v>
      </c>
      <c r="AU1525" s="1">
        <f t="shared" si="4854"/>
        <v>0</v>
      </c>
      <c r="AV1525" s="1">
        <f t="shared" si="4854"/>
        <v>1000</v>
      </c>
      <c r="AW1525" s="1">
        <f t="shared" si="4854"/>
        <v>0</v>
      </c>
      <c r="AX1525" s="1">
        <f t="shared" ref="AX1525:BA1525" si="4860">AX1526</f>
        <v>0</v>
      </c>
      <c r="AY1525" s="1">
        <f t="shared" si="4860"/>
        <v>0</v>
      </c>
      <c r="AZ1525" s="1">
        <f t="shared" si="4860"/>
        <v>0</v>
      </c>
      <c r="BA1525" s="1">
        <f t="shared" si="4860"/>
        <v>0</v>
      </c>
      <c r="BB1525" s="1">
        <f t="shared" si="4855"/>
        <v>1000</v>
      </c>
      <c r="BC1525" s="1">
        <f t="shared" si="4855"/>
        <v>0</v>
      </c>
      <c r="BD1525" s="1">
        <f t="shared" si="4854"/>
        <v>0</v>
      </c>
      <c r="BE1525" s="1">
        <f t="shared" si="4856"/>
        <v>0</v>
      </c>
      <c r="BF1525" s="1">
        <f t="shared" si="4856"/>
        <v>0</v>
      </c>
      <c r="BG1525" s="1">
        <f t="shared" si="4856"/>
        <v>0</v>
      </c>
      <c r="BH1525" s="1">
        <f t="shared" si="4856"/>
        <v>1000</v>
      </c>
      <c r="BI1525" s="1">
        <f t="shared" si="4856"/>
        <v>0</v>
      </c>
      <c r="BJ1525" s="1">
        <f t="shared" si="4856"/>
        <v>0</v>
      </c>
      <c r="BK1525" s="1">
        <f t="shared" si="4856"/>
        <v>0</v>
      </c>
      <c r="BL1525" s="1">
        <f t="shared" si="4856"/>
        <v>0</v>
      </c>
      <c r="BM1525" s="1">
        <f t="shared" si="4856"/>
        <v>0</v>
      </c>
      <c r="BN1525" s="1">
        <f t="shared" si="4856"/>
        <v>1000</v>
      </c>
      <c r="BO1525" s="1">
        <f t="shared" si="4856"/>
        <v>0</v>
      </c>
      <c r="BP1525" s="1">
        <f t="shared" si="4857"/>
        <v>0</v>
      </c>
      <c r="BQ1525" s="1">
        <f t="shared" si="4857"/>
        <v>0</v>
      </c>
      <c r="BR1525" s="1">
        <f t="shared" si="4857"/>
        <v>0</v>
      </c>
      <c r="BS1525" s="1">
        <f t="shared" si="4857"/>
        <v>0</v>
      </c>
      <c r="BT1525" s="1">
        <f t="shared" si="4857"/>
        <v>1000</v>
      </c>
      <c r="BU1525" s="1">
        <f t="shared" si="4857"/>
        <v>0</v>
      </c>
      <c r="BV1525" s="1">
        <f t="shared" si="4858"/>
        <v>0</v>
      </c>
      <c r="BW1525" s="1">
        <f t="shared" si="4858"/>
        <v>0</v>
      </c>
      <c r="BX1525" s="1">
        <f t="shared" si="4858"/>
        <v>0</v>
      </c>
      <c r="BY1525" s="1">
        <f t="shared" si="4858"/>
        <v>0</v>
      </c>
      <c r="BZ1525" s="1">
        <f t="shared" si="4858"/>
        <v>1000</v>
      </c>
      <c r="CA1525" s="1">
        <f t="shared" si="4858"/>
        <v>0</v>
      </c>
      <c r="CB1525" s="97">
        <f t="shared" si="4858"/>
        <v>0</v>
      </c>
      <c r="CC1525" s="97">
        <f t="shared" si="4858"/>
        <v>0</v>
      </c>
      <c r="CD1525" s="97">
        <f t="shared" si="4858"/>
        <v>0</v>
      </c>
      <c r="CE1525" s="97">
        <f t="shared" si="4858"/>
        <v>0</v>
      </c>
      <c r="CF1525" s="124">
        <f t="shared" si="4858"/>
        <v>1000</v>
      </c>
      <c r="CG1525" s="124">
        <f t="shared" si="4858"/>
        <v>0</v>
      </c>
      <c r="CH1525" s="97">
        <f t="shared" si="4859"/>
        <v>0</v>
      </c>
      <c r="CI1525" s="97">
        <f t="shared" si="4859"/>
        <v>0</v>
      </c>
      <c r="CJ1525" s="97">
        <f t="shared" si="4859"/>
        <v>0</v>
      </c>
      <c r="CK1525" s="97">
        <f t="shared" si="4859"/>
        <v>0</v>
      </c>
      <c r="CL1525" s="191">
        <f t="shared" si="4859"/>
        <v>1000</v>
      </c>
      <c r="CM1525" s="191">
        <f t="shared" si="4859"/>
        <v>0</v>
      </c>
      <c r="CN1525" s="191">
        <f t="shared" si="4859"/>
        <v>700</v>
      </c>
      <c r="CO1525" s="191">
        <f t="shared" si="4859"/>
        <v>0</v>
      </c>
      <c r="CP1525" s="210">
        <f t="shared" si="4742"/>
        <v>70</v>
      </c>
      <c r="CQ1525" s="210"/>
    </row>
    <row r="1526" spans="1:95" s="81" customFormat="1" ht="66">
      <c r="A1526" s="2" t="s">
        <v>170</v>
      </c>
      <c r="B1526" s="4" t="s">
        <v>165</v>
      </c>
      <c r="C1526" s="4" t="s">
        <v>65</v>
      </c>
      <c r="D1526" s="4" t="s">
        <v>715</v>
      </c>
      <c r="E1526" s="5">
        <v>630</v>
      </c>
      <c r="F1526" s="1">
        <v>1000</v>
      </c>
      <c r="G1526" s="1"/>
      <c r="H1526" s="1"/>
      <c r="I1526" s="1"/>
      <c r="J1526" s="1"/>
      <c r="K1526" s="1"/>
      <c r="L1526" s="1">
        <f>F1526+H1526+I1526+J1526+K1526</f>
        <v>1000</v>
      </c>
      <c r="M1526" s="1">
        <f>G1526+K1526</f>
        <v>0</v>
      </c>
      <c r="N1526" s="1"/>
      <c r="O1526" s="1"/>
      <c r="P1526" s="1"/>
      <c r="Q1526" s="1"/>
      <c r="R1526" s="1">
        <f>L1526+N1526+O1526+P1526+Q1526</f>
        <v>1000</v>
      </c>
      <c r="S1526" s="1">
        <f>M1526+Q1526</f>
        <v>0</v>
      </c>
      <c r="T1526" s="1"/>
      <c r="U1526" s="1"/>
      <c r="V1526" s="1"/>
      <c r="W1526" s="1"/>
      <c r="X1526" s="1">
        <f>R1526+T1526+U1526+V1526+W1526</f>
        <v>1000</v>
      </c>
      <c r="Y1526" s="1">
        <f>S1526+W1526</f>
        <v>0</v>
      </c>
      <c r="Z1526" s="1"/>
      <c r="AA1526" s="1"/>
      <c r="AB1526" s="1"/>
      <c r="AC1526" s="1"/>
      <c r="AD1526" s="1">
        <f>X1526+Z1526+AA1526+AB1526+AC1526</f>
        <v>1000</v>
      </c>
      <c r="AE1526" s="1">
        <f>Y1526+AC1526</f>
        <v>0</v>
      </c>
      <c r="AF1526" s="1"/>
      <c r="AG1526" s="1"/>
      <c r="AH1526" s="1"/>
      <c r="AI1526" s="1"/>
      <c r="AJ1526" s="1">
        <f>AD1526+AF1526+AG1526+AH1526+AI1526</f>
        <v>1000</v>
      </c>
      <c r="AK1526" s="1">
        <f>AE1526+AI1526</f>
        <v>0</v>
      </c>
      <c r="AL1526" s="1"/>
      <c r="AM1526" s="1"/>
      <c r="AN1526" s="1"/>
      <c r="AO1526" s="1"/>
      <c r="AP1526" s="1">
        <f>AJ1526+AL1526+AM1526+AN1526+AO1526</f>
        <v>1000</v>
      </c>
      <c r="AQ1526" s="1">
        <f>AK1526+AO1526</f>
        <v>0</v>
      </c>
      <c r="AR1526" s="1"/>
      <c r="AS1526" s="1"/>
      <c r="AT1526" s="1"/>
      <c r="AU1526" s="1"/>
      <c r="AV1526" s="1">
        <f>AP1526+AR1526+AS1526+AT1526+AU1526</f>
        <v>1000</v>
      </c>
      <c r="AW1526" s="1">
        <f>AQ1526+AU1526</f>
        <v>0</v>
      </c>
      <c r="AX1526" s="1"/>
      <c r="AY1526" s="1"/>
      <c r="AZ1526" s="1"/>
      <c r="BA1526" s="1"/>
      <c r="BB1526" s="1">
        <f>AV1526+AX1526+AY1526+AZ1526+BA1526</f>
        <v>1000</v>
      </c>
      <c r="BC1526" s="1">
        <f>AW1526+BA1526</f>
        <v>0</v>
      </c>
      <c r="BD1526" s="1"/>
      <c r="BE1526" s="1"/>
      <c r="BF1526" s="1"/>
      <c r="BG1526" s="1"/>
      <c r="BH1526" s="1">
        <f>BB1526+BD1526+BE1526+BF1526+BG1526</f>
        <v>1000</v>
      </c>
      <c r="BI1526" s="1">
        <f>BC1526+BG1526</f>
        <v>0</v>
      </c>
      <c r="BJ1526" s="1"/>
      <c r="BK1526" s="1"/>
      <c r="BL1526" s="1"/>
      <c r="BM1526" s="1"/>
      <c r="BN1526" s="1">
        <f>BH1526+BJ1526+BK1526+BL1526+BM1526</f>
        <v>1000</v>
      </c>
      <c r="BO1526" s="1">
        <f>BI1526+BM1526</f>
        <v>0</v>
      </c>
      <c r="BP1526" s="1"/>
      <c r="BQ1526" s="1"/>
      <c r="BR1526" s="1"/>
      <c r="BS1526" s="1"/>
      <c r="BT1526" s="1">
        <f>BN1526+BP1526+BQ1526+BR1526+BS1526</f>
        <v>1000</v>
      </c>
      <c r="BU1526" s="1">
        <f>BO1526+BS1526</f>
        <v>0</v>
      </c>
      <c r="BV1526" s="1"/>
      <c r="BW1526" s="1"/>
      <c r="BX1526" s="1"/>
      <c r="BY1526" s="1"/>
      <c r="BZ1526" s="1">
        <f>BT1526+BV1526+BW1526+BX1526+BY1526</f>
        <v>1000</v>
      </c>
      <c r="CA1526" s="1">
        <f>BU1526+BY1526</f>
        <v>0</v>
      </c>
      <c r="CB1526" s="97"/>
      <c r="CC1526" s="97"/>
      <c r="CD1526" s="97"/>
      <c r="CE1526" s="97"/>
      <c r="CF1526" s="124">
        <f>BZ1526+CB1526+CC1526+CD1526+CE1526</f>
        <v>1000</v>
      </c>
      <c r="CG1526" s="124">
        <f>CA1526+CE1526</f>
        <v>0</v>
      </c>
      <c r="CH1526" s="97"/>
      <c r="CI1526" s="97"/>
      <c r="CJ1526" s="97"/>
      <c r="CK1526" s="97"/>
      <c r="CL1526" s="191">
        <f>CF1526+CH1526+CI1526+CJ1526+CK1526</f>
        <v>1000</v>
      </c>
      <c r="CM1526" s="191">
        <f>CG1526+CK1526</f>
        <v>0</v>
      </c>
      <c r="CN1526" s="191">
        <v>700</v>
      </c>
      <c r="CO1526" s="227"/>
      <c r="CP1526" s="210">
        <f t="shared" si="4742"/>
        <v>70</v>
      </c>
      <c r="CQ1526" s="210"/>
    </row>
    <row r="1527" spans="1:95" s="81" customFormat="1" ht="99">
      <c r="A1527" s="2" t="s">
        <v>716</v>
      </c>
      <c r="B1527" s="3" t="s">
        <v>165</v>
      </c>
      <c r="C1527" s="3" t="s">
        <v>65</v>
      </c>
      <c r="D1527" s="4" t="s">
        <v>717</v>
      </c>
      <c r="E1527" s="3"/>
      <c r="F1527" s="1">
        <f>F1528</f>
        <v>4310</v>
      </c>
      <c r="G1527" s="1">
        <f>G1528</f>
        <v>0</v>
      </c>
      <c r="H1527" s="1">
        <f t="shared" ref="H1527:W1528" si="4861">H1528</f>
        <v>0</v>
      </c>
      <c r="I1527" s="1">
        <f t="shared" si="4861"/>
        <v>0</v>
      </c>
      <c r="J1527" s="1">
        <f t="shared" si="4861"/>
        <v>0</v>
      </c>
      <c r="K1527" s="1">
        <f t="shared" si="4861"/>
        <v>0</v>
      </c>
      <c r="L1527" s="1">
        <f t="shared" si="4861"/>
        <v>4310</v>
      </c>
      <c r="M1527" s="1">
        <f t="shared" si="4861"/>
        <v>0</v>
      </c>
      <c r="N1527" s="1">
        <f t="shared" si="4861"/>
        <v>0</v>
      </c>
      <c r="O1527" s="1">
        <f t="shared" si="4861"/>
        <v>0</v>
      </c>
      <c r="P1527" s="1">
        <f t="shared" si="4861"/>
        <v>0</v>
      </c>
      <c r="Q1527" s="1">
        <f t="shared" si="4861"/>
        <v>0</v>
      </c>
      <c r="R1527" s="1">
        <f t="shared" si="4861"/>
        <v>4310</v>
      </c>
      <c r="S1527" s="1">
        <f t="shared" si="4861"/>
        <v>0</v>
      </c>
      <c r="T1527" s="1">
        <f t="shared" si="4861"/>
        <v>0</v>
      </c>
      <c r="U1527" s="1">
        <f t="shared" si="4861"/>
        <v>0</v>
      </c>
      <c r="V1527" s="1">
        <f t="shared" si="4861"/>
        <v>0</v>
      </c>
      <c r="W1527" s="1">
        <f t="shared" si="4861"/>
        <v>0</v>
      </c>
      <c r="X1527" s="1">
        <f t="shared" ref="T1527:AI1528" si="4862">X1528</f>
        <v>4310</v>
      </c>
      <c r="Y1527" s="1">
        <f t="shared" si="4862"/>
        <v>0</v>
      </c>
      <c r="Z1527" s="1">
        <f t="shared" si="4862"/>
        <v>0</v>
      </c>
      <c r="AA1527" s="1">
        <f t="shared" si="4862"/>
        <v>0</v>
      </c>
      <c r="AB1527" s="1">
        <f t="shared" si="4862"/>
        <v>0</v>
      </c>
      <c r="AC1527" s="1">
        <f t="shared" si="4862"/>
        <v>0</v>
      </c>
      <c r="AD1527" s="1">
        <f t="shared" si="4862"/>
        <v>4310</v>
      </c>
      <c r="AE1527" s="1">
        <f t="shared" si="4862"/>
        <v>0</v>
      </c>
      <c r="AF1527" s="1">
        <f t="shared" si="4862"/>
        <v>0</v>
      </c>
      <c r="AG1527" s="1">
        <f t="shared" si="4862"/>
        <v>0</v>
      </c>
      <c r="AH1527" s="1">
        <f t="shared" si="4862"/>
        <v>0</v>
      </c>
      <c r="AI1527" s="1">
        <f t="shared" si="4862"/>
        <v>0</v>
      </c>
      <c r="AJ1527" s="1">
        <f t="shared" ref="AF1527:BD1528" si="4863">AJ1528</f>
        <v>4310</v>
      </c>
      <c r="AK1527" s="1">
        <f t="shared" si="4863"/>
        <v>0</v>
      </c>
      <c r="AL1527" s="1">
        <f t="shared" si="4863"/>
        <v>0</v>
      </c>
      <c r="AM1527" s="1">
        <f t="shared" si="4863"/>
        <v>0</v>
      </c>
      <c r="AN1527" s="1">
        <f t="shared" si="4863"/>
        <v>0</v>
      </c>
      <c r="AO1527" s="1">
        <f t="shared" si="4863"/>
        <v>0</v>
      </c>
      <c r="AP1527" s="1">
        <f t="shared" si="4863"/>
        <v>4310</v>
      </c>
      <c r="AQ1527" s="1">
        <f t="shared" si="4863"/>
        <v>0</v>
      </c>
      <c r="AR1527" s="1">
        <f t="shared" si="4863"/>
        <v>0</v>
      </c>
      <c r="AS1527" s="1">
        <f t="shared" si="4863"/>
        <v>0</v>
      </c>
      <c r="AT1527" s="1">
        <f t="shared" si="4863"/>
        <v>0</v>
      </c>
      <c r="AU1527" s="1">
        <f t="shared" si="4863"/>
        <v>0</v>
      </c>
      <c r="AV1527" s="1">
        <f t="shared" si="4863"/>
        <v>4310</v>
      </c>
      <c r="AW1527" s="1">
        <f t="shared" si="4863"/>
        <v>0</v>
      </c>
      <c r="AX1527" s="1">
        <f t="shared" si="4863"/>
        <v>0</v>
      </c>
      <c r="AY1527" s="1">
        <f t="shared" si="4863"/>
        <v>0</v>
      </c>
      <c r="AZ1527" s="1">
        <f t="shared" si="4863"/>
        <v>0</v>
      </c>
      <c r="BA1527" s="1">
        <f t="shared" si="4863"/>
        <v>0</v>
      </c>
      <c r="BB1527" s="1">
        <f t="shared" si="4863"/>
        <v>4310</v>
      </c>
      <c r="BC1527" s="1">
        <f t="shared" ref="BB1527:BC1528" si="4864">BC1528</f>
        <v>0</v>
      </c>
      <c r="BD1527" s="1">
        <f t="shared" si="4863"/>
        <v>0</v>
      </c>
      <c r="BE1527" s="1">
        <f t="shared" ref="BE1527:BV1528" si="4865">BE1528</f>
        <v>0</v>
      </c>
      <c r="BF1527" s="1">
        <f t="shared" si="4865"/>
        <v>0</v>
      </c>
      <c r="BG1527" s="1">
        <f t="shared" si="4865"/>
        <v>0</v>
      </c>
      <c r="BH1527" s="1">
        <f t="shared" si="4865"/>
        <v>4310</v>
      </c>
      <c r="BI1527" s="1">
        <f t="shared" si="4865"/>
        <v>0</v>
      </c>
      <c r="BJ1527" s="1">
        <f t="shared" si="4865"/>
        <v>0</v>
      </c>
      <c r="BK1527" s="1">
        <f t="shared" si="4865"/>
        <v>0</v>
      </c>
      <c r="BL1527" s="1">
        <f t="shared" si="4865"/>
        <v>0</v>
      </c>
      <c r="BM1527" s="1">
        <f t="shared" si="4865"/>
        <v>0</v>
      </c>
      <c r="BN1527" s="1">
        <f t="shared" si="4865"/>
        <v>4310</v>
      </c>
      <c r="BO1527" s="1">
        <f t="shared" si="4865"/>
        <v>0</v>
      </c>
      <c r="BP1527" s="1">
        <f t="shared" si="4865"/>
        <v>0</v>
      </c>
      <c r="BQ1527" s="1">
        <f t="shared" si="4865"/>
        <v>0</v>
      </c>
      <c r="BR1527" s="1">
        <f t="shared" si="4865"/>
        <v>0</v>
      </c>
      <c r="BS1527" s="1">
        <f t="shared" si="4865"/>
        <v>0</v>
      </c>
      <c r="BT1527" s="1">
        <f t="shared" si="4865"/>
        <v>4310</v>
      </c>
      <c r="BU1527" s="1">
        <f t="shared" ref="BP1527:BU1528" si="4866">BU1528</f>
        <v>0</v>
      </c>
      <c r="BV1527" s="1">
        <f t="shared" si="4865"/>
        <v>0</v>
      </c>
      <c r="BW1527" s="1">
        <f t="shared" ref="BV1527:CK1528" si="4867">BW1528</f>
        <v>0</v>
      </c>
      <c r="BX1527" s="1">
        <f t="shared" si="4867"/>
        <v>0</v>
      </c>
      <c r="BY1527" s="1">
        <f t="shared" si="4867"/>
        <v>0</v>
      </c>
      <c r="BZ1527" s="1">
        <f t="shared" si="4867"/>
        <v>4310</v>
      </c>
      <c r="CA1527" s="1">
        <f t="shared" si="4867"/>
        <v>0</v>
      </c>
      <c r="CB1527" s="97">
        <f t="shared" si="4867"/>
        <v>0</v>
      </c>
      <c r="CC1527" s="97">
        <f t="shared" si="4867"/>
        <v>0</v>
      </c>
      <c r="CD1527" s="97">
        <f t="shared" si="4867"/>
        <v>0</v>
      </c>
      <c r="CE1527" s="97">
        <f t="shared" si="4867"/>
        <v>0</v>
      </c>
      <c r="CF1527" s="124">
        <f t="shared" si="4867"/>
        <v>4310</v>
      </c>
      <c r="CG1527" s="124">
        <f t="shared" si="4867"/>
        <v>0</v>
      </c>
      <c r="CH1527" s="97">
        <f t="shared" si="4867"/>
        <v>0</v>
      </c>
      <c r="CI1527" s="97">
        <f t="shared" si="4867"/>
        <v>0</v>
      </c>
      <c r="CJ1527" s="97">
        <f t="shared" si="4867"/>
        <v>0</v>
      </c>
      <c r="CK1527" s="97">
        <f t="shared" si="4867"/>
        <v>0</v>
      </c>
      <c r="CL1527" s="191">
        <f t="shared" ref="CH1527:CO1528" si="4868">CL1528</f>
        <v>4310</v>
      </c>
      <c r="CM1527" s="191">
        <f t="shared" si="4868"/>
        <v>0</v>
      </c>
      <c r="CN1527" s="191">
        <f t="shared" si="4868"/>
        <v>2155</v>
      </c>
      <c r="CO1527" s="191">
        <f t="shared" si="4868"/>
        <v>0</v>
      </c>
      <c r="CP1527" s="210">
        <f t="shared" si="4742"/>
        <v>50</v>
      </c>
      <c r="CQ1527" s="210"/>
    </row>
    <row r="1528" spans="1:95" s="81" customFormat="1" ht="34.5" customHeight="1">
      <c r="A1528" s="2" t="s">
        <v>92</v>
      </c>
      <c r="B1528" s="3" t="s">
        <v>165</v>
      </c>
      <c r="C1528" s="3" t="s">
        <v>65</v>
      </c>
      <c r="D1528" s="4" t="s">
        <v>717</v>
      </c>
      <c r="E1528" s="5">
        <v>600</v>
      </c>
      <c r="F1528" s="1">
        <f>F1529</f>
        <v>4310</v>
      </c>
      <c r="G1528" s="1">
        <f>G1529</f>
        <v>0</v>
      </c>
      <c r="H1528" s="1">
        <f t="shared" si="4861"/>
        <v>0</v>
      </c>
      <c r="I1528" s="1">
        <f t="shared" si="4861"/>
        <v>0</v>
      </c>
      <c r="J1528" s="1">
        <f t="shared" si="4861"/>
        <v>0</v>
      </c>
      <c r="K1528" s="1">
        <f t="shared" si="4861"/>
        <v>0</v>
      </c>
      <c r="L1528" s="1">
        <f t="shared" si="4861"/>
        <v>4310</v>
      </c>
      <c r="M1528" s="1">
        <f t="shared" si="4861"/>
        <v>0</v>
      </c>
      <c r="N1528" s="1">
        <f t="shared" si="4861"/>
        <v>0</v>
      </c>
      <c r="O1528" s="1">
        <f t="shared" si="4861"/>
        <v>0</v>
      </c>
      <c r="P1528" s="1">
        <f t="shared" si="4861"/>
        <v>0</v>
      </c>
      <c r="Q1528" s="1">
        <f t="shared" si="4861"/>
        <v>0</v>
      </c>
      <c r="R1528" s="1">
        <f t="shared" si="4861"/>
        <v>4310</v>
      </c>
      <c r="S1528" s="1">
        <f t="shared" si="4861"/>
        <v>0</v>
      </c>
      <c r="T1528" s="1">
        <f t="shared" si="4862"/>
        <v>0</v>
      </c>
      <c r="U1528" s="1">
        <f t="shared" si="4862"/>
        <v>0</v>
      </c>
      <c r="V1528" s="1">
        <f t="shared" si="4862"/>
        <v>0</v>
      </c>
      <c r="W1528" s="1">
        <f t="shared" si="4862"/>
        <v>0</v>
      </c>
      <c r="X1528" s="1">
        <f t="shared" si="4862"/>
        <v>4310</v>
      </c>
      <c r="Y1528" s="1">
        <f t="shared" si="4862"/>
        <v>0</v>
      </c>
      <c r="Z1528" s="1">
        <f t="shared" si="4862"/>
        <v>0</v>
      </c>
      <c r="AA1528" s="1">
        <f t="shared" si="4862"/>
        <v>0</v>
      </c>
      <c r="AB1528" s="1">
        <f t="shared" si="4862"/>
        <v>0</v>
      </c>
      <c r="AC1528" s="1">
        <f t="shared" si="4862"/>
        <v>0</v>
      </c>
      <c r="AD1528" s="1">
        <f t="shared" si="4862"/>
        <v>4310</v>
      </c>
      <c r="AE1528" s="1">
        <f t="shared" si="4862"/>
        <v>0</v>
      </c>
      <c r="AF1528" s="1">
        <f t="shared" si="4863"/>
        <v>0</v>
      </c>
      <c r="AG1528" s="1">
        <f t="shared" si="4863"/>
        <v>0</v>
      </c>
      <c r="AH1528" s="1">
        <f t="shared" si="4863"/>
        <v>0</v>
      </c>
      <c r="AI1528" s="1">
        <f t="shared" si="4863"/>
        <v>0</v>
      </c>
      <c r="AJ1528" s="1">
        <f t="shared" si="4863"/>
        <v>4310</v>
      </c>
      <c r="AK1528" s="1">
        <f t="shared" si="4863"/>
        <v>0</v>
      </c>
      <c r="AL1528" s="1">
        <f t="shared" si="4863"/>
        <v>0</v>
      </c>
      <c r="AM1528" s="1">
        <f t="shared" si="4863"/>
        <v>0</v>
      </c>
      <c r="AN1528" s="1">
        <f t="shared" si="4863"/>
        <v>0</v>
      </c>
      <c r="AO1528" s="1">
        <f t="shared" si="4863"/>
        <v>0</v>
      </c>
      <c r="AP1528" s="1">
        <f t="shared" si="4863"/>
        <v>4310</v>
      </c>
      <c r="AQ1528" s="1">
        <f t="shared" si="4863"/>
        <v>0</v>
      </c>
      <c r="AR1528" s="1">
        <f t="shared" si="4863"/>
        <v>0</v>
      </c>
      <c r="AS1528" s="1">
        <f t="shared" si="4863"/>
        <v>0</v>
      </c>
      <c r="AT1528" s="1">
        <f t="shared" si="4863"/>
        <v>0</v>
      </c>
      <c r="AU1528" s="1">
        <f t="shared" si="4863"/>
        <v>0</v>
      </c>
      <c r="AV1528" s="1">
        <f t="shared" si="4863"/>
        <v>4310</v>
      </c>
      <c r="AW1528" s="1">
        <f t="shared" si="4863"/>
        <v>0</v>
      </c>
      <c r="AX1528" s="1">
        <f t="shared" ref="AX1528:BA1528" si="4869">AX1529</f>
        <v>0</v>
      </c>
      <c r="AY1528" s="1">
        <f t="shared" si="4869"/>
        <v>0</v>
      </c>
      <c r="AZ1528" s="1">
        <f t="shared" si="4869"/>
        <v>0</v>
      </c>
      <c r="BA1528" s="1">
        <f t="shared" si="4869"/>
        <v>0</v>
      </c>
      <c r="BB1528" s="1">
        <f t="shared" si="4864"/>
        <v>4310</v>
      </c>
      <c r="BC1528" s="1">
        <f t="shared" si="4864"/>
        <v>0</v>
      </c>
      <c r="BD1528" s="1">
        <f t="shared" si="4863"/>
        <v>0</v>
      </c>
      <c r="BE1528" s="1">
        <f t="shared" si="4865"/>
        <v>0</v>
      </c>
      <c r="BF1528" s="1">
        <f t="shared" si="4865"/>
        <v>0</v>
      </c>
      <c r="BG1528" s="1">
        <f t="shared" si="4865"/>
        <v>0</v>
      </c>
      <c r="BH1528" s="1">
        <f t="shared" si="4865"/>
        <v>4310</v>
      </c>
      <c r="BI1528" s="1">
        <f t="shared" si="4865"/>
        <v>0</v>
      </c>
      <c r="BJ1528" s="1">
        <f t="shared" si="4865"/>
        <v>0</v>
      </c>
      <c r="BK1528" s="1">
        <f t="shared" si="4865"/>
        <v>0</v>
      </c>
      <c r="BL1528" s="1">
        <f t="shared" si="4865"/>
        <v>0</v>
      </c>
      <c r="BM1528" s="1">
        <f t="shared" si="4865"/>
        <v>0</v>
      </c>
      <c r="BN1528" s="1">
        <f t="shared" si="4865"/>
        <v>4310</v>
      </c>
      <c r="BO1528" s="1">
        <f t="shared" si="4865"/>
        <v>0</v>
      </c>
      <c r="BP1528" s="1">
        <f t="shared" si="4866"/>
        <v>0</v>
      </c>
      <c r="BQ1528" s="1">
        <f t="shared" si="4866"/>
        <v>0</v>
      </c>
      <c r="BR1528" s="1">
        <f t="shared" si="4866"/>
        <v>0</v>
      </c>
      <c r="BS1528" s="1">
        <f t="shared" si="4866"/>
        <v>0</v>
      </c>
      <c r="BT1528" s="1">
        <f t="shared" si="4866"/>
        <v>4310</v>
      </c>
      <c r="BU1528" s="1">
        <f t="shared" si="4866"/>
        <v>0</v>
      </c>
      <c r="BV1528" s="1">
        <f t="shared" si="4867"/>
        <v>0</v>
      </c>
      <c r="BW1528" s="1">
        <f t="shared" si="4867"/>
        <v>0</v>
      </c>
      <c r="BX1528" s="1">
        <f t="shared" si="4867"/>
        <v>0</v>
      </c>
      <c r="BY1528" s="1">
        <f t="shared" si="4867"/>
        <v>0</v>
      </c>
      <c r="BZ1528" s="1">
        <f t="shared" si="4867"/>
        <v>4310</v>
      </c>
      <c r="CA1528" s="1">
        <f t="shared" si="4867"/>
        <v>0</v>
      </c>
      <c r="CB1528" s="97">
        <f t="shared" si="4867"/>
        <v>0</v>
      </c>
      <c r="CC1528" s="97">
        <f t="shared" si="4867"/>
        <v>0</v>
      </c>
      <c r="CD1528" s="97">
        <f t="shared" si="4867"/>
        <v>0</v>
      </c>
      <c r="CE1528" s="97">
        <f t="shared" si="4867"/>
        <v>0</v>
      </c>
      <c r="CF1528" s="124">
        <f t="shared" si="4867"/>
        <v>4310</v>
      </c>
      <c r="CG1528" s="124">
        <f t="shared" si="4867"/>
        <v>0</v>
      </c>
      <c r="CH1528" s="97">
        <f t="shared" si="4868"/>
        <v>0</v>
      </c>
      <c r="CI1528" s="97">
        <f t="shared" si="4868"/>
        <v>0</v>
      </c>
      <c r="CJ1528" s="97">
        <f t="shared" si="4868"/>
        <v>0</v>
      </c>
      <c r="CK1528" s="97">
        <f t="shared" si="4868"/>
        <v>0</v>
      </c>
      <c r="CL1528" s="191">
        <f t="shared" si="4868"/>
        <v>4310</v>
      </c>
      <c r="CM1528" s="191">
        <f t="shared" si="4868"/>
        <v>0</v>
      </c>
      <c r="CN1528" s="191">
        <f t="shared" si="4868"/>
        <v>2155</v>
      </c>
      <c r="CO1528" s="191">
        <f t="shared" si="4868"/>
        <v>0</v>
      </c>
      <c r="CP1528" s="210">
        <f t="shared" si="4742"/>
        <v>50</v>
      </c>
      <c r="CQ1528" s="210"/>
    </row>
    <row r="1529" spans="1:95" s="81" customFormat="1" ht="66">
      <c r="A1529" s="2" t="s">
        <v>170</v>
      </c>
      <c r="B1529" s="3" t="s">
        <v>165</v>
      </c>
      <c r="C1529" s="3" t="s">
        <v>65</v>
      </c>
      <c r="D1529" s="4" t="s">
        <v>717</v>
      </c>
      <c r="E1529" s="5">
        <v>630</v>
      </c>
      <c r="F1529" s="1">
        <v>4310</v>
      </c>
      <c r="G1529" s="1"/>
      <c r="H1529" s="1"/>
      <c r="I1529" s="1"/>
      <c r="J1529" s="1"/>
      <c r="K1529" s="1"/>
      <c r="L1529" s="1">
        <f>F1529+H1529+I1529+J1529+K1529</f>
        <v>4310</v>
      </c>
      <c r="M1529" s="1">
        <f>G1529+K1529</f>
        <v>0</v>
      </c>
      <c r="N1529" s="1"/>
      <c r="O1529" s="1"/>
      <c r="P1529" s="1"/>
      <c r="Q1529" s="1"/>
      <c r="R1529" s="1">
        <f>L1529+N1529+O1529+P1529+Q1529</f>
        <v>4310</v>
      </c>
      <c r="S1529" s="1">
        <f>M1529+Q1529</f>
        <v>0</v>
      </c>
      <c r="T1529" s="1"/>
      <c r="U1529" s="1"/>
      <c r="V1529" s="1"/>
      <c r="W1529" s="1"/>
      <c r="X1529" s="1">
        <f>R1529+T1529+U1529+V1529+W1529</f>
        <v>4310</v>
      </c>
      <c r="Y1529" s="1">
        <f>S1529+W1529</f>
        <v>0</v>
      </c>
      <c r="Z1529" s="1"/>
      <c r="AA1529" s="1"/>
      <c r="AB1529" s="1"/>
      <c r="AC1529" s="1"/>
      <c r="AD1529" s="1">
        <f>X1529+Z1529+AA1529+AB1529+AC1529</f>
        <v>4310</v>
      </c>
      <c r="AE1529" s="1">
        <f>Y1529+AC1529</f>
        <v>0</v>
      </c>
      <c r="AF1529" s="1"/>
      <c r="AG1529" s="1"/>
      <c r="AH1529" s="1"/>
      <c r="AI1529" s="1"/>
      <c r="AJ1529" s="1">
        <f>AD1529+AF1529+AG1529+AH1529+AI1529</f>
        <v>4310</v>
      </c>
      <c r="AK1529" s="1">
        <f>AE1529+AI1529</f>
        <v>0</v>
      </c>
      <c r="AL1529" s="1"/>
      <c r="AM1529" s="1"/>
      <c r="AN1529" s="1"/>
      <c r="AO1529" s="1"/>
      <c r="AP1529" s="1">
        <f>AJ1529+AL1529+AM1529+AN1529+AO1529</f>
        <v>4310</v>
      </c>
      <c r="AQ1529" s="1">
        <f>AK1529+AO1529</f>
        <v>0</v>
      </c>
      <c r="AR1529" s="1"/>
      <c r="AS1529" s="1"/>
      <c r="AT1529" s="1"/>
      <c r="AU1529" s="1"/>
      <c r="AV1529" s="1">
        <f>AP1529+AR1529+AS1529+AT1529+AU1529</f>
        <v>4310</v>
      </c>
      <c r="AW1529" s="1">
        <f>AQ1529+AU1529</f>
        <v>0</v>
      </c>
      <c r="AX1529" s="1"/>
      <c r="AY1529" s="1"/>
      <c r="AZ1529" s="1"/>
      <c r="BA1529" s="1"/>
      <c r="BB1529" s="1">
        <f>AV1529+AX1529+AY1529+AZ1529+BA1529</f>
        <v>4310</v>
      </c>
      <c r="BC1529" s="1">
        <f>AW1529+BA1529</f>
        <v>0</v>
      </c>
      <c r="BD1529" s="1"/>
      <c r="BE1529" s="1"/>
      <c r="BF1529" s="1"/>
      <c r="BG1529" s="1"/>
      <c r="BH1529" s="1">
        <f>BB1529+BD1529+BE1529+BF1529+BG1529</f>
        <v>4310</v>
      </c>
      <c r="BI1529" s="1">
        <f>BC1529+BG1529</f>
        <v>0</v>
      </c>
      <c r="BJ1529" s="1"/>
      <c r="BK1529" s="1"/>
      <c r="BL1529" s="1"/>
      <c r="BM1529" s="1"/>
      <c r="BN1529" s="1">
        <f>BH1529+BJ1529+BK1529+BL1529+BM1529</f>
        <v>4310</v>
      </c>
      <c r="BO1529" s="1">
        <f>BI1529+BM1529</f>
        <v>0</v>
      </c>
      <c r="BP1529" s="1"/>
      <c r="BQ1529" s="1"/>
      <c r="BR1529" s="1"/>
      <c r="BS1529" s="1"/>
      <c r="BT1529" s="1">
        <f>BN1529+BP1529+BQ1529+BR1529+BS1529</f>
        <v>4310</v>
      </c>
      <c r="BU1529" s="1">
        <f>BO1529+BS1529</f>
        <v>0</v>
      </c>
      <c r="BV1529" s="1"/>
      <c r="BW1529" s="1"/>
      <c r="BX1529" s="1"/>
      <c r="BY1529" s="1"/>
      <c r="BZ1529" s="1">
        <f>BT1529+BV1529+BW1529+BX1529+BY1529</f>
        <v>4310</v>
      </c>
      <c r="CA1529" s="1">
        <f>BU1529+BY1529</f>
        <v>0</v>
      </c>
      <c r="CB1529" s="97"/>
      <c r="CC1529" s="97"/>
      <c r="CD1529" s="97"/>
      <c r="CE1529" s="97"/>
      <c r="CF1529" s="124">
        <f>BZ1529+CB1529+CC1529+CD1529+CE1529</f>
        <v>4310</v>
      </c>
      <c r="CG1529" s="124">
        <f>CA1529+CE1529</f>
        <v>0</v>
      </c>
      <c r="CH1529" s="97"/>
      <c r="CI1529" s="97"/>
      <c r="CJ1529" s="97"/>
      <c r="CK1529" s="97"/>
      <c r="CL1529" s="191">
        <f>CF1529+CH1529+CI1529+CJ1529+CK1529</f>
        <v>4310</v>
      </c>
      <c r="CM1529" s="191">
        <f>CG1529+CK1529</f>
        <v>0</v>
      </c>
      <c r="CN1529" s="191">
        <v>2155</v>
      </c>
      <c r="CO1529" s="227"/>
      <c r="CP1529" s="210">
        <f t="shared" si="4742"/>
        <v>50</v>
      </c>
      <c r="CQ1529" s="210"/>
    </row>
    <row r="1530" spans="1:95" s="181" customFormat="1" ht="82.5" hidden="1">
      <c r="A1530" s="113" t="s">
        <v>718</v>
      </c>
      <c r="B1530" s="151" t="s">
        <v>165</v>
      </c>
      <c r="C1530" s="151" t="s">
        <v>65</v>
      </c>
      <c r="D1530" s="151" t="s">
        <v>719</v>
      </c>
      <c r="E1530" s="116"/>
      <c r="F1530" s="116">
        <f>F1531</f>
        <v>0</v>
      </c>
      <c r="G1530" s="116">
        <f>G1531</f>
        <v>0</v>
      </c>
      <c r="H1530" s="116">
        <f t="shared" ref="H1530:W1531" si="4870">H1531</f>
        <v>0</v>
      </c>
      <c r="I1530" s="116">
        <f t="shared" si="4870"/>
        <v>0</v>
      </c>
      <c r="J1530" s="116">
        <f t="shared" si="4870"/>
        <v>0</v>
      </c>
      <c r="K1530" s="116">
        <f t="shared" si="4870"/>
        <v>0</v>
      </c>
      <c r="L1530" s="116">
        <f t="shared" si="4870"/>
        <v>0</v>
      </c>
      <c r="M1530" s="116">
        <f t="shared" si="4870"/>
        <v>0</v>
      </c>
      <c r="N1530" s="116">
        <f t="shared" si="4870"/>
        <v>0</v>
      </c>
      <c r="O1530" s="116">
        <f t="shared" si="4870"/>
        <v>0</v>
      </c>
      <c r="P1530" s="116">
        <f t="shared" si="4870"/>
        <v>0</v>
      </c>
      <c r="Q1530" s="116">
        <f t="shared" si="4870"/>
        <v>0</v>
      </c>
      <c r="R1530" s="116">
        <f t="shared" si="4870"/>
        <v>0</v>
      </c>
      <c r="S1530" s="116">
        <f t="shared" si="4870"/>
        <v>0</v>
      </c>
      <c r="T1530" s="116">
        <f t="shared" si="4870"/>
        <v>0</v>
      </c>
      <c r="U1530" s="116">
        <f t="shared" si="4870"/>
        <v>0</v>
      </c>
      <c r="V1530" s="116">
        <f t="shared" si="4870"/>
        <v>0</v>
      </c>
      <c r="W1530" s="116">
        <f t="shared" si="4870"/>
        <v>0</v>
      </c>
      <c r="X1530" s="116">
        <f t="shared" ref="T1530:AI1531" si="4871">X1531</f>
        <v>0</v>
      </c>
      <c r="Y1530" s="116">
        <f t="shared" si="4871"/>
        <v>0</v>
      </c>
      <c r="Z1530" s="116">
        <f t="shared" si="4871"/>
        <v>0</v>
      </c>
      <c r="AA1530" s="116">
        <f t="shared" si="4871"/>
        <v>0</v>
      </c>
      <c r="AB1530" s="116">
        <f t="shared" si="4871"/>
        <v>0</v>
      </c>
      <c r="AC1530" s="116">
        <f t="shared" si="4871"/>
        <v>0</v>
      </c>
      <c r="AD1530" s="116">
        <f t="shared" si="4871"/>
        <v>0</v>
      </c>
      <c r="AE1530" s="116">
        <f t="shared" si="4871"/>
        <v>0</v>
      </c>
      <c r="AF1530" s="116">
        <f t="shared" si="4871"/>
        <v>0</v>
      </c>
      <c r="AG1530" s="116">
        <f t="shared" si="4871"/>
        <v>0</v>
      </c>
      <c r="AH1530" s="116">
        <f t="shared" si="4871"/>
        <v>0</v>
      </c>
      <c r="AI1530" s="116">
        <f t="shared" si="4871"/>
        <v>0</v>
      </c>
      <c r="AJ1530" s="116">
        <f t="shared" ref="AF1530:BD1531" si="4872">AJ1531</f>
        <v>0</v>
      </c>
      <c r="AK1530" s="116">
        <f t="shared" si="4872"/>
        <v>0</v>
      </c>
      <c r="AL1530" s="116">
        <f t="shared" si="4872"/>
        <v>0</v>
      </c>
      <c r="AM1530" s="116">
        <f t="shared" si="4872"/>
        <v>0</v>
      </c>
      <c r="AN1530" s="116">
        <f t="shared" si="4872"/>
        <v>0</v>
      </c>
      <c r="AO1530" s="116">
        <f t="shared" si="4872"/>
        <v>0</v>
      </c>
      <c r="AP1530" s="116">
        <f t="shared" si="4872"/>
        <v>0</v>
      </c>
      <c r="AQ1530" s="116">
        <f t="shared" si="4872"/>
        <v>0</v>
      </c>
      <c r="AR1530" s="116">
        <f t="shared" si="4872"/>
        <v>0</v>
      </c>
      <c r="AS1530" s="116">
        <f t="shared" si="4872"/>
        <v>0</v>
      </c>
      <c r="AT1530" s="116">
        <f t="shared" si="4872"/>
        <v>0</v>
      </c>
      <c r="AU1530" s="116">
        <f t="shared" si="4872"/>
        <v>0</v>
      </c>
      <c r="AV1530" s="116">
        <f t="shared" si="4872"/>
        <v>0</v>
      </c>
      <c r="AW1530" s="116">
        <f t="shared" si="4872"/>
        <v>0</v>
      </c>
      <c r="AX1530" s="116">
        <f t="shared" si="4872"/>
        <v>0</v>
      </c>
      <c r="AY1530" s="116">
        <f t="shared" si="4872"/>
        <v>0</v>
      </c>
      <c r="AZ1530" s="116">
        <f t="shared" si="4872"/>
        <v>0</v>
      </c>
      <c r="BA1530" s="116">
        <f t="shared" si="4872"/>
        <v>0</v>
      </c>
      <c r="BB1530" s="116">
        <f t="shared" si="4872"/>
        <v>0</v>
      </c>
      <c r="BC1530" s="116">
        <f t="shared" ref="BB1530:BC1531" si="4873">BC1531</f>
        <v>0</v>
      </c>
      <c r="BD1530" s="116">
        <f t="shared" si="4872"/>
        <v>0</v>
      </c>
      <c r="BE1530" s="116">
        <f t="shared" ref="BE1530:BV1531" si="4874">BE1531</f>
        <v>0</v>
      </c>
      <c r="BF1530" s="116">
        <f t="shared" si="4874"/>
        <v>0</v>
      </c>
      <c r="BG1530" s="116">
        <f t="shared" si="4874"/>
        <v>0</v>
      </c>
      <c r="BH1530" s="116">
        <f t="shared" si="4874"/>
        <v>0</v>
      </c>
      <c r="BI1530" s="116">
        <f t="shared" si="4874"/>
        <v>0</v>
      </c>
      <c r="BJ1530" s="116">
        <f t="shared" si="4874"/>
        <v>0</v>
      </c>
      <c r="BK1530" s="116">
        <f t="shared" si="4874"/>
        <v>0</v>
      </c>
      <c r="BL1530" s="116">
        <f t="shared" si="4874"/>
        <v>0</v>
      </c>
      <c r="BM1530" s="116">
        <f t="shared" si="4874"/>
        <v>0</v>
      </c>
      <c r="BN1530" s="116">
        <f t="shared" si="4874"/>
        <v>0</v>
      </c>
      <c r="BO1530" s="116">
        <f t="shared" si="4874"/>
        <v>0</v>
      </c>
      <c r="BP1530" s="116">
        <f t="shared" si="4874"/>
        <v>0</v>
      </c>
      <c r="BQ1530" s="116">
        <f t="shared" si="4874"/>
        <v>0</v>
      </c>
      <c r="BR1530" s="116">
        <f t="shared" si="4874"/>
        <v>0</v>
      </c>
      <c r="BS1530" s="116">
        <f t="shared" si="4874"/>
        <v>0</v>
      </c>
      <c r="BT1530" s="116">
        <f t="shared" si="4874"/>
        <v>0</v>
      </c>
      <c r="BU1530" s="116">
        <f t="shared" ref="BP1530:BU1531" si="4875">BU1531</f>
        <v>0</v>
      </c>
      <c r="BV1530" s="116">
        <f t="shared" si="4874"/>
        <v>0</v>
      </c>
      <c r="BW1530" s="116">
        <f t="shared" ref="BV1530:CK1531" si="4876">BW1531</f>
        <v>0</v>
      </c>
      <c r="BX1530" s="116">
        <f t="shared" si="4876"/>
        <v>0</v>
      </c>
      <c r="BY1530" s="116">
        <f t="shared" si="4876"/>
        <v>0</v>
      </c>
      <c r="BZ1530" s="116">
        <f t="shared" si="4876"/>
        <v>0</v>
      </c>
      <c r="CA1530" s="116">
        <f t="shared" si="4876"/>
        <v>0</v>
      </c>
      <c r="CB1530" s="116">
        <f t="shared" si="4876"/>
        <v>0</v>
      </c>
      <c r="CC1530" s="116">
        <f t="shared" si="4876"/>
        <v>0</v>
      </c>
      <c r="CD1530" s="116">
        <f t="shared" si="4876"/>
        <v>0</v>
      </c>
      <c r="CE1530" s="116">
        <f t="shared" si="4876"/>
        <v>0</v>
      </c>
      <c r="CF1530" s="116">
        <f t="shared" si="4876"/>
        <v>0</v>
      </c>
      <c r="CG1530" s="116">
        <f t="shared" si="4876"/>
        <v>0</v>
      </c>
      <c r="CH1530" s="116">
        <f t="shared" si="4876"/>
        <v>0</v>
      </c>
      <c r="CI1530" s="116">
        <f t="shared" si="4876"/>
        <v>0</v>
      </c>
      <c r="CJ1530" s="116">
        <f t="shared" si="4876"/>
        <v>0</v>
      </c>
      <c r="CK1530" s="116">
        <f t="shared" si="4876"/>
        <v>0</v>
      </c>
      <c r="CL1530" s="191">
        <f t="shared" ref="CH1530:CM1531" si="4877">CL1531</f>
        <v>0</v>
      </c>
      <c r="CM1530" s="191">
        <f t="shared" si="4877"/>
        <v>0</v>
      </c>
      <c r="CN1530" s="227"/>
      <c r="CO1530" s="227"/>
      <c r="CP1530" s="210" t="e">
        <f t="shared" si="4742"/>
        <v>#DIV/0!</v>
      </c>
      <c r="CQ1530" s="210" t="e">
        <f t="shared" si="4826"/>
        <v>#DIV/0!</v>
      </c>
    </row>
    <row r="1531" spans="1:95" s="181" customFormat="1" ht="33" hidden="1">
      <c r="A1531" s="140" t="s">
        <v>92</v>
      </c>
      <c r="B1531" s="151" t="s">
        <v>165</v>
      </c>
      <c r="C1531" s="151" t="s">
        <v>65</v>
      </c>
      <c r="D1531" s="151" t="s">
        <v>719</v>
      </c>
      <c r="E1531" s="152">
        <v>600</v>
      </c>
      <c r="F1531" s="116">
        <f>F1532</f>
        <v>0</v>
      </c>
      <c r="G1531" s="116">
        <f>G1532</f>
        <v>0</v>
      </c>
      <c r="H1531" s="116">
        <f t="shared" si="4870"/>
        <v>0</v>
      </c>
      <c r="I1531" s="116">
        <f t="shared" si="4870"/>
        <v>0</v>
      </c>
      <c r="J1531" s="116">
        <f t="shared" si="4870"/>
        <v>0</v>
      </c>
      <c r="K1531" s="116">
        <f t="shared" si="4870"/>
        <v>0</v>
      </c>
      <c r="L1531" s="116">
        <f t="shared" si="4870"/>
        <v>0</v>
      </c>
      <c r="M1531" s="116">
        <f t="shared" si="4870"/>
        <v>0</v>
      </c>
      <c r="N1531" s="116">
        <f t="shared" si="4870"/>
        <v>0</v>
      </c>
      <c r="O1531" s="116">
        <f t="shared" si="4870"/>
        <v>0</v>
      </c>
      <c r="P1531" s="116">
        <f t="shared" si="4870"/>
        <v>0</v>
      </c>
      <c r="Q1531" s="116">
        <f t="shared" si="4870"/>
        <v>0</v>
      </c>
      <c r="R1531" s="116">
        <f t="shared" si="4870"/>
        <v>0</v>
      </c>
      <c r="S1531" s="116">
        <f t="shared" si="4870"/>
        <v>0</v>
      </c>
      <c r="T1531" s="116">
        <f t="shared" si="4871"/>
        <v>0</v>
      </c>
      <c r="U1531" s="116">
        <f t="shared" si="4871"/>
        <v>0</v>
      </c>
      <c r="V1531" s="116">
        <f t="shared" si="4871"/>
        <v>0</v>
      </c>
      <c r="W1531" s="116">
        <f t="shared" si="4871"/>
        <v>0</v>
      </c>
      <c r="X1531" s="116">
        <f t="shared" si="4871"/>
        <v>0</v>
      </c>
      <c r="Y1531" s="116">
        <f t="shared" si="4871"/>
        <v>0</v>
      </c>
      <c r="Z1531" s="116">
        <f t="shared" si="4871"/>
        <v>0</v>
      </c>
      <c r="AA1531" s="116">
        <f t="shared" si="4871"/>
        <v>0</v>
      </c>
      <c r="AB1531" s="116">
        <f t="shared" si="4871"/>
        <v>0</v>
      </c>
      <c r="AC1531" s="116">
        <f t="shared" si="4871"/>
        <v>0</v>
      </c>
      <c r="AD1531" s="116">
        <f t="shared" si="4871"/>
        <v>0</v>
      </c>
      <c r="AE1531" s="116">
        <f t="shared" si="4871"/>
        <v>0</v>
      </c>
      <c r="AF1531" s="116">
        <f t="shared" si="4872"/>
        <v>0</v>
      </c>
      <c r="AG1531" s="116">
        <f t="shared" si="4872"/>
        <v>0</v>
      </c>
      <c r="AH1531" s="116">
        <f t="shared" si="4872"/>
        <v>0</v>
      </c>
      <c r="AI1531" s="116">
        <f t="shared" si="4872"/>
        <v>0</v>
      </c>
      <c r="AJ1531" s="116">
        <f t="shared" si="4872"/>
        <v>0</v>
      </c>
      <c r="AK1531" s="116">
        <f t="shared" si="4872"/>
        <v>0</v>
      </c>
      <c r="AL1531" s="116">
        <f t="shared" si="4872"/>
        <v>0</v>
      </c>
      <c r="AM1531" s="116">
        <f t="shared" si="4872"/>
        <v>0</v>
      </c>
      <c r="AN1531" s="116">
        <f t="shared" si="4872"/>
        <v>0</v>
      </c>
      <c r="AO1531" s="116">
        <f t="shared" si="4872"/>
        <v>0</v>
      </c>
      <c r="AP1531" s="116">
        <f t="shared" si="4872"/>
        <v>0</v>
      </c>
      <c r="AQ1531" s="116">
        <f t="shared" si="4872"/>
        <v>0</v>
      </c>
      <c r="AR1531" s="116">
        <f t="shared" si="4872"/>
        <v>0</v>
      </c>
      <c r="AS1531" s="116">
        <f t="shared" si="4872"/>
        <v>0</v>
      </c>
      <c r="AT1531" s="116">
        <f t="shared" si="4872"/>
        <v>0</v>
      </c>
      <c r="AU1531" s="116">
        <f t="shared" si="4872"/>
        <v>0</v>
      </c>
      <c r="AV1531" s="116">
        <f t="shared" si="4872"/>
        <v>0</v>
      </c>
      <c r="AW1531" s="116">
        <f t="shared" si="4872"/>
        <v>0</v>
      </c>
      <c r="AX1531" s="116">
        <f t="shared" ref="AX1531:BA1531" si="4878">AX1532</f>
        <v>0</v>
      </c>
      <c r="AY1531" s="116">
        <f t="shared" si="4878"/>
        <v>0</v>
      </c>
      <c r="AZ1531" s="116">
        <f t="shared" si="4878"/>
        <v>0</v>
      </c>
      <c r="BA1531" s="116">
        <f t="shared" si="4878"/>
        <v>0</v>
      </c>
      <c r="BB1531" s="116">
        <f t="shared" si="4873"/>
        <v>0</v>
      </c>
      <c r="BC1531" s="116">
        <f t="shared" si="4873"/>
        <v>0</v>
      </c>
      <c r="BD1531" s="116">
        <f t="shared" si="4872"/>
        <v>0</v>
      </c>
      <c r="BE1531" s="116">
        <f t="shared" si="4874"/>
        <v>0</v>
      </c>
      <c r="BF1531" s="116">
        <f t="shared" si="4874"/>
        <v>0</v>
      </c>
      <c r="BG1531" s="116">
        <f t="shared" si="4874"/>
        <v>0</v>
      </c>
      <c r="BH1531" s="116">
        <f t="shared" si="4874"/>
        <v>0</v>
      </c>
      <c r="BI1531" s="116">
        <f t="shared" si="4874"/>
        <v>0</v>
      </c>
      <c r="BJ1531" s="116">
        <f t="shared" si="4874"/>
        <v>0</v>
      </c>
      <c r="BK1531" s="116">
        <f t="shared" si="4874"/>
        <v>0</v>
      </c>
      <c r="BL1531" s="116">
        <f t="shared" si="4874"/>
        <v>0</v>
      </c>
      <c r="BM1531" s="116">
        <f t="shared" si="4874"/>
        <v>0</v>
      </c>
      <c r="BN1531" s="116">
        <f t="shared" si="4874"/>
        <v>0</v>
      </c>
      <c r="BO1531" s="116">
        <f t="shared" si="4874"/>
        <v>0</v>
      </c>
      <c r="BP1531" s="116">
        <f t="shared" si="4875"/>
        <v>0</v>
      </c>
      <c r="BQ1531" s="116">
        <f t="shared" si="4875"/>
        <v>0</v>
      </c>
      <c r="BR1531" s="116">
        <f t="shared" si="4875"/>
        <v>0</v>
      </c>
      <c r="BS1531" s="116">
        <f t="shared" si="4875"/>
        <v>0</v>
      </c>
      <c r="BT1531" s="116">
        <f t="shared" si="4875"/>
        <v>0</v>
      </c>
      <c r="BU1531" s="116">
        <f t="shared" si="4875"/>
        <v>0</v>
      </c>
      <c r="BV1531" s="116">
        <f t="shared" si="4876"/>
        <v>0</v>
      </c>
      <c r="BW1531" s="116">
        <f t="shared" si="4876"/>
        <v>0</v>
      </c>
      <c r="BX1531" s="116">
        <f t="shared" si="4876"/>
        <v>0</v>
      </c>
      <c r="BY1531" s="116">
        <f t="shared" si="4876"/>
        <v>0</v>
      </c>
      <c r="BZ1531" s="116">
        <f t="shared" si="4876"/>
        <v>0</v>
      </c>
      <c r="CA1531" s="116">
        <f t="shared" si="4876"/>
        <v>0</v>
      </c>
      <c r="CB1531" s="116">
        <f t="shared" si="4876"/>
        <v>0</v>
      </c>
      <c r="CC1531" s="116">
        <f t="shared" si="4876"/>
        <v>0</v>
      </c>
      <c r="CD1531" s="116">
        <f t="shared" si="4876"/>
        <v>0</v>
      </c>
      <c r="CE1531" s="116">
        <f t="shared" si="4876"/>
        <v>0</v>
      </c>
      <c r="CF1531" s="116">
        <f t="shared" si="4876"/>
        <v>0</v>
      </c>
      <c r="CG1531" s="116">
        <f t="shared" si="4876"/>
        <v>0</v>
      </c>
      <c r="CH1531" s="116">
        <f t="shared" si="4877"/>
        <v>0</v>
      </c>
      <c r="CI1531" s="116">
        <f t="shared" si="4877"/>
        <v>0</v>
      </c>
      <c r="CJ1531" s="116">
        <f t="shared" si="4877"/>
        <v>0</v>
      </c>
      <c r="CK1531" s="116">
        <f t="shared" si="4877"/>
        <v>0</v>
      </c>
      <c r="CL1531" s="191">
        <f t="shared" si="4877"/>
        <v>0</v>
      </c>
      <c r="CM1531" s="191">
        <f t="shared" si="4877"/>
        <v>0</v>
      </c>
      <c r="CN1531" s="227"/>
      <c r="CO1531" s="227"/>
      <c r="CP1531" s="210" t="e">
        <f t="shared" si="4742"/>
        <v>#DIV/0!</v>
      </c>
      <c r="CQ1531" s="210" t="e">
        <f t="shared" si="4826"/>
        <v>#DIV/0!</v>
      </c>
    </row>
    <row r="1532" spans="1:95" s="181" customFormat="1" ht="66" hidden="1">
      <c r="A1532" s="113" t="s">
        <v>170</v>
      </c>
      <c r="B1532" s="151" t="s">
        <v>165</v>
      </c>
      <c r="C1532" s="151" t="s">
        <v>65</v>
      </c>
      <c r="D1532" s="151" t="s">
        <v>719</v>
      </c>
      <c r="E1532" s="152">
        <v>630</v>
      </c>
      <c r="F1532" s="116"/>
      <c r="G1532" s="116"/>
      <c r="H1532" s="116"/>
      <c r="I1532" s="116"/>
      <c r="J1532" s="116"/>
      <c r="K1532" s="116"/>
      <c r="L1532" s="116">
        <f>F1532+H1532+I1532+J1532+K1532</f>
        <v>0</v>
      </c>
      <c r="M1532" s="116">
        <f>G1532+K1532</f>
        <v>0</v>
      </c>
      <c r="N1532" s="116"/>
      <c r="O1532" s="116"/>
      <c r="P1532" s="116"/>
      <c r="Q1532" s="116"/>
      <c r="R1532" s="116">
        <f>L1532+N1532+O1532+P1532+Q1532</f>
        <v>0</v>
      </c>
      <c r="S1532" s="116">
        <f>M1532+Q1532</f>
        <v>0</v>
      </c>
      <c r="T1532" s="116"/>
      <c r="U1532" s="116"/>
      <c r="V1532" s="116"/>
      <c r="W1532" s="116"/>
      <c r="X1532" s="116">
        <f>R1532+T1532+U1532+V1532+W1532</f>
        <v>0</v>
      </c>
      <c r="Y1532" s="116">
        <f>S1532+W1532</f>
        <v>0</v>
      </c>
      <c r="Z1532" s="116"/>
      <c r="AA1532" s="116"/>
      <c r="AB1532" s="116"/>
      <c r="AC1532" s="116"/>
      <c r="AD1532" s="116">
        <f>X1532+Z1532+AA1532+AB1532+AC1532</f>
        <v>0</v>
      </c>
      <c r="AE1532" s="116">
        <f>Y1532+AC1532</f>
        <v>0</v>
      </c>
      <c r="AF1532" s="116"/>
      <c r="AG1532" s="116"/>
      <c r="AH1532" s="116"/>
      <c r="AI1532" s="116"/>
      <c r="AJ1532" s="116">
        <f>AD1532+AF1532+AG1532+AH1532+AI1532</f>
        <v>0</v>
      </c>
      <c r="AK1532" s="116">
        <f>AE1532+AI1532</f>
        <v>0</v>
      </c>
      <c r="AL1532" s="116"/>
      <c r="AM1532" s="116"/>
      <c r="AN1532" s="116"/>
      <c r="AO1532" s="116"/>
      <c r="AP1532" s="116">
        <f>AJ1532+AL1532+AM1532+AN1532+AO1532</f>
        <v>0</v>
      </c>
      <c r="AQ1532" s="116">
        <f>AK1532+AO1532</f>
        <v>0</v>
      </c>
      <c r="AR1532" s="116"/>
      <c r="AS1532" s="116"/>
      <c r="AT1532" s="116"/>
      <c r="AU1532" s="116"/>
      <c r="AV1532" s="116">
        <f>AP1532+AR1532+AS1532+AT1532+AU1532</f>
        <v>0</v>
      </c>
      <c r="AW1532" s="116">
        <f>AQ1532+AU1532</f>
        <v>0</v>
      </c>
      <c r="AX1532" s="116"/>
      <c r="AY1532" s="116"/>
      <c r="AZ1532" s="116"/>
      <c r="BA1532" s="116"/>
      <c r="BB1532" s="116">
        <f>AV1532+AX1532+AY1532+AZ1532+BA1532</f>
        <v>0</v>
      </c>
      <c r="BC1532" s="116">
        <f>AW1532+BA1532</f>
        <v>0</v>
      </c>
      <c r="BD1532" s="116"/>
      <c r="BE1532" s="116"/>
      <c r="BF1532" s="116"/>
      <c r="BG1532" s="116"/>
      <c r="BH1532" s="116">
        <f>BB1532+BD1532+BE1532+BF1532+BG1532</f>
        <v>0</v>
      </c>
      <c r="BI1532" s="116">
        <f>BC1532+BG1532</f>
        <v>0</v>
      </c>
      <c r="BJ1532" s="116"/>
      <c r="BK1532" s="116"/>
      <c r="BL1532" s="116"/>
      <c r="BM1532" s="116"/>
      <c r="BN1532" s="116">
        <f>BH1532+BJ1532+BK1532+BL1532+BM1532</f>
        <v>0</v>
      </c>
      <c r="BO1532" s="116">
        <f>BI1532+BM1532</f>
        <v>0</v>
      </c>
      <c r="BP1532" s="116"/>
      <c r="BQ1532" s="116"/>
      <c r="BR1532" s="116"/>
      <c r="BS1532" s="116"/>
      <c r="BT1532" s="116">
        <f>BN1532+BP1532+BQ1532+BR1532+BS1532</f>
        <v>0</v>
      </c>
      <c r="BU1532" s="116">
        <f>BO1532+BS1532</f>
        <v>0</v>
      </c>
      <c r="BV1532" s="116"/>
      <c r="BW1532" s="116"/>
      <c r="BX1532" s="116"/>
      <c r="BY1532" s="116"/>
      <c r="BZ1532" s="116">
        <f>BT1532+BV1532+BW1532+BX1532+BY1532</f>
        <v>0</v>
      </c>
      <c r="CA1532" s="116">
        <f>BU1532+BY1532</f>
        <v>0</v>
      </c>
      <c r="CB1532" s="116"/>
      <c r="CC1532" s="116"/>
      <c r="CD1532" s="116"/>
      <c r="CE1532" s="116"/>
      <c r="CF1532" s="116">
        <f>BZ1532+CB1532+CC1532+CD1532+CE1532</f>
        <v>0</v>
      </c>
      <c r="CG1532" s="116">
        <f>CA1532+CE1532</f>
        <v>0</v>
      </c>
      <c r="CH1532" s="116"/>
      <c r="CI1532" s="116"/>
      <c r="CJ1532" s="116"/>
      <c r="CK1532" s="116"/>
      <c r="CL1532" s="191">
        <f>CF1532+CH1532+CI1532+CJ1532+CK1532</f>
        <v>0</v>
      </c>
      <c r="CM1532" s="191">
        <f>CG1532+CK1532</f>
        <v>0</v>
      </c>
      <c r="CN1532" s="227"/>
      <c r="CO1532" s="227"/>
      <c r="CP1532" s="210" t="e">
        <f t="shared" si="4742"/>
        <v>#DIV/0!</v>
      </c>
      <c r="CQ1532" s="210" t="e">
        <f t="shared" si="4826"/>
        <v>#DIV/0!</v>
      </c>
    </row>
    <row r="1533" spans="1:95" s="181" customFormat="1" ht="49.5" hidden="1">
      <c r="A1533" s="113" t="s">
        <v>720</v>
      </c>
      <c r="B1533" s="154" t="s">
        <v>165</v>
      </c>
      <c r="C1533" s="154" t="s">
        <v>65</v>
      </c>
      <c r="D1533" s="151" t="s">
        <v>721</v>
      </c>
      <c r="E1533" s="154"/>
      <c r="F1533" s="116">
        <f>F1534</f>
        <v>0</v>
      </c>
      <c r="G1533" s="116">
        <f>G1534</f>
        <v>0</v>
      </c>
      <c r="H1533" s="116">
        <f t="shared" ref="H1533:W1534" si="4879">H1534</f>
        <v>0</v>
      </c>
      <c r="I1533" s="116">
        <f t="shared" si="4879"/>
        <v>0</v>
      </c>
      <c r="J1533" s="116">
        <f t="shared" si="4879"/>
        <v>0</v>
      </c>
      <c r="K1533" s="116">
        <f t="shared" si="4879"/>
        <v>0</v>
      </c>
      <c r="L1533" s="116">
        <f t="shared" si="4879"/>
        <v>0</v>
      </c>
      <c r="M1533" s="116">
        <f t="shared" si="4879"/>
        <v>0</v>
      </c>
      <c r="N1533" s="116">
        <f t="shared" si="4879"/>
        <v>0</v>
      </c>
      <c r="O1533" s="116">
        <f t="shared" si="4879"/>
        <v>0</v>
      </c>
      <c r="P1533" s="116">
        <f t="shared" si="4879"/>
        <v>0</v>
      </c>
      <c r="Q1533" s="116">
        <f t="shared" si="4879"/>
        <v>0</v>
      </c>
      <c r="R1533" s="116">
        <f t="shared" si="4879"/>
        <v>0</v>
      </c>
      <c r="S1533" s="116">
        <f t="shared" si="4879"/>
        <v>0</v>
      </c>
      <c r="T1533" s="116">
        <f t="shared" si="4879"/>
        <v>0</v>
      </c>
      <c r="U1533" s="116">
        <f t="shared" si="4879"/>
        <v>0</v>
      </c>
      <c r="V1533" s="116">
        <f t="shared" si="4879"/>
        <v>0</v>
      </c>
      <c r="W1533" s="116">
        <f t="shared" si="4879"/>
        <v>0</v>
      </c>
      <c r="X1533" s="116">
        <f t="shared" ref="T1533:AI1534" si="4880">X1534</f>
        <v>0</v>
      </c>
      <c r="Y1533" s="116">
        <f t="shared" si="4880"/>
        <v>0</v>
      </c>
      <c r="Z1533" s="116">
        <f t="shared" si="4880"/>
        <v>0</v>
      </c>
      <c r="AA1533" s="116">
        <f t="shared" si="4880"/>
        <v>0</v>
      </c>
      <c r="AB1533" s="116">
        <f t="shared" si="4880"/>
        <v>0</v>
      </c>
      <c r="AC1533" s="116">
        <f t="shared" si="4880"/>
        <v>0</v>
      </c>
      <c r="AD1533" s="116">
        <f t="shared" si="4880"/>
        <v>0</v>
      </c>
      <c r="AE1533" s="116">
        <f t="shared" si="4880"/>
        <v>0</v>
      </c>
      <c r="AF1533" s="116">
        <f t="shared" si="4880"/>
        <v>0</v>
      </c>
      <c r="AG1533" s="116">
        <f t="shared" si="4880"/>
        <v>0</v>
      </c>
      <c r="AH1533" s="116">
        <f t="shared" si="4880"/>
        <v>0</v>
      </c>
      <c r="AI1533" s="116">
        <f t="shared" si="4880"/>
        <v>0</v>
      </c>
      <c r="AJ1533" s="116">
        <f t="shared" ref="AF1533:BD1534" si="4881">AJ1534</f>
        <v>0</v>
      </c>
      <c r="AK1533" s="116">
        <f t="shared" si="4881"/>
        <v>0</v>
      </c>
      <c r="AL1533" s="116">
        <f t="shared" si="4881"/>
        <v>0</v>
      </c>
      <c r="AM1533" s="116">
        <f t="shared" si="4881"/>
        <v>0</v>
      </c>
      <c r="AN1533" s="116">
        <f t="shared" si="4881"/>
        <v>0</v>
      </c>
      <c r="AO1533" s="116">
        <f t="shared" si="4881"/>
        <v>0</v>
      </c>
      <c r="AP1533" s="116">
        <f t="shared" si="4881"/>
        <v>0</v>
      </c>
      <c r="AQ1533" s="116">
        <f t="shared" si="4881"/>
        <v>0</v>
      </c>
      <c r="AR1533" s="116">
        <f t="shared" si="4881"/>
        <v>0</v>
      </c>
      <c r="AS1533" s="116">
        <f t="shared" si="4881"/>
        <v>0</v>
      </c>
      <c r="AT1533" s="116">
        <f t="shared" si="4881"/>
        <v>0</v>
      </c>
      <c r="AU1533" s="116">
        <f t="shared" si="4881"/>
        <v>0</v>
      </c>
      <c r="AV1533" s="116">
        <f t="shared" si="4881"/>
        <v>0</v>
      </c>
      <c r="AW1533" s="116">
        <f t="shared" si="4881"/>
        <v>0</v>
      </c>
      <c r="AX1533" s="116">
        <f t="shared" si="4881"/>
        <v>0</v>
      </c>
      <c r="AY1533" s="116">
        <f t="shared" si="4881"/>
        <v>0</v>
      </c>
      <c r="AZ1533" s="116">
        <f t="shared" si="4881"/>
        <v>0</v>
      </c>
      <c r="BA1533" s="116">
        <f t="shared" si="4881"/>
        <v>0</v>
      </c>
      <c r="BB1533" s="116">
        <f t="shared" si="4881"/>
        <v>0</v>
      </c>
      <c r="BC1533" s="116">
        <f t="shared" ref="BB1533:BC1534" si="4882">BC1534</f>
        <v>0</v>
      </c>
      <c r="BD1533" s="116">
        <f t="shared" si="4881"/>
        <v>0</v>
      </c>
      <c r="BE1533" s="116">
        <f t="shared" ref="BE1533:BV1534" si="4883">BE1534</f>
        <v>0</v>
      </c>
      <c r="BF1533" s="116">
        <f t="shared" si="4883"/>
        <v>0</v>
      </c>
      <c r="BG1533" s="116">
        <f t="shared" si="4883"/>
        <v>0</v>
      </c>
      <c r="BH1533" s="116">
        <f t="shared" si="4883"/>
        <v>0</v>
      </c>
      <c r="BI1533" s="116">
        <f t="shared" si="4883"/>
        <v>0</v>
      </c>
      <c r="BJ1533" s="116">
        <f t="shared" si="4883"/>
        <v>0</v>
      </c>
      <c r="BK1533" s="116">
        <f t="shared" si="4883"/>
        <v>0</v>
      </c>
      <c r="BL1533" s="116">
        <f t="shared" si="4883"/>
        <v>0</v>
      </c>
      <c r="BM1533" s="116">
        <f t="shared" si="4883"/>
        <v>0</v>
      </c>
      <c r="BN1533" s="116">
        <f t="shared" si="4883"/>
        <v>0</v>
      </c>
      <c r="BO1533" s="116">
        <f t="shared" si="4883"/>
        <v>0</v>
      </c>
      <c r="BP1533" s="116">
        <f t="shared" si="4883"/>
        <v>0</v>
      </c>
      <c r="BQ1533" s="116">
        <f t="shared" si="4883"/>
        <v>0</v>
      </c>
      <c r="BR1533" s="116">
        <f t="shared" si="4883"/>
        <v>0</v>
      </c>
      <c r="BS1533" s="116">
        <f t="shared" si="4883"/>
        <v>0</v>
      </c>
      <c r="BT1533" s="116">
        <f t="shared" si="4883"/>
        <v>0</v>
      </c>
      <c r="BU1533" s="116">
        <f t="shared" ref="BP1533:BU1534" si="4884">BU1534</f>
        <v>0</v>
      </c>
      <c r="BV1533" s="116">
        <f t="shared" si="4883"/>
        <v>0</v>
      </c>
      <c r="BW1533" s="116">
        <f t="shared" ref="BV1533:CK1534" si="4885">BW1534</f>
        <v>0</v>
      </c>
      <c r="BX1533" s="116">
        <f t="shared" si="4885"/>
        <v>0</v>
      </c>
      <c r="BY1533" s="116">
        <f t="shared" si="4885"/>
        <v>0</v>
      </c>
      <c r="BZ1533" s="116">
        <f t="shared" si="4885"/>
        <v>0</v>
      </c>
      <c r="CA1533" s="116">
        <f t="shared" si="4885"/>
        <v>0</v>
      </c>
      <c r="CB1533" s="116">
        <f t="shared" si="4885"/>
        <v>0</v>
      </c>
      <c r="CC1533" s="116">
        <f t="shared" si="4885"/>
        <v>0</v>
      </c>
      <c r="CD1533" s="116">
        <f t="shared" si="4885"/>
        <v>0</v>
      </c>
      <c r="CE1533" s="116">
        <f t="shared" si="4885"/>
        <v>0</v>
      </c>
      <c r="CF1533" s="116">
        <f t="shared" si="4885"/>
        <v>0</v>
      </c>
      <c r="CG1533" s="116">
        <f t="shared" si="4885"/>
        <v>0</v>
      </c>
      <c r="CH1533" s="116">
        <f t="shared" si="4885"/>
        <v>0</v>
      </c>
      <c r="CI1533" s="116">
        <f t="shared" si="4885"/>
        <v>0</v>
      </c>
      <c r="CJ1533" s="116">
        <f t="shared" si="4885"/>
        <v>0</v>
      </c>
      <c r="CK1533" s="116">
        <f t="shared" si="4885"/>
        <v>0</v>
      </c>
      <c r="CL1533" s="191">
        <f t="shared" ref="CH1533:CM1534" si="4886">CL1534</f>
        <v>0</v>
      </c>
      <c r="CM1533" s="191">
        <f t="shared" si="4886"/>
        <v>0</v>
      </c>
      <c r="CN1533" s="227"/>
      <c r="CO1533" s="227"/>
      <c r="CP1533" s="210" t="e">
        <f t="shared" si="4742"/>
        <v>#DIV/0!</v>
      </c>
      <c r="CQ1533" s="210" t="e">
        <f t="shared" si="4826"/>
        <v>#DIV/0!</v>
      </c>
    </row>
    <row r="1534" spans="1:95" s="181" customFormat="1" ht="33" hidden="1">
      <c r="A1534" s="113" t="s">
        <v>92</v>
      </c>
      <c r="B1534" s="154" t="s">
        <v>165</v>
      </c>
      <c r="C1534" s="154" t="s">
        <v>65</v>
      </c>
      <c r="D1534" s="151" t="s">
        <v>721</v>
      </c>
      <c r="E1534" s="152">
        <v>600</v>
      </c>
      <c r="F1534" s="116">
        <f>F1535</f>
        <v>0</v>
      </c>
      <c r="G1534" s="116">
        <f>G1535</f>
        <v>0</v>
      </c>
      <c r="H1534" s="116">
        <f t="shared" si="4879"/>
        <v>0</v>
      </c>
      <c r="I1534" s="116">
        <f t="shared" si="4879"/>
        <v>0</v>
      </c>
      <c r="J1534" s="116">
        <f t="shared" si="4879"/>
        <v>0</v>
      </c>
      <c r="K1534" s="116">
        <f t="shared" si="4879"/>
        <v>0</v>
      </c>
      <c r="L1534" s="116">
        <f t="shared" si="4879"/>
        <v>0</v>
      </c>
      <c r="M1534" s="116">
        <f t="shared" si="4879"/>
        <v>0</v>
      </c>
      <c r="N1534" s="116">
        <f t="shared" si="4879"/>
        <v>0</v>
      </c>
      <c r="O1534" s="116">
        <f t="shared" si="4879"/>
        <v>0</v>
      </c>
      <c r="P1534" s="116">
        <f t="shared" si="4879"/>
        <v>0</v>
      </c>
      <c r="Q1534" s="116">
        <f t="shared" si="4879"/>
        <v>0</v>
      </c>
      <c r="R1534" s="116">
        <f t="shared" si="4879"/>
        <v>0</v>
      </c>
      <c r="S1534" s="116">
        <f t="shared" si="4879"/>
        <v>0</v>
      </c>
      <c r="T1534" s="116">
        <f t="shared" si="4880"/>
        <v>0</v>
      </c>
      <c r="U1534" s="116">
        <f t="shared" si="4880"/>
        <v>0</v>
      </c>
      <c r="V1534" s="116">
        <f t="shared" si="4880"/>
        <v>0</v>
      </c>
      <c r="W1534" s="116">
        <f t="shared" si="4880"/>
        <v>0</v>
      </c>
      <c r="X1534" s="116">
        <f t="shared" si="4880"/>
        <v>0</v>
      </c>
      <c r="Y1534" s="116">
        <f t="shared" si="4880"/>
        <v>0</v>
      </c>
      <c r="Z1534" s="116">
        <f t="shared" si="4880"/>
        <v>0</v>
      </c>
      <c r="AA1534" s="116">
        <f t="shared" si="4880"/>
        <v>0</v>
      </c>
      <c r="AB1534" s="116">
        <f t="shared" si="4880"/>
        <v>0</v>
      </c>
      <c r="AC1534" s="116">
        <f t="shared" si="4880"/>
        <v>0</v>
      </c>
      <c r="AD1534" s="116">
        <f t="shared" si="4880"/>
        <v>0</v>
      </c>
      <c r="AE1534" s="116">
        <f t="shared" si="4880"/>
        <v>0</v>
      </c>
      <c r="AF1534" s="116">
        <f t="shared" si="4881"/>
        <v>0</v>
      </c>
      <c r="AG1534" s="116">
        <f t="shared" si="4881"/>
        <v>0</v>
      </c>
      <c r="AH1534" s="116">
        <f t="shared" si="4881"/>
        <v>0</v>
      </c>
      <c r="AI1534" s="116">
        <f t="shared" si="4881"/>
        <v>0</v>
      </c>
      <c r="AJ1534" s="116">
        <f t="shared" si="4881"/>
        <v>0</v>
      </c>
      <c r="AK1534" s="116">
        <f t="shared" si="4881"/>
        <v>0</v>
      </c>
      <c r="AL1534" s="116">
        <f t="shared" si="4881"/>
        <v>0</v>
      </c>
      <c r="AM1534" s="116">
        <f t="shared" si="4881"/>
        <v>0</v>
      </c>
      <c r="AN1534" s="116">
        <f t="shared" si="4881"/>
        <v>0</v>
      </c>
      <c r="AO1534" s="116">
        <f t="shared" si="4881"/>
        <v>0</v>
      </c>
      <c r="AP1534" s="116">
        <f t="shared" si="4881"/>
        <v>0</v>
      </c>
      <c r="AQ1534" s="116">
        <f t="shared" si="4881"/>
        <v>0</v>
      </c>
      <c r="AR1534" s="116">
        <f t="shared" si="4881"/>
        <v>0</v>
      </c>
      <c r="AS1534" s="116">
        <f t="shared" si="4881"/>
        <v>0</v>
      </c>
      <c r="AT1534" s="116">
        <f t="shared" si="4881"/>
        <v>0</v>
      </c>
      <c r="AU1534" s="116">
        <f t="shared" si="4881"/>
        <v>0</v>
      </c>
      <c r="AV1534" s="116">
        <f t="shared" si="4881"/>
        <v>0</v>
      </c>
      <c r="AW1534" s="116">
        <f t="shared" si="4881"/>
        <v>0</v>
      </c>
      <c r="AX1534" s="116">
        <f t="shared" ref="AX1534:BA1534" si="4887">AX1535</f>
        <v>0</v>
      </c>
      <c r="AY1534" s="116">
        <f t="shared" si="4887"/>
        <v>0</v>
      </c>
      <c r="AZ1534" s="116">
        <f t="shared" si="4887"/>
        <v>0</v>
      </c>
      <c r="BA1534" s="116">
        <f t="shared" si="4887"/>
        <v>0</v>
      </c>
      <c r="BB1534" s="116">
        <f t="shared" si="4882"/>
        <v>0</v>
      </c>
      <c r="BC1534" s="116">
        <f t="shared" si="4882"/>
        <v>0</v>
      </c>
      <c r="BD1534" s="116">
        <f t="shared" si="4881"/>
        <v>0</v>
      </c>
      <c r="BE1534" s="116">
        <f t="shared" si="4883"/>
        <v>0</v>
      </c>
      <c r="BF1534" s="116">
        <f t="shared" si="4883"/>
        <v>0</v>
      </c>
      <c r="BG1534" s="116">
        <f t="shared" si="4883"/>
        <v>0</v>
      </c>
      <c r="BH1534" s="116">
        <f t="shared" si="4883"/>
        <v>0</v>
      </c>
      <c r="BI1534" s="116">
        <f t="shared" si="4883"/>
        <v>0</v>
      </c>
      <c r="BJ1534" s="116">
        <f t="shared" si="4883"/>
        <v>0</v>
      </c>
      <c r="BK1534" s="116">
        <f t="shared" si="4883"/>
        <v>0</v>
      </c>
      <c r="BL1534" s="116">
        <f t="shared" si="4883"/>
        <v>0</v>
      </c>
      <c r="BM1534" s="116">
        <f t="shared" si="4883"/>
        <v>0</v>
      </c>
      <c r="BN1534" s="116">
        <f t="shared" si="4883"/>
        <v>0</v>
      </c>
      <c r="BO1534" s="116">
        <f t="shared" si="4883"/>
        <v>0</v>
      </c>
      <c r="BP1534" s="116">
        <f t="shared" si="4884"/>
        <v>0</v>
      </c>
      <c r="BQ1534" s="116">
        <f t="shared" si="4884"/>
        <v>0</v>
      </c>
      <c r="BR1534" s="116">
        <f t="shared" si="4884"/>
        <v>0</v>
      </c>
      <c r="BS1534" s="116">
        <f t="shared" si="4884"/>
        <v>0</v>
      </c>
      <c r="BT1534" s="116">
        <f t="shared" si="4884"/>
        <v>0</v>
      </c>
      <c r="BU1534" s="116">
        <f t="shared" si="4884"/>
        <v>0</v>
      </c>
      <c r="BV1534" s="116">
        <f t="shared" si="4885"/>
        <v>0</v>
      </c>
      <c r="BW1534" s="116">
        <f t="shared" si="4885"/>
        <v>0</v>
      </c>
      <c r="BX1534" s="116">
        <f t="shared" si="4885"/>
        <v>0</v>
      </c>
      <c r="BY1534" s="116">
        <f t="shared" si="4885"/>
        <v>0</v>
      </c>
      <c r="BZ1534" s="116">
        <f t="shared" si="4885"/>
        <v>0</v>
      </c>
      <c r="CA1534" s="116">
        <f t="shared" si="4885"/>
        <v>0</v>
      </c>
      <c r="CB1534" s="116">
        <f t="shared" si="4885"/>
        <v>0</v>
      </c>
      <c r="CC1534" s="116">
        <f t="shared" si="4885"/>
        <v>0</v>
      </c>
      <c r="CD1534" s="116">
        <f t="shared" si="4885"/>
        <v>0</v>
      </c>
      <c r="CE1534" s="116">
        <f t="shared" si="4885"/>
        <v>0</v>
      </c>
      <c r="CF1534" s="116">
        <f t="shared" si="4885"/>
        <v>0</v>
      </c>
      <c r="CG1534" s="116">
        <f t="shared" si="4885"/>
        <v>0</v>
      </c>
      <c r="CH1534" s="116">
        <f t="shared" si="4886"/>
        <v>0</v>
      </c>
      <c r="CI1534" s="116">
        <f t="shared" si="4886"/>
        <v>0</v>
      </c>
      <c r="CJ1534" s="116">
        <f t="shared" si="4886"/>
        <v>0</v>
      </c>
      <c r="CK1534" s="116">
        <f t="shared" si="4886"/>
        <v>0</v>
      </c>
      <c r="CL1534" s="191">
        <f t="shared" si="4886"/>
        <v>0</v>
      </c>
      <c r="CM1534" s="191">
        <f t="shared" si="4886"/>
        <v>0</v>
      </c>
      <c r="CN1534" s="227"/>
      <c r="CO1534" s="227"/>
      <c r="CP1534" s="210" t="e">
        <f t="shared" si="4742"/>
        <v>#DIV/0!</v>
      </c>
      <c r="CQ1534" s="210" t="e">
        <f t="shared" si="4826"/>
        <v>#DIV/0!</v>
      </c>
    </row>
    <row r="1535" spans="1:95" s="181" customFormat="1" ht="66" hidden="1">
      <c r="A1535" s="113" t="s">
        <v>170</v>
      </c>
      <c r="B1535" s="154" t="s">
        <v>165</v>
      </c>
      <c r="C1535" s="154" t="s">
        <v>65</v>
      </c>
      <c r="D1535" s="151" t="s">
        <v>721</v>
      </c>
      <c r="E1535" s="152">
        <v>630</v>
      </c>
      <c r="F1535" s="116"/>
      <c r="G1535" s="116"/>
      <c r="H1535" s="116"/>
      <c r="I1535" s="116"/>
      <c r="J1535" s="116"/>
      <c r="K1535" s="116"/>
      <c r="L1535" s="116">
        <f>F1535+H1535+I1535+J1535+K1535</f>
        <v>0</v>
      </c>
      <c r="M1535" s="116">
        <f>G1535+K1535</f>
        <v>0</v>
      </c>
      <c r="N1535" s="116"/>
      <c r="O1535" s="116"/>
      <c r="P1535" s="116"/>
      <c r="Q1535" s="116"/>
      <c r="R1535" s="116">
        <f>L1535+N1535+O1535+P1535+Q1535</f>
        <v>0</v>
      </c>
      <c r="S1535" s="116">
        <f>M1535+Q1535</f>
        <v>0</v>
      </c>
      <c r="T1535" s="116"/>
      <c r="U1535" s="116"/>
      <c r="V1535" s="116"/>
      <c r="W1535" s="116"/>
      <c r="X1535" s="116">
        <f>R1535+T1535+U1535+V1535+W1535</f>
        <v>0</v>
      </c>
      <c r="Y1535" s="116">
        <f>S1535+W1535</f>
        <v>0</v>
      </c>
      <c r="Z1535" s="116"/>
      <c r="AA1535" s="116"/>
      <c r="AB1535" s="116"/>
      <c r="AC1535" s="116"/>
      <c r="AD1535" s="116">
        <f>X1535+Z1535+AA1535+AB1535+AC1535</f>
        <v>0</v>
      </c>
      <c r="AE1535" s="116">
        <f>Y1535+AC1535</f>
        <v>0</v>
      </c>
      <c r="AF1535" s="116"/>
      <c r="AG1535" s="116"/>
      <c r="AH1535" s="116"/>
      <c r="AI1535" s="116"/>
      <c r="AJ1535" s="116">
        <f>AD1535+AF1535+AG1535+AH1535+AI1535</f>
        <v>0</v>
      </c>
      <c r="AK1535" s="116">
        <f>AE1535+AI1535</f>
        <v>0</v>
      </c>
      <c r="AL1535" s="116"/>
      <c r="AM1535" s="116"/>
      <c r="AN1535" s="116"/>
      <c r="AO1535" s="116"/>
      <c r="AP1535" s="116">
        <f>AJ1535+AL1535+AM1535+AN1535+AO1535</f>
        <v>0</v>
      </c>
      <c r="AQ1535" s="116">
        <f>AK1535+AO1535</f>
        <v>0</v>
      </c>
      <c r="AR1535" s="116"/>
      <c r="AS1535" s="116"/>
      <c r="AT1535" s="116"/>
      <c r="AU1535" s="116"/>
      <c r="AV1535" s="116">
        <f>AP1535+AR1535+AS1535+AT1535+AU1535</f>
        <v>0</v>
      </c>
      <c r="AW1535" s="116">
        <f>AQ1535+AU1535</f>
        <v>0</v>
      </c>
      <c r="AX1535" s="116"/>
      <c r="AY1535" s="116"/>
      <c r="AZ1535" s="116"/>
      <c r="BA1535" s="116"/>
      <c r="BB1535" s="116">
        <f>AV1535+AX1535+AY1535+AZ1535+BA1535</f>
        <v>0</v>
      </c>
      <c r="BC1535" s="116">
        <f>AW1535+BA1535</f>
        <v>0</v>
      </c>
      <c r="BD1535" s="116"/>
      <c r="BE1535" s="116"/>
      <c r="BF1535" s="116"/>
      <c r="BG1535" s="116"/>
      <c r="BH1535" s="116">
        <f>BB1535+BD1535+BE1535+BF1535+BG1535</f>
        <v>0</v>
      </c>
      <c r="BI1535" s="116">
        <f>BC1535+BG1535</f>
        <v>0</v>
      </c>
      <c r="BJ1535" s="116"/>
      <c r="BK1535" s="116"/>
      <c r="BL1535" s="116"/>
      <c r="BM1535" s="116"/>
      <c r="BN1535" s="116">
        <f>BH1535+BJ1535+BK1535+BL1535+BM1535</f>
        <v>0</v>
      </c>
      <c r="BO1535" s="116">
        <f>BI1535+BM1535</f>
        <v>0</v>
      </c>
      <c r="BP1535" s="116"/>
      <c r="BQ1535" s="116"/>
      <c r="BR1535" s="116"/>
      <c r="BS1535" s="116"/>
      <c r="BT1535" s="116">
        <f>BN1535+BP1535+BQ1535+BR1535+BS1535</f>
        <v>0</v>
      </c>
      <c r="BU1535" s="116">
        <f>BO1535+BS1535</f>
        <v>0</v>
      </c>
      <c r="BV1535" s="116"/>
      <c r="BW1535" s="116"/>
      <c r="BX1535" s="116"/>
      <c r="BY1535" s="116"/>
      <c r="BZ1535" s="116">
        <f>BT1535+BV1535+BW1535+BX1535+BY1535</f>
        <v>0</v>
      </c>
      <c r="CA1535" s="116">
        <f>BU1535+BY1535</f>
        <v>0</v>
      </c>
      <c r="CB1535" s="116"/>
      <c r="CC1535" s="116"/>
      <c r="CD1535" s="116"/>
      <c r="CE1535" s="116"/>
      <c r="CF1535" s="116">
        <f>BZ1535+CB1535+CC1535+CD1535+CE1535</f>
        <v>0</v>
      </c>
      <c r="CG1535" s="116">
        <f>CA1535+CE1535</f>
        <v>0</v>
      </c>
      <c r="CH1535" s="116"/>
      <c r="CI1535" s="116"/>
      <c r="CJ1535" s="116"/>
      <c r="CK1535" s="116"/>
      <c r="CL1535" s="191">
        <f>CF1535+CH1535+CI1535+CJ1535+CK1535</f>
        <v>0</v>
      </c>
      <c r="CM1535" s="191">
        <f>CG1535+CK1535</f>
        <v>0</v>
      </c>
      <c r="CN1535" s="227"/>
      <c r="CO1535" s="227"/>
      <c r="CP1535" s="210" t="e">
        <f t="shared" si="4742"/>
        <v>#DIV/0!</v>
      </c>
      <c r="CQ1535" s="210" t="e">
        <f t="shared" si="4826"/>
        <v>#DIV/0!</v>
      </c>
    </row>
    <row r="1536" spans="1:95" s="81" customFormat="1" ht="16.5">
      <c r="A1536" s="2" t="s">
        <v>26</v>
      </c>
      <c r="B1536" s="3">
        <v>10</v>
      </c>
      <c r="C1536" s="3" t="s">
        <v>65</v>
      </c>
      <c r="D1536" s="4" t="s">
        <v>27</v>
      </c>
      <c r="E1536" s="5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>
        <f>AL1537</f>
        <v>0</v>
      </c>
      <c r="AM1536" s="1">
        <f t="shared" ref="AM1536:BE1539" si="4888">AM1537</f>
        <v>1000</v>
      </c>
      <c r="AN1536" s="1">
        <f t="shared" si="4888"/>
        <v>0</v>
      </c>
      <c r="AO1536" s="1">
        <f t="shared" si="4888"/>
        <v>0</v>
      </c>
      <c r="AP1536" s="1">
        <f t="shared" si="4888"/>
        <v>1000</v>
      </c>
      <c r="AQ1536" s="1">
        <f t="shared" si="4888"/>
        <v>0</v>
      </c>
      <c r="AR1536" s="1">
        <f>AR1537</f>
        <v>0</v>
      </c>
      <c r="AS1536" s="1">
        <f t="shared" si="4888"/>
        <v>0</v>
      </c>
      <c r="AT1536" s="1">
        <f t="shared" si="4888"/>
        <v>0</v>
      </c>
      <c r="AU1536" s="1">
        <f t="shared" si="4888"/>
        <v>0</v>
      </c>
      <c r="AV1536" s="1">
        <f t="shared" si="4888"/>
        <v>1000</v>
      </c>
      <c r="AW1536" s="1">
        <f t="shared" si="4888"/>
        <v>0</v>
      </c>
      <c r="AX1536" s="1">
        <f>AX1537</f>
        <v>0</v>
      </c>
      <c r="AY1536" s="1">
        <f t="shared" si="4888"/>
        <v>1300</v>
      </c>
      <c r="AZ1536" s="1">
        <f t="shared" si="4888"/>
        <v>0</v>
      </c>
      <c r="BA1536" s="1">
        <f t="shared" si="4888"/>
        <v>0</v>
      </c>
      <c r="BB1536" s="1">
        <f t="shared" si="4888"/>
        <v>2300</v>
      </c>
      <c r="BC1536" s="1">
        <f t="shared" si="4888"/>
        <v>0</v>
      </c>
      <c r="BD1536" s="1">
        <f>BD1537</f>
        <v>0</v>
      </c>
      <c r="BE1536" s="1">
        <f t="shared" si="4888"/>
        <v>0</v>
      </c>
      <c r="BF1536" s="1">
        <f t="shared" ref="BE1536:BI1539" si="4889">BF1537</f>
        <v>0</v>
      </c>
      <c r="BG1536" s="1">
        <f t="shared" si="4889"/>
        <v>0</v>
      </c>
      <c r="BH1536" s="1">
        <f t="shared" si="4889"/>
        <v>2300</v>
      </c>
      <c r="BI1536" s="1">
        <f t="shared" si="4889"/>
        <v>0</v>
      </c>
      <c r="BJ1536" s="1">
        <f>BJ1537</f>
        <v>0</v>
      </c>
      <c r="BK1536" s="1">
        <f t="shared" ref="BK1536:BZ1539" si="4890">BK1537</f>
        <v>1500</v>
      </c>
      <c r="BL1536" s="1">
        <f t="shared" si="4890"/>
        <v>0</v>
      </c>
      <c r="BM1536" s="1">
        <f t="shared" si="4890"/>
        <v>0</v>
      </c>
      <c r="BN1536" s="1">
        <f t="shared" si="4890"/>
        <v>3800</v>
      </c>
      <c r="BO1536" s="1">
        <f t="shared" si="4890"/>
        <v>0</v>
      </c>
      <c r="BP1536" s="1">
        <f>BP1537</f>
        <v>0</v>
      </c>
      <c r="BQ1536" s="1">
        <f t="shared" si="4890"/>
        <v>0</v>
      </c>
      <c r="BR1536" s="1">
        <f t="shared" si="4890"/>
        <v>0</v>
      </c>
      <c r="BS1536" s="1">
        <f t="shared" si="4890"/>
        <v>0</v>
      </c>
      <c r="BT1536" s="1">
        <f t="shared" si="4890"/>
        <v>3800</v>
      </c>
      <c r="BU1536" s="1">
        <f t="shared" si="4890"/>
        <v>0</v>
      </c>
      <c r="BV1536" s="1">
        <f>BV1537</f>
        <v>0</v>
      </c>
      <c r="BW1536" s="1">
        <f t="shared" si="4890"/>
        <v>0</v>
      </c>
      <c r="BX1536" s="1">
        <f t="shared" si="4890"/>
        <v>0</v>
      </c>
      <c r="BY1536" s="1">
        <f t="shared" si="4890"/>
        <v>0</v>
      </c>
      <c r="BZ1536" s="1">
        <f t="shared" si="4890"/>
        <v>3800</v>
      </c>
      <c r="CA1536" s="1">
        <f t="shared" ref="BW1536:CA1539" si="4891">CA1537</f>
        <v>0</v>
      </c>
      <c r="CB1536" s="97">
        <f>CB1537</f>
        <v>0</v>
      </c>
      <c r="CC1536" s="97">
        <f t="shared" ref="CC1536:CO1539" si="4892">CC1537</f>
        <v>600</v>
      </c>
      <c r="CD1536" s="97">
        <f t="shared" si="4892"/>
        <v>0</v>
      </c>
      <c r="CE1536" s="97">
        <f t="shared" si="4892"/>
        <v>0</v>
      </c>
      <c r="CF1536" s="124">
        <f t="shared" si="4892"/>
        <v>4400</v>
      </c>
      <c r="CG1536" s="124">
        <f t="shared" si="4892"/>
        <v>0</v>
      </c>
      <c r="CH1536" s="97">
        <f>CH1537</f>
        <v>0</v>
      </c>
      <c r="CI1536" s="97">
        <f t="shared" si="4892"/>
        <v>400</v>
      </c>
      <c r="CJ1536" s="97">
        <f t="shared" si="4892"/>
        <v>0</v>
      </c>
      <c r="CK1536" s="97">
        <f t="shared" si="4892"/>
        <v>0</v>
      </c>
      <c r="CL1536" s="191">
        <f t="shared" si="4892"/>
        <v>4800</v>
      </c>
      <c r="CM1536" s="191">
        <f t="shared" si="4892"/>
        <v>0</v>
      </c>
      <c r="CN1536" s="191">
        <f t="shared" si="4892"/>
        <v>5400</v>
      </c>
      <c r="CO1536" s="191">
        <f t="shared" si="4892"/>
        <v>0</v>
      </c>
      <c r="CP1536" s="210">
        <f t="shared" si="4742"/>
        <v>112.5</v>
      </c>
      <c r="CQ1536" s="210"/>
    </row>
    <row r="1537" spans="1:95" s="81" customFormat="1" ht="16.5">
      <c r="A1537" s="2" t="s">
        <v>68</v>
      </c>
      <c r="B1537" s="3">
        <v>10</v>
      </c>
      <c r="C1537" s="3" t="s">
        <v>65</v>
      </c>
      <c r="D1537" s="4" t="s">
        <v>70</v>
      </c>
      <c r="E1537" s="5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>
        <f>AL1538</f>
        <v>0</v>
      </c>
      <c r="AM1537" s="1">
        <f t="shared" si="4888"/>
        <v>1000</v>
      </c>
      <c r="AN1537" s="1">
        <f t="shared" si="4888"/>
        <v>0</v>
      </c>
      <c r="AO1537" s="1">
        <f t="shared" si="4888"/>
        <v>0</v>
      </c>
      <c r="AP1537" s="1">
        <f t="shared" si="4888"/>
        <v>1000</v>
      </c>
      <c r="AQ1537" s="1">
        <f t="shared" si="4888"/>
        <v>0</v>
      </c>
      <c r="AR1537" s="1">
        <f>AR1538</f>
        <v>0</v>
      </c>
      <c r="AS1537" s="1">
        <f t="shared" si="4888"/>
        <v>0</v>
      </c>
      <c r="AT1537" s="1">
        <f t="shared" si="4888"/>
        <v>0</v>
      </c>
      <c r="AU1537" s="1">
        <f t="shared" si="4888"/>
        <v>0</v>
      </c>
      <c r="AV1537" s="1">
        <f t="shared" si="4888"/>
        <v>1000</v>
      </c>
      <c r="AW1537" s="1">
        <f t="shared" si="4888"/>
        <v>0</v>
      </c>
      <c r="AX1537" s="1">
        <f>AX1538</f>
        <v>0</v>
      </c>
      <c r="AY1537" s="1">
        <f t="shared" si="4888"/>
        <v>1300</v>
      </c>
      <c r="AZ1537" s="1">
        <f t="shared" si="4888"/>
        <v>0</v>
      </c>
      <c r="BA1537" s="1">
        <f t="shared" si="4888"/>
        <v>0</v>
      </c>
      <c r="BB1537" s="1">
        <f t="shared" si="4888"/>
        <v>2300</v>
      </c>
      <c r="BC1537" s="1">
        <f t="shared" si="4888"/>
        <v>0</v>
      </c>
      <c r="BD1537" s="1">
        <f>BD1538</f>
        <v>0</v>
      </c>
      <c r="BE1537" s="1">
        <f t="shared" si="4889"/>
        <v>0</v>
      </c>
      <c r="BF1537" s="1">
        <f t="shared" si="4889"/>
        <v>0</v>
      </c>
      <c r="BG1537" s="1">
        <f t="shared" si="4889"/>
        <v>0</v>
      </c>
      <c r="BH1537" s="1">
        <f t="shared" si="4889"/>
        <v>2300</v>
      </c>
      <c r="BI1537" s="1">
        <f t="shared" si="4889"/>
        <v>0</v>
      </c>
      <c r="BJ1537" s="1">
        <f>BJ1538</f>
        <v>0</v>
      </c>
      <c r="BK1537" s="1">
        <f t="shared" si="4890"/>
        <v>1500</v>
      </c>
      <c r="BL1537" s="1">
        <f t="shared" si="4890"/>
        <v>0</v>
      </c>
      <c r="BM1537" s="1">
        <f t="shared" si="4890"/>
        <v>0</v>
      </c>
      <c r="BN1537" s="1">
        <f t="shared" si="4890"/>
        <v>3800</v>
      </c>
      <c r="BO1537" s="1">
        <f t="shared" si="4890"/>
        <v>0</v>
      </c>
      <c r="BP1537" s="1">
        <f>BP1538</f>
        <v>0</v>
      </c>
      <c r="BQ1537" s="1">
        <f t="shared" si="4890"/>
        <v>0</v>
      </c>
      <c r="BR1537" s="1">
        <f t="shared" si="4890"/>
        <v>0</v>
      </c>
      <c r="BS1537" s="1">
        <f t="shared" si="4890"/>
        <v>0</v>
      </c>
      <c r="BT1537" s="1">
        <f t="shared" si="4890"/>
        <v>3800</v>
      </c>
      <c r="BU1537" s="1">
        <f t="shared" si="4890"/>
        <v>0</v>
      </c>
      <c r="BV1537" s="1">
        <f>BV1538</f>
        <v>0</v>
      </c>
      <c r="BW1537" s="1">
        <f t="shared" si="4891"/>
        <v>0</v>
      </c>
      <c r="BX1537" s="1">
        <f t="shared" si="4891"/>
        <v>0</v>
      </c>
      <c r="BY1537" s="1">
        <f t="shared" si="4891"/>
        <v>0</v>
      </c>
      <c r="BZ1537" s="1">
        <f t="shared" si="4891"/>
        <v>3800</v>
      </c>
      <c r="CA1537" s="1">
        <f t="shared" si="4891"/>
        <v>0</v>
      </c>
      <c r="CB1537" s="97">
        <f>CB1538</f>
        <v>0</v>
      </c>
      <c r="CC1537" s="97">
        <f t="shared" si="4892"/>
        <v>600</v>
      </c>
      <c r="CD1537" s="97">
        <f t="shared" si="4892"/>
        <v>0</v>
      </c>
      <c r="CE1537" s="97">
        <f t="shared" si="4892"/>
        <v>0</v>
      </c>
      <c r="CF1537" s="124">
        <f t="shared" si="4892"/>
        <v>4400</v>
      </c>
      <c r="CG1537" s="124">
        <f t="shared" si="4892"/>
        <v>0</v>
      </c>
      <c r="CH1537" s="97">
        <f>CH1538</f>
        <v>0</v>
      </c>
      <c r="CI1537" s="97">
        <f t="shared" si="4892"/>
        <v>400</v>
      </c>
      <c r="CJ1537" s="97">
        <f t="shared" si="4892"/>
        <v>0</v>
      </c>
      <c r="CK1537" s="97">
        <f t="shared" si="4892"/>
        <v>0</v>
      </c>
      <c r="CL1537" s="191">
        <f t="shared" si="4892"/>
        <v>4800</v>
      </c>
      <c r="CM1537" s="191">
        <f t="shared" si="4892"/>
        <v>0</v>
      </c>
      <c r="CN1537" s="191">
        <f t="shared" si="4892"/>
        <v>5400</v>
      </c>
      <c r="CO1537" s="191">
        <f t="shared" si="4892"/>
        <v>0</v>
      </c>
      <c r="CP1537" s="210">
        <f t="shared" si="4742"/>
        <v>112.5</v>
      </c>
      <c r="CQ1537" s="210"/>
    </row>
    <row r="1538" spans="1:95" s="81" customFormat="1" ht="33">
      <c r="A1538" s="2" t="s">
        <v>71</v>
      </c>
      <c r="B1538" s="3">
        <v>10</v>
      </c>
      <c r="C1538" s="3" t="s">
        <v>65</v>
      </c>
      <c r="D1538" s="4" t="s">
        <v>72</v>
      </c>
      <c r="E1538" s="5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>
        <f>AL1539</f>
        <v>0</v>
      </c>
      <c r="AM1538" s="1">
        <f t="shared" si="4888"/>
        <v>1000</v>
      </c>
      <c r="AN1538" s="1">
        <f t="shared" si="4888"/>
        <v>0</v>
      </c>
      <c r="AO1538" s="1">
        <f t="shared" si="4888"/>
        <v>0</v>
      </c>
      <c r="AP1538" s="1">
        <f t="shared" si="4888"/>
        <v>1000</v>
      </c>
      <c r="AQ1538" s="1">
        <f t="shared" si="4888"/>
        <v>0</v>
      </c>
      <c r="AR1538" s="1">
        <f>AR1539</f>
        <v>0</v>
      </c>
      <c r="AS1538" s="1">
        <f t="shared" si="4888"/>
        <v>0</v>
      </c>
      <c r="AT1538" s="1">
        <f t="shared" si="4888"/>
        <v>0</v>
      </c>
      <c r="AU1538" s="1">
        <f t="shared" si="4888"/>
        <v>0</v>
      </c>
      <c r="AV1538" s="1">
        <f t="shared" si="4888"/>
        <v>1000</v>
      </c>
      <c r="AW1538" s="1">
        <f t="shared" si="4888"/>
        <v>0</v>
      </c>
      <c r="AX1538" s="1">
        <f>AX1539</f>
        <v>0</v>
      </c>
      <c r="AY1538" s="1">
        <f t="shared" si="4888"/>
        <v>1300</v>
      </c>
      <c r="AZ1538" s="1">
        <f t="shared" si="4888"/>
        <v>0</v>
      </c>
      <c r="BA1538" s="1">
        <f t="shared" si="4888"/>
        <v>0</v>
      </c>
      <c r="BB1538" s="1">
        <f t="shared" si="4888"/>
        <v>2300</v>
      </c>
      <c r="BC1538" s="1">
        <f t="shared" si="4888"/>
        <v>0</v>
      </c>
      <c r="BD1538" s="1">
        <f>BD1539</f>
        <v>0</v>
      </c>
      <c r="BE1538" s="1">
        <f t="shared" si="4889"/>
        <v>0</v>
      </c>
      <c r="BF1538" s="1">
        <f t="shared" si="4889"/>
        <v>0</v>
      </c>
      <c r="BG1538" s="1">
        <f t="shared" si="4889"/>
        <v>0</v>
      </c>
      <c r="BH1538" s="1">
        <f t="shared" si="4889"/>
        <v>2300</v>
      </c>
      <c r="BI1538" s="1">
        <f t="shared" si="4889"/>
        <v>0</v>
      </c>
      <c r="BJ1538" s="1">
        <f>BJ1539</f>
        <v>0</v>
      </c>
      <c r="BK1538" s="1">
        <f t="shared" si="4890"/>
        <v>1500</v>
      </c>
      <c r="BL1538" s="1">
        <f t="shared" si="4890"/>
        <v>0</v>
      </c>
      <c r="BM1538" s="1">
        <f t="shared" si="4890"/>
        <v>0</v>
      </c>
      <c r="BN1538" s="1">
        <f t="shared" si="4890"/>
        <v>3800</v>
      </c>
      <c r="BO1538" s="1">
        <f t="shared" si="4890"/>
        <v>0</v>
      </c>
      <c r="BP1538" s="1">
        <f>BP1539</f>
        <v>0</v>
      </c>
      <c r="BQ1538" s="1">
        <f t="shared" si="4890"/>
        <v>0</v>
      </c>
      <c r="BR1538" s="1">
        <f t="shared" si="4890"/>
        <v>0</v>
      </c>
      <c r="BS1538" s="1">
        <f t="shared" si="4890"/>
        <v>0</v>
      </c>
      <c r="BT1538" s="1">
        <f t="shared" si="4890"/>
        <v>3800</v>
      </c>
      <c r="BU1538" s="1">
        <f t="shared" si="4890"/>
        <v>0</v>
      </c>
      <c r="BV1538" s="1">
        <f>BV1539</f>
        <v>0</v>
      </c>
      <c r="BW1538" s="1">
        <f t="shared" si="4891"/>
        <v>0</v>
      </c>
      <c r="BX1538" s="1">
        <f t="shared" si="4891"/>
        <v>0</v>
      </c>
      <c r="BY1538" s="1">
        <f t="shared" si="4891"/>
        <v>0</v>
      </c>
      <c r="BZ1538" s="1">
        <f t="shared" si="4891"/>
        <v>3800</v>
      </c>
      <c r="CA1538" s="1">
        <f t="shared" si="4891"/>
        <v>0</v>
      </c>
      <c r="CB1538" s="97">
        <f>CB1539</f>
        <v>0</v>
      </c>
      <c r="CC1538" s="97">
        <f t="shared" si="4892"/>
        <v>600</v>
      </c>
      <c r="CD1538" s="97">
        <f t="shared" si="4892"/>
        <v>0</v>
      </c>
      <c r="CE1538" s="97">
        <f t="shared" si="4892"/>
        <v>0</v>
      </c>
      <c r="CF1538" s="124">
        <f t="shared" si="4892"/>
        <v>4400</v>
      </c>
      <c r="CG1538" s="124">
        <f t="shared" si="4892"/>
        <v>0</v>
      </c>
      <c r="CH1538" s="97">
        <f>CH1539</f>
        <v>0</v>
      </c>
      <c r="CI1538" s="97">
        <f t="shared" si="4892"/>
        <v>400</v>
      </c>
      <c r="CJ1538" s="97">
        <f t="shared" si="4892"/>
        <v>0</v>
      </c>
      <c r="CK1538" s="97">
        <f t="shared" si="4892"/>
        <v>0</v>
      </c>
      <c r="CL1538" s="191">
        <f t="shared" si="4892"/>
        <v>4800</v>
      </c>
      <c r="CM1538" s="191">
        <f t="shared" si="4892"/>
        <v>0</v>
      </c>
      <c r="CN1538" s="191">
        <f t="shared" si="4892"/>
        <v>5400</v>
      </c>
      <c r="CO1538" s="191">
        <f t="shared" si="4892"/>
        <v>0</v>
      </c>
      <c r="CP1538" s="210">
        <f t="shared" si="4742"/>
        <v>112.5</v>
      </c>
      <c r="CQ1538" s="210"/>
    </row>
    <row r="1539" spans="1:95" s="81" customFormat="1" ht="18.75" customHeight="1">
      <c r="A1539" s="33" t="s">
        <v>37</v>
      </c>
      <c r="B1539" s="3">
        <v>10</v>
      </c>
      <c r="C1539" s="3" t="s">
        <v>65</v>
      </c>
      <c r="D1539" s="4" t="s">
        <v>72</v>
      </c>
      <c r="E1539" s="5">
        <v>300</v>
      </c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>
        <f>AL1540</f>
        <v>0</v>
      </c>
      <c r="AM1539" s="1">
        <f t="shared" si="4888"/>
        <v>1000</v>
      </c>
      <c r="AN1539" s="1">
        <f t="shared" si="4888"/>
        <v>0</v>
      </c>
      <c r="AO1539" s="1">
        <f t="shared" si="4888"/>
        <v>0</v>
      </c>
      <c r="AP1539" s="1">
        <f t="shared" si="4888"/>
        <v>1000</v>
      </c>
      <c r="AQ1539" s="1">
        <f t="shared" si="4888"/>
        <v>0</v>
      </c>
      <c r="AR1539" s="1">
        <f>AR1540</f>
        <v>0</v>
      </c>
      <c r="AS1539" s="1">
        <f t="shared" si="4888"/>
        <v>0</v>
      </c>
      <c r="AT1539" s="1">
        <f t="shared" si="4888"/>
        <v>0</v>
      </c>
      <c r="AU1539" s="1">
        <f t="shared" si="4888"/>
        <v>0</v>
      </c>
      <c r="AV1539" s="1">
        <f t="shared" si="4888"/>
        <v>1000</v>
      </c>
      <c r="AW1539" s="1">
        <f t="shared" si="4888"/>
        <v>0</v>
      </c>
      <c r="AX1539" s="1">
        <f>AX1540</f>
        <v>0</v>
      </c>
      <c r="AY1539" s="1">
        <f t="shared" si="4888"/>
        <v>1300</v>
      </c>
      <c r="AZ1539" s="1">
        <f t="shared" si="4888"/>
        <v>0</v>
      </c>
      <c r="BA1539" s="1">
        <f t="shared" si="4888"/>
        <v>0</v>
      </c>
      <c r="BB1539" s="1">
        <f t="shared" si="4888"/>
        <v>2300</v>
      </c>
      <c r="BC1539" s="1">
        <f t="shared" si="4888"/>
        <v>0</v>
      </c>
      <c r="BD1539" s="1">
        <f>BD1540</f>
        <v>0</v>
      </c>
      <c r="BE1539" s="1">
        <f t="shared" si="4889"/>
        <v>0</v>
      </c>
      <c r="BF1539" s="1">
        <f t="shared" si="4889"/>
        <v>0</v>
      </c>
      <c r="BG1539" s="1">
        <f t="shared" si="4889"/>
        <v>0</v>
      </c>
      <c r="BH1539" s="1">
        <f t="shared" si="4889"/>
        <v>2300</v>
      </c>
      <c r="BI1539" s="1">
        <f t="shared" si="4889"/>
        <v>0</v>
      </c>
      <c r="BJ1539" s="1">
        <f>BJ1540</f>
        <v>0</v>
      </c>
      <c r="BK1539" s="1">
        <f t="shared" si="4890"/>
        <v>1500</v>
      </c>
      <c r="BL1539" s="1">
        <f t="shared" si="4890"/>
        <v>0</v>
      </c>
      <c r="BM1539" s="1">
        <f t="shared" si="4890"/>
        <v>0</v>
      </c>
      <c r="BN1539" s="1">
        <f t="shared" si="4890"/>
        <v>3800</v>
      </c>
      <c r="BO1539" s="1">
        <f t="shared" si="4890"/>
        <v>0</v>
      </c>
      <c r="BP1539" s="1">
        <f>BP1540</f>
        <v>0</v>
      </c>
      <c r="BQ1539" s="1">
        <f t="shared" si="4890"/>
        <v>0</v>
      </c>
      <c r="BR1539" s="1">
        <f t="shared" si="4890"/>
        <v>0</v>
      </c>
      <c r="BS1539" s="1">
        <f t="shared" si="4890"/>
        <v>0</v>
      </c>
      <c r="BT1539" s="1">
        <f t="shared" si="4890"/>
        <v>3800</v>
      </c>
      <c r="BU1539" s="1">
        <f t="shared" si="4890"/>
        <v>0</v>
      </c>
      <c r="BV1539" s="1">
        <f>BV1540</f>
        <v>0</v>
      </c>
      <c r="BW1539" s="1">
        <f t="shared" si="4891"/>
        <v>0</v>
      </c>
      <c r="BX1539" s="1">
        <f t="shared" si="4891"/>
        <v>0</v>
      </c>
      <c r="BY1539" s="1">
        <f t="shared" si="4891"/>
        <v>0</v>
      </c>
      <c r="BZ1539" s="1">
        <f t="shared" si="4891"/>
        <v>3800</v>
      </c>
      <c r="CA1539" s="1">
        <f t="shared" si="4891"/>
        <v>0</v>
      </c>
      <c r="CB1539" s="97">
        <f>CB1540</f>
        <v>0</v>
      </c>
      <c r="CC1539" s="97">
        <f t="shared" si="4892"/>
        <v>600</v>
      </c>
      <c r="CD1539" s="97">
        <f t="shared" si="4892"/>
        <v>0</v>
      </c>
      <c r="CE1539" s="97">
        <f t="shared" si="4892"/>
        <v>0</v>
      </c>
      <c r="CF1539" s="124">
        <f t="shared" si="4892"/>
        <v>4400</v>
      </c>
      <c r="CG1539" s="124">
        <f t="shared" si="4892"/>
        <v>0</v>
      </c>
      <c r="CH1539" s="97">
        <f>CH1540</f>
        <v>0</v>
      </c>
      <c r="CI1539" s="97">
        <f t="shared" si="4892"/>
        <v>400</v>
      </c>
      <c r="CJ1539" s="97">
        <f t="shared" si="4892"/>
        <v>0</v>
      </c>
      <c r="CK1539" s="97">
        <f t="shared" si="4892"/>
        <v>0</v>
      </c>
      <c r="CL1539" s="191">
        <f t="shared" si="4892"/>
        <v>4800</v>
      </c>
      <c r="CM1539" s="191">
        <f t="shared" si="4892"/>
        <v>0</v>
      </c>
      <c r="CN1539" s="191">
        <f t="shared" si="4892"/>
        <v>5400</v>
      </c>
      <c r="CO1539" s="191">
        <f t="shared" si="4892"/>
        <v>0</v>
      </c>
      <c r="CP1539" s="210">
        <f t="shared" si="4742"/>
        <v>112.5</v>
      </c>
      <c r="CQ1539" s="210"/>
    </row>
    <row r="1540" spans="1:95" s="81" customFormat="1" ht="16.5">
      <c r="A1540" s="2" t="s">
        <v>39</v>
      </c>
      <c r="B1540" s="3">
        <v>10</v>
      </c>
      <c r="C1540" s="3" t="s">
        <v>65</v>
      </c>
      <c r="D1540" s="4" t="s">
        <v>72</v>
      </c>
      <c r="E1540" s="5">
        <v>360</v>
      </c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>
        <v>1000</v>
      </c>
      <c r="AN1540" s="1"/>
      <c r="AO1540" s="1"/>
      <c r="AP1540" s="1">
        <f>AJ1540+AL1540+AM1540+AN1540+AO1540</f>
        <v>1000</v>
      </c>
      <c r="AQ1540" s="1">
        <f>AK1540+AO1540</f>
        <v>0</v>
      </c>
      <c r="AR1540" s="1"/>
      <c r="AS1540" s="1"/>
      <c r="AT1540" s="1"/>
      <c r="AU1540" s="1"/>
      <c r="AV1540" s="1">
        <f>AP1540+AR1540+AS1540+AT1540+AU1540</f>
        <v>1000</v>
      </c>
      <c r="AW1540" s="1">
        <f>AQ1540+AU1540</f>
        <v>0</v>
      </c>
      <c r="AX1540" s="1"/>
      <c r="AY1540" s="1">
        <f>900+450-50</f>
        <v>1300</v>
      </c>
      <c r="AZ1540" s="1"/>
      <c r="BA1540" s="1"/>
      <c r="BB1540" s="1">
        <f>AV1540+AX1540+AY1540+AZ1540+BA1540</f>
        <v>2300</v>
      </c>
      <c r="BC1540" s="1">
        <f>AW1540+BA1540</f>
        <v>0</v>
      </c>
      <c r="BD1540" s="1"/>
      <c r="BE1540" s="1"/>
      <c r="BF1540" s="1"/>
      <c r="BG1540" s="1"/>
      <c r="BH1540" s="1">
        <f>BB1540+BD1540+BE1540+BF1540+BG1540</f>
        <v>2300</v>
      </c>
      <c r="BI1540" s="1">
        <f>BC1540+BG1540</f>
        <v>0</v>
      </c>
      <c r="BJ1540" s="1"/>
      <c r="BK1540" s="1">
        <v>1500</v>
      </c>
      <c r="BL1540" s="1"/>
      <c r="BM1540" s="1"/>
      <c r="BN1540" s="1">
        <f>BH1540+BJ1540+BK1540+BL1540+BM1540</f>
        <v>3800</v>
      </c>
      <c r="BO1540" s="1">
        <f>BI1540+BM1540</f>
        <v>0</v>
      </c>
      <c r="BP1540" s="1"/>
      <c r="BQ1540" s="1"/>
      <c r="BR1540" s="1"/>
      <c r="BS1540" s="1"/>
      <c r="BT1540" s="1">
        <f>BN1540+BP1540+BQ1540+BR1540+BS1540</f>
        <v>3800</v>
      </c>
      <c r="BU1540" s="1">
        <f>BO1540+BS1540</f>
        <v>0</v>
      </c>
      <c r="BV1540" s="1"/>
      <c r="BW1540" s="1"/>
      <c r="BX1540" s="1"/>
      <c r="BY1540" s="1"/>
      <c r="BZ1540" s="1">
        <f>BT1540+BV1540+BW1540+BX1540+BY1540</f>
        <v>3800</v>
      </c>
      <c r="CA1540" s="1">
        <f>BU1540+BY1540</f>
        <v>0</v>
      </c>
      <c r="CB1540" s="97"/>
      <c r="CC1540" s="97">
        <v>600</v>
      </c>
      <c r="CD1540" s="97"/>
      <c r="CE1540" s="97"/>
      <c r="CF1540" s="124">
        <f>BZ1540+CB1540+CC1540+CD1540+CE1540</f>
        <v>4400</v>
      </c>
      <c r="CG1540" s="124">
        <f>CA1540+CE1540</f>
        <v>0</v>
      </c>
      <c r="CH1540" s="97"/>
      <c r="CI1540" s="97">
        <v>400</v>
      </c>
      <c r="CJ1540" s="97"/>
      <c r="CK1540" s="97"/>
      <c r="CL1540" s="191">
        <f>CF1540+CH1540+CI1540+CJ1540+CK1540</f>
        <v>4800</v>
      </c>
      <c r="CM1540" s="191">
        <f>CG1540+CK1540</f>
        <v>0</v>
      </c>
      <c r="CN1540" s="191">
        <v>5400</v>
      </c>
      <c r="CO1540" s="227"/>
      <c r="CP1540" s="210">
        <f t="shared" si="4742"/>
        <v>112.5</v>
      </c>
      <c r="CQ1540" s="210"/>
    </row>
    <row r="1541" spans="1:95" s="81" customFormat="1" ht="16.5">
      <c r="A1541" s="2"/>
      <c r="B1541" s="27"/>
      <c r="C1541" s="27"/>
      <c r="D1541" s="32"/>
      <c r="E1541" s="27"/>
      <c r="F1541" s="24"/>
      <c r="G1541" s="24"/>
      <c r="H1541" s="24"/>
      <c r="I1541" s="24"/>
      <c r="J1541" s="24"/>
      <c r="K1541" s="24"/>
      <c r="L1541" s="24"/>
      <c r="M1541" s="24"/>
      <c r="N1541" s="24"/>
      <c r="O1541" s="24"/>
      <c r="P1541" s="24"/>
      <c r="Q1541" s="24"/>
      <c r="R1541" s="24">
        <v>0</v>
      </c>
      <c r="S1541" s="24"/>
      <c r="T1541" s="24"/>
      <c r="U1541" s="24"/>
      <c r="V1541" s="24"/>
      <c r="W1541" s="24"/>
      <c r="X1541" s="24">
        <v>0</v>
      </c>
      <c r="Y1541" s="24"/>
      <c r="Z1541" s="24"/>
      <c r="AA1541" s="24"/>
      <c r="AB1541" s="24"/>
      <c r="AC1541" s="24"/>
      <c r="AD1541" s="24">
        <v>0</v>
      </c>
      <c r="AE1541" s="24"/>
      <c r="AF1541" s="24"/>
      <c r="AG1541" s="24"/>
      <c r="AH1541" s="24"/>
      <c r="AI1541" s="24"/>
      <c r="AJ1541" s="24">
        <v>0</v>
      </c>
      <c r="AK1541" s="24"/>
      <c r="AL1541" s="24"/>
      <c r="AM1541" s="24"/>
      <c r="AN1541" s="24"/>
      <c r="AO1541" s="24"/>
      <c r="AP1541" s="24">
        <v>0</v>
      </c>
      <c r="AQ1541" s="24"/>
      <c r="AR1541" s="24"/>
      <c r="AS1541" s="24"/>
      <c r="AT1541" s="24"/>
      <c r="AU1541" s="24"/>
      <c r="AV1541" s="24">
        <v>0</v>
      </c>
      <c r="AW1541" s="24"/>
      <c r="AX1541" s="24"/>
      <c r="AY1541" s="24"/>
      <c r="AZ1541" s="24"/>
      <c r="BA1541" s="24"/>
      <c r="BB1541" s="24">
        <v>0</v>
      </c>
      <c r="BC1541" s="24"/>
      <c r="BD1541" s="24"/>
      <c r="BE1541" s="24"/>
      <c r="BF1541" s="24"/>
      <c r="BG1541" s="24"/>
      <c r="BH1541" s="24">
        <v>0</v>
      </c>
      <c r="BI1541" s="24"/>
      <c r="BJ1541" s="24"/>
      <c r="BK1541" s="24"/>
      <c r="BL1541" s="24"/>
      <c r="BM1541" s="24"/>
      <c r="BN1541" s="24">
        <v>0</v>
      </c>
      <c r="BO1541" s="24"/>
      <c r="BP1541" s="24"/>
      <c r="BQ1541" s="24"/>
      <c r="BR1541" s="24"/>
      <c r="BS1541" s="24"/>
      <c r="BT1541" s="24">
        <v>0</v>
      </c>
      <c r="BU1541" s="24"/>
      <c r="BV1541" s="24"/>
      <c r="BW1541" s="24"/>
      <c r="BX1541" s="24"/>
      <c r="BY1541" s="24"/>
      <c r="BZ1541" s="24">
        <v>0</v>
      </c>
      <c r="CA1541" s="24"/>
      <c r="CB1541" s="110"/>
      <c r="CC1541" s="110"/>
      <c r="CD1541" s="110"/>
      <c r="CE1541" s="110"/>
      <c r="CF1541" s="137">
        <v>0</v>
      </c>
      <c r="CG1541" s="137"/>
      <c r="CH1541" s="110"/>
      <c r="CI1541" s="110"/>
      <c r="CJ1541" s="110"/>
      <c r="CK1541" s="110"/>
      <c r="CL1541" s="227">
        <v>0</v>
      </c>
      <c r="CM1541" s="227"/>
      <c r="CN1541" s="227"/>
      <c r="CO1541" s="227"/>
      <c r="CP1541" s="210"/>
      <c r="CQ1541" s="210"/>
    </row>
    <row r="1542" spans="1:95" s="81" customFormat="1" ht="21" customHeight="1">
      <c r="A1542" s="43" t="s">
        <v>722</v>
      </c>
      <c r="B1542" s="44" t="s">
        <v>723</v>
      </c>
      <c r="C1542" s="44"/>
      <c r="D1542" s="32"/>
      <c r="E1542" s="27"/>
      <c r="F1542" s="10">
        <f>F1544+F1558+F1568</f>
        <v>287927</v>
      </c>
      <c r="G1542" s="10">
        <f>G1544+G1558+G1568</f>
        <v>0</v>
      </c>
      <c r="H1542" s="10">
        <f t="shared" ref="H1542:M1542" si="4893">H1544+H1558+H1568</f>
        <v>0</v>
      </c>
      <c r="I1542" s="10">
        <f t="shared" si="4893"/>
        <v>0</v>
      </c>
      <c r="J1542" s="10">
        <f t="shared" si="4893"/>
        <v>0</v>
      </c>
      <c r="K1542" s="10">
        <f t="shared" si="4893"/>
        <v>0</v>
      </c>
      <c r="L1542" s="10">
        <f t="shared" si="4893"/>
        <v>287927</v>
      </c>
      <c r="M1542" s="10">
        <f t="shared" si="4893"/>
        <v>0</v>
      </c>
      <c r="N1542" s="10">
        <f t="shared" ref="N1542:S1542" si="4894">N1544+N1558+N1568</f>
        <v>0</v>
      </c>
      <c r="O1542" s="10">
        <f t="shared" si="4894"/>
        <v>0</v>
      </c>
      <c r="P1542" s="10">
        <f t="shared" si="4894"/>
        <v>0</v>
      </c>
      <c r="Q1542" s="10">
        <f t="shared" si="4894"/>
        <v>0</v>
      </c>
      <c r="R1542" s="10">
        <f t="shared" si="4894"/>
        <v>287927</v>
      </c>
      <c r="S1542" s="10">
        <f t="shared" si="4894"/>
        <v>0</v>
      </c>
      <c r="T1542" s="10">
        <f t="shared" ref="T1542:Y1542" si="4895">T1544+T1558+T1568</f>
        <v>0</v>
      </c>
      <c r="U1542" s="10">
        <f t="shared" si="4895"/>
        <v>0</v>
      </c>
      <c r="V1542" s="10">
        <f t="shared" si="4895"/>
        <v>0</v>
      </c>
      <c r="W1542" s="10">
        <f t="shared" si="4895"/>
        <v>0</v>
      </c>
      <c r="X1542" s="10">
        <f t="shared" si="4895"/>
        <v>287927</v>
      </c>
      <c r="Y1542" s="10">
        <f t="shared" si="4895"/>
        <v>0</v>
      </c>
      <c r="Z1542" s="10">
        <f t="shared" ref="Z1542:AE1542" si="4896">Z1544+Z1558+Z1568</f>
        <v>0</v>
      </c>
      <c r="AA1542" s="10">
        <f t="shared" si="4896"/>
        <v>0</v>
      </c>
      <c r="AB1542" s="10">
        <f t="shared" si="4896"/>
        <v>0</v>
      </c>
      <c r="AC1542" s="10">
        <f t="shared" si="4896"/>
        <v>0</v>
      </c>
      <c r="AD1542" s="10">
        <f t="shared" si="4896"/>
        <v>287927</v>
      </c>
      <c r="AE1542" s="10">
        <f t="shared" si="4896"/>
        <v>0</v>
      </c>
      <c r="AF1542" s="10">
        <f t="shared" ref="AF1542:AK1542" si="4897">AF1544+AF1558+AF1568</f>
        <v>0</v>
      </c>
      <c r="AG1542" s="10">
        <f t="shared" si="4897"/>
        <v>0</v>
      </c>
      <c r="AH1542" s="10">
        <f t="shared" si="4897"/>
        <v>0</v>
      </c>
      <c r="AI1542" s="10">
        <f t="shared" si="4897"/>
        <v>0</v>
      </c>
      <c r="AJ1542" s="10">
        <f t="shared" si="4897"/>
        <v>287927</v>
      </c>
      <c r="AK1542" s="10">
        <f t="shared" si="4897"/>
        <v>0</v>
      </c>
      <c r="AL1542" s="10">
        <f t="shared" ref="AL1542:AQ1542" si="4898">AL1544+AL1558+AL1568</f>
        <v>27302</v>
      </c>
      <c r="AM1542" s="10">
        <f t="shared" si="4898"/>
        <v>0</v>
      </c>
      <c r="AN1542" s="10">
        <f t="shared" si="4898"/>
        <v>0</v>
      </c>
      <c r="AO1542" s="10">
        <f t="shared" si="4898"/>
        <v>0</v>
      </c>
      <c r="AP1542" s="10">
        <f t="shared" si="4898"/>
        <v>315229</v>
      </c>
      <c r="AQ1542" s="10">
        <f t="shared" si="4898"/>
        <v>0</v>
      </c>
      <c r="AR1542" s="10">
        <f t="shared" ref="AR1542:AW1542" si="4899">AR1544+AR1558+AR1568</f>
        <v>0</v>
      </c>
      <c r="AS1542" s="10">
        <f t="shared" si="4899"/>
        <v>0</v>
      </c>
      <c r="AT1542" s="10">
        <f t="shared" si="4899"/>
        <v>0</v>
      </c>
      <c r="AU1542" s="10">
        <f t="shared" si="4899"/>
        <v>0</v>
      </c>
      <c r="AV1542" s="10">
        <f t="shared" si="4899"/>
        <v>315229</v>
      </c>
      <c r="AW1542" s="10">
        <f t="shared" si="4899"/>
        <v>0</v>
      </c>
      <c r="AX1542" s="10">
        <f t="shared" ref="AX1542:BC1542" si="4900">AX1544+AX1558+AX1568</f>
        <v>3928</v>
      </c>
      <c r="AY1542" s="10">
        <f t="shared" si="4900"/>
        <v>-25369</v>
      </c>
      <c r="AZ1542" s="10">
        <f t="shared" si="4900"/>
        <v>0</v>
      </c>
      <c r="BA1542" s="10">
        <f t="shared" si="4900"/>
        <v>0</v>
      </c>
      <c r="BB1542" s="10">
        <f t="shared" si="4900"/>
        <v>293788</v>
      </c>
      <c r="BC1542" s="10">
        <f t="shared" si="4900"/>
        <v>0</v>
      </c>
      <c r="BD1542" s="10">
        <f t="shared" ref="BD1542:BI1542" si="4901">BD1544+BD1558+BD1568</f>
        <v>0</v>
      </c>
      <c r="BE1542" s="10">
        <f t="shared" si="4901"/>
        <v>0</v>
      </c>
      <c r="BF1542" s="10">
        <f t="shared" si="4901"/>
        <v>0</v>
      </c>
      <c r="BG1542" s="10">
        <f t="shared" si="4901"/>
        <v>0</v>
      </c>
      <c r="BH1542" s="10">
        <f t="shared" si="4901"/>
        <v>293788</v>
      </c>
      <c r="BI1542" s="10">
        <f t="shared" si="4901"/>
        <v>0</v>
      </c>
      <c r="BJ1542" s="10">
        <f t="shared" ref="BJ1542:BO1542" si="4902">BJ1544+BJ1558+BJ1568</f>
        <v>2869</v>
      </c>
      <c r="BK1542" s="10">
        <f t="shared" si="4902"/>
        <v>0</v>
      </c>
      <c r="BL1542" s="10">
        <f t="shared" si="4902"/>
        <v>-61</v>
      </c>
      <c r="BM1542" s="10">
        <f t="shared" si="4902"/>
        <v>0</v>
      </c>
      <c r="BN1542" s="10">
        <f t="shared" si="4902"/>
        <v>296596</v>
      </c>
      <c r="BO1542" s="10">
        <f t="shared" si="4902"/>
        <v>0</v>
      </c>
      <c r="BP1542" s="10">
        <f>BP1544+BP1558+BP1568</f>
        <v>0</v>
      </c>
      <c r="BQ1542" s="10">
        <f t="shared" ref="BQ1542:BU1542" si="4903">BQ1544+BQ1558+BQ1568</f>
        <v>-203</v>
      </c>
      <c r="BR1542" s="10">
        <f t="shared" si="4903"/>
        <v>0</v>
      </c>
      <c r="BS1542" s="10">
        <f t="shared" si="4903"/>
        <v>0</v>
      </c>
      <c r="BT1542" s="10">
        <f t="shared" si="4903"/>
        <v>296393</v>
      </c>
      <c r="BU1542" s="10">
        <f t="shared" si="4903"/>
        <v>0</v>
      </c>
      <c r="BV1542" s="10">
        <f t="shared" ref="BV1542:CA1542" si="4904">BV1544+BV1558+BV1568</f>
        <v>0</v>
      </c>
      <c r="BW1542" s="10">
        <f t="shared" si="4904"/>
        <v>0</v>
      </c>
      <c r="BX1542" s="10">
        <f t="shared" si="4904"/>
        <v>0</v>
      </c>
      <c r="BY1542" s="10">
        <f t="shared" si="4904"/>
        <v>0</v>
      </c>
      <c r="BZ1542" s="10">
        <f t="shared" si="4904"/>
        <v>296393</v>
      </c>
      <c r="CA1542" s="10">
        <f t="shared" si="4904"/>
        <v>0</v>
      </c>
      <c r="CB1542" s="94">
        <f t="shared" ref="CB1542:CG1542" si="4905">CB1544+CB1558+CB1568</f>
        <v>0</v>
      </c>
      <c r="CC1542" s="94">
        <f t="shared" si="4905"/>
        <v>0</v>
      </c>
      <c r="CD1542" s="94">
        <f t="shared" si="4905"/>
        <v>0</v>
      </c>
      <c r="CE1542" s="94">
        <f t="shared" si="4905"/>
        <v>0</v>
      </c>
      <c r="CF1542" s="121">
        <f t="shared" si="4905"/>
        <v>296393</v>
      </c>
      <c r="CG1542" s="121">
        <f t="shared" si="4905"/>
        <v>0</v>
      </c>
      <c r="CH1542" s="94">
        <f t="shared" ref="CH1542:CO1542" si="4906">CH1544+CH1558+CH1568</f>
        <v>0</v>
      </c>
      <c r="CI1542" s="94">
        <f t="shared" si="4906"/>
        <v>0</v>
      </c>
      <c r="CJ1542" s="94">
        <f t="shared" si="4906"/>
        <v>0</v>
      </c>
      <c r="CK1542" s="94">
        <f t="shared" si="4906"/>
        <v>0</v>
      </c>
      <c r="CL1542" s="207">
        <f t="shared" si="4906"/>
        <v>296393</v>
      </c>
      <c r="CM1542" s="207">
        <f t="shared" si="4906"/>
        <v>0</v>
      </c>
      <c r="CN1542" s="207">
        <f t="shared" si="4906"/>
        <v>292464</v>
      </c>
      <c r="CO1542" s="207">
        <f t="shared" si="4906"/>
        <v>0</v>
      </c>
      <c r="CP1542" s="208">
        <f t="shared" si="4742"/>
        <v>98.674395144284787</v>
      </c>
      <c r="CQ1542" s="208"/>
    </row>
    <row r="1543" spans="1:95" s="81" customFormat="1" ht="15.75" customHeight="1">
      <c r="A1543" s="43"/>
      <c r="B1543" s="44"/>
      <c r="C1543" s="44"/>
      <c r="D1543" s="32"/>
      <c r="E1543" s="27"/>
      <c r="F1543" s="24"/>
      <c r="G1543" s="24"/>
      <c r="H1543" s="24"/>
      <c r="I1543" s="24"/>
      <c r="J1543" s="24"/>
      <c r="K1543" s="24"/>
      <c r="L1543" s="24"/>
      <c r="M1543" s="24"/>
      <c r="N1543" s="24"/>
      <c r="O1543" s="24"/>
      <c r="P1543" s="24"/>
      <c r="Q1543" s="24"/>
      <c r="R1543" s="24">
        <v>0</v>
      </c>
      <c r="S1543" s="24"/>
      <c r="T1543" s="24"/>
      <c r="U1543" s="24"/>
      <c r="V1543" s="24"/>
      <c r="W1543" s="24"/>
      <c r="X1543" s="24">
        <v>0</v>
      </c>
      <c r="Y1543" s="24"/>
      <c r="Z1543" s="24"/>
      <c r="AA1543" s="24"/>
      <c r="AB1543" s="24"/>
      <c r="AC1543" s="24"/>
      <c r="AD1543" s="24">
        <v>0</v>
      </c>
      <c r="AE1543" s="24"/>
      <c r="AF1543" s="24"/>
      <c r="AG1543" s="24"/>
      <c r="AH1543" s="24"/>
      <c r="AI1543" s="24"/>
      <c r="AJ1543" s="24">
        <v>0</v>
      </c>
      <c r="AK1543" s="24"/>
      <c r="AL1543" s="24"/>
      <c r="AM1543" s="24"/>
      <c r="AN1543" s="24"/>
      <c r="AO1543" s="24"/>
      <c r="AP1543" s="24">
        <v>0</v>
      </c>
      <c r="AQ1543" s="24"/>
      <c r="AR1543" s="24"/>
      <c r="AS1543" s="24"/>
      <c r="AT1543" s="24"/>
      <c r="AU1543" s="24"/>
      <c r="AV1543" s="24">
        <v>0</v>
      </c>
      <c r="AW1543" s="24"/>
      <c r="AX1543" s="24"/>
      <c r="AY1543" s="24"/>
      <c r="AZ1543" s="24"/>
      <c r="BA1543" s="24"/>
      <c r="BB1543" s="24">
        <v>0</v>
      </c>
      <c r="BC1543" s="24"/>
      <c r="BD1543" s="24"/>
      <c r="BE1543" s="24"/>
      <c r="BF1543" s="24"/>
      <c r="BG1543" s="24"/>
      <c r="BH1543" s="24">
        <v>0</v>
      </c>
      <c r="BI1543" s="24"/>
      <c r="BJ1543" s="24"/>
      <c r="BK1543" s="24"/>
      <c r="BL1543" s="24"/>
      <c r="BM1543" s="24"/>
      <c r="BN1543" s="24">
        <v>0</v>
      </c>
      <c r="BO1543" s="24"/>
      <c r="BP1543" s="24"/>
      <c r="BQ1543" s="24"/>
      <c r="BR1543" s="24"/>
      <c r="BS1543" s="24"/>
      <c r="BT1543" s="24">
        <v>0</v>
      </c>
      <c r="BU1543" s="24"/>
      <c r="BV1543" s="24"/>
      <c r="BW1543" s="24"/>
      <c r="BX1543" s="24"/>
      <c r="BY1543" s="24"/>
      <c r="BZ1543" s="24">
        <v>0</v>
      </c>
      <c r="CA1543" s="24"/>
      <c r="CB1543" s="110"/>
      <c r="CC1543" s="110"/>
      <c r="CD1543" s="110"/>
      <c r="CE1543" s="110"/>
      <c r="CF1543" s="137">
        <v>0</v>
      </c>
      <c r="CG1543" s="137"/>
      <c r="CH1543" s="110"/>
      <c r="CI1543" s="110"/>
      <c r="CJ1543" s="110"/>
      <c r="CK1543" s="110"/>
      <c r="CL1543" s="227">
        <v>0</v>
      </c>
      <c r="CM1543" s="227"/>
      <c r="CN1543" s="227"/>
      <c r="CO1543" s="227"/>
      <c r="CP1543" s="210"/>
      <c r="CQ1543" s="210"/>
    </row>
    <row r="1544" spans="1:95" s="81" customFormat="1" ht="18.75">
      <c r="A1544" s="48" t="s">
        <v>724</v>
      </c>
      <c r="B1544" s="49" t="s">
        <v>69</v>
      </c>
      <c r="C1544" s="49" t="s">
        <v>14</v>
      </c>
      <c r="D1544" s="32"/>
      <c r="E1544" s="27"/>
      <c r="F1544" s="6">
        <f>F1545</f>
        <v>22663</v>
      </c>
      <c r="G1544" s="6">
        <f>G1545</f>
        <v>0</v>
      </c>
      <c r="H1544" s="6">
        <f t="shared" ref="H1544:BS1544" si="4907">H1545</f>
        <v>0</v>
      </c>
      <c r="I1544" s="6">
        <f t="shared" si="4907"/>
        <v>0</v>
      </c>
      <c r="J1544" s="6">
        <f t="shared" si="4907"/>
        <v>0</v>
      </c>
      <c r="K1544" s="6">
        <f t="shared" si="4907"/>
        <v>0</v>
      </c>
      <c r="L1544" s="6">
        <f t="shared" si="4907"/>
        <v>22663</v>
      </c>
      <c r="M1544" s="6">
        <f t="shared" si="4907"/>
        <v>0</v>
      </c>
      <c r="N1544" s="6">
        <f t="shared" si="4907"/>
        <v>0</v>
      </c>
      <c r="O1544" s="6">
        <f t="shared" si="4907"/>
        <v>0</v>
      </c>
      <c r="P1544" s="6">
        <f t="shared" si="4907"/>
        <v>0</v>
      </c>
      <c r="Q1544" s="6">
        <f t="shared" si="4907"/>
        <v>0</v>
      </c>
      <c r="R1544" s="6">
        <f t="shared" si="4907"/>
        <v>22663</v>
      </c>
      <c r="S1544" s="6">
        <f t="shared" si="4907"/>
        <v>0</v>
      </c>
      <c r="T1544" s="6">
        <f t="shared" si="4907"/>
        <v>0</v>
      </c>
      <c r="U1544" s="6">
        <f t="shared" si="4907"/>
        <v>0</v>
      </c>
      <c r="V1544" s="6">
        <f t="shared" si="4907"/>
        <v>0</v>
      </c>
      <c r="W1544" s="6">
        <f t="shared" si="4907"/>
        <v>0</v>
      </c>
      <c r="X1544" s="6">
        <f t="shared" si="4907"/>
        <v>22663</v>
      </c>
      <c r="Y1544" s="6">
        <f t="shared" si="4907"/>
        <v>0</v>
      </c>
      <c r="Z1544" s="6">
        <f t="shared" si="4907"/>
        <v>0</v>
      </c>
      <c r="AA1544" s="6">
        <f t="shared" si="4907"/>
        <v>0</v>
      </c>
      <c r="AB1544" s="6">
        <f t="shared" si="4907"/>
        <v>0</v>
      </c>
      <c r="AC1544" s="6">
        <f t="shared" si="4907"/>
        <v>0</v>
      </c>
      <c r="AD1544" s="6">
        <f t="shared" si="4907"/>
        <v>22663</v>
      </c>
      <c r="AE1544" s="6">
        <f t="shared" si="4907"/>
        <v>0</v>
      </c>
      <c r="AF1544" s="6">
        <f t="shared" si="4907"/>
        <v>0</v>
      </c>
      <c r="AG1544" s="6">
        <f t="shared" si="4907"/>
        <v>0</v>
      </c>
      <c r="AH1544" s="6">
        <f t="shared" si="4907"/>
        <v>0</v>
      </c>
      <c r="AI1544" s="6">
        <f t="shared" si="4907"/>
        <v>0</v>
      </c>
      <c r="AJ1544" s="6">
        <f t="shared" si="4907"/>
        <v>22663</v>
      </c>
      <c r="AK1544" s="6">
        <f t="shared" si="4907"/>
        <v>0</v>
      </c>
      <c r="AL1544" s="6">
        <f t="shared" si="4907"/>
        <v>0</v>
      </c>
      <c r="AM1544" s="6">
        <f t="shared" si="4907"/>
        <v>0</v>
      </c>
      <c r="AN1544" s="6">
        <f t="shared" si="4907"/>
        <v>0</v>
      </c>
      <c r="AO1544" s="6">
        <f t="shared" si="4907"/>
        <v>0</v>
      </c>
      <c r="AP1544" s="6">
        <f t="shared" si="4907"/>
        <v>22663</v>
      </c>
      <c r="AQ1544" s="6">
        <f t="shared" si="4907"/>
        <v>0</v>
      </c>
      <c r="AR1544" s="6">
        <f t="shared" si="4907"/>
        <v>0</v>
      </c>
      <c r="AS1544" s="6">
        <f t="shared" si="4907"/>
        <v>0</v>
      </c>
      <c r="AT1544" s="6">
        <f t="shared" si="4907"/>
        <v>0</v>
      </c>
      <c r="AU1544" s="6">
        <f t="shared" si="4907"/>
        <v>0</v>
      </c>
      <c r="AV1544" s="6">
        <f t="shared" si="4907"/>
        <v>22663</v>
      </c>
      <c r="AW1544" s="6">
        <f t="shared" si="4907"/>
        <v>0</v>
      </c>
      <c r="AX1544" s="6">
        <f t="shared" si="4907"/>
        <v>0</v>
      </c>
      <c r="AY1544" s="6">
        <f t="shared" si="4907"/>
        <v>0</v>
      </c>
      <c r="AZ1544" s="6">
        <f t="shared" si="4907"/>
        <v>0</v>
      </c>
      <c r="BA1544" s="6">
        <f t="shared" si="4907"/>
        <v>0</v>
      </c>
      <c r="BB1544" s="6">
        <f t="shared" si="4907"/>
        <v>22663</v>
      </c>
      <c r="BC1544" s="6">
        <f t="shared" si="4907"/>
        <v>0</v>
      </c>
      <c r="BD1544" s="6">
        <f t="shared" si="4907"/>
        <v>0</v>
      </c>
      <c r="BE1544" s="6">
        <f t="shared" si="4907"/>
        <v>0</v>
      </c>
      <c r="BF1544" s="6">
        <f t="shared" si="4907"/>
        <v>0</v>
      </c>
      <c r="BG1544" s="6">
        <f t="shared" si="4907"/>
        <v>0</v>
      </c>
      <c r="BH1544" s="6">
        <f t="shared" si="4907"/>
        <v>22663</v>
      </c>
      <c r="BI1544" s="6">
        <f t="shared" si="4907"/>
        <v>0</v>
      </c>
      <c r="BJ1544" s="6">
        <f t="shared" si="4907"/>
        <v>440</v>
      </c>
      <c r="BK1544" s="6">
        <f t="shared" si="4907"/>
        <v>0</v>
      </c>
      <c r="BL1544" s="6">
        <f t="shared" si="4907"/>
        <v>0</v>
      </c>
      <c r="BM1544" s="6">
        <f t="shared" si="4907"/>
        <v>0</v>
      </c>
      <c r="BN1544" s="6">
        <f t="shared" si="4907"/>
        <v>23103</v>
      </c>
      <c r="BO1544" s="6">
        <f t="shared" si="4907"/>
        <v>0</v>
      </c>
      <c r="BP1544" s="6">
        <f t="shared" si="4907"/>
        <v>0</v>
      </c>
      <c r="BQ1544" s="6">
        <f t="shared" si="4907"/>
        <v>-106</v>
      </c>
      <c r="BR1544" s="6">
        <f t="shared" si="4907"/>
        <v>0</v>
      </c>
      <c r="BS1544" s="6">
        <f t="shared" si="4907"/>
        <v>0</v>
      </c>
      <c r="BT1544" s="6">
        <f t="shared" ref="BT1544:CO1544" si="4908">BT1545</f>
        <v>22997</v>
      </c>
      <c r="BU1544" s="6">
        <f t="shared" si="4908"/>
        <v>0</v>
      </c>
      <c r="BV1544" s="6">
        <f t="shared" si="4908"/>
        <v>0</v>
      </c>
      <c r="BW1544" s="6">
        <f t="shared" si="4908"/>
        <v>0</v>
      </c>
      <c r="BX1544" s="6">
        <f t="shared" si="4908"/>
        <v>0</v>
      </c>
      <c r="BY1544" s="6">
        <f t="shared" si="4908"/>
        <v>0</v>
      </c>
      <c r="BZ1544" s="6">
        <f t="shared" si="4908"/>
        <v>22997</v>
      </c>
      <c r="CA1544" s="6">
        <f t="shared" si="4908"/>
        <v>0</v>
      </c>
      <c r="CB1544" s="96">
        <f t="shared" si="4908"/>
        <v>0</v>
      </c>
      <c r="CC1544" s="96">
        <f t="shared" si="4908"/>
        <v>0</v>
      </c>
      <c r="CD1544" s="96">
        <f t="shared" si="4908"/>
        <v>0</v>
      </c>
      <c r="CE1544" s="96">
        <f t="shared" si="4908"/>
        <v>0</v>
      </c>
      <c r="CF1544" s="123">
        <f t="shared" si="4908"/>
        <v>22997</v>
      </c>
      <c r="CG1544" s="123">
        <f t="shared" si="4908"/>
        <v>0</v>
      </c>
      <c r="CH1544" s="96">
        <f t="shared" si="4908"/>
        <v>0</v>
      </c>
      <c r="CI1544" s="96">
        <f t="shared" si="4908"/>
        <v>0</v>
      </c>
      <c r="CJ1544" s="96">
        <f t="shared" si="4908"/>
        <v>0</v>
      </c>
      <c r="CK1544" s="96">
        <f t="shared" si="4908"/>
        <v>0</v>
      </c>
      <c r="CL1544" s="211">
        <f t="shared" si="4908"/>
        <v>22997</v>
      </c>
      <c r="CM1544" s="211">
        <f t="shared" si="4908"/>
        <v>0</v>
      </c>
      <c r="CN1544" s="211">
        <f t="shared" si="4908"/>
        <v>22997</v>
      </c>
      <c r="CO1544" s="211">
        <f t="shared" si="4908"/>
        <v>0</v>
      </c>
      <c r="CP1544" s="212">
        <f t="shared" si="4742"/>
        <v>100</v>
      </c>
      <c r="CQ1544" s="212"/>
    </row>
    <row r="1545" spans="1:95" s="81" customFormat="1" ht="49.5">
      <c r="A1545" s="74" t="s">
        <v>486</v>
      </c>
      <c r="B1545" s="4" t="s">
        <v>69</v>
      </c>
      <c r="C1545" s="4" t="s">
        <v>14</v>
      </c>
      <c r="D1545" s="4" t="s">
        <v>487</v>
      </c>
      <c r="E1545" s="27"/>
      <c r="F1545" s="1">
        <f>F1546+F1550</f>
        <v>22663</v>
      </c>
      <c r="G1545" s="1">
        <f>G1546+G1550</f>
        <v>0</v>
      </c>
      <c r="H1545" s="1">
        <f t="shared" ref="H1545:M1545" si="4909">H1546+H1550</f>
        <v>0</v>
      </c>
      <c r="I1545" s="1">
        <f t="shared" si="4909"/>
        <v>0</v>
      </c>
      <c r="J1545" s="1">
        <f t="shared" si="4909"/>
        <v>0</v>
      </c>
      <c r="K1545" s="1">
        <f t="shared" si="4909"/>
        <v>0</v>
      </c>
      <c r="L1545" s="1">
        <f t="shared" si="4909"/>
        <v>22663</v>
      </c>
      <c r="M1545" s="1">
        <f t="shared" si="4909"/>
        <v>0</v>
      </c>
      <c r="N1545" s="1">
        <f t="shared" ref="N1545:S1545" si="4910">N1546+N1550</f>
        <v>0</v>
      </c>
      <c r="O1545" s="1">
        <f t="shared" si="4910"/>
        <v>0</v>
      </c>
      <c r="P1545" s="1">
        <f t="shared" si="4910"/>
        <v>0</v>
      </c>
      <c r="Q1545" s="1">
        <f t="shared" si="4910"/>
        <v>0</v>
      </c>
      <c r="R1545" s="1">
        <f t="shared" si="4910"/>
        <v>22663</v>
      </c>
      <c r="S1545" s="1">
        <f t="shared" si="4910"/>
        <v>0</v>
      </c>
      <c r="T1545" s="1">
        <f t="shared" ref="T1545:Y1545" si="4911">T1546+T1550</f>
        <v>0</v>
      </c>
      <c r="U1545" s="1">
        <f t="shared" si="4911"/>
        <v>0</v>
      </c>
      <c r="V1545" s="1">
        <f t="shared" si="4911"/>
        <v>0</v>
      </c>
      <c r="W1545" s="1">
        <f t="shared" si="4911"/>
        <v>0</v>
      </c>
      <c r="X1545" s="1">
        <f t="shared" si="4911"/>
        <v>22663</v>
      </c>
      <c r="Y1545" s="1">
        <f t="shared" si="4911"/>
        <v>0</v>
      </c>
      <c r="Z1545" s="1">
        <f t="shared" ref="Z1545:AE1545" si="4912">Z1546+Z1550</f>
        <v>0</v>
      </c>
      <c r="AA1545" s="1">
        <f t="shared" si="4912"/>
        <v>0</v>
      </c>
      <c r="AB1545" s="1">
        <f t="shared" si="4912"/>
        <v>0</v>
      </c>
      <c r="AC1545" s="1">
        <f t="shared" si="4912"/>
        <v>0</v>
      </c>
      <c r="AD1545" s="1">
        <f t="shared" si="4912"/>
        <v>22663</v>
      </c>
      <c r="AE1545" s="1">
        <f t="shared" si="4912"/>
        <v>0</v>
      </c>
      <c r="AF1545" s="1">
        <f t="shared" ref="AF1545:AK1545" si="4913">AF1546+AF1550</f>
        <v>0</v>
      </c>
      <c r="AG1545" s="1">
        <f t="shared" si="4913"/>
        <v>0</v>
      </c>
      <c r="AH1545" s="1">
        <f t="shared" si="4913"/>
        <v>0</v>
      </c>
      <c r="AI1545" s="1">
        <f t="shared" si="4913"/>
        <v>0</v>
      </c>
      <c r="AJ1545" s="1">
        <f t="shared" si="4913"/>
        <v>22663</v>
      </c>
      <c r="AK1545" s="1">
        <f t="shared" si="4913"/>
        <v>0</v>
      </c>
      <c r="AL1545" s="1">
        <f t="shared" ref="AL1545:AQ1545" si="4914">AL1546+AL1550</f>
        <v>0</v>
      </c>
      <c r="AM1545" s="1">
        <f t="shared" si="4914"/>
        <v>0</v>
      </c>
      <c r="AN1545" s="1">
        <f t="shared" si="4914"/>
        <v>0</v>
      </c>
      <c r="AO1545" s="1">
        <f t="shared" si="4914"/>
        <v>0</v>
      </c>
      <c r="AP1545" s="1">
        <f t="shared" si="4914"/>
        <v>22663</v>
      </c>
      <c r="AQ1545" s="1">
        <f t="shared" si="4914"/>
        <v>0</v>
      </c>
      <c r="AR1545" s="1">
        <f t="shared" ref="AR1545:AW1545" si="4915">AR1546+AR1550</f>
        <v>0</v>
      </c>
      <c r="AS1545" s="1">
        <f t="shared" si="4915"/>
        <v>0</v>
      </c>
      <c r="AT1545" s="1">
        <f t="shared" si="4915"/>
        <v>0</v>
      </c>
      <c r="AU1545" s="1">
        <f t="shared" si="4915"/>
        <v>0</v>
      </c>
      <c r="AV1545" s="1">
        <f t="shared" si="4915"/>
        <v>22663</v>
      </c>
      <c r="AW1545" s="1">
        <f t="shared" si="4915"/>
        <v>0</v>
      </c>
      <c r="AX1545" s="1">
        <f t="shared" ref="AX1545:BC1545" si="4916">AX1546+AX1550</f>
        <v>0</v>
      </c>
      <c r="AY1545" s="1">
        <f t="shared" si="4916"/>
        <v>0</v>
      </c>
      <c r="AZ1545" s="1">
        <f t="shared" si="4916"/>
        <v>0</v>
      </c>
      <c r="BA1545" s="1">
        <f t="shared" si="4916"/>
        <v>0</v>
      </c>
      <c r="BB1545" s="1">
        <f t="shared" si="4916"/>
        <v>22663</v>
      </c>
      <c r="BC1545" s="1">
        <f t="shared" si="4916"/>
        <v>0</v>
      </c>
      <c r="BD1545" s="1">
        <f t="shared" ref="BD1545:BI1545" si="4917">BD1546+BD1550</f>
        <v>0</v>
      </c>
      <c r="BE1545" s="1">
        <f t="shared" si="4917"/>
        <v>0</v>
      </c>
      <c r="BF1545" s="1">
        <f t="shared" si="4917"/>
        <v>0</v>
      </c>
      <c r="BG1545" s="1">
        <f t="shared" si="4917"/>
        <v>0</v>
      </c>
      <c r="BH1545" s="1">
        <f t="shared" si="4917"/>
        <v>22663</v>
      </c>
      <c r="BI1545" s="1">
        <f t="shared" si="4917"/>
        <v>0</v>
      </c>
      <c r="BJ1545" s="1">
        <f t="shared" ref="BJ1545:BO1545" si="4918">BJ1546+BJ1550</f>
        <v>440</v>
      </c>
      <c r="BK1545" s="1">
        <f t="shared" si="4918"/>
        <v>0</v>
      </c>
      <c r="BL1545" s="1">
        <f t="shared" si="4918"/>
        <v>0</v>
      </c>
      <c r="BM1545" s="1">
        <f t="shared" si="4918"/>
        <v>0</v>
      </c>
      <c r="BN1545" s="1">
        <f t="shared" si="4918"/>
        <v>23103</v>
      </c>
      <c r="BO1545" s="1">
        <f t="shared" si="4918"/>
        <v>0</v>
      </c>
      <c r="BP1545" s="1">
        <f t="shared" ref="BP1545:BU1545" si="4919">BP1546+BP1550</f>
        <v>0</v>
      </c>
      <c r="BQ1545" s="1">
        <f t="shared" si="4919"/>
        <v>-106</v>
      </c>
      <c r="BR1545" s="1">
        <f t="shared" si="4919"/>
        <v>0</v>
      </c>
      <c r="BS1545" s="1">
        <f t="shared" si="4919"/>
        <v>0</v>
      </c>
      <c r="BT1545" s="1">
        <f t="shared" si="4919"/>
        <v>22997</v>
      </c>
      <c r="BU1545" s="1">
        <f t="shared" si="4919"/>
        <v>0</v>
      </c>
      <c r="BV1545" s="1">
        <f t="shared" ref="BV1545:CA1545" si="4920">BV1546+BV1550</f>
        <v>0</v>
      </c>
      <c r="BW1545" s="1">
        <f t="shared" si="4920"/>
        <v>0</v>
      </c>
      <c r="BX1545" s="1">
        <f t="shared" si="4920"/>
        <v>0</v>
      </c>
      <c r="BY1545" s="1">
        <f t="shared" si="4920"/>
        <v>0</v>
      </c>
      <c r="BZ1545" s="1">
        <f t="shared" si="4920"/>
        <v>22997</v>
      </c>
      <c r="CA1545" s="1">
        <f t="shared" si="4920"/>
        <v>0</v>
      </c>
      <c r="CB1545" s="97">
        <f t="shared" ref="CB1545:CG1545" si="4921">CB1546+CB1550</f>
        <v>0</v>
      </c>
      <c r="CC1545" s="97">
        <f t="shared" si="4921"/>
        <v>0</v>
      </c>
      <c r="CD1545" s="97">
        <f t="shared" si="4921"/>
        <v>0</v>
      </c>
      <c r="CE1545" s="97">
        <f t="shared" si="4921"/>
        <v>0</v>
      </c>
      <c r="CF1545" s="124">
        <f t="shared" si="4921"/>
        <v>22997</v>
      </c>
      <c r="CG1545" s="124">
        <f t="shared" si="4921"/>
        <v>0</v>
      </c>
      <c r="CH1545" s="97">
        <f t="shared" ref="CH1545:CL1545" si="4922">CH1546+CH1550</f>
        <v>0</v>
      </c>
      <c r="CI1545" s="97">
        <f t="shared" si="4922"/>
        <v>0</v>
      </c>
      <c r="CJ1545" s="97">
        <f t="shared" si="4922"/>
        <v>0</v>
      </c>
      <c r="CK1545" s="97">
        <f t="shared" si="4922"/>
        <v>0</v>
      </c>
      <c r="CL1545" s="191">
        <f t="shared" si="4922"/>
        <v>22997</v>
      </c>
      <c r="CM1545" s="191">
        <f t="shared" ref="CM1545:CO1545" si="4923">CM1546+CM1550</f>
        <v>0</v>
      </c>
      <c r="CN1545" s="191">
        <f t="shared" si="4923"/>
        <v>22997</v>
      </c>
      <c r="CO1545" s="191">
        <f t="shared" si="4923"/>
        <v>0</v>
      </c>
      <c r="CP1545" s="210">
        <f t="shared" si="4742"/>
        <v>100</v>
      </c>
      <c r="CQ1545" s="210"/>
    </row>
    <row r="1546" spans="1:95" s="81" customFormat="1" ht="33">
      <c r="A1546" s="58" t="s">
        <v>88</v>
      </c>
      <c r="B1546" s="4" t="s">
        <v>69</v>
      </c>
      <c r="C1546" s="4" t="s">
        <v>14</v>
      </c>
      <c r="D1546" s="4" t="s">
        <v>488</v>
      </c>
      <c r="E1546" s="4"/>
      <c r="F1546" s="1">
        <f t="shared" ref="F1546:U1548" si="4924">F1547</f>
        <v>22557</v>
      </c>
      <c r="G1546" s="1">
        <f t="shared" si="4924"/>
        <v>0</v>
      </c>
      <c r="H1546" s="1">
        <f t="shared" si="4924"/>
        <v>0</v>
      </c>
      <c r="I1546" s="1">
        <f t="shared" si="4924"/>
        <v>0</v>
      </c>
      <c r="J1546" s="1">
        <f t="shared" si="4924"/>
        <v>0</v>
      </c>
      <c r="K1546" s="1">
        <f t="shared" si="4924"/>
        <v>0</v>
      </c>
      <c r="L1546" s="1">
        <f t="shared" si="4924"/>
        <v>22557</v>
      </c>
      <c r="M1546" s="1">
        <f t="shared" si="4924"/>
        <v>0</v>
      </c>
      <c r="N1546" s="1">
        <f t="shared" si="4924"/>
        <v>0</v>
      </c>
      <c r="O1546" s="1">
        <f t="shared" si="4924"/>
        <v>0</v>
      </c>
      <c r="P1546" s="1">
        <f t="shared" si="4924"/>
        <v>0</v>
      </c>
      <c r="Q1546" s="1">
        <f t="shared" si="4924"/>
        <v>0</v>
      </c>
      <c r="R1546" s="1">
        <f t="shared" si="4924"/>
        <v>22557</v>
      </c>
      <c r="S1546" s="1">
        <f t="shared" si="4924"/>
        <v>0</v>
      </c>
      <c r="T1546" s="1">
        <f t="shared" si="4924"/>
        <v>0</v>
      </c>
      <c r="U1546" s="1">
        <f t="shared" si="4924"/>
        <v>0</v>
      </c>
      <c r="V1546" s="1">
        <f t="shared" ref="T1546:AI1548" si="4925">V1547</f>
        <v>0</v>
      </c>
      <c r="W1546" s="1">
        <f t="shared" si="4925"/>
        <v>0</v>
      </c>
      <c r="X1546" s="1">
        <f t="shared" si="4925"/>
        <v>22557</v>
      </c>
      <c r="Y1546" s="1">
        <f t="shared" si="4925"/>
        <v>0</v>
      </c>
      <c r="Z1546" s="1">
        <f t="shared" si="4925"/>
        <v>0</v>
      </c>
      <c r="AA1546" s="1">
        <f t="shared" si="4925"/>
        <v>0</v>
      </c>
      <c r="AB1546" s="1">
        <f t="shared" si="4925"/>
        <v>0</v>
      </c>
      <c r="AC1546" s="1">
        <f t="shared" si="4925"/>
        <v>0</v>
      </c>
      <c r="AD1546" s="1">
        <f t="shared" si="4925"/>
        <v>22557</v>
      </c>
      <c r="AE1546" s="1">
        <f t="shared" si="4925"/>
        <v>0</v>
      </c>
      <c r="AF1546" s="1">
        <f t="shared" si="4925"/>
        <v>0</v>
      </c>
      <c r="AG1546" s="1">
        <f t="shared" si="4925"/>
        <v>0</v>
      </c>
      <c r="AH1546" s="1">
        <f t="shared" si="4925"/>
        <v>0</v>
      </c>
      <c r="AI1546" s="1">
        <f t="shared" si="4925"/>
        <v>0</v>
      </c>
      <c r="AJ1546" s="1">
        <f t="shared" ref="AF1546:BD1548" si="4926">AJ1547</f>
        <v>22557</v>
      </c>
      <c r="AK1546" s="1">
        <f t="shared" si="4926"/>
        <v>0</v>
      </c>
      <c r="AL1546" s="1">
        <f t="shared" si="4926"/>
        <v>0</v>
      </c>
      <c r="AM1546" s="1">
        <f t="shared" si="4926"/>
        <v>0</v>
      </c>
      <c r="AN1546" s="1">
        <f t="shared" si="4926"/>
        <v>0</v>
      </c>
      <c r="AO1546" s="1">
        <f t="shared" si="4926"/>
        <v>0</v>
      </c>
      <c r="AP1546" s="1">
        <f t="shared" si="4926"/>
        <v>22557</v>
      </c>
      <c r="AQ1546" s="1">
        <f t="shared" si="4926"/>
        <v>0</v>
      </c>
      <c r="AR1546" s="1">
        <f t="shared" si="4926"/>
        <v>0</v>
      </c>
      <c r="AS1546" s="1">
        <f t="shared" si="4926"/>
        <v>0</v>
      </c>
      <c r="AT1546" s="1">
        <f t="shared" si="4926"/>
        <v>0</v>
      </c>
      <c r="AU1546" s="1">
        <f t="shared" si="4926"/>
        <v>0</v>
      </c>
      <c r="AV1546" s="1">
        <f t="shared" si="4926"/>
        <v>22557</v>
      </c>
      <c r="AW1546" s="1">
        <f t="shared" si="4926"/>
        <v>0</v>
      </c>
      <c r="AX1546" s="1">
        <f t="shared" si="4926"/>
        <v>0</v>
      </c>
      <c r="AY1546" s="1">
        <f t="shared" si="4926"/>
        <v>0</v>
      </c>
      <c r="AZ1546" s="1">
        <f t="shared" si="4926"/>
        <v>0</v>
      </c>
      <c r="BA1546" s="1">
        <f t="shared" si="4926"/>
        <v>0</v>
      </c>
      <c r="BB1546" s="1">
        <f t="shared" si="4926"/>
        <v>22557</v>
      </c>
      <c r="BC1546" s="1">
        <f t="shared" ref="BB1546:BC1548" si="4927">BC1547</f>
        <v>0</v>
      </c>
      <c r="BD1546" s="1">
        <f t="shared" si="4926"/>
        <v>0</v>
      </c>
      <c r="BE1546" s="1">
        <f t="shared" ref="BD1546:BS1548" si="4928">BE1547</f>
        <v>0</v>
      </c>
      <c r="BF1546" s="1">
        <f t="shared" si="4928"/>
        <v>0</v>
      </c>
      <c r="BG1546" s="1">
        <f t="shared" si="4928"/>
        <v>0</v>
      </c>
      <c r="BH1546" s="1">
        <f t="shared" si="4928"/>
        <v>22557</v>
      </c>
      <c r="BI1546" s="1">
        <f t="shared" si="4928"/>
        <v>0</v>
      </c>
      <c r="BJ1546" s="1">
        <f t="shared" si="4928"/>
        <v>440</v>
      </c>
      <c r="BK1546" s="1">
        <f t="shared" si="4928"/>
        <v>0</v>
      </c>
      <c r="BL1546" s="1">
        <f t="shared" si="4928"/>
        <v>0</v>
      </c>
      <c r="BM1546" s="1">
        <f t="shared" si="4928"/>
        <v>0</v>
      </c>
      <c r="BN1546" s="1">
        <f t="shared" si="4928"/>
        <v>22997</v>
      </c>
      <c r="BO1546" s="1">
        <f t="shared" si="4928"/>
        <v>0</v>
      </c>
      <c r="BP1546" s="1">
        <f t="shared" si="4928"/>
        <v>0</v>
      </c>
      <c r="BQ1546" s="1">
        <f t="shared" si="4928"/>
        <v>0</v>
      </c>
      <c r="BR1546" s="1">
        <f t="shared" si="4928"/>
        <v>0</v>
      </c>
      <c r="BS1546" s="1">
        <f t="shared" si="4928"/>
        <v>0</v>
      </c>
      <c r="BT1546" s="1">
        <f t="shared" ref="BP1546:CE1548" si="4929">BT1547</f>
        <v>22997</v>
      </c>
      <c r="BU1546" s="1">
        <f t="shared" si="4929"/>
        <v>0</v>
      </c>
      <c r="BV1546" s="1">
        <f t="shared" si="4929"/>
        <v>0</v>
      </c>
      <c r="BW1546" s="1">
        <f t="shared" si="4929"/>
        <v>0</v>
      </c>
      <c r="BX1546" s="1">
        <f t="shared" si="4929"/>
        <v>0</v>
      </c>
      <c r="BY1546" s="1">
        <f t="shared" si="4929"/>
        <v>0</v>
      </c>
      <c r="BZ1546" s="1">
        <f t="shared" si="4929"/>
        <v>22997</v>
      </c>
      <c r="CA1546" s="1">
        <f t="shared" si="4929"/>
        <v>0</v>
      </c>
      <c r="CB1546" s="97">
        <f t="shared" si="4929"/>
        <v>0</v>
      </c>
      <c r="CC1546" s="97">
        <f t="shared" si="4929"/>
        <v>0</v>
      </c>
      <c r="CD1546" s="97">
        <f t="shared" si="4929"/>
        <v>0</v>
      </c>
      <c r="CE1546" s="97">
        <f t="shared" si="4929"/>
        <v>0</v>
      </c>
      <c r="CF1546" s="124">
        <f t="shared" ref="CB1546:CO1548" si="4930">CF1547</f>
        <v>22997</v>
      </c>
      <c r="CG1546" s="124">
        <f t="shared" si="4930"/>
        <v>0</v>
      </c>
      <c r="CH1546" s="97">
        <f t="shared" si="4930"/>
        <v>0</v>
      </c>
      <c r="CI1546" s="97">
        <f t="shared" si="4930"/>
        <v>0</v>
      </c>
      <c r="CJ1546" s="97">
        <f t="shared" si="4930"/>
        <v>0</v>
      </c>
      <c r="CK1546" s="97">
        <f t="shared" si="4930"/>
        <v>0</v>
      </c>
      <c r="CL1546" s="191">
        <f t="shared" si="4930"/>
        <v>22997</v>
      </c>
      <c r="CM1546" s="191">
        <f t="shared" si="4930"/>
        <v>0</v>
      </c>
      <c r="CN1546" s="191">
        <f t="shared" si="4930"/>
        <v>22997</v>
      </c>
      <c r="CO1546" s="191">
        <f t="shared" si="4930"/>
        <v>0</v>
      </c>
      <c r="CP1546" s="210">
        <f t="shared" si="4742"/>
        <v>100</v>
      </c>
      <c r="CQ1546" s="210"/>
    </row>
    <row r="1547" spans="1:95" s="81" customFormat="1" ht="33">
      <c r="A1547" s="54" t="s">
        <v>725</v>
      </c>
      <c r="B1547" s="4" t="s">
        <v>69</v>
      </c>
      <c r="C1547" s="4" t="s">
        <v>14</v>
      </c>
      <c r="D1547" s="4" t="s">
        <v>726</v>
      </c>
      <c r="E1547" s="4"/>
      <c r="F1547" s="1">
        <f t="shared" si="4924"/>
        <v>22557</v>
      </c>
      <c r="G1547" s="1">
        <f t="shared" si="4924"/>
        <v>0</v>
      </c>
      <c r="H1547" s="1">
        <f t="shared" si="4924"/>
        <v>0</v>
      </c>
      <c r="I1547" s="1">
        <f t="shared" si="4924"/>
        <v>0</v>
      </c>
      <c r="J1547" s="1">
        <f t="shared" si="4924"/>
        <v>0</v>
      </c>
      <c r="K1547" s="1">
        <f t="shared" si="4924"/>
        <v>0</v>
      </c>
      <c r="L1547" s="1">
        <f t="shared" si="4924"/>
        <v>22557</v>
      </c>
      <c r="M1547" s="1">
        <f t="shared" si="4924"/>
        <v>0</v>
      </c>
      <c r="N1547" s="1">
        <f t="shared" si="4924"/>
        <v>0</v>
      </c>
      <c r="O1547" s="1">
        <f t="shared" si="4924"/>
        <v>0</v>
      </c>
      <c r="P1547" s="1">
        <f t="shared" si="4924"/>
        <v>0</v>
      </c>
      <c r="Q1547" s="1">
        <f t="shared" si="4924"/>
        <v>0</v>
      </c>
      <c r="R1547" s="1">
        <f t="shared" si="4924"/>
        <v>22557</v>
      </c>
      <c r="S1547" s="1">
        <f t="shared" si="4924"/>
        <v>0</v>
      </c>
      <c r="T1547" s="1">
        <f t="shared" si="4925"/>
        <v>0</v>
      </c>
      <c r="U1547" s="1">
        <f t="shared" si="4925"/>
        <v>0</v>
      </c>
      <c r="V1547" s="1">
        <f t="shared" si="4925"/>
        <v>0</v>
      </c>
      <c r="W1547" s="1">
        <f t="shared" si="4925"/>
        <v>0</v>
      </c>
      <c r="X1547" s="1">
        <f t="shared" si="4925"/>
        <v>22557</v>
      </c>
      <c r="Y1547" s="1">
        <f t="shared" si="4925"/>
        <v>0</v>
      </c>
      <c r="Z1547" s="1">
        <f t="shared" si="4925"/>
        <v>0</v>
      </c>
      <c r="AA1547" s="1">
        <f t="shared" si="4925"/>
        <v>0</v>
      </c>
      <c r="AB1547" s="1">
        <f t="shared" si="4925"/>
        <v>0</v>
      </c>
      <c r="AC1547" s="1">
        <f t="shared" si="4925"/>
        <v>0</v>
      </c>
      <c r="AD1547" s="1">
        <f t="shared" si="4925"/>
        <v>22557</v>
      </c>
      <c r="AE1547" s="1">
        <f t="shared" si="4925"/>
        <v>0</v>
      </c>
      <c r="AF1547" s="1">
        <f t="shared" si="4926"/>
        <v>0</v>
      </c>
      <c r="AG1547" s="1">
        <f t="shared" si="4926"/>
        <v>0</v>
      </c>
      <c r="AH1547" s="1">
        <f t="shared" si="4926"/>
        <v>0</v>
      </c>
      <c r="AI1547" s="1">
        <f t="shared" si="4926"/>
        <v>0</v>
      </c>
      <c r="AJ1547" s="1">
        <f t="shared" si="4926"/>
        <v>22557</v>
      </c>
      <c r="AK1547" s="1">
        <f t="shared" si="4926"/>
        <v>0</v>
      </c>
      <c r="AL1547" s="1">
        <f t="shared" si="4926"/>
        <v>0</v>
      </c>
      <c r="AM1547" s="1">
        <f t="shared" si="4926"/>
        <v>0</v>
      </c>
      <c r="AN1547" s="1">
        <f t="shared" si="4926"/>
        <v>0</v>
      </c>
      <c r="AO1547" s="1">
        <f t="shared" si="4926"/>
        <v>0</v>
      </c>
      <c r="AP1547" s="1">
        <f t="shared" si="4926"/>
        <v>22557</v>
      </c>
      <c r="AQ1547" s="1">
        <f t="shared" si="4926"/>
        <v>0</v>
      </c>
      <c r="AR1547" s="1">
        <f t="shared" si="4926"/>
        <v>0</v>
      </c>
      <c r="AS1547" s="1">
        <f t="shared" si="4926"/>
        <v>0</v>
      </c>
      <c r="AT1547" s="1">
        <f t="shared" si="4926"/>
        <v>0</v>
      </c>
      <c r="AU1547" s="1">
        <f t="shared" si="4926"/>
        <v>0</v>
      </c>
      <c r="AV1547" s="1">
        <f t="shared" si="4926"/>
        <v>22557</v>
      </c>
      <c r="AW1547" s="1">
        <f t="shared" si="4926"/>
        <v>0</v>
      </c>
      <c r="AX1547" s="1">
        <f t="shared" ref="AX1547:BA1548" si="4931">AX1548</f>
        <v>0</v>
      </c>
      <c r="AY1547" s="1">
        <f t="shared" si="4931"/>
        <v>0</v>
      </c>
      <c r="AZ1547" s="1">
        <f t="shared" si="4931"/>
        <v>0</v>
      </c>
      <c r="BA1547" s="1">
        <f t="shared" si="4931"/>
        <v>0</v>
      </c>
      <c r="BB1547" s="1">
        <f t="shared" si="4927"/>
        <v>22557</v>
      </c>
      <c r="BC1547" s="1">
        <f t="shared" si="4927"/>
        <v>0</v>
      </c>
      <c r="BD1547" s="1">
        <f t="shared" si="4926"/>
        <v>0</v>
      </c>
      <c r="BE1547" s="1">
        <f t="shared" si="4928"/>
        <v>0</v>
      </c>
      <c r="BF1547" s="1">
        <f t="shared" si="4928"/>
        <v>0</v>
      </c>
      <c r="BG1547" s="1">
        <f t="shared" si="4928"/>
        <v>0</v>
      </c>
      <c r="BH1547" s="1">
        <f t="shared" si="4928"/>
        <v>22557</v>
      </c>
      <c r="BI1547" s="1">
        <f t="shared" si="4928"/>
        <v>0</v>
      </c>
      <c r="BJ1547" s="1">
        <f t="shared" si="4928"/>
        <v>440</v>
      </c>
      <c r="BK1547" s="1">
        <f t="shared" si="4928"/>
        <v>0</v>
      </c>
      <c r="BL1547" s="1">
        <f t="shared" si="4928"/>
        <v>0</v>
      </c>
      <c r="BM1547" s="1">
        <f t="shared" si="4928"/>
        <v>0</v>
      </c>
      <c r="BN1547" s="1">
        <f t="shared" si="4928"/>
        <v>22997</v>
      </c>
      <c r="BO1547" s="1">
        <f t="shared" si="4928"/>
        <v>0</v>
      </c>
      <c r="BP1547" s="1">
        <f t="shared" si="4929"/>
        <v>0</v>
      </c>
      <c r="BQ1547" s="1">
        <f t="shared" si="4929"/>
        <v>0</v>
      </c>
      <c r="BR1547" s="1">
        <f t="shared" si="4929"/>
        <v>0</v>
      </c>
      <c r="BS1547" s="1">
        <f t="shared" si="4929"/>
        <v>0</v>
      </c>
      <c r="BT1547" s="1">
        <f t="shared" si="4929"/>
        <v>22997</v>
      </c>
      <c r="BU1547" s="1">
        <f t="shared" si="4929"/>
        <v>0</v>
      </c>
      <c r="BV1547" s="1">
        <f t="shared" si="4929"/>
        <v>0</v>
      </c>
      <c r="BW1547" s="1">
        <f t="shared" si="4929"/>
        <v>0</v>
      </c>
      <c r="BX1547" s="1">
        <f t="shared" si="4929"/>
        <v>0</v>
      </c>
      <c r="BY1547" s="1">
        <f t="shared" si="4929"/>
        <v>0</v>
      </c>
      <c r="BZ1547" s="1">
        <f t="shared" si="4929"/>
        <v>22997</v>
      </c>
      <c r="CA1547" s="1">
        <f t="shared" si="4929"/>
        <v>0</v>
      </c>
      <c r="CB1547" s="97">
        <f t="shared" si="4930"/>
        <v>0</v>
      </c>
      <c r="CC1547" s="97">
        <f t="shared" si="4930"/>
        <v>0</v>
      </c>
      <c r="CD1547" s="97">
        <f t="shared" si="4930"/>
        <v>0</v>
      </c>
      <c r="CE1547" s="97">
        <f t="shared" si="4930"/>
        <v>0</v>
      </c>
      <c r="CF1547" s="124">
        <f t="shared" si="4930"/>
        <v>22997</v>
      </c>
      <c r="CG1547" s="124">
        <f t="shared" si="4930"/>
        <v>0</v>
      </c>
      <c r="CH1547" s="97">
        <f t="shared" si="4930"/>
        <v>0</v>
      </c>
      <c r="CI1547" s="97">
        <f t="shared" si="4930"/>
        <v>0</v>
      </c>
      <c r="CJ1547" s="97">
        <f t="shared" si="4930"/>
        <v>0</v>
      </c>
      <c r="CK1547" s="97">
        <f t="shared" si="4930"/>
        <v>0</v>
      </c>
      <c r="CL1547" s="191">
        <f t="shared" si="4930"/>
        <v>22997</v>
      </c>
      <c r="CM1547" s="191">
        <f t="shared" si="4930"/>
        <v>0</v>
      </c>
      <c r="CN1547" s="191">
        <f t="shared" si="4930"/>
        <v>22997</v>
      </c>
      <c r="CO1547" s="191">
        <f t="shared" si="4930"/>
        <v>0</v>
      </c>
      <c r="CP1547" s="210">
        <f t="shared" si="4742"/>
        <v>100</v>
      </c>
      <c r="CQ1547" s="210"/>
    </row>
    <row r="1548" spans="1:95" s="81" customFormat="1" ht="30.75" customHeight="1">
      <c r="A1548" s="54" t="s">
        <v>92</v>
      </c>
      <c r="B1548" s="4" t="s">
        <v>69</v>
      </c>
      <c r="C1548" s="4" t="s">
        <v>14</v>
      </c>
      <c r="D1548" s="4" t="s">
        <v>726</v>
      </c>
      <c r="E1548" s="4">
        <v>600</v>
      </c>
      <c r="F1548" s="1">
        <f t="shared" si="4924"/>
        <v>22557</v>
      </c>
      <c r="G1548" s="1">
        <f t="shared" si="4924"/>
        <v>0</v>
      </c>
      <c r="H1548" s="1">
        <f t="shared" si="4924"/>
        <v>0</v>
      </c>
      <c r="I1548" s="1">
        <f t="shared" si="4924"/>
        <v>0</v>
      </c>
      <c r="J1548" s="1">
        <f t="shared" si="4924"/>
        <v>0</v>
      </c>
      <c r="K1548" s="1">
        <f t="shared" si="4924"/>
        <v>0</v>
      </c>
      <c r="L1548" s="1">
        <f t="shared" si="4924"/>
        <v>22557</v>
      </c>
      <c r="M1548" s="1">
        <f t="shared" si="4924"/>
        <v>0</v>
      </c>
      <c r="N1548" s="1">
        <f t="shared" si="4924"/>
        <v>0</v>
      </c>
      <c r="O1548" s="1">
        <f t="shared" si="4924"/>
        <v>0</v>
      </c>
      <c r="P1548" s="1">
        <f t="shared" si="4924"/>
        <v>0</v>
      </c>
      <c r="Q1548" s="1">
        <f t="shared" si="4924"/>
        <v>0</v>
      </c>
      <c r="R1548" s="1">
        <f t="shared" si="4924"/>
        <v>22557</v>
      </c>
      <c r="S1548" s="1">
        <f t="shared" si="4924"/>
        <v>0</v>
      </c>
      <c r="T1548" s="1">
        <f t="shared" si="4925"/>
        <v>0</v>
      </c>
      <c r="U1548" s="1">
        <f t="shared" si="4925"/>
        <v>0</v>
      </c>
      <c r="V1548" s="1">
        <f t="shared" si="4925"/>
        <v>0</v>
      </c>
      <c r="W1548" s="1">
        <f t="shared" si="4925"/>
        <v>0</v>
      </c>
      <c r="X1548" s="1">
        <f t="shared" si="4925"/>
        <v>22557</v>
      </c>
      <c r="Y1548" s="1">
        <f t="shared" si="4925"/>
        <v>0</v>
      </c>
      <c r="Z1548" s="1">
        <f t="shared" si="4925"/>
        <v>0</v>
      </c>
      <c r="AA1548" s="1">
        <f t="shared" si="4925"/>
        <v>0</v>
      </c>
      <c r="AB1548" s="1">
        <f t="shared" si="4925"/>
        <v>0</v>
      </c>
      <c r="AC1548" s="1">
        <f t="shared" si="4925"/>
        <v>0</v>
      </c>
      <c r="AD1548" s="1">
        <f t="shared" si="4925"/>
        <v>22557</v>
      </c>
      <c r="AE1548" s="1">
        <f t="shared" si="4925"/>
        <v>0</v>
      </c>
      <c r="AF1548" s="1">
        <f t="shared" si="4926"/>
        <v>0</v>
      </c>
      <c r="AG1548" s="1">
        <f t="shared" si="4926"/>
        <v>0</v>
      </c>
      <c r="AH1548" s="1">
        <f t="shared" si="4926"/>
        <v>0</v>
      </c>
      <c r="AI1548" s="1">
        <f t="shared" si="4926"/>
        <v>0</v>
      </c>
      <c r="AJ1548" s="1">
        <f t="shared" si="4926"/>
        <v>22557</v>
      </c>
      <c r="AK1548" s="1">
        <f t="shared" si="4926"/>
        <v>0</v>
      </c>
      <c r="AL1548" s="1">
        <f t="shared" si="4926"/>
        <v>0</v>
      </c>
      <c r="AM1548" s="1">
        <f t="shared" si="4926"/>
        <v>0</v>
      </c>
      <c r="AN1548" s="1">
        <f t="shared" si="4926"/>
        <v>0</v>
      </c>
      <c r="AO1548" s="1">
        <f t="shared" si="4926"/>
        <v>0</v>
      </c>
      <c r="AP1548" s="1">
        <f t="shared" si="4926"/>
        <v>22557</v>
      </c>
      <c r="AQ1548" s="1">
        <f t="shared" si="4926"/>
        <v>0</v>
      </c>
      <c r="AR1548" s="1">
        <f t="shared" si="4926"/>
        <v>0</v>
      </c>
      <c r="AS1548" s="1">
        <f t="shared" si="4926"/>
        <v>0</v>
      </c>
      <c r="AT1548" s="1">
        <f t="shared" si="4926"/>
        <v>0</v>
      </c>
      <c r="AU1548" s="1">
        <f t="shared" si="4926"/>
        <v>0</v>
      </c>
      <c r="AV1548" s="1">
        <f t="shared" si="4926"/>
        <v>22557</v>
      </c>
      <c r="AW1548" s="1">
        <f t="shared" si="4926"/>
        <v>0</v>
      </c>
      <c r="AX1548" s="1">
        <f t="shared" si="4931"/>
        <v>0</v>
      </c>
      <c r="AY1548" s="1">
        <f t="shared" si="4931"/>
        <v>0</v>
      </c>
      <c r="AZ1548" s="1">
        <f t="shared" si="4931"/>
        <v>0</v>
      </c>
      <c r="BA1548" s="1">
        <f t="shared" si="4931"/>
        <v>0</v>
      </c>
      <c r="BB1548" s="1">
        <f t="shared" si="4927"/>
        <v>22557</v>
      </c>
      <c r="BC1548" s="1">
        <f t="shared" si="4927"/>
        <v>0</v>
      </c>
      <c r="BD1548" s="1">
        <f t="shared" si="4928"/>
        <v>0</v>
      </c>
      <c r="BE1548" s="1">
        <f t="shared" si="4928"/>
        <v>0</v>
      </c>
      <c r="BF1548" s="1">
        <f t="shared" si="4928"/>
        <v>0</v>
      </c>
      <c r="BG1548" s="1">
        <f t="shared" si="4928"/>
        <v>0</v>
      </c>
      <c r="BH1548" s="1">
        <f t="shared" si="4928"/>
        <v>22557</v>
      </c>
      <c r="BI1548" s="1">
        <f t="shared" si="4928"/>
        <v>0</v>
      </c>
      <c r="BJ1548" s="1">
        <f t="shared" si="4928"/>
        <v>440</v>
      </c>
      <c r="BK1548" s="1">
        <f t="shared" si="4928"/>
        <v>0</v>
      </c>
      <c r="BL1548" s="1">
        <f t="shared" si="4928"/>
        <v>0</v>
      </c>
      <c r="BM1548" s="1">
        <f t="shared" si="4928"/>
        <v>0</v>
      </c>
      <c r="BN1548" s="1">
        <f t="shared" si="4928"/>
        <v>22997</v>
      </c>
      <c r="BO1548" s="1">
        <f t="shared" si="4928"/>
        <v>0</v>
      </c>
      <c r="BP1548" s="1">
        <f t="shared" si="4929"/>
        <v>0</v>
      </c>
      <c r="BQ1548" s="1">
        <f t="shared" si="4929"/>
        <v>0</v>
      </c>
      <c r="BR1548" s="1">
        <f t="shared" si="4929"/>
        <v>0</v>
      </c>
      <c r="BS1548" s="1">
        <f t="shared" si="4929"/>
        <v>0</v>
      </c>
      <c r="BT1548" s="1">
        <f t="shared" si="4929"/>
        <v>22997</v>
      </c>
      <c r="BU1548" s="1">
        <f t="shared" si="4929"/>
        <v>0</v>
      </c>
      <c r="BV1548" s="1">
        <f t="shared" si="4929"/>
        <v>0</v>
      </c>
      <c r="BW1548" s="1">
        <f t="shared" si="4929"/>
        <v>0</v>
      </c>
      <c r="BX1548" s="1">
        <f t="shared" si="4929"/>
        <v>0</v>
      </c>
      <c r="BY1548" s="1">
        <f t="shared" si="4929"/>
        <v>0</v>
      </c>
      <c r="BZ1548" s="1">
        <f t="shared" si="4929"/>
        <v>22997</v>
      </c>
      <c r="CA1548" s="1">
        <f t="shared" si="4929"/>
        <v>0</v>
      </c>
      <c r="CB1548" s="97">
        <f t="shared" si="4930"/>
        <v>0</v>
      </c>
      <c r="CC1548" s="97">
        <f t="shared" si="4930"/>
        <v>0</v>
      </c>
      <c r="CD1548" s="97">
        <f t="shared" si="4930"/>
        <v>0</v>
      </c>
      <c r="CE1548" s="97">
        <f t="shared" si="4930"/>
        <v>0</v>
      </c>
      <c r="CF1548" s="124">
        <f t="shared" si="4930"/>
        <v>22997</v>
      </c>
      <c r="CG1548" s="124">
        <f t="shared" si="4930"/>
        <v>0</v>
      </c>
      <c r="CH1548" s="97">
        <f t="shared" si="4930"/>
        <v>0</v>
      </c>
      <c r="CI1548" s="97">
        <f t="shared" si="4930"/>
        <v>0</v>
      </c>
      <c r="CJ1548" s="97">
        <f t="shared" si="4930"/>
        <v>0</v>
      </c>
      <c r="CK1548" s="97">
        <f t="shared" si="4930"/>
        <v>0</v>
      </c>
      <c r="CL1548" s="191">
        <f t="shared" si="4930"/>
        <v>22997</v>
      </c>
      <c r="CM1548" s="191">
        <f t="shared" si="4930"/>
        <v>0</v>
      </c>
      <c r="CN1548" s="191">
        <f t="shared" si="4930"/>
        <v>22997</v>
      </c>
      <c r="CO1548" s="191">
        <f t="shared" si="4930"/>
        <v>0</v>
      </c>
      <c r="CP1548" s="210">
        <f t="shared" si="4742"/>
        <v>100</v>
      </c>
      <c r="CQ1548" s="210"/>
    </row>
    <row r="1549" spans="1:95" s="81" customFormat="1" ht="16.5">
      <c r="A1549" s="2" t="s">
        <v>174</v>
      </c>
      <c r="B1549" s="4" t="s">
        <v>69</v>
      </c>
      <c r="C1549" s="4" t="s">
        <v>14</v>
      </c>
      <c r="D1549" s="4" t="s">
        <v>726</v>
      </c>
      <c r="E1549" s="5">
        <v>610</v>
      </c>
      <c r="F1549" s="1">
        <v>22557</v>
      </c>
      <c r="G1549" s="1"/>
      <c r="H1549" s="1"/>
      <c r="I1549" s="1"/>
      <c r="J1549" s="1"/>
      <c r="K1549" s="1"/>
      <c r="L1549" s="1">
        <f>F1549+H1549+I1549+J1549+K1549</f>
        <v>22557</v>
      </c>
      <c r="M1549" s="1">
        <f>G1549+K1549</f>
        <v>0</v>
      </c>
      <c r="N1549" s="1"/>
      <c r="O1549" s="1"/>
      <c r="P1549" s="1"/>
      <c r="Q1549" s="1"/>
      <c r="R1549" s="1">
        <f>L1549+N1549+O1549+P1549+Q1549</f>
        <v>22557</v>
      </c>
      <c r="S1549" s="1">
        <f>M1549+Q1549</f>
        <v>0</v>
      </c>
      <c r="T1549" s="1"/>
      <c r="U1549" s="1"/>
      <c r="V1549" s="1"/>
      <c r="W1549" s="1"/>
      <c r="X1549" s="1">
        <f>R1549+T1549+U1549+V1549+W1549</f>
        <v>22557</v>
      </c>
      <c r="Y1549" s="1">
        <f>S1549+W1549</f>
        <v>0</v>
      </c>
      <c r="Z1549" s="1"/>
      <c r="AA1549" s="1"/>
      <c r="AB1549" s="1"/>
      <c r="AC1549" s="1"/>
      <c r="AD1549" s="1">
        <f>X1549+Z1549+AA1549+AB1549+AC1549</f>
        <v>22557</v>
      </c>
      <c r="AE1549" s="1">
        <f>Y1549+AC1549</f>
        <v>0</v>
      </c>
      <c r="AF1549" s="1"/>
      <c r="AG1549" s="1"/>
      <c r="AH1549" s="1"/>
      <c r="AI1549" s="1"/>
      <c r="AJ1549" s="1">
        <f>AD1549+AF1549+AG1549+AH1549+AI1549</f>
        <v>22557</v>
      </c>
      <c r="AK1549" s="1">
        <f>AE1549+AI1549</f>
        <v>0</v>
      </c>
      <c r="AL1549" s="1"/>
      <c r="AM1549" s="1"/>
      <c r="AN1549" s="1"/>
      <c r="AO1549" s="1"/>
      <c r="AP1549" s="1">
        <f>AJ1549+AL1549+AM1549+AN1549+AO1549</f>
        <v>22557</v>
      </c>
      <c r="AQ1549" s="1">
        <f>AK1549+AO1549</f>
        <v>0</v>
      </c>
      <c r="AR1549" s="1"/>
      <c r="AS1549" s="1"/>
      <c r="AT1549" s="1"/>
      <c r="AU1549" s="1"/>
      <c r="AV1549" s="1">
        <f>AP1549+AR1549+AS1549+AT1549+AU1549</f>
        <v>22557</v>
      </c>
      <c r="AW1549" s="1">
        <f>AQ1549+AU1549</f>
        <v>0</v>
      </c>
      <c r="AX1549" s="1"/>
      <c r="AY1549" s="1"/>
      <c r="AZ1549" s="1"/>
      <c r="BA1549" s="1"/>
      <c r="BB1549" s="1">
        <f>AV1549+AX1549+AY1549+AZ1549+BA1549</f>
        <v>22557</v>
      </c>
      <c r="BC1549" s="1">
        <f>AW1549+BA1549</f>
        <v>0</v>
      </c>
      <c r="BD1549" s="1"/>
      <c r="BE1549" s="1"/>
      <c r="BF1549" s="1"/>
      <c r="BG1549" s="1"/>
      <c r="BH1549" s="1">
        <f>BB1549+BD1549+BE1549+BF1549+BG1549</f>
        <v>22557</v>
      </c>
      <c r="BI1549" s="1">
        <f>BC1549+BG1549</f>
        <v>0</v>
      </c>
      <c r="BJ1549" s="1">
        <v>440</v>
      </c>
      <c r="BK1549" s="1"/>
      <c r="BL1549" s="1"/>
      <c r="BM1549" s="1"/>
      <c r="BN1549" s="1">
        <f>BH1549+BJ1549+BK1549+BL1549+BM1549</f>
        <v>22997</v>
      </c>
      <c r="BO1549" s="1">
        <f>BI1549+BM1549</f>
        <v>0</v>
      </c>
      <c r="BP1549" s="1"/>
      <c r="BQ1549" s="1"/>
      <c r="BR1549" s="1"/>
      <c r="BS1549" s="1"/>
      <c r="BT1549" s="1">
        <f>BN1549+BP1549+BQ1549+BR1549+BS1549</f>
        <v>22997</v>
      </c>
      <c r="BU1549" s="1">
        <f>BO1549+BS1549</f>
        <v>0</v>
      </c>
      <c r="BV1549" s="1"/>
      <c r="BW1549" s="1"/>
      <c r="BX1549" s="1"/>
      <c r="BY1549" s="1"/>
      <c r="BZ1549" s="1">
        <f>BT1549+BV1549+BW1549+BX1549+BY1549</f>
        <v>22997</v>
      </c>
      <c r="CA1549" s="1">
        <f>BU1549+BY1549</f>
        <v>0</v>
      </c>
      <c r="CB1549" s="97"/>
      <c r="CC1549" s="97"/>
      <c r="CD1549" s="97"/>
      <c r="CE1549" s="97"/>
      <c r="CF1549" s="124">
        <f>BZ1549+CB1549+CC1549+CD1549+CE1549</f>
        <v>22997</v>
      </c>
      <c r="CG1549" s="124">
        <f>CA1549+CE1549</f>
        <v>0</v>
      </c>
      <c r="CH1549" s="97"/>
      <c r="CI1549" s="97"/>
      <c r="CJ1549" s="97"/>
      <c r="CK1549" s="97"/>
      <c r="CL1549" s="191">
        <f>CF1549+CH1549+CI1549+CJ1549+CK1549</f>
        <v>22997</v>
      </c>
      <c r="CM1549" s="191">
        <f>CG1549+CK1549</f>
        <v>0</v>
      </c>
      <c r="CN1549" s="191">
        <v>22997</v>
      </c>
      <c r="CO1549" s="227"/>
      <c r="CP1549" s="210">
        <f t="shared" si="4742"/>
        <v>100</v>
      </c>
      <c r="CQ1549" s="210"/>
    </row>
    <row r="1550" spans="1:95" s="181" customFormat="1" ht="16.5" hidden="1">
      <c r="A1550" s="140" t="s">
        <v>78</v>
      </c>
      <c r="B1550" s="151" t="s">
        <v>69</v>
      </c>
      <c r="C1550" s="151" t="s">
        <v>14</v>
      </c>
      <c r="D1550" s="151" t="s">
        <v>490</v>
      </c>
      <c r="E1550" s="151"/>
      <c r="F1550" s="116">
        <f>F1551+F1554</f>
        <v>106</v>
      </c>
      <c r="G1550" s="116">
        <f>G1551+G1554</f>
        <v>0</v>
      </c>
      <c r="H1550" s="116">
        <f t="shared" ref="H1550:M1550" si="4932">H1551+H1554</f>
        <v>0</v>
      </c>
      <c r="I1550" s="116">
        <f t="shared" si="4932"/>
        <v>0</v>
      </c>
      <c r="J1550" s="116">
        <f t="shared" si="4932"/>
        <v>0</v>
      </c>
      <c r="K1550" s="116">
        <f t="shared" si="4932"/>
        <v>0</v>
      </c>
      <c r="L1550" s="116">
        <f t="shared" si="4932"/>
        <v>106</v>
      </c>
      <c r="M1550" s="116">
        <f t="shared" si="4932"/>
        <v>0</v>
      </c>
      <c r="N1550" s="116">
        <f t="shared" ref="N1550:S1550" si="4933">N1551+N1554</f>
        <v>0</v>
      </c>
      <c r="O1550" s="116">
        <f t="shared" si="4933"/>
        <v>0</v>
      </c>
      <c r="P1550" s="116">
        <f t="shared" si="4933"/>
        <v>0</v>
      </c>
      <c r="Q1550" s="116">
        <f t="shared" si="4933"/>
        <v>0</v>
      </c>
      <c r="R1550" s="116">
        <f t="shared" si="4933"/>
        <v>106</v>
      </c>
      <c r="S1550" s="116">
        <f t="shared" si="4933"/>
        <v>0</v>
      </c>
      <c r="T1550" s="116">
        <f t="shared" ref="T1550:Y1550" si="4934">T1551+T1554</f>
        <v>0</v>
      </c>
      <c r="U1550" s="116">
        <f t="shared" si="4934"/>
        <v>0</v>
      </c>
      <c r="V1550" s="116">
        <f t="shared" si="4934"/>
        <v>0</v>
      </c>
      <c r="W1550" s="116">
        <f t="shared" si="4934"/>
        <v>0</v>
      </c>
      <c r="X1550" s="116">
        <f t="shared" si="4934"/>
        <v>106</v>
      </c>
      <c r="Y1550" s="116">
        <f t="shared" si="4934"/>
        <v>0</v>
      </c>
      <c r="Z1550" s="116">
        <f t="shared" ref="Z1550:AE1550" si="4935">Z1551+Z1554</f>
        <v>0</v>
      </c>
      <c r="AA1550" s="116">
        <f t="shared" si="4935"/>
        <v>0</v>
      </c>
      <c r="AB1550" s="116">
        <f t="shared" si="4935"/>
        <v>0</v>
      </c>
      <c r="AC1550" s="116">
        <f t="shared" si="4935"/>
        <v>0</v>
      </c>
      <c r="AD1550" s="116">
        <f t="shared" si="4935"/>
        <v>106</v>
      </c>
      <c r="AE1550" s="116">
        <f t="shared" si="4935"/>
        <v>0</v>
      </c>
      <c r="AF1550" s="116">
        <f t="shared" ref="AF1550:AK1550" si="4936">AF1551+AF1554</f>
        <v>0</v>
      </c>
      <c r="AG1550" s="116">
        <f t="shared" si="4936"/>
        <v>0</v>
      </c>
      <c r="AH1550" s="116">
        <f t="shared" si="4936"/>
        <v>0</v>
      </c>
      <c r="AI1550" s="116">
        <f t="shared" si="4936"/>
        <v>0</v>
      </c>
      <c r="AJ1550" s="116">
        <f t="shared" si="4936"/>
        <v>106</v>
      </c>
      <c r="AK1550" s="116">
        <f t="shared" si="4936"/>
        <v>0</v>
      </c>
      <c r="AL1550" s="116">
        <f t="shared" ref="AL1550:AQ1550" si="4937">AL1551+AL1554</f>
        <v>0</v>
      </c>
      <c r="AM1550" s="116">
        <f t="shared" si="4937"/>
        <v>0</v>
      </c>
      <c r="AN1550" s="116">
        <f t="shared" si="4937"/>
        <v>0</v>
      </c>
      <c r="AO1550" s="116">
        <f t="shared" si="4937"/>
        <v>0</v>
      </c>
      <c r="AP1550" s="116">
        <f t="shared" si="4937"/>
        <v>106</v>
      </c>
      <c r="AQ1550" s="116">
        <f t="shared" si="4937"/>
        <v>0</v>
      </c>
      <c r="AR1550" s="116">
        <f t="shared" ref="AR1550:AW1550" si="4938">AR1551+AR1554</f>
        <v>0</v>
      </c>
      <c r="AS1550" s="116">
        <f t="shared" si="4938"/>
        <v>0</v>
      </c>
      <c r="AT1550" s="116">
        <f t="shared" si="4938"/>
        <v>0</v>
      </c>
      <c r="AU1550" s="116">
        <f t="shared" si="4938"/>
        <v>0</v>
      </c>
      <c r="AV1550" s="116">
        <f t="shared" si="4938"/>
        <v>106</v>
      </c>
      <c r="AW1550" s="116">
        <f t="shared" si="4938"/>
        <v>0</v>
      </c>
      <c r="AX1550" s="116">
        <f t="shared" ref="AX1550:BC1550" si="4939">AX1551+AX1554</f>
        <v>0</v>
      </c>
      <c r="AY1550" s="116">
        <f t="shared" si="4939"/>
        <v>0</v>
      </c>
      <c r="AZ1550" s="116">
        <f t="shared" si="4939"/>
        <v>0</v>
      </c>
      <c r="BA1550" s="116">
        <f t="shared" si="4939"/>
        <v>0</v>
      </c>
      <c r="BB1550" s="116">
        <f t="shared" si="4939"/>
        <v>106</v>
      </c>
      <c r="BC1550" s="116">
        <f t="shared" si="4939"/>
        <v>0</v>
      </c>
      <c r="BD1550" s="116">
        <f t="shared" ref="BD1550:BI1550" si="4940">BD1551+BD1554</f>
        <v>0</v>
      </c>
      <c r="BE1550" s="116">
        <f t="shared" si="4940"/>
        <v>0</v>
      </c>
      <c r="BF1550" s="116">
        <f t="shared" si="4940"/>
        <v>0</v>
      </c>
      <c r="BG1550" s="116">
        <f t="shared" si="4940"/>
        <v>0</v>
      </c>
      <c r="BH1550" s="116">
        <f t="shared" si="4940"/>
        <v>106</v>
      </c>
      <c r="BI1550" s="116">
        <f t="shared" si="4940"/>
        <v>0</v>
      </c>
      <c r="BJ1550" s="116">
        <f t="shared" ref="BJ1550:BO1550" si="4941">BJ1551+BJ1554</f>
        <v>0</v>
      </c>
      <c r="BK1550" s="116">
        <f t="shared" si="4941"/>
        <v>0</v>
      </c>
      <c r="BL1550" s="116">
        <f t="shared" si="4941"/>
        <v>0</v>
      </c>
      <c r="BM1550" s="116">
        <f t="shared" si="4941"/>
        <v>0</v>
      </c>
      <c r="BN1550" s="116">
        <f t="shared" si="4941"/>
        <v>106</v>
      </c>
      <c r="BO1550" s="116">
        <f t="shared" si="4941"/>
        <v>0</v>
      </c>
      <c r="BP1550" s="116">
        <f t="shared" ref="BP1550:BU1550" si="4942">BP1551+BP1554</f>
        <v>0</v>
      </c>
      <c r="BQ1550" s="116">
        <f t="shared" si="4942"/>
        <v>-106</v>
      </c>
      <c r="BR1550" s="116">
        <f t="shared" si="4942"/>
        <v>0</v>
      </c>
      <c r="BS1550" s="116">
        <f t="shared" si="4942"/>
        <v>0</v>
      </c>
      <c r="BT1550" s="116">
        <f t="shared" si="4942"/>
        <v>0</v>
      </c>
      <c r="BU1550" s="116">
        <f t="shared" si="4942"/>
        <v>0</v>
      </c>
      <c r="BV1550" s="116">
        <f t="shared" ref="BV1550:CA1550" si="4943">BV1551+BV1554</f>
        <v>0</v>
      </c>
      <c r="BW1550" s="116">
        <f t="shared" si="4943"/>
        <v>0</v>
      </c>
      <c r="BX1550" s="116">
        <f t="shared" si="4943"/>
        <v>0</v>
      </c>
      <c r="BY1550" s="116">
        <f t="shared" si="4943"/>
        <v>0</v>
      </c>
      <c r="BZ1550" s="116">
        <f t="shared" si="4943"/>
        <v>0</v>
      </c>
      <c r="CA1550" s="116">
        <f t="shared" si="4943"/>
        <v>0</v>
      </c>
      <c r="CB1550" s="116">
        <f t="shared" ref="CB1550:CG1550" si="4944">CB1551+CB1554</f>
        <v>0</v>
      </c>
      <c r="CC1550" s="116">
        <f t="shared" si="4944"/>
        <v>0</v>
      </c>
      <c r="CD1550" s="116">
        <f t="shared" si="4944"/>
        <v>0</v>
      </c>
      <c r="CE1550" s="116">
        <f t="shared" si="4944"/>
        <v>0</v>
      </c>
      <c r="CF1550" s="116">
        <f t="shared" si="4944"/>
        <v>0</v>
      </c>
      <c r="CG1550" s="116">
        <f t="shared" si="4944"/>
        <v>0</v>
      </c>
      <c r="CH1550" s="116">
        <f t="shared" ref="CH1550:CM1550" si="4945">CH1551+CH1554</f>
        <v>0</v>
      </c>
      <c r="CI1550" s="116">
        <f t="shared" si="4945"/>
        <v>0</v>
      </c>
      <c r="CJ1550" s="116">
        <f t="shared" si="4945"/>
        <v>0</v>
      </c>
      <c r="CK1550" s="116">
        <f t="shared" si="4945"/>
        <v>0</v>
      </c>
      <c r="CL1550" s="191">
        <f t="shared" si="4945"/>
        <v>0</v>
      </c>
      <c r="CM1550" s="191">
        <f t="shared" si="4945"/>
        <v>0</v>
      </c>
      <c r="CN1550" s="227"/>
      <c r="CO1550" s="227"/>
      <c r="CP1550" s="210" t="e">
        <f t="shared" si="4742"/>
        <v>#DIV/0!</v>
      </c>
      <c r="CQ1550" s="210" t="e">
        <f t="shared" si="4826"/>
        <v>#DIV/0!</v>
      </c>
    </row>
    <row r="1551" spans="1:95" s="181" customFormat="1" ht="44.25" hidden="1" customHeight="1">
      <c r="A1551" s="140" t="s">
        <v>727</v>
      </c>
      <c r="B1551" s="151" t="s">
        <v>69</v>
      </c>
      <c r="C1551" s="151" t="s">
        <v>14</v>
      </c>
      <c r="D1551" s="151" t="s">
        <v>728</v>
      </c>
      <c r="E1551" s="151"/>
      <c r="F1551" s="116">
        <f>F1552</f>
        <v>0</v>
      </c>
      <c r="G1551" s="116">
        <f>G1552</f>
        <v>0</v>
      </c>
      <c r="H1551" s="116">
        <f t="shared" ref="H1551:W1552" si="4946">H1552</f>
        <v>0</v>
      </c>
      <c r="I1551" s="116">
        <f t="shared" si="4946"/>
        <v>0</v>
      </c>
      <c r="J1551" s="116">
        <f t="shared" si="4946"/>
        <v>0</v>
      </c>
      <c r="K1551" s="116">
        <f t="shared" si="4946"/>
        <v>0</v>
      </c>
      <c r="L1551" s="116">
        <f t="shared" si="4946"/>
        <v>0</v>
      </c>
      <c r="M1551" s="116">
        <f t="shared" si="4946"/>
        <v>0</v>
      </c>
      <c r="N1551" s="116">
        <f t="shared" si="4946"/>
        <v>0</v>
      </c>
      <c r="O1551" s="116">
        <f t="shared" si="4946"/>
        <v>0</v>
      </c>
      <c r="P1551" s="116">
        <f t="shared" si="4946"/>
        <v>0</v>
      </c>
      <c r="Q1551" s="116">
        <f t="shared" si="4946"/>
        <v>0</v>
      </c>
      <c r="R1551" s="116">
        <f t="shared" si="4946"/>
        <v>0</v>
      </c>
      <c r="S1551" s="116">
        <f t="shared" si="4946"/>
        <v>0</v>
      </c>
      <c r="T1551" s="116">
        <f t="shared" si="4946"/>
        <v>0</v>
      </c>
      <c r="U1551" s="116">
        <f t="shared" si="4946"/>
        <v>0</v>
      </c>
      <c r="V1551" s="116">
        <f t="shared" si="4946"/>
        <v>0</v>
      </c>
      <c r="W1551" s="116">
        <f t="shared" si="4946"/>
        <v>0</v>
      </c>
      <c r="X1551" s="116">
        <f t="shared" ref="T1551:AI1552" si="4947">X1552</f>
        <v>0</v>
      </c>
      <c r="Y1551" s="116">
        <f t="shared" si="4947"/>
        <v>0</v>
      </c>
      <c r="Z1551" s="116">
        <f t="shared" si="4947"/>
        <v>0</v>
      </c>
      <c r="AA1551" s="116">
        <f t="shared" si="4947"/>
        <v>0</v>
      </c>
      <c r="AB1551" s="116">
        <f t="shared" si="4947"/>
        <v>0</v>
      </c>
      <c r="AC1551" s="116">
        <f t="shared" si="4947"/>
        <v>0</v>
      </c>
      <c r="AD1551" s="116">
        <f t="shared" si="4947"/>
        <v>0</v>
      </c>
      <c r="AE1551" s="116">
        <f t="shared" si="4947"/>
        <v>0</v>
      </c>
      <c r="AF1551" s="116">
        <f t="shared" si="4947"/>
        <v>0</v>
      </c>
      <c r="AG1551" s="116">
        <f t="shared" si="4947"/>
        <v>0</v>
      </c>
      <c r="AH1551" s="116">
        <f t="shared" si="4947"/>
        <v>0</v>
      </c>
      <c r="AI1551" s="116">
        <f t="shared" si="4947"/>
        <v>0</v>
      </c>
      <c r="AJ1551" s="116">
        <f t="shared" ref="AF1551:BD1552" si="4948">AJ1552</f>
        <v>0</v>
      </c>
      <c r="AK1551" s="116">
        <f t="shared" si="4948"/>
        <v>0</v>
      </c>
      <c r="AL1551" s="116">
        <f t="shared" si="4948"/>
        <v>0</v>
      </c>
      <c r="AM1551" s="116">
        <f t="shared" si="4948"/>
        <v>0</v>
      </c>
      <c r="AN1551" s="116">
        <f t="shared" si="4948"/>
        <v>0</v>
      </c>
      <c r="AO1551" s="116">
        <f t="shared" si="4948"/>
        <v>0</v>
      </c>
      <c r="AP1551" s="116">
        <f t="shared" si="4948"/>
        <v>0</v>
      </c>
      <c r="AQ1551" s="116">
        <f t="shared" si="4948"/>
        <v>0</v>
      </c>
      <c r="AR1551" s="116">
        <f t="shared" si="4948"/>
        <v>0</v>
      </c>
      <c r="AS1551" s="116">
        <f t="shared" si="4948"/>
        <v>0</v>
      </c>
      <c r="AT1551" s="116">
        <f t="shared" si="4948"/>
        <v>0</v>
      </c>
      <c r="AU1551" s="116">
        <f t="shared" si="4948"/>
        <v>0</v>
      </c>
      <c r="AV1551" s="116">
        <f t="shared" si="4948"/>
        <v>0</v>
      </c>
      <c r="AW1551" s="116">
        <f t="shared" si="4948"/>
        <v>0</v>
      </c>
      <c r="AX1551" s="116">
        <f t="shared" si="4948"/>
        <v>0</v>
      </c>
      <c r="AY1551" s="116">
        <f t="shared" si="4948"/>
        <v>0</v>
      </c>
      <c r="AZ1551" s="116">
        <f t="shared" si="4948"/>
        <v>0</v>
      </c>
      <c r="BA1551" s="116">
        <f t="shared" si="4948"/>
        <v>0</v>
      </c>
      <c r="BB1551" s="116">
        <f t="shared" si="4948"/>
        <v>0</v>
      </c>
      <c r="BC1551" s="116">
        <f t="shared" ref="BB1551:BC1552" si="4949">BC1552</f>
        <v>0</v>
      </c>
      <c r="BD1551" s="116">
        <f t="shared" si="4948"/>
        <v>0</v>
      </c>
      <c r="BE1551" s="116">
        <f t="shared" ref="BE1551:BV1552" si="4950">BE1552</f>
        <v>0</v>
      </c>
      <c r="BF1551" s="116">
        <f t="shared" si="4950"/>
        <v>0</v>
      </c>
      <c r="BG1551" s="116">
        <f t="shared" si="4950"/>
        <v>0</v>
      </c>
      <c r="BH1551" s="116">
        <f t="shared" si="4950"/>
        <v>0</v>
      </c>
      <c r="BI1551" s="116">
        <f t="shared" si="4950"/>
        <v>0</v>
      </c>
      <c r="BJ1551" s="116">
        <f t="shared" si="4950"/>
        <v>0</v>
      </c>
      <c r="BK1551" s="116">
        <f t="shared" si="4950"/>
        <v>0</v>
      </c>
      <c r="BL1551" s="116">
        <f t="shared" si="4950"/>
        <v>0</v>
      </c>
      <c r="BM1551" s="116">
        <f t="shared" si="4950"/>
        <v>0</v>
      </c>
      <c r="BN1551" s="116">
        <f t="shared" si="4950"/>
        <v>0</v>
      </c>
      <c r="BO1551" s="116">
        <f t="shared" si="4950"/>
        <v>0</v>
      </c>
      <c r="BP1551" s="116">
        <f t="shared" si="4950"/>
        <v>0</v>
      </c>
      <c r="BQ1551" s="116">
        <f t="shared" si="4950"/>
        <v>0</v>
      </c>
      <c r="BR1551" s="116">
        <f t="shared" si="4950"/>
        <v>0</v>
      </c>
      <c r="BS1551" s="116">
        <f t="shared" si="4950"/>
        <v>0</v>
      </c>
      <c r="BT1551" s="116">
        <f t="shared" si="4950"/>
        <v>0</v>
      </c>
      <c r="BU1551" s="116">
        <f t="shared" ref="BP1551:BU1552" si="4951">BU1552</f>
        <v>0</v>
      </c>
      <c r="BV1551" s="116">
        <f t="shared" si="4950"/>
        <v>0</v>
      </c>
      <c r="BW1551" s="116">
        <f t="shared" ref="BV1551:CK1552" si="4952">BW1552</f>
        <v>0</v>
      </c>
      <c r="BX1551" s="116">
        <f t="shared" si="4952"/>
        <v>0</v>
      </c>
      <c r="BY1551" s="116">
        <f t="shared" si="4952"/>
        <v>0</v>
      </c>
      <c r="BZ1551" s="116">
        <f t="shared" si="4952"/>
        <v>0</v>
      </c>
      <c r="CA1551" s="116">
        <f t="shared" si="4952"/>
        <v>0</v>
      </c>
      <c r="CB1551" s="116">
        <f t="shared" si="4952"/>
        <v>0</v>
      </c>
      <c r="CC1551" s="116">
        <f t="shared" si="4952"/>
        <v>0</v>
      </c>
      <c r="CD1551" s="116">
        <f t="shared" si="4952"/>
        <v>0</v>
      </c>
      <c r="CE1551" s="116">
        <f t="shared" si="4952"/>
        <v>0</v>
      </c>
      <c r="CF1551" s="116">
        <f t="shared" si="4952"/>
        <v>0</v>
      </c>
      <c r="CG1551" s="116">
        <f t="shared" si="4952"/>
        <v>0</v>
      </c>
      <c r="CH1551" s="116">
        <f t="shared" si="4952"/>
        <v>0</v>
      </c>
      <c r="CI1551" s="116">
        <f t="shared" si="4952"/>
        <v>0</v>
      </c>
      <c r="CJ1551" s="116">
        <f t="shared" si="4952"/>
        <v>0</v>
      </c>
      <c r="CK1551" s="116">
        <f t="shared" si="4952"/>
        <v>0</v>
      </c>
      <c r="CL1551" s="191">
        <f t="shared" ref="CH1551:CM1552" si="4953">CL1552</f>
        <v>0</v>
      </c>
      <c r="CM1551" s="191">
        <f t="shared" si="4953"/>
        <v>0</v>
      </c>
      <c r="CN1551" s="227"/>
      <c r="CO1551" s="227"/>
      <c r="CP1551" s="210" t="e">
        <f t="shared" si="4742"/>
        <v>#DIV/0!</v>
      </c>
      <c r="CQ1551" s="210" t="e">
        <f t="shared" si="4826"/>
        <v>#DIV/0!</v>
      </c>
    </row>
    <row r="1552" spans="1:95" s="181" customFormat="1" ht="44.25" hidden="1" customHeight="1">
      <c r="A1552" s="140" t="s">
        <v>92</v>
      </c>
      <c r="B1552" s="151" t="s">
        <v>69</v>
      </c>
      <c r="C1552" s="151" t="s">
        <v>14</v>
      </c>
      <c r="D1552" s="151" t="s">
        <v>728</v>
      </c>
      <c r="E1552" s="151">
        <v>600</v>
      </c>
      <c r="F1552" s="116">
        <f>F1553</f>
        <v>0</v>
      </c>
      <c r="G1552" s="116">
        <f>G1553</f>
        <v>0</v>
      </c>
      <c r="H1552" s="116">
        <f t="shared" si="4946"/>
        <v>0</v>
      </c>
      <c r="I1552" s="116">
        <f t="shared" si="4946"/>
        <v>0</v>
      </c>
      <c r="J1552" s="116">
        <f t="shared" si="4946"/>
        <v>0</v>
      </c>
      <c r="K1552" s="116">
        <f t="shared" si="4946"/>
        <v>0</v>
      </c>
      <c r="L1552" s="116">
        <f t="shared" si="4946"/>
        <v>0</v>
      </c>
      <c r="M1552" s="116">
        <f t="shared" si="4946"/>
        <v>0</v>
      </c>
      <c r="N1552" s="116">
        <f t="shared" si="4946"/>
        <v>0</v>
      </c>
      <c r="O1552" s="116">
        <f t="shared" si="4946"/>
        <v>0</v>
      </c>
      <c r="P1552" s="116">
        <f t="shared" si="4946"/>
        <v>0</v>
      </c>
      <c r="Q1552" s="116">
        <f t="shared" si="4946"/>
        <v>0</v>
      </c>
      <c r="R1552" s="116">
        <f t="shared" si="4946"/>
        <v>0</v>
      </c>
      <c r="S1552" s="116">
        <f t="shared" si="4946"/>
        <v>0</v>
      </c>
      <c r="T1552" s="116">
        <f t="shared" si="4947"/>
        <v>0</v>
      </c>
      <c r="U1552" s="116">
        <f t="shared" si="4947"/>
        <v>0</v>
      </c>
      <c r="V1552" s="116">
        <f t="shared" si="4947"/>
        <v>0</v>
      </c>
      <c r="W1552" s="116">
        <f t="shared" si="4947"/>
        <v>0</v>
      </c>
      <c r="X1552" s="116">
        <f t="shared" si="4947"/>
        <v>0</v>
      </c>
      <c r="Y1552" s="116">
        <f t="shared" si="4947"/>
        <v>0</v>
      </c>
      <c r="Z1552" s="116">
        <f t="shared" si="4947"/>
        <v>0</v>
      </c>
      <c r="AA1552" s="116">
        <f t="shared" si="4947"/>
        <v>0</v>
      </c>
      <c r="AB1552" s="116">
        <f t="shared" si="4947"/>
        <v>0</v>
      </c>
      <c r="AC1552" s="116">
        <f t="shared" si="4947"/>
        <v>0</v>
      </c>
      <c r="AD1552" s="116">
        <f t="shared" si="4947"/>
        <v>0</v>
      </c>
      <c r="AE1552" s="116">
        <f t="shared" si="4947"/>
        <v>0</v>
      </c>
      <c r="AF1552" s="116">
        <f t="shared" si="4948"/>
        <v>0</v>
      </c>
      <c r="AG1552" s="116">
        <f t="shared" si="4948"/>
        <v>0</v>
      </c>
      <c r="AH1552" s="116">
        <f t="shared" si="4948"/>
        <v>0</v>
      </c>
      <c r="AI1552" s="116">
        <f t="shared" si="4948"/>
        <v>0</v>
      </c>
      <c r="AJ1552" s="116">
        <f t="shared" si="4948"/>
        <v>0</v>
      </c>
      <c r="AK1552" s="116">
        <f t="shared" si="4948"/>
        <v>0</v>
      </c>
      <c r="AL1552" s="116">
        <f t="shared" si="4948"/>
        <v>0</v>
      </c>
      <c r="AM1552" s="116">
        <f t="shared" si="4948"/>
        <v>0</v>
      </c>
      <c r="AN1552" s="116">
        <f t="shared" si="4948"/>
        <v>0</v>
      </c>
      <c r="AO1552" s="116">
        <f t="shared" si="4948"/>
        <v>0</v>
      </c>
      <c r="AP1552" s="116">
        <f t="shared" si="4948"/>
        <v>0</v>
      </c>
      <c r="AQ1552" s="116">
        <f t="shared" si="4948"/>
        <v>0</v>
      </c>
      <c r="AR1552" s="116">
        <f t="shared" si="4948"/>
        <v>0</v>
      </c>
      <c r="AS1552" s="116">
        <f t="shared" si="4948"/>
        <v>0</v>
      </c>
      <c r="AT1552" s="116">
        <f t="shared" si="4948"/>
        <v>0</v>
      </c>
      <c r="AU1552" s="116">
        <f t="shared" si="4948"/>
        <v>0</v>
      </c>
      <c r="AV1552" s="116">
        <f t="shared" si="4948"/>
        <v>0</v>
      </c>
      <c r="AW1552" s="116">
        <f t="shared" si="4948"/>
        <v>0</v>
      </c>
      <c r="AX1552" s="116">
        <f t="shared" ref="AX1552:BA1552" si="4954">AX1553</f>
        <v>0</v>
      </c>
      <c r="AY1552" s="116">
        <f t="shared" si="4954"/>
        <v>0</v>
      </c>
      <c r="AZ1552" s="116">
        <f t="shared" si="4954"/>
        <v>0</v>
      </c>
      <c r="BA1552" s="116">
        <f t="shared" si="4954"/>
        <v>0</v>
      </c>
      <c r="BB1552" s="116">
        <f t="shared" si="4949"/>
        <v>0</v>
      </c>
      <c r="BC1552" s="116">
        <f t="shared" si="4949"/>
        <v>0</v>
      </c>
      <c r="BD1552" s="116">
        <f t="shared" si="4948"/>
        <v>0</v>
      </c>
      <c r="BE1552" s="116">
        <f t="shared" si="4950"/>
        <v>0</v>
      </c>
      <c r="BF1552" s="116">
        <f t="shared" si="4950"/>
        <v>0</v>
      </c>
      <c r="BG1552" s="116">
        <f t="shared" si="4950"/>
        <v>0</v>
      </c>
      <c r="BH1552" s="116">
        <f t="shared" si="4950"/>
        <v>0</v>
      </c>
      <c r="BI1552" s="116">
        <f t="shared" si="4950"/>
        <v>0</v>
      </c>
      <c r="BJ1552" s="116">
        <f t="shared" si="4950"/>
        <v>0</v>
      </c>
      <c r="BK1552" s="116">
        <f t="shared" si="4950"/>
        <v>0</v>
      </c>
      <c r="BL1552" s="116">
        <f t="shared" si="4950"/>
        <v>0</v>
      </c>
      <c r="BM1552" s="116">
        <f t="shared" si="4950"/>
        <v>0</v>
      </c>
      <c r="BN1552" s="116">
        <f t="shared" si="4950"/>
        <v>0</v>
      </c>
      <c r="BO1552" s="116">
        <f t="shared" si="4950"/>
        <v>0</v>
      </c>
      <c r="BP1552" s="116">
        <f t="shared" si="4951"/>
        <v>0</v>
      </c>
      <c r="BQ1552" s="116">
        <f t="shared" si="4951"/>
        <v>0</v>
      </c>
      <c r="BR1552" s="116">
        <f t="shared" si="4951"/>
        <v>0</v>
      </c>
      <c r="BS1552" s="116">
        <f t="shared" si="4951"/>
        <v>0</v>
      </c>
      <c r="BT1552" s="116">
        <f t="shared" si="4951"/>
        <v>0</v>
      </c>
      <c r="BU1552" s="116">
        <f t="shared" si="4951"/>
        <v>0</v>
      </c>
      <c r="BV1552" s="116">
        <f t="shared" si="4952"/>
        <v>0</v>
      </c>
      <c r="BW1552" s="116">
        <f t="shared" si="4952"/>
        <v>0</v>
      </c>
      <c r="BX1552" s="116">
        <f t="shared" si="4952"/>
        <v>0</v>
      </c>
      <c r="BY1552" s="116">
        <f t="shared" si="4952"/>
        <v>0</v>
      </c>
      <c r="BZ1552" s="116">
        <f t="shared" si="4952"/>
        <v>0</v>
      </c>
      <c r="CA1552" s="116">
        <f t="shared" si="4952"/>
        <v>0</v>
      </c>
      <c r="CB1552" s="116">
        <f t="shared" si="4952"/>
        <v>0</v>
      </c>
      <c r="CC1552" s="116">
        <f t="shared" si="4952"/>
        <v>0</v>
      </c>
      <c r="CD1552" s="116">
        <f t="shared" si="4952"/>
        <v>0</v>
      </c>
      <c r="CE1552" s="116">
        <f t="shared" si="4952"/>
        <v>0</v>
      </c>
      <c r="CF1552" s="116">
        <f t="shared" si="4952"/>
        <v>0</v>
      </c>
      <c r="CG1552" s="116">
        <f t="shared" si="4952"/>
        <v>0</v>
      </c>
      <c r="CH1552" s="116">
        <f t="shared" si="4953"/>
        <v>0</v>
      </c>
      <c r="CI1552" s="116">
        <f t="shared" si="4953"/>
        <v>0</v>
      </c>
      <c r="CJ1552" s="116">
        <f t="shared" si="4953"/>
        <v>0</v>
      </c>
      <c r="CK1552" s="116">
        <f t="shared" si="4953"/>
        <v>0</v>
      </c>
      <c r="CL1552" s="191">
        <f t="shared" si="4953"/>
        <v>0</v>
      </c>
      <c r="CM1552" s="191">
        <f t="shared" si="4953"/>
        <v>0</v>
      </c>
      <c r="CN1552" s="227"/>
      <c r="CO1552" s="227"/>
      <c r="CP1552" s="210" t="e">
        <f t="shared" si="4742"/>
        <v>#DIV/0!</v>
      </c>
      <c r="CQ1552" s="210" t="e">
        <f t="shared" si="4826"/>
        <v>#DIV/0!</v>
      </c>
    </row>
    <row r="1553" spans="1:95" s="181" customFormat="1" ht="44.25" hidden="1" customHeight="1">
      <c r="A1553" s="113" t="s">
        <v>174</v>
      </c>
      <c r="B1553" s="151" t="s">
        <v>69</v>
      </c>
      <c r="C1553" s="151" t="s">
        <v>14</v>
      </c>
      <c r="D1553" s="151" t="s">
        <v>728</v>
      </c>
      <c r="E1553" s="152">
        <v>610</v>
      </c>
      <c r="F1553" s="116"/>
      <c r="G1553" s="116"/>
      <c r="H1553" s="116"/>
      <c r="I1553" s="116"/>
      <c r="J1553" s="116"/>
      <c r="K1553" s="116"/>
      <c r="L1553" s="116">
        <f>F1553+H1553+I1553+J1553+K1553</f>
        <v>0</v>
      </c>
      <c r="M1553" s="116">
        <f>G1553+K1553</f>
        <v>0</v>
      </c>
      <c r="N1553" s="116"/>
      <c r="O1553" s="116"/>
      <c r="P1553" s="116"/>
      <c r="Q1553" s="116"/>
      <c r="R1553" s="116">
        <f>L1553+N1553+O1553+P1553+Q1553</f>
        <v>0</v>
      </c>
      <c r="S1553" s="116">
        <f>M1553+Q1553</f>
        <v>0</v>
      </c>
      <c r="T1553" s="116"/>
      <c r="U1553" s="116"/>
      <c r="V1553" s="116"/>
      <c r="W1553" s="116"/>
      <c r="X1553" s="116">
        <f>R1553+T1553+U1553+V1553+W1553</f>
        <v>0</v>
      </c>
      <c r="Y1553" s="116">
        <f>S1553+W1553</f>
        <v>0</v>
      </c>
      <c r="Z1553" s="116"/>
      <c r="AA1553" s="116"/>
      <c r="AB1553" s="116"/>
      <c r="AC1553" s="116"/>
      <c r="AD1553" s="116">
        <f>X1553+Z1553+AA1553+AB1553+AC1553</f>
        <v>0</v>
      </c>
      <c r="AE1553" s="116">
        <f>Y1553+AC1553</f>
        <v>0</v>
      </c>
      <c r="AF1553" s="116"/>
      <c r="AG1553" s="116"/>
      <c r="AH1553" s="116"/>
      <c r="AI1553" s="116"/>
      <c r="AJ1553" s="116">
        <f>AD1553+AF1553+AG1553+AH1553+AI1553</f>
        <v>0</v>
      </c>
      <c r="AK1553" s="116">
        <f>AE1553+AI1553</f>
        <v>0</v>
      </c>
      <c r="AL1553" s="116"/>
      <c r="AM1553" s="116"/>
      <c r="AN1553" s="116"/>
      <c r="AO1553" s="116"/>
      <c r="AP1553" s="116">
        <f>AJ1553+AL1553+AM1553+AN1553+AO1553</f>
        <v>0</v>
      </c>
      <c r="AQ1553" s="116">
        <f>AK1553+AO1553</f>
        <v>0</v>
      </c>
      <c r="AR1553" s="116"/>
      <c r="AS1553" s="116"/>
      <c r="AT1553" s="116"/>
      <c r="AU1553" s="116"/>
      <c r="AV1553" s="116">
        <f>AP1553+AR1553+AS1553+AT1553+AU1553</f>
        <v>0</v>
      </c>
      <c r="AW1553" s="116">
        <f>AQ1553+AU1553</f>
        <v>0</v>
      </c>
      <c r="AX1553" s="116"/>
      <c r="AY1553" s="116"/>
      <c r="AZ1553" s="116"/>
      <c r="BA1553" s="116"/>
      <c r="BB1553" s="116">
        <f>AV1553+AX1553+AY1553+AZ1553+BA1553</f>
        <v>0</v>
      </c>
      <c r="BC1553" s="116">
        <f>AW1553+BA1553</f>
        <v>0</v>
      </c>
      <c r="BD1553" s="116"/>
      <c r="BE1553" s="116"/>
      <c r="BF1553" s="116"/>
      <c r="BG1553" s="116"/>
      <c r="BH1553" s="116">
        <f>BB1553+BD1553+BE1553+BF1553+BG1553</f>
        <v>0</v>
      </c>
      <c r="BI1553" s="116">
        <f>BC1553+BG1553</f>
        <v>0</v>
      </c>
      <c r="BJ1553" s="116"/>
      <c r="BK1553" s="116"/>
      <c r="BL1553" s="116"/>
      <c r="BM1553" s="116"/>
      <c r="BN1553" s="116">
        <f>BH1553+BJ1553+BK1553+BL1553+BM1553</f>
        <v>0</v>
      </c>
      <c r="BO1553" s="116">
        <f>BI1553+BM1553</f>
        <v>0</v>
      </c>
      <c r="BP1553" s="116"/>
      <c r="BQ1553" s="116"/>
      <c r="BR1553" s="116"/>
      <c r="BS1553" s="116"/>
      <c r="BT1553" s="116">
        <f>BN1553+BP1553+BQ1553+BR1553+BS1553</f>
        <v>0</v>
      </c>
      <c r="BU1553" s="116">
        <f>BO1553+BS1553</f>
        <v>0</v>
      </c>
      <c r="BV1553" s="116"/>
      <c r="BW1553" s="116"/>
      <c r="BX1553" s="116"/>
      <c r="BY1553" s="116"/>
      <c r="BZ1553" s="116">
        <f>BT1553+BV1553+BW1553+BX1553+BY1553</f>
        <v>0</v>
      </c>
      <c r="CA1553" s="116">
        <f>BU1553+BY1553</f>
        <v>0</v>
      </c>
      <c r="CB1553" s="116"/>
      <c r="CC1553" s="116"/>
      <c r="CD1553" s="116"/>
      <c r="CE1553" s="116"/>
      <c r="CF1553" s="116">
        <f>BZ1553+CB1553+CC1553+CD1553+CE1553</f>
        <v>0</v>
      </c>
      <c r="CG1553" s="116">
        <f>CA1553+CE1553</f>
        <v>0</v>
      </c>
      <c r="CH1553" s="116"/>
      <c r="CI1553" s="116"/>
      <c r="CJ1553" s="116"/>
      <c r="CK1553" s="116"/>
      <c r="CL1553" s="191">
        <f>CF1553+CH1553+CI1553+CJ1553+CK1553</f>
        <v>0</v>
      </c>
      <c r="CM1553" s="191">
        <f>CG1553+CK1553</f>
        <v>0</v>
      </c>
      <c r="CN1553" s="227"/>
      <c r="CO1553" s="227"/>
      <c r="CP1553" s="210" t="e">
        <f t="shared" ref="CP1553:CP1616" si="4955">CN1553/CL1553*100</f>
        <v>#DIV/0!</v>
      </c>
      <c r="CQ1553" s="210" t="e">
        <f t="shared" ref="CQ1553:CQ1616" si="4956">CO1553/CM1553*100</f>
        <v>#DIV/0!</v>
      </c>
    </row>
    <row r="1554" spans="1:95" s="181" customFormat="1" ht="49.5" hidden="1">
      <c r="A1554" s="113" t="s">
        <v>729</v>
      </c>
      <c r="B1554" s="151" t="s">
        <v>69</v>
      </c>
      <c r="C1554" s="151" t="s">
        <v>14</v>
      </c>
      <c r="D1554" s="151" t="s">
        <v>730</v>
      </c>
      <c r="E1554" s="151"/>
      <c r="F1554" s="116">
        <f>F1555</f>
        <v>106</v>
      </c>
      <c r="G1554" s="116">
        <f>G1555</f>
        <v>0</v>
      </c>
      <c r="H1554" s="116">
        <f t="shared" ref="H1554:W1555" si="4957">H1555</f>
        <v>0</v>
      </c>
      <c r="I1554" s="116">
        <f t="shared" si="4957"/>
        <v>0</v>
      </c>
      <c r="J1554" s="116">
        <f t="shared" si="4957"/>
        <v>0</v>
      </c>
      <c r="K1554" s="116">
        <f t="shared" si="4957"/>
        <v>0</v>
      </c>
      <c r="L1554" s="116">
        <f t="shared" si="4957"/>
        <v>106</v>
      </c>
      <c r="M1554" s="116">
        <f t="shared" si="4957"/>
        <v>0</v>
      </c>
      <c r="N1554" s="116">
        <f t="shared" si="4957"/>
        <v>0</v>
      </c>
      <c r="O1554" s="116">
        <f t="shared" si="4957"/>
        <v>0</v>
      </c>
      <c r="P1554" s="116">
        <f t="shared" si="4957"/>
        <v>0</v>
      </c>
      <c r="Q1554" s="116">
        <f t="shared" si="4957"/>
        <v>0</v>
      </c>
      <c r="R1554" s="116">
        <f t="shared" si="4957"/>
        <v>106</v>
      </c>
      <c r="S1554" s="116">
        <f t="shared" si="4957"/>
        <v>0</v>
      </c>
      <c r="T1554" s="116">
        <f t="shared" si="4957"/>
        <v>0</v>
      </c>
      <c r="U1554" s="116">
        <f t="shared" si="4957"/>
        <v>0</v>
      </c>
      <c r="V1554" s="116">
        <f t="shared" si="4957"/>
        <v>0</v>
      </c>
      <c r="W1554" s="116">
        <f t="shared" si="4957"/>
        <v>0</v>
      </c>
      <c r="X1554" s="116">
        <f t="shared" ref="T1554:AI1555" si="4958">X1555</f>
        <v>106</v>
      </c>
      <c r="Y1554" s="116">
        <f t="shared" si="4958"/>
        <v>0</v>
      </c>
      <c r="Z1554" s="116">
        <f t="shared" si="4958"/>
        <v>0</v>
      </c>
      <c r="AA1554" s="116">
        <f t="shared" si="4958"/>
        <v>0</v>
      </c>
      <c r="AB1554" s="116">
        <f t="shared" si="4958"/>
        <v>0</v>
      </c>
      <c r="AC1554" s="116">
        <f t="shared" si="4958"/>
        <v>0</v>
      </c>
      <c r="AD1554" s="116">
        <f t="shared" si="4958"/>
        <v>106</v>
      </c>
      <c r="AE1554" s="116">
        <f t="shared" si="4958"/>
        <v>0</v>
      </c>
      <c r="AF1554" s="116">
        <f t="shared" si="4958"/>
        <v>0</v>
      </c>
      <c r="AG1554" s="116">
        <f t="shared" si="4958"/>
        <v>0</v>
      </c>
      <c r="AH1554" s="116">
        <f t="shared" si="4958"/>
        <v>0</v>
      </c>
      <c r="AI1554" s="116">
        <f t="shared" si="4958"/>
        <v>0</v>
      </c>
      <c r="AJ1554" s="116">
        <f t="shared" ref="AF1554:BD1555" si="4959">AJ1555</f>
        <v>106</v>
      </c>
      <c r="AK1554" s="116">
        <f t="shared" si="4959"/>
        <v>0</v>
      </c>
      <c r="AL1554" s="116">
        <f t="shared" si="4959"/>
        <v>0</v>
      </c>
      <c r="AM1554" s="116">
        <f t="shared" si="4959"/>
        <v>0</v>
      </c>
      <c r="AN1554" s="116">
        <f t="shared" si="4959"/>
        <v>0</v>
      </c>
      <c r="AO1554" s="116">
        <f t="shared" si="4959"/>
        <v>0</v>
      </c>
      <c r="AP1554" s="116">
        <f t="shared" si="4959"/>
        <v>106</v>
      </c>
      <c r="AQ1554" s="116">
        <f t="shared" si="4959"/>
        <v>0</v>
      </c>
      <c r="AR1554" s="116">
        <f t="shared" si="4959"/>
        <v>0</v>
      </c>
      <c r="AS1554" s="116">
        <f t="shared" si="4959"/>
        <v>0</v>
      </c>
      <c r="AT1554" s="116">
        <f t="shared" si="4959"/>
        <v>0</v>
      </c>
      <c r="AU1554" s="116">
        <f t="shared" si="4959"/>
        <v>0</v>
      </c>
      <c r="AV1554" s="116">
        <f t="shared" si="4959"/>
        <v>106</v>
      </c>
      <c r="AW1554" s="116">
        <f t="shared" si="4959"/>
        <v>0</v>
      </c>
      <c r="AX1554" s="116">
        <f t="shared" si="4959"/>
        <v>0</v>
      </c>
      <c r="AY1554" s="116">
        <f t="shared" si="4959"/>
        <v>0</v>
      </c>
      <c r="AZ1554" s="116">
        <f t="shared" si="4959"/>
        <v>0</v>
      </c>
      <c r="BA1554" s="116">
        <f t="shared" si="4959"/>
        <v>0</v>
      </c>
      <c r="BB1554" s="116">
        <f t="shared" si="4959"/>
        <v>106</v>
      </c>
      <c r="BC1554" s="116">
        <f t="shared" ref="BB1554:BC1555" si="4960">BC1555</f>
        <v>0</v>
      </c>
      <c r="BD1554" s="116">
        <f t="shared" si="4959"/>
        <v>0</v>
      </c>
      <c r="BE1554" s="116">
        <f t="shared" ref="BE1554:BV1555" si="4961">BE1555</f>
        <v>0</v>
      </c>
      <c r="BF1554" s="116">
        <f t="shared" si="4961"/>
        <v>0</v>
      </c>
      <c r="BG1554" s="116">
        <f t="shared" si="4961"/>
        <v>0</v>
      </c>
      <c r="BH1554" s="116">
        <f t="shared" si="4961"/>
        <v>106</v>
      </c>
      <c r="BI1554" s="116">
        <f t="shared" si="4961"/>
        <v>0</v>
      </c>
      <c r="BJ1554" s="116">
        <f t="shared" si="4961"/>
        <v>0</v>
      </c>
      <c r="BK1554" s="116">
        <f t="shared" si="4961"/>
        <v>0</v>
      </c>
      <c r="BL1554" s="116">
        <f t="shared" si="4961"/>
        <v>0</v>
      </c>
      <c r="BM1554" s="116">
        <f t="shared" si="4961"/>
        <v>0</v>
      </c>
      <c r="BN1554" s="116">
        <f t="shared" si="4961"/>
        <v>106</v>
      </c>
      <c r="BO1554" s="116">
        <f t="shared" si="4961"/>
        <v>0</v>
      </c>
      <c r="BP1554" s="116">
        <f t="shared" si="4961"/>
        <v>0</v>
      </c>
      <c r="BQ1554" s="116">
        <f t="shared" si="4961"/>
        <v>-106</v>
      </c>
      <c r="BR1554" s="116">
        <f t="shared" si="4961"/>
        <v>0</v>
      </c>
      <c r="BS1554" s="116">
        <f t="shared" si="4961"/>
        <v>0</v>
      </c>
      <c r="BT1554" s="116">
        <f t="shared" si="4961"/>
        <v>0</v>
      </c>
      <c r="BU1554" s="116">
        <f t="shared" ref="BP1554:BU1555" si="4962">BU1555</f>
        <v>0</v>
      </c>
      <c r="BV1554" s="116">
        <f t="shared" si="4961"/>
        <v>0</v>
      </c>
      <c r="BW1554" s="116">
        <f t="shared" ref="BV1554:CK1555" si="4963">BW1555</f>
        <v>0</v>
      </c>
      <c r="BX1554" s="116">
        <f t="shared" si="4963"/>
        <v>0</v>
      </c>
      <c r="BY1554" s="116">
        <f t="shared" si="4963"/>
        <v>0</v>
      </c>
      <c r="BZ1554" s="116">
        <f t="shared" si="4963"/>
        <v>0</v>
      </c>
      <c r="CA1554" s="116">
        <f t="shared" si="4963"/>
        <v>0</v>
      </c>
      <c r="CB1554" s="116">
        <f t="shared" si="4963"/>
        <v>0</v>
      </c>
      <c r="CC1554" s="116">
        <f t="shared" si="4963"/>
        <v>0</v>
      </c>
      <c r="CD1554" s="116">
        <f t="shared" si="4963"/>
        <v>0</v>
      </c>
      <c r="CE1554" s="116">
        <f t="shared" si="4963"/>
        <v>0</v>
      </c>
      <c r="CF1554" s="116">
        <f t="shared" si="4963"/>
        <v>0</v>
      </c>
      <c r="CG1554" s="116">
        <f t="shared" si="4963"/>
        <v>0</v>
      </c>
      <c r="CH1554" s="116">
        <f t="shared" si="4963"/>
        <v>0</v>
      </c>
      <c r="CI1554" s="116">
        <f t="shared" si="4963"/>
        <v>0</v>
      </c>
      <c r="CJ1554" s="116">
        <f t="shared" si="4963"/>
        <v>0</v>
      </c>
      <c r="CK1554" s="116">
        <f t="shared" si="4963"/>
        <v>0</v>
      </c>
      <c r="CL1554" s="191">
        <f t="shared" ref="CH1554:CM1555" si="4964">CL1555</f>
        <v>0</v>
      </c>
      <c r="CM1554" s="191">
        <f t="shared" si="4964"/>
        <v>0</v>
      </c>
      <c r="CN1554" s="227"/>
      <c r="CO1554" s="227"/>
      <c r="CP1554" s="210" t="e">
        <f t="shared" si="4955"/>
        <v>#DIV/0!</v>
      </c>
      <c r="CQ1554" s="210" t="e">
        <f t="shared" si="4956"/>
        <v>#DIV/0!</v>
      </c>
    </row>
    <row r="1555" spans="1:95" s="181" customFormat="1" ht="33" hidden="1">
      <c r="A1555" s="113" t="s">
        <v>35</v>
      </c>
      <c r="B1555" s="151" t="s">
        <v>69</v>
      </c>
      <c r="C1555" s="151" t="s">
        <v>14</v>
      </c>
      <c r="D1555" s="151" t="s">
        <v>730</v>
      </c>
      <c r="E1555" s="152">
        <v>200</v>
      </c>
      <c r="F1555" s="116">
        <f>F1556</f>
        <v>106</v>
      </c>
      <c r="G1555" s="116">
        <f>G1556</f>
        <v>0</v>
      </c>
      <c r="H1555" s="116">
        <f t="shared" si="4957"/>
        <v>0</v>
      </c>
      <c r="I1555" s="116">
        <f t="shared" si="4957"/>
        <v>0</v>
      </c>
      <c r="J1555" s="116">
        <f t="shared" si="4957"/>
        <v>0</v>
      </c>
      <c r="K1555" s="116">
        <f t="shared" si="4957"/>
        <v>0</v>
      </c>
      <c r="L1555" s="116">
        <f t="shared" si="4957"/>
        <v>106</v>
      </c>
      <c r="M1555" s="116">
        <f t="shared" si="4957"/>
        <v>0</v>
      </c>
      <c r="N1555" s="116">
        <f t="shared" si="4957"/>
        <v>0</v>
      </c>
      <c r="O1555" s="116">
        <f t="shared" si="4957"/>
        <v>0</v>
      </c>
      <c r="P1555" s="116">
        <f t="shared" si="4957"/>
        <v>0</v>
      </c>
      <c r="Q1555" s="116">
        <f t="shared" si="4957"/>
        <v>0</v>
      </c>
      <c r="R1555" s="116">
        <f t="shared" si="4957"/>
        <v>106</v>
      </c>
      <c r="S1555" s="116">
        <f t="shared" si="4957"/>
        <v>0</v>
      </c>
      <c r="T1555" s="116">
        <f t="shared" si="4958"/>
        <v>0</v>
      </c>
      <c r="U1555" s="116">
        <f t="shared" si="4958"/>
        <v>0</v>
      </c>
      <c r="V1555" s="116">
        <f t="shared" si="4958"/>
        <v>0</v>
      </c>
      <c r="W1555" s="116">
        <f t="shared" si="4958"/>
        <v>0</v>
      </c>
      <c r="X1555" s="116">
        <f t="shared" si="4958"/>
        <v>106</v>
      </c>
      <c r="Y1555" s="116">
        <f t="shared" si="4958"/>
        <v>0</v>
      </c>
      <c r="Z1555" s="116">
        <f t="shared" si="4958"/>
        <v>0</v>
      </c>
      <c r="AA1555" s="116">
        <f t="shared" si="4958"/>
        <v>0</v>
      </c>
      <c r="AB1555" s="116">
        <f t="shared" si="4958"/>
        <v>0</v>
      </c>
      <c r="AC1555" s="116">
        <f t="shared" si="4958"/>
        <v>0</v>
      </c>
      <c r="AD1555" s="116">
        <f t="shared" si="4958"/>
        <v>106</v>
      </c>
      <c r="AE1555" s="116">
        <f t="shared" si="4958"/>
        <v>0</v>
      </c>
      <c r="AF1555" s="116">
        <f t="shared" si="4959"/>
        <v>0</v>
      </c>
      <c r="AG1555" s="116">
        <f t="shared" si="4959"/>
        <v>0</v>
      </c>
      <c r="AH1555" s="116">
        <f t="shared" si="4959"/>
        <v>0</v>
      </c>
      <c r="AI1555" s="116">
        <f t="shared" si="4959"/>
        <v>0</v>
      </c>
      <c r="AJ1555" s="116">
        <f t="shared" si="4959"/>
        <v>106</v>
      </c>
      <c r="AK1555" s="116">
        <f t="shared" si="4959"/>
        <v>0</v>
      </c>
      <c r="AL1555" s="116">
        <f t="shared" si="4959"/>
        <v>0</v>
      </c>
      <c r="AM1555" s="116">
        <f t="shared" si="4959"/>
        <v>0</v>
      </c>
      <c r="AN1555" s="116">
        <f t="shared" si="4959"/>
        <v>0</v>
      </c>
      <c r="AO1555" s="116">
        <f t="shared" si="4959"/>
        <v>0</v>
      </c>
      <c r="AP1555" s="116">
        <f t="shared" si="4959"/>
        <v>106</v>
      </c>
      <c r="AQ1555" s="116">
        <f t="shared" si="4959"/>
        <v>0</v>
      </c>
      <c r="AR1555" s="116">
        <f t="shared" si="4959"/>
        <v>0</v>
      </c>
      <c r="AS1555" s="116">
        <f t="shared" si="4959"/>
        <v>0</v>
      </c>
      <c r="AT1555" s="116">
        <f t="shared" si="4959"/>
        <v>0</v>
      </c>
      <c r="AU1555" s="116">
        <f t="shared" si="4959"/>
        <v>0</v>
      </c>
      <c r="AV1555" s="116">
        <f t="shared" si="4959"/>
        <v>106</v>
      </c>
      <c r="AW1555" s="116">
        <f t="shared" si="4959"/>
        <v>0</v>
      </c>
      <c r="AX1555" s="116">
        <f t="shared" ref="AX1555:BA1555" si="4965">AX1556</f>
        <v>0</v>
      </c>
      <c r="AY1555" s="116">
        <f t="shared" si="4965"/>
        <v>0</v>
      </c>
      <c r="AZ1555" s="116">
        <f t="shared" si="4965"/>
        <v>0</v>
      </c>
      <c r="BA1555" s="116">
        <f t="shared" si="4965"/>
        <v>0</v>
      </c>
      <c r="BB1555" s="116">
        <f t="shared" si="4960"/>
        <v>106</v>
      </c>
      <c r="BC1555" s="116">
        <f t="shared" si="4960"/>
        <v>0</v>
      </c>
      <c r="BD1555" s="116">
        <f t="shared" si="4959"/>
        <v>0</v>
      </c>
      <c r="BE1555" s="116">
        <f t="shared" si="4961"/>
        <v>0</v>
      </c>
      <c r="BF1555" s="116">
        <f t="shared" si="4961"/>
        <v>0</v>
      </c>
      <c r="BG1555" s="116">
        <f t="shared" si="4961"/>
        <v>0</v>
      </c>
      <c r="BH1555" s="116">
        <f t="shared" si="4961"/>
        <v>106</v>
      </c>
      <c r="BI1555" s="116">
        <f t="shared" si="4961"/>
        <v>0</v>
      </c>
      <c r="BJ1555" s="116">
        <f t="shared" si="4961"/>
        <v>0</v>
      </c>
      <c r="BK1555" s="116">
        <f t="shared" si="4961"/>
        <v>0</v>
      </c>
      <c r="BL1555" s="116">
        <f t="shared" si="4961"/>
        <v>0</v>
      </c>
      <c r="BM1555" s="116">
        <f t="shared" si="4961"/>
        <v>0</v>
      </c>
      <c r="BN1555" s="116">
        <f t="shared" si="4961"/>
        <v>106</v>
      </c>
      <c r="BO1555" s="116">
        <f t="shared" si="4961"/>
        <v>0</v>
      </c>
      <c r="BP1555" s="116">
        <f t="shared" si="4962"/>
        <v>0</v>
      </c>
      <c r="BQ1555" s="116">
        <f t="shared" si="4962"/>
        <v>-106</v>
      </c>
      <c r="BR1555" s="116">
        <f t="shared" si="4962"/>
        <v>0</v>
      </c>
      <c r="BS1555" s="116">
        <f t="shared" si="4962"/>
        <v>0</v>
      </c>
      <c r="BT1555" s="116">
        <f t="shared" si="4962"/>
        <v>0</v>
      </c>
      <c r="BU1555" s="116">
        <f t="shared" si="4962"/>
        <v>0</v>
      </c>
      <c r="BV1555" s="116">
        <f t="shared" si="4963"/>
        <v>0</v>
      </c>
      <c r="BW1555" s="116">
        <f t="shared" si="4963"/>
        <v>0</v>
      </c>
      <c r="BX1555" s="116">
        <f t="shared" si="4963"/>
        <v>0</v>
      </c>
      <c r="BY1555" s="116">
        <f t="shared" si="4963"/>
        <v>0</v>
      </c>
      <c r="BZ1555" s="116">
        <f t="shared" si="4963"/>
        <v>0</v>
      </c>
      <c r="CA1555" s="116">
        <f t="shared" si="4963"/>
        <v>0</v>
      </c>
      <c r="CB1555" s="116">
        <f t="shared" si="4963"/>
        <v>0</v>
      </c>
      <c r="CC1555" s="116">
        <f t="shared" si="4963"/>
        <v>0</v>
      </c>
      <c r="CD1555" s="116">
        <f t="shared" si="4963"/>
        <v>0</v>
      </c>
      <c r="CE1555" s="116">
        <f t="shared" si="4963"/>
        <v>0</v>
      </c>
      <c r="CF1555" s="116">
        <f t="shared" si="4963"/>
        <v>0</v>
      </c>
      <c r="CG1555" s="116">
        <f t="shared" si="4963"/>
        <v>0</v>
      </c>
      <c r="CH1555" s="116">
        <f t="shared" si="4964"/>
        <v>0</v>
      </c>
      <c r="CI1555" s="116">
        <f t="shared" si="4964"/>
        <v>0</v>
      </c>
      <c r="CJ1555" s="116">
        <f t="shared" si="4964"/>
        <v>0</v>
      </c>
      <c r="CK1555" s="116">
        <f t="shared" si="4964"/>
        <v>0</v>
      </c>
      <c r="CL1555" s="191">
        <f t="shared" si="4964"/>
        <v>0</v>
      </c>
      <c r="CM1555" s="191">
        <f t="shared" si="4964"/>
        <v>0</v>
      </c>
      <c r="CN1555" s="227"/>
      <c r="CO1555" s="227"/>
      <c r="CP1555" s="210" t="e">
        <f t="shared" si="4955"/>
        <v>#DIV/0!</v>
      </c>
      <c r="CQ1555" s="210" t="e">
        <f t="shared" si="4956"/>
        <v>#DIV/0!</v>
      </c>
    </row>
    <row r="1556" spans="1:95" s="181" customFormat="1" ht="33" hidden="1">
      <c r="A1556" s="140" t="s">
        <v>36</v>
      </c>
      <c r="B1556" s="151" t="s">
        <v>69</v>
      </c>
      <c r="C1556" s="151" t="s">
        <v>14</v>
      </c>
      <c r="D1556" s="151" t="s">
        <v>730</v>
      </c>
      <c r="E1556" s="152">
        <v>240</v>
      </c>
      <c r="F1556" s="116">
        <v>106</v>
      </c>
      <c r="G1556" s="116"/>
      <c r="H1556" s="116"/>
      <c r="I1556" s="116"/>
      <c r="J1556" s="116"/>
      <c r="K1556" s="116"/>
      <c r="L1556" s="116">
        <f>F1556+H1556+I1556+J1556+K1556</f>
        <v>106</v>
      </c>
      <c r="M1556" s="116">
        <f>G1556+K1556</f>
        <v>0</v>
      </c>
      <c r="N1556" s="116"/>
      <c r="O1556" s="116"/>
      <c r="P1556" s="116"/>
      <c r="Q1556" s="116"/>
      <c r="R1556" s="116">
        <f>L1556+N1556+O1556+P1556+Q1556</f>
        <v>106</v>
      </c>
      <c r="S1556" s="116">
        <f>M1556+Q1556</f>
        <v>0</v>
      </c>
      <c r="T1556" s="116"/>
      <c r="U1556" s="116"/>
      <c r="V1556" s="116"/>
      <c r="W1556" s="116"/>
      <c r="X1556" s="116">
        <f>R1556+T1556+U1556+V1556+W1556</f>
        <v>106</v>
      </c>
      <c r="Y1556" s="116">
        <f>S1556+W1556</f>
        <v>0</v>
      </c>
      <c r="Z1556" s="116"/>
      <c r="AA1556" s="116"/>
      <c r="AB1556" s="116"/>
      <c r="AC1556" s="116"/>
      <c r="AD1556" s="116">
        <f>X1556+Z1556+AA1556+AB1556+AC1556</f>
        <v>106</v>
      </c>
      <c r="AE1556" s="116">
        <f>Y1556+AC1556</f>
        <v>0</v>
      </c>
      <c r="AF1556" s="116"/>
      <c r="AG1556" s="116"/>
      <c r="AH1556" s="116"/>
      <c r="AI1556" s="116"/>
      <c r="AJ1556" s="116">
        <f>AD1556+AF1556+AG1556+AH1556+AI1556</f>
        <v>106</v>
      </c>
      <c r="AK1556" s="116">
        <f>AE1556+AI1556</f>
        <v>0</v>
      </c>
      <c r="AL1556" s="116"/>
      <c r="AM1556" s="116"/>
      <c r="AN1556" s="116"/>
      <c r="AO1556" s="116"/>
      <c r="AP1556" s="116">
        <f>AJ1556+AL1556+AM1556+AN1556+AO1556</f>
        <v>106</v>
      </c>
      <c r="AQ1556" s="116">
        <f>AK1556+AO1556</f>
        <v>0</v>
      </c>
      <c r="AR1556" s="116"/>
      <c r="AS1556" s="116"/>
      <c r="AT1556" s="116"/>
      <c r="AU1556" s="116"/>
      <c r="AV1556" s="116">
        <f>AP1556+AR1556+AS1556+AT1556+AU1556</f>
        <v>106</v>
      </c>
      <c r="AW1556" s="116">
        <f>AQ1556+AU1556</f>
        <v>0</v>
      </c>
      <c r="AX1556" s="116"/>
      <c r="AY1556" s="116"/>
      <c r="AZ1556" s="116"/>
      <c r="BA1556" s="116"/>
      <c r="BB1556" s="116">
        <f>AV1556+AX1556+AY1556+AZ1556+BA1556</f>
        <v>106</v>
      </c>
      <c r="BC1556" s="116">
        <f>AW1556+BA1556</f>
        <v>0</v>
      </c>
      <c r="BD1556" s="116"/>
      <c r="BE1556" s="116"/>
      <c r="BF1556" s="116"/>
      <c r="BG1556" s="116"/>
      <c r="BH1556" s="116">
        <f>BB1556+BD1556+BE1556+BF1556+BG1556</f>
        <v>106</v>
      </c>
      <c r="BI1556" s="116">
        <f>BC1556+BG1556</f>
        <v>0</v>
      </c>
      <c r="BJ1556" s="116"/>
      <c r="BK1556" s="116"/>
      <c r="BL1556" s="116"/>
      <c r="BM1556" s="116"/>
      <c r="BN1556" s="116">
        <f>BH1556+BJ1556+BK1556+BL1556+BM1556</f>
        <v>106</v>
      </c>
      <c r="BO1556" s="116">
        <f>BI1556+BM1556</f>
        <v>0</v>
      </c>
      <c r="BP1556" s="116"/>
      <c r="BQ1556" s="116">
        <v>-106</v>
      </c>
      <c r="BR1556" s="116"/>
      <c r="BS1556" s="116"/>
      <c r="BT1556" s="116">
        <f>BN1556+BP1556+BQ1556+BR1556+BS1556</f>
        <v>0</v>
      </c>
      <c r="BU1556" s="116">
        <f>BO1556+BS1556</f>
        <v>0</v>
      </c>
      <c r="BV1556" s="116"/>
      <c r="BW1556" s="116"/>
      <c r="BX1556" s="116"/>
      <c r="BY1556" s="116"/>
      <c r="BZ1556" s="116">
        <f>BT1556+BV1556+BW1556+BX1556+BY1556</f>
        <v>0</v>
      </c>
      <c r="CA1556" s="116">
        <f>BU1556+BY1556</f>
        <v>0</v>
      </c>
      <c r="CB1556" s="116"/>
      <c r="CC1556" s="116"/>
      <c r="CD1556" s="116"/>
      <c r="CE1556" s="116"/>
      <c r="CF1556" s="116">
        <f>BZ1556+CB1556+CC1556+CD1556+CE1556</f>
        <v>0</v>
      </c>
      <c r="CG1556" s="116">
        <f>CA1556+CE1556</f>
        <v>0</v>
      </c>
      <c r="CH1556" s="116"/>
      <c r="CI1556" s="116"/>
      <c r="CJ1556" s="116"/>
      <c r="CK1556" s="116"/>
      <c r="CL1556" s="191">
        <f>CF1556+CH1556+CI1556+CJ1556+CK1556</f>
        <v>0</v>
      </c>
      <c r="CM1556" s="191">
        <f>CG1556+CK1556</f>
        <v>0</v>
      </c>
      <c r="CN1556" s="227"/>
      <c r="CO1556" s="227"/>
      <c r="CP1556" s="210" t="e">
        <f t="shared" si="4955"/>
        <v>#DIV/0!</v>
      </c>
      <c r="CQ1556" s="210" t="e">
        <f t="shared" si="4956"/>
        <v>#DIV/0!</v>
      </c>
    </row>
    <row r="1557" spans="1:95" s="81" customFormat="1" ht="16.5">
      <c r="A1557" s="54"/>
      <c r="B1557" s="4"/>
      <c r="C1557" s="4"/>
      <c r="D1557" s="4"/>
      <c r="E1557" s="4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>
        <v>0</v>
      </c>
      <c r="S1557" s="1"/>
      <c r="T1557" s="1"/>
      <c r="U1557" s="1"/>
      <c r="V1557" s="1"/>
      <c r="W1557" s="1"/>
      <c r="X1557" s="1">
        <v>0</v>
      </c>
      <c r="Y1557" s="1"/>
      <c r="Z1557" s="1"/>
      <c r="AA1557" s="1"/>
      <c r="AB1557" s="1"/>
      <c r="AC1557" s="1"/>
      <c r="AD1557" s="1">
        <v>0</v>
      </c>
      <c r="AE1557" s="1"/>
      <c r="AF1557" s="1"/>
      <c r="AG1557" s="1"/>
      <c r="AH1557" s="1"/>
      <c r="AI1557" s="1"/>
      <c r="AJ1557" s="1">
        <v>0</v>
      </c>
      <c r="AK1557" s="1"/>
      <c r="AL1557" s="1"/>
      <c r="AM1557" s="1"/>
      <c r="AN1557" s="1"/>
      <c r="AO1557" s="1"/>
      <c r="AP1557" s="1">
        <v>0</v>
      </c>
      <c r="AQ1557" s="1"/>
      <c r="AR1557" s="1"/>
      <c r="AS1557" s="1"/>
      <c r="AT1557" s="1"/>
      <c r="AU1557" s="1"/>
      <c r="AV1557" s="1">
        <v>0</v>
      </c>
      <c r="AW1557" s="1"/>
      <c r="AX1557" s="1"/>
      <c r="AY1557" s="1"/>
      <c r="AZ1557" s="1"/>
      <c r="BA1557" s="1"/>
      <c r="BB1557" s="1">
        <v>0</v>
      </c>
      <c r="BC1557" s="1"/>
      <c r="BD1557" s="1"/>
      <c r="BE1557" s="1"/>
      <c r="BF1557" s="1"/>
      <c r="BG1557" s="1"/>
      <c r="BH1557" s="1">
        <v>0</v>
      </c>
      <c r="BI1557" s="1"/>
      <c r="BJ1557" s="1"/>
      <c r="BK1557" s="1"/>
      <c r="BL1557" s="1"/>
      <c r="BM1557" s="1"/>
      <c r="BN1557" s="1">
        <v>0</v>
      </c>
      <c r="BO1557" s="1"/>
      <c r="BP1557" s="1"/>
      <c r="BQ1557" s="1"/>
      <c r="BR1557" s="1"/>
      <c r="BS1557" s="1"/>
      <c r="BT1557" s="1">
        <v>0</v>
      </c>
      <c r="BU1557" s="1"/>
      <c r="BV1557" s="1"/>
      <c r="BW1557" s="1"/>
      <c r="BX1557" s="1"/>
      <c r="BY1557" s="1"/>
      <c r="BZ1557" s="1">
        <v>0</v>
      </c>
      <c r="CA1557" s="1"/>
      <c r="CB1557" s="97"/>
      <c r="CC1557" s="97"/>
      <c r="CD1557" s="97"/>
      <c r="CE1557" s="97"/>
      <c r="CF1557" s="124">
        <v>0</v>
      </c>
      <c r="CG1557" s="124"/>
      <c r="CH1557" s="97"/>
      <c r="CI1557" s="97"/>
      <c r="CJ1557" s="97"/>
      <c r="CK1557" s="97"/>
      <c r="CL1557" s="191">
        <v>0</v>
      </c>
      <c r="CM1557" s="191"/>
      <c r="CN1557" s="227"/>
      <c r="CO1557" s="227"/>
      <c r="CP1557" s="210"/>
      <c r="CQ1557" s="210"/>
    </row>
    <row r="1558" spans="1:95" s="81" customFormat="1" ht="18.75">
      <c r="A1558" s="48" t="s">
        <v>731</v>
      </c>
      <c r="B1558" s="49" t="s">
        <v>69</v>
      </c>
      <c r="C1558" s="49" t="s">
        <v>15</v>
      </c>
      <c r="D1558" s="32"/>
      <c r="E1558" s="27"/>
      <c r="F1558" s="6">
        <f>F1559</f>
        <v>5500</v>
      </c>
      <c r="G1558" s="6">
        <f>G1559</f>
        <v>0</v>
      </c>
      <c r="H1558" s="6">
        <f t="shared" ref="H1558:W1559" si="4966">H1559</f>
        <v>0</v>
      </c>
      <c r="I1558" s="6">
        <f t="shared" si="4966"/>
        <v>0</v>
      </c>
      <c r="J1558" s="6">
        <f t="shared" si="4966"/>
        <v>0</v>
      </c>
      <c r="K1558" s="6">
        <f t="shared" si="4966"/>
        <v>0</v>
      </c>
      <c r="L1558" s="6">
        <f t="shared" si="4966"/>
        <v>5500</v>
      </c>
      <c r="M1558" s="6">
        <f t="shared" si="4966"/>
        <v>0</v>
      </c>
      <c r="N1558" s="6">
        <f t="shared" si="4966"/>
        <v>0</v>
      </c>
      <c r="O1558" s="6">
        <f t="shared" si="4966"/>
        <v>0</v>
      </c>
      <c r="P1558" s="6">
        <f t="shared" si="4966"/>
        <v>0</v>
      </c>
      <c r="Q1558" s="6">
        <f t="shared" si="4966"/>
        <v>0</v>
      </c>
      <c r="R1558" s="6">
        <f t="shared" si="4966"/>
        <v>5500</v>
      </c>
      <c r="S1558" s="6">
        <f t="shared" si="4966"/>
        <v>0</v>
      </c>
      <c r="T1558" s="6">
        <f t="shared" si="4966"/>
        <v>0</v>
      </c>
      <c r="U1558" s="6">
        <f t="shared" si="4966"/>
        <v>0</v>
      </c>
      <c r="V1558" s="6">
        <f t="shared" si="4966"/>
        <v>0</v>
      </c>
      <c r="W1558" s="6">
        <f t="shared" si="4966"/>
        <v>0</v>
      </c>
      <c r="X1558" s="6">
        <f t="shared" ref="T1558:AI1559" si="4967">X1559</f>
        <v>5500</v>
      </c>
      <c r="Y1558" s="6">
        <f t="shared" si="4967"/>
        <v>0</v>
      </c>
      <c r="Z1558" s="6">
        <f t="shared" si="4967"/>
        <v>0</v>
      </c>
      <c r="AA1558" s="6">
        <f t="shared" si="4967"/>
        <v>0</v>
      </c>
      <c r="AB1558" s="6">
        <f t="shared" si="4967"/>
        <v>0</v>
      </c>
      <c r="AC1558" s="6">
        <f t="shared" si="4967"/>
        <v>0</v>
      </c>
      <c r="AD1558" s="6">
        <f t="shared" si="4967"/>
        <v>5500</v>
      </c>
      <c r="AE1558" s="6">
        <f t="shared" si="4967"/>
        <v>0</v>
      </c>
      <c r="AF1558" s="6">
        <f t="shared" si="4967"/>
        <v>0</v>
      </c>
      <c r="AG1558" s="6">
        <f t="shared" si="4967"/>
        <v>0</v>
      </c>
      <c r="AH1558" s="6">
        <f t="shared" si="4967"/>
        <v>0</v>
      </c>
      <c r="AI1558" s="6">
        <f t="shared" si="4967"/>
        <v>0</v>
      </c>
      <c r="AJ1558" s="6">
        <f t="shared" ref="AF1558:BD1559" si="4968">AJ1559</f>
        <v>5500</v>
      </c>
      <c r="AK1558" s="6">
        <f t="shared" si="4968"/>
        <v>0</v>
      </c>
      <c r="AL1558" s="6">
        <f t="shared" si="4968"/>
        <v>27302</v>
      </c>
      <c r="AM1558" s="6">
        <f t="shared" si="4968"/>
        <v>0</v>
      </c>
      <c r="AN1558" s="6">
        <f t="shared" si="4968"/>
        <v>0</v>
      </c>
      <c r="AO1558" s="6">
        <f t="shared" si="4968"/>
        <v>0</v>
      </c>
      <c r="AP1558" s="6">
        <f t="shared" si="4968"/>
        <v>32802</v>
      </c>
      <c r="AQ1558" s="6">
        <f t="shared" si="4968"/>
        <v>0</v>
      </c>
      <c r="AR1558" s="6">
        <f t="shared" si="4968"/>
        <v>0</v>
      </c>
      <c r="AS1558" s="6">
        <f t="shared" si="4968"/>
        <v>0</v>
      </c>
      <c r="AT1558" s="6">
        <f t="shared" si="4968"/>
        <v>0</v>
      </c>
      <c r="AU1558" s="6">
        <f t="shared" si="4968"/>
        <v>0</v>
      </c>
      <c r="AV1558" s="6">
        <f t="shared" si="4968"/>
        <v>32802</v>
      </c>
      <c r="AW1558" s="6">
        <f t="shared" si="4968"/>
        <v>0</v>
      </c>
      <c r="AX1558" s="6">
        <f t="shared" si="4968"/>
        <v>3928</v>
      </c>
      <c r="AY1558" s="6">
        <f t="shared" si="4968"/>
        <v>-25369</v>
      </c>
      <c r="AZ1558" s="6">
        <f t="shared" si="4968"/>
        <v>0</v>
      </c>
      <c r="BA1558" s="6">
        <f t="shared" si="4968"/>
        <v>0</v>
      </c>
      <c r="BB1558" s="6">
        <f t="shared" si="4968"/>
        <v>11361</v>
      </c>
      <c r="BC1558" s="6">
        <f t="shared" ref="BB1558:BC1559" si="4969">BC1559</f>
        <v>0</v>
      </c>
      <c r="BD1558" s="6">
        <f t="shared" si="4968"/>
        <v>0</v>
      </c>
      <c r="BE1558" s="6">
        <f t="shared" ref="BE1558:BV1559" si="4970">BE1559</f>
        <v>0</v>
      </c>
      <c r="BF1558" s="6">
        <f t="shared" si="4970"/>
        <v>0</v>
      </c>
      <c r="BG1558" s="6">
        <f t="shared" si="4970"/>
        <v>0</v>
      </c>
      <c r="BH1558" s="6">
        <f t="shared" si="4970"/>
        <v>11361</v>
      </c>
      <c r="BI1558" s="6">
        <f t="shared" si="4970"/>
        <v>0</v>
      </c>
      <c r="BJ1558" s="6">
        <f t="shared" si="4970"/>
        <v>0</v>
      </c>
      <c r="BK1558" s="6">
        <f t="shared" si="4970"/>
        <v>0</v>
      </c>
      <c r="BL1558" s="6">
        <f t="shared" si="4970"/>
        <v>-12</v>
      </c>
      <c r="BM1558" s="6">
        <f t="shared" si="4970"/>
        <v>0</v>
      </c>
      <c r="BN1558" s="6">
        <f t="shared" si="4970"/>
        <v>11349</v>
      </c>
      <c r="BO1558" s="6">
        <f t="shared" si="4970"/>
        <v>0</v>
      </c>
      <c r="BP1558" s="6">
        <f t="shared" si="4970"/>
        <v>0</v>
      </c>
      <c r="BQ1558" s="6">
        <f t="shared" si="4970"/>
        <v>-11</v>
      </c>
      <c r="BR1558" s="6">
        <f t="shared" si="4970"/>
        <v>0</v>
      </c>
      <c r="BS1558" s="6">
        <f t="shared" si="4970"/>
        <v>0</v>
      </c>
      <c r="BT1558" s="6">
        <f t="shared" si="4970"/>
        <v>11338</v>
      </c>
      <c r="BU1558" s="6">
        <f t="shared" ref="BP1558:BU1559" si="4971">BU1559</f>
        <v>0</v>
      </c>
      <c r="BV1558" s="6">
        <f t="shared" si="4970"/>
        <v>0</v>
      </c>
      <c r="BW1558" s="6">
        <f t="shared" ref="BV1558:CK1559" si="4972">BW1559</f>
        <v>0</v>
      </c>
      <c r="BX1558" s="6">
        <f t="shared" si="4972"/>
        <v>0</v>
      </c>
      <c r="BY1558" s="6">
        <f t="shared" si="4972"/>
        <v>0</v>
      </c>
      <c r="BZ1558" s="6">
        <f t="shared" si="4972"/>
        <v>11338</v>
      </c>
      <c r="CA1558" s="6">
        <f t="shared" si="4972"/>
        <v>0</v>
      </c>
      <c r="CB1558" s="96">
        <f t="shared" si="4972"/>
        <v>0</v>
      </c>
      <c r="CC1558" s="96">
        <f t="shared" si="4972"/>
        <v>0</v>
      </c>
      <c r="CD1558" s="96">
        <f t="shared" si="4972"/>
        <v>0</v>
      </c>
      <c r="CE1558" s="96">
        <f t="shared" si="4972"/>
        <v>0</v>
      </c>
      <c r="CF1558" s="123">
        <f t="shared" si="4972"/>
        <v>11338</v>
      </c>
      <c r="CG1558" s="123">
        <f t="shared" si="4972"/>
        <v>0</v>
      </c>
      <c r="CH1558" s="96">
        <f t="shared" si="4972"/>
        <v>0</v>
      </c>
      <c r="CI1558" s="96">
        <f t="shared" si="4972"/>
        <v>0</v>
      </c>
      <c r="CJ1558" s="96">
        <f t="shared" si="4972"/>
        <v>0</v>
      </c>
      <c r="CK1558" s="96">
        <f t="shared" si="4972"/>
        <v>0</v>
      </c>
      <c r="CL1558" s="211">
        <f t="shared" ref="CH1558:CO1559" si="4973">CL1559</f>
        <v>11338</v>
      </c>
      <c r="CM1558" s="211">
        <f t="shared" si="4973"/>
        <v>0</v>
      </c>
      <c r="CN1558" s="211">
        <f t="shared" si="4973"/>
        <v>7410</v>
      </c>
      <c r="CO1558" s="211">
        <f t="shared" si="4973"/>
        <v>0</v>
      </c>
      <c r="CP1558" s="212">
        <f t="shared" si="4955"/>
        <v>65.355441876874238</v>
      </c>
      <c r="CQ1558" s="212"/>
    </row>
    <row r="1559" spans="1:95" s="81" customFormat="1" ht="49.5">
      <c r="A1559" s="74" t="s">
        <v>486</v>
      </c>
      <c r="B1559" s="4" t="s">
        <v>69</v>
      </c>
      <c r="C1559" s="4" t="s">
        <v>15</v>
      </c>
      <c r="D1559" s="4" t="s">
        <v>487</v>
      </c>
      <c r="E1559" s="4"/>
      <c r="F1559" s="1">
        <f>F1560</f>
        <v>5500</v>
      </c>
      <c r="G1559" s="1">
        <f>G1560</f>
        <v>0</v>
      </c>
      <c r="H1559" s="1">
        <f t="shared" si="4966"/>
        <v>0</v>
      </c>
      <c r="I1559" s="1">
        <f t="shared" si="4966"/>
        <v>0</v>
      </c>
      <c r="J1559" s="1">
        <f t="shared" si="4966"/>
        <v>0</v>
      </c>
      <c r="K1559" s="1">
        <f t="shared" si="4966"/>
        <v>0</v>
      </c>
      <c r="L1559" s="1">
        <f t="shared" si="4966"/>
        <v>5500</v>
      </c>
      <c r="M1559" s="1">
        <f t="shared" si="4966"/>
        <v>0</v>
      </c>
      <c r="N1559" s="1">
        <f t="shared" si="4966"/>
        <v>0</v>
      </c>
      <c r="O1559" s="1">
        <f t="shared" si="4966"/>
        <v>0</v>
      </c>
      <c r="P1559" s="1">
        <f t="shared" si="4966"/>
        <v>0</v>
      </c>
      <c r="Q1559" s="1">
        <f t="shared" si="4966"/>
        <v>0</v>
      </c>
      <c r="R1559" s="1">
        <f t="shared" si="4966"/>
        <v>5500</v>
      </c>
      <c r="S1559" s="1">
        <f t="shared" si="4966"/>
        <v>0</v>
      </c>
      <c r="T1559" s="1">
        <f t="shared" si="4967"/>
        <v>0</v>
      </c>
      <c r="U1559" s="1">
        <f t="shared" si="4967"/>
        <v>0</v>
      </c>
      <c r="V1559" s="1">
        <f t="shared" si="4967"/>
        <v>0</v>
      </c>
      <c r="W1559" s="1">
        <f t="shared" si="4967"/>
        <v>0</v>
      </c>
      <c r="X1559" s="1">
        <f t="shared" si="4967"/>
        <v>5500</v>
      </c>
      <c r="Y1559" s="1">
        <f t="shared" si="4967"/>
        <v>0</v>
      </c>
      <c r="Z1559" s="1">
        <f t="shared" si="4967"/>
        <v>0</v>
      </c>
      <c r="AA1559" s="1">
        <f t="shared" si="4967"/>
        <v>0</v>
      </c>
      <c r="AB1559" s="1">
        <f t="shared" si="4967"/>
        <v>0</v>
      </c>
      <c r="AC1559" s="1">
        <f t="shared" si="4967"/>
        <v>0</v>
      </c>
      <c r="AD1559" s="1">
        <f t="shared" si="4967"/>
        <v>5500</v>
      </c>
      <c r="AE1559" s="1">
        <f t="shared" si="4967"/>
        <v>0</v>
      </c>
      <c r="AF1559" s="1">
        <f t="shared" si="4968"/>
        <v>0</v>
      </c>
      <c r="AG1559" s="1">
        <f t="shared" si="4968"/>
        <v>0</v>
      </c>
      <c r="AH1559" s="1">
        <f t="shared" si="4968"/>
        <v>0</v>
      </c>
      <c r="AI1559" s="1">
        <f t="shared" si="4968"/>
        <v>0</v>
      </c>
      <c r="AJ1559" s="1">
        <f t="shared" si="4968"/>
        <v>5500</v>
      </c>
      <c r="AK1559" s="1">
        <f t="shared" si="4968"/>
        <v>0</v>
      </c>
      <c r="AL1559" s="1">
        <f t="shared" si="4968"/>
        <v>27302</v>
      </c>
      <c r="AM1559" s="1">
        <f t="shared" si="4968"/>
        <v>0</v>
      </c>
      <c r="AN1559" s="1">
        <f t="shared" si="4968"/>
        <v>0</v>
      </c>
      <c r="AO1559" s="1">
        <f t="shared" si="4968"/>
        <v>0</v>
      </c>
      <c r="AP1559" s="1">
        <f t="shared" si="4968"/>
        <v>32802</v>
      </c>
      <c r="AQ1559" s="1">
        <f t="shared" si="4968"/>
        <v>0</v>
      </c>
      <c r="AR1559" s="1">
        <f t="shared" si="4968"/>
        <v>0</v>
      </c>
      <c r="AS1559" s="1">
        <f t="shared" si="4968"/>
        <v>0</v>
      </c>
      <c r="AT1559" s="1">
        <f t="shared" si="4968"/>
        <v>0</v>
      </c>
      <c r="AU1559" s="1">
        <f t="shared" si="4968"/>
        <v>0</v>
      </c>
      <c r="AV1559" s="1">
        <f t="shared" si="4968"/>
        <v>32802</v>
      </c>
      <c r="AW1559" s="1">
        <f t="shared" si="4968"/>
        <v>0</v>
      </c>
      <c r="AX1559" s="1">
        <f t="shared" ref="AX1559:BA1559" si="4974">AX1560</f>
        <v>3928</v>
      </c>
      <c r="AY1559" s="1">
        <f t="shared" si="4974"/>
        <v>-25369</v>
      </c>
      <c r="AZ1559" s="1">
        <f t="shared" si="4974"/>
        <v>0</v>
      </c>
      <c r="BA1559" s="1">
        <f t="shared" si="4974"/>
        <v>0</v>
      </c>
      <c r="BB1559" s="1">
        <f t="shared" si="4969"/>
        <v>11361</v>
      </c>
      <c r="BC1559" s="1">
        <f t="shared" si="4969"/>
        <v>0</v>
      </c>
      <c r="BD1559" s="1">
        <f t="shared" si="4968"/>
        <v>0</v>
      </c>
      <c r="BE1559" s="1">
        <f t="shared" si="4970"/>
        <v>0</v>
      </c>
      <c r="BF1559" s="1">
        <f t="shared" si="4970"/>
        <v>0</v>
      </c>
      <c r="BG1559" s="1">
        <f t="shared" si="4970"/>
        <v>0</v>
      </c>
      <c r="BH1559" s="1">
        <f t="shared" si="4970"/>
        <v>11361</v>
      </c>
      <c r="BI1559" s="1">
        <f t="shared" si="4970"/>
        <v>0</v>
      </c>
      <c r="BJ1559" s="1">
        <f t="shared" si="4970"/>
        <v>0</v>
      </c>
      <c r="BK1559" s="1">
        <f t="shared" si="4970"/>
        <v>0</v>
      </c>
      <c r="BL1559" s="1">
        <f t="shared" si="4970"/>
        <v>-12</v>
      </c>
      <c r="BM1559" s="1">
        <f t="shared" si="4970"/>
        <v>0</v>
      </c>
      <c r="BN1559" s="1">
        <f t="shared" si="4970"/>
        <v>11349</v>
      </c>
      <c r="BO1559" s="1">
        <f t="shared" si="4970"/>
        <v>0</v>
      </c>
      <c r="BP1559" s="1">
        <f t="shared" si="4971"/>
        <v>0</v>
      </c>
      <c r="BQ1559" s="1">
        <f t="shared" si="4971"/>
        <v>-11</v>
      </c>
      <c r="BR1559" s="1">
        <f t="shared" si="4971"/>
        <v>0</v>
      </c>
      <c r="BS1559" s="1">
        <f t="shared" si="4971"/>
        <v>0</v>
      </c>
      <c r="BT1559" s="1">
        <f t="shared" si="4971"/>
        <v>11338</v>
      </c>
      <c r="BU1559" s="1">
        <f t="shared" si="4971"/>
        <v>0</v>
      </c>
      <c r="BV1559" s="1">
        <f t="shared" si="4972"/>
        <v>0</v>
      </c>
      <c r="BW1559" s="1">
        <f t="shared" si="4972"/>
        <v>0</v>
      </c>
      <c r="BX1559" s="1">
        <f t="shared" si="4972"/>
        <v>0</v>
      </c>
      <c r="BY1559" s="1">
        <f t="shared" si="4972"/>
        <v>0</v>
      </c>
      <c r="BZ1559" s="1">
        <f t="shared" si="4972"/>
        <v>11338</v>
      </c>
      <c r="CA1559" s="1">
        <f t="shared" si="4972"/>
        <v>0</v>
      </c>
      <c r="CB1559" s="97">
        <f t="shared" si="4972"/>
        <v>0</v>
      </c>
      <c r="CC1559" s="97">
        <f t="shared" si="4972"/>
        <v>0</v>
      </c>
      <c r="CD1559" s="97">
        <f t="shared" si="4972"/>
        <v>0</v>
      </c>
      <c r="CE1559" s="97">
        <f t="shared" si="4972"/>
        <v>0</v>
      </c>
      <c r="CF1559" s="124">
        <f t="shared" si="4972"/>
        <v>11338</v>
      </c>
      <c r="CG1559" s="124">
        <f t="shared" si="4972"/>
        <v>0</v>
      </c>
      <c r="CH1559" s="97">
        <f t="shared" si="4973"/>
        <v>0</v>
      </c>
      <c r="CI1559" s="97">
        <f t="shared" si="4973"/>
        <v>0</v>
      </c>
      <c r="CJ1559" s="97">
        <f t="shared" si="4973"/>
        <v>0</v>
      </c>
      <c r="CK1559" s="97">
        <f t="shared" si="4973"/>
        <v>0</v>
      </c>
      <c r="CL1559" s="191">
        <f t="shared" si="4973"/>
        <v>11338</v>
      </c>
      <c r="CM1559" s="191">
        <f t="shared" si="4973"/>
        <v>0</v>
      </c>
      <c r="CN1559" s="191">
        <f t="shared" si="4973"/>
        <v>7410</v>
      </c>
      <c r="CO1559" s="191">
        <f t="shared" si="4973"/>
        <v>0</v>
      </c>
      <c r="CP1559" s="210">
        <f t="shared" si="4955"/>
        <v>65.355441876874238</v>
      </c>
      <c r="CQ1559" s="210"/>
    </row>
    <row r="1560" spans="1:95" s="81" customFormat="1" ht="16.5">
      <c r="A1560" s="54" t="s">
        <v>78</v>
      </c>
      <c r="B1560" s="4" t="s">
        <v>69</v>
      </c>
      <c r="C1560" s="4" t="s">
        <v>15</v>
      </c>
      <c r="D1560" s="4" t="s">
        <v>490</v>
      </c>
      <c r="E1560" s="4"/>
      <c r="F1560" s="1">
        <f>F1561+F1564</f>
        <v>5500</v>
      </c>
      <c r="G1560" s="1">
        <f>G1561+G1564</f>
        <v>0</v>
      </c>
      <c r="H1560" s="1">
        <f t="shared" ref="H1560:M1560" si="4975">H1561+H1564</f>
        <v>0</v>
      </c>
      <c r="I1560" s="1">
        <f t="shared" si="4975"/>
        <v>0</v>
      </c>
      <c r="J1560" s="1">
        <f t="shared" si="4975"/>
        <v>0</v>
      </c>
      <c r="K1560" s="1">
        <f t="shared" si="4975"/>
        <v>0</v>
      </c>
      <c r="L1560" s="1">
        <f t="shared" si="4975"/>
        <v>5500</v>
      </c>
      <c r="M1560" s="1">
        <f t="shared" si="4975"/>
        <v>0</v>
      </c>
      <c r="N1560" s="1">
        <f t="shared" ref="N1560:S1560" si="4976">N1561+N1564</f>
        <v>0</v>
      </c>
      <c r="O1560" s="1">
        <f t="shared" si="4976"/>
        <v>0</v>
      </c>
      <c r="P1560" s="1">
        <f t="shared" si="4976"/>
        <v>0</v>
      </c>
      <c r="Q1560" s="1">
        <f t="shared" si="4976"/>
        <v>0</v>
      </c>
      <c r="R1560" s="1">
        <f t="shared" si="4976"/>
        <v>5500</v>
      </c>
      <c r="S1560" s="1">
        <f t="shared" si="4976"/>
        <v>0</v>
      </c>
      <c r="T1560" s="1">
        <f t="shared" ref="T1560:Y1560" si="4977">T1561+T1564</f>
        <v>0</v>
      </c>
      <c r="U1560" s="1">
        <f t="shared" si="4977"/>
        <v>0</v>
      </c>
      <c r="V1560" s="1">
        <f t="shared" si="4977"/>
        <v>0</v>
      </c>
      <c r="W1560" s="1">
        <f t="shared" si="4977"/>
        <v>0</v>
      </c>
      <c r="X1560" s="1">
        <f t="shared" si="4977"/>
        <v>5500</v>
      </c>
      <c r="Y1560" s="1">
        <f t="shared" si="4977"/>
        <v>0</v>
      </c>
      <c r="Z1560" s="1">
        <f t="shared" ref="Z1560:AE1560" si="4978">Z1561+Z1564</f>
        <v>0</v>
      </c>
      <c r="AA1560" s="1">
        <f t="shared" si="4978"/>
        <v>0</v>
      </c>
      <c r="AB1560" s="1">
        <f t="shared" si="4978"/>
        <v>0</v>
      </c>
      <c r="AC1560" s="1">
        <f t="shared" si="4978"/>
        <v>0</v>
      </c>
      <c r="AD1560" s="1">
        <f t="shared" si="4978"/>
        <v>5500</v>
      </c>
      <c r="AE1560" s="1">
        <f t="shared" si="4978"/>
        <v>0</v>
      </c>
      <c r="AF1560" s="1">
        <f t="shared" ref="AF1560:AK1560" si="4979">AF1561+AF1564</f>
        <v>0</v>
      </c>
      <c r="AG1560" s="1">
        <f t="shared" si="4979"/>
        <v>0</v>
      </c>
      <c r="AH1560" s="1">
        <f t="shared" si="4979"/>
        <v>0</v>
      </c>
      <c r="AI1560" s="1">
        <f t="shared" si="4979"/>
        <v>0</v>
      </c>
      <c r="AJ1560" s="1">
        <f t="shared" si="4979"/>
        <v>5500</v>
      </c>
      <c r="AK1560" s="1">
        <f t="shared" si="4979"/>
        <v>0</v>
      </c>
      <c r="AL1560" s="1">
        <f t="shared" ref="AL1560:AQ1560" si="4980">AL1561+AL1564</f>
        <v>27302</v>
      </c>
      <c r="AM1560" s="1">
        <f t="shared" si="4980"/>
        <v>0</v>
      </c>
      <c r="AN1560" s="1">
        <f t="shared" si="4980"/>
        <v>0</v>
      </c>
      <c r="AO1560" s="1">
        <f t="shared" si="4980"/>
        <v>0</v>
      </c>
      <c r="AP1560" s="1">
        <f t="shared" si="4980"/>
        <v>32802</v>
      </c>
      <c r="AQ1560" s="1">
        <f t="shared" si="4980"/>
        <v>0</v>
      </c>
      <c r="AR1560" s="1">
        <f t="shared" ref="AR1560:AW1560" si="4981">AR1561+AR1564</f>
        <v>0</v>
      </c>
      <c r="AS1560" s="1">
        <f t="shared" si="4981"/>
        <v>0</v>
      </c>
      <c r="AT1560" s="1">
        <f t="shared" si="4981"/>
        <v>0</v>
      </c>
      <c r="AU1560" s="1">
        <f t="shared" si="4981"/>
        <v>0</v>
      </c>
      <c r="AV1560" s="1">
        <f t="shared" si="4981"/>
        <v>32802</v>
      </c>
      <c r="AW1560" s="1">
        <f t="shared" si="4981"/>
        <v>0</v>
      </c>
      <c r="AX1560" s="1">
        <f t="shared" ref="AX1560:BC1560" si="4982">AX1561+AX1564</f>
        <v>3928</v>
      </c>
      <c r="AY1560" s="1">
        <f t="shared" si="4982"/>
        <v>-25369</v>
      </c>
      <c r="AZ1560" s="1">
        <f t="shared" si="4982"/>
        <v>0</v>
      </c>
      <c r="BA1560" s="1">
        <f t="shared" si="4982"/>
        <v>0</v>
      </c>
      <c r="BB1560" s="1">
        <f t="shared" si="4982"/>
        <v>11361</v>
      </c>
      <c r="BC1560" s="1">
        <f t="shared" si="4982"/>
        <v>0</v>
      </c>
      <c r="BD1560" s="1">
        <f t="shared" ref="BD1560:BI1560" si="4983">BD1561+BD1564</f>
        <v>0</v>
      </c>
      <c r="BE1560" s="1">
        <f t="shared" si="4983"/>
        <v>0</v>
      </c>
      <c r="BF1560" s="1">
        <f t="shared" si="4983"/>
        <v>0</v>
      </c>
      <c r="BG1560" s="1">
        <f t="shared" si="4983"/>
        <v>0</v>
      </c>
      <c r="BH1560" s="1">
        <f t="shared" si="4983"/>
        <v>11361</v>
      </c>
      <c r="BI1560" s="1">
        <f t="shared" si="4983"/>
        <v>0</v>
      </c>
      <c r="BJ1560" s="1">
        <f t="shared" ref="BJ1560:BO1560" si="4984">BJ1561+BJ1564</f>
        <v>0</v>
      </c>
      <c r="BK1560" s="1">
        <f t="shared" si="4984"/>
        <v>0</v>
      </c>
      <c r="BL1560" s="1">
        <f t="shared" si="4984"/>
        <v>-12</v>
      </c>
      <c r="BM1560" s="1">
        <f t="shared" si="4984"/>
        <v>0</v>
      </c>
      <c r="BN1560" s="1">
        <f t="shared" si="4984"/>
        <v>11349</v>
      </c>
      <c r="BO1560" s="1">
        <f t="shared" si="4984"/>
        <v>0</v>
      </c>
      <c r="BP1560" s="1">
        <f t="shared" ref="BP1560:BU1560" si="4985">BP1561+BP1564</f>
        <v>0</v>
      </c>
      <c r="BQ1560" s="1">
        <f t="shared" si="4985"/>
        <v>-11</v>
      </c>
      <c r="BR1560" s="1">
        <f t="shared" si="4985"/>
        <v>0</v>
      </c>
      <c r="BS1560" s="1">
        <f t="shared" si="4985"/>
        <v>0</v>
      </c>
      <c r="BT1560" s="1">
        <f t="shared" si="4985"/>
        <v>11338</v>
      </c>
      <c r="BU1560" s="1">
        <f t="shared" si="4985"/>
        <v>0</v>
      </c>
      <c r="BV1560" s="1">
        <f t="shared" ref="BV1560:CA1560" si="4986">BV1561+BV1564</f>
        <v>0</v>
      </c>
      <c r="BW1560" s="1">
        <f t="shared" si="4986"/>
        <v>0</v>
      </c>
      <c r="BX1560" s="1">
        <f t="shared" si="4986"/>
        <v>0</v>
      </c>
      <c r="BY1560" s="1">
        <f t="shared" si="4986"/>
        <v>0</v>
      </c>
      <c r="BZ1560" s="1">
        <f t="shared" si="4986"/>
        <v>11338</v>
      </c>
      <c r="CA1560" s="1">
        <f t="shared" si="4986"/>
        <v>0</v>
      </c>
      <c r="CB1560" s="97">
        <f t="shared" ref="CB1560:CG1560" si="4987">CB1561+CB1564</f>
        <v>0</v>
      </c>
      <c r="CC1560" s="97">
        <f t="shared" si="4987"/>
        <v>0</v>
      </c>
      <c r="CD1560" s="97">
        <f t="shared" si="4987"/>
        <v>0</v>
      </c>
      <c r="CE1560" s="97">
        <f t="shared" si="4987"/>
        <v>0</v>
      </c>
      <c r="CF1560" s="124">
        <f t="shared" si="4987"/>
        <v>11338</v>
      </c>
      <c r="CG1560" s="124">
        <f t="shared" si="4987"/>
        <v>0</v>
      </c>
      <c r="CH1560" s="97">
        <f t="shared" ref="CH1560:CL1560" si="4988">CH1561+CH1564</f>
        <v>0</v>
      </c>
      <c r="CI1560" s="97">
        <f t="shared" si="4988"/>
        <v>0</v>
      </c>
      <c r="CJ1560" s="97">
        <f t="shared" si="4988"/>
        <v>0</v>
      </c>
      <c r="CK1560" s="97">
        <f t="shared" si="4988"/>
        <v>0</v>
      </c>
      <c r="CL1560" s="191">
        <f t="shared" si="4988"/>
        <v>11338</v>
      </c>
      <c r="CM1560" s="191">
        <f t="shared" ref="CM1560:CO1560" si="4989">CM1561+CM1564</f>
        <v>0</v>
      </c>
      <c r="CN1560" s="191">
        <f t="shared" si="4989"/>
        <v>7410</v>
      </c>
      <c r="CO1560" s="191">
        <f t="shared" si="4989"/>
        <v>0</v>
      </c>
      <c r="CP1560" s="210">
        <f t="shared" si="4955"/>
        <v>65.355441876874238</v>
      </c>
      <c r="CQ1560" s="210"/>
    </row>
    <row r="1561" spans="1:95" s="81" customFormat="1" ht="17.25" customHeight="1">
      <c r="A1561" s="58" t="s">
        <v>263</v>
      </c>
      <c r="B1561" s="27" t="s">
        <v>69</v>
      </c>
      <c r="C1561" s="27" t="s">
        <v>15</v>
      </c>
      <c r="D1561" s="27" t="s">
        <v>732</v>
      </c>
      <c r="E1561" s="27"/>
      <c r="F1561" s="1">
        <f>F1562</f>
        <v>0</v>
      </c>
      <c r="G1561" s="1">
        <f>G1562</f>
        <v>0</v>
      </c>
      <c r="H1561" s="1">
        <f t="shared" ref="H1561:W1562" si="4990">H1562</f>
        <v>0</v>
      </c>
      <c r="I1561" s="1">
        <f t="shared" si="4990"/>
        <v>0</v>
      </c>
      <c r="J1561" s="1">
        <f t="shared" si="4990"/>
        <v>0</v>
      </c>
      <c r="K1561" s="1">
        <f t="shared" si="4990"/>
        <v>0</v>
      </c>
      <c r="L1561" s="1">
        <f t="shared" si="4990"/>
        <v>0</v>
      </c>
      <c r="M1561" s="1">
        <f t="shared" si="4990"/>
        <v>0</v>
      </c>
      <c r="N1561" s="1">
        <f t="shared" si="4990"/>
        <v>0</v>
      </c>
      <c r="O1561" s="1">
        <f t="shared" si="4990"/>
        <v>0</v>
      </c>
      <c r="P1561" s="1">
        <f t="shared" si="4990"/>
        <v>0</v>
      </c>
      <c r="Q1561" s="1">
        <f t="shared" si="4990"/>
        <v>0</v>
      </c>
      <c r="R1561" s="1">
        <f t="shared" si="4990"/>
        <v>0</v>
      </c>
      <c r="S1561" s="1">
        <f t="shared" si="4990"/>
        <v>0</v>
      </c>
      <c r="T1561" s="1">
        <f t="shared" si="4990"/>
        <v>0</v>
      </c>
      <c r="U1561" s="1">
        <f t="shared" si="4990"/>
        <v>0</v>
      </c>
      <c r="V1561" s="1">
        <f t="shared" si="4990"/>
        <v>0</v>
      </c>
      <c r="W1561" s="1">
        <f t="shared" si="4990"/>
        <v>0</v>
      </c>
      <c r="X1561" s="1">
        <f t="shared" ref="T1561:AI1562" si="4991">X1562</f>
        <v>0</v>
      </c>
      <c r="Y1561" s="1">
        <f t="shared" si="4991"/>
        <v>0</v>
      </c>
      <c r="Z1561" s="1">
        <f t="shared" si="4991"/>
        <v>0</v>
      </c>
      <c r="AA1561" s="1">
        <f t="shared" si="4991"/>
        <v>0</v>
      </c>
      <c r="AB1561" s="1">
        <f t="shared" si="4991"/>
        <v>0</v>
      </c>
      <c r="AC1561" s="1">
        <f t="shared" si="4991"/>
        <v>0</v>
      </c>
      <c r="AD1561" s="1">
        <f t="shared" si="4991"/>
        <v>0</v>
      </c>
      <c r="AE1561" s="1">
        <f t="shared" si="4991"/>
        <v>0</v>
      </c>
      <c r="AF1561" s="1">
        <f t="shared" si="4991"/>
        <v>0</v>
      </c>
      <c r="AG1561" s="1">
        <f t="shared" si="4991"/>
        <v>0</v>
      </c>
      <c r="AH1561" s="1">
        <f t="shared" si="4991"/>
        <v>0</v>
      </c>
      <c r="AI1561" s="1">
        <f t="shared" si="4991"/>
        <v>0</v>
      </c>
      <c r="AJ1561" s="1">
        <f t="shared" ref="AF1561:BD1562" si="4992">AJ1562</f>
        <v>0</v>
      </c>
      <c r="AK1561" s="1">
        <f t="shared" si="4992"/>
        <v>0</v>
      </c>
      <c r="AL1561" s="1">
        <f t="shared" si="4992"/>
        <v>25369</v>
      </c>
      <c r="AM1561" s="1">
        <f t="shared" si="4992"/>
        <v>0</v>
      </c>
      <c r="AN1561" s="1">
        <f t="shared" si="4992"/>
        <v>0</v>
      </c>
      <c r="AO1561" s="1">
        <f t="shared" si="4992"/>
        <v>0</v>
      </c>
      <c r="AP1561" s="1">
        <f t="shared" si="4992"/>
        <v>25369</v>
      </c>
      <c r="AQ1561" s="1">
        <f t="shared" si="4992"/>
        <v>0</v>
      </c>
      <c r="AR1561" s="1">
        <f t="shared" si="4992"/>
        <v>0</v>
      </c>
      <c r="AS1561" s="1">
        <f t="shared" si="4992"/>
        <v>0</v>
      </c>
      <c r="AT1561" s="1">
        <f t="shared" si="4992"/>
        <v>0</v>
      </c>
      <c r="AU1561" s="1">
        <f t="shared" si="4992"/>
        <v>0</v>
      </c>
      <c r="AV1561" s="1">
        <f t="shared" si="4992"/>
        <v>25369</v>
      </c>
      <c r="AW1561" s="1">
        <f t="shared" si="4992"/>
        <v>0</v>
      </c>
      <c r="AX1561" s="1">
        <f t="shared" si="4992"/>
        <v>3928</v>
      </c>
      <c r="AY1561" s="1">
        <f t="shared" si="4992"/>
        <v>-25369</v>
      </c>
      <c r="AZ1561" s="1">
        <f t="shared" si="4992"/>
        <v>0</v>
      </c>
      <c r="BA1561" s="1">
        <f t="shared" si="4992"/>
        <v>0</v>
      </c>
      <c r="BB1561" s="1">
        <f t="shared" si="4992"/>
        <v>3928</v>
      </c>
      <c r="BC1561" s="1">
        <f t="shared" ref="BB1561:BC1562" si="4993">BC1562</f>
        <v>0</v>
      </c>
      <c r="BD1561" s="1">
        <f t="shared" si="4992"/>
        <v>0</v>
      </c>
      <c r="BE1561" s="1">
        <f t="shared" ref="BE1561:BV1562" si="4994">BE1562</f>
        <v>0</v>
      </c>
      <c r="BF1561" s="1">
        <f t="shared" si="4994"/>
        <v>0</v>
      </c>
      <c r="BG1561" s="1">
        <f t="shared" si="4994"/>
        <v>0</v>
      </c>
      <c r="BH1561" s="1">
        <f t="shared" si="4994"/>
        <v>3928</v>
      </c>
      <c r="BI1561" s="1">
        <f t="shared" si="4994"/>
        <v>0</v>
      </c>
      <c r="BJ1561" s="1">
        <f t="shared" si="4994"/>
        <v>0</v>
      </c>
      <c r="BK1561" s="1">
        <f t="shared" si="4994"/>
        <v>0</v>
      </c>
      <c r="BL1561" s="1">
        <f t="shared" si="4994"/>
        <v>0</v>
      </c>
      <c r="BM1561" s="1">
        <f t="shared" si="4994"/>
        <v>0</v>
      </c>
      <c r="BN1561" s="1">
        <f t="shared" si="4994"/>
        <v>3928</v>
      </c>
      <c r="BO1561" s="1">
        <f t="shared" si="4994"/>
        <v>0</v>
      </c>
      <c r="BP1561" s="1">
        <f t="shared" si="4994"/>
        <v>0</v>
      </c>
      <c r="BQ1561" s="1">
        <f t="shared" si="4994"/>
        <v>0</v>
      </c>
      <c r="BR1561" s="1">
        <f t="shared" si="4994"/>
        <v>0</v>
      </c>
      <c r="BS1561" s="1">
        <f t="shared" si="4994"/>
        <v>0</v>
      </c>
      <c r="BT1561" s="1">
        <f t="shared" si="4994"/>
        <v>3928</v>
      </c>
      <c r="BU1561" s="1">
        <f t="shared" ref="BP1561:BU1562" si="4995">BU1562</f>
        <v>0</v>
      </c>
      <c r="BV1561" s="1">
        <f t="shared" si="4994"/>
        <v>0</v>
      </c>
      <c r="BW1561" s="1">
        <f t="shared" ref="BV1561:CK1562" si="4996">BW1562</f>
        <v>0</v>
      </c>
      <c r="BX1561" s="1">
        <f t="shared" si="4996"/>
        <v>0</v>
      </c>
      <c r="BY1561" s="1">
        <f t="shared" si="4996"/>
        <v>0</v>
      </c>
      <c r="BZ1561" s="1">
        <f t="shared" si="4996"/>
        <v>3928</v>
      </c>
      <c r="CA1561" s="1">
        <f t="shared" si="4996"/>
        <v>0</v>
      </c>
      <c r="CB1561" s="97">
        <f t="shared" si="4996"/>
        <v>0</v>
      </c>
      <c r="CC1561" s="97">
        <f t="shared" si="4996"/>
        <v>0</v>
      </c>
      <c r="CD1561" s="97">
        <f t="shared" si="4996"/>
        <v>0</v>
      </c>
      <c r="CE1561" s="97">
        <f t="shared" si="4996"/>
        <v>0</v>
      </c>
      <c r="CF1561" s="124">
        <f t="shared" si="4996"/>
        <v>3928</v>
      </c>
      <c r="CG1561" s="124">
        <f t="shared" si="4996"/>
        <v>0</v>
      </c>
      <c r="CH1561" s="97">
        <f t="shared" si="4996"/>
        <v>0</v>
      </c>
      <c r="CI1561" s="97">
        <f t="shared" si="4996"/>
        <v>0</v>
      </c>
      <c r="CJ1561" s="97">
        <f t="shared" si="4996"/>
        <v>0</v>
      </c>
      <c r="CK1561" s="97">
        <f t="shared" si="4996"/>
        <v>0</v>
      </c>
      <c r="CL1561" s="191">
        <f t="shared" ref="CH1561:CO1562" si="4997">CL1562</f>
        <v>3928</v>
      </c>
      <c r="CM1561" s="191">
        <f t="shared" si="4997"/>
        <v>0</v>
      </c>
      <c r="CN1561" s="191">
        <f t="shared" si="4997"/>
        <v>0</v>
      </c>
      <c r="CO1561" s="191">
        <f t="shared" si="4997"/>
        <v>0</v>
      </c>
      <c r="CP1561" s="210">
        <f t="shared" si="4955"/>
        <v>0</v>
      </c>
      <c r="CQ1561" s="210"/>
    </row>
    <row r="1562" spans="1:95" s="81" customFormat="1" ht="33">
      <c r="A1562" s="2" t="s">
        <v>265</v>
      </c>
      <c r="B1562" s="27" t="s">
        <v>69</v>
      </c>
      <c r="C1562" s="27" t="s">
        <v>15</v>
      </c>
      <c r="D1562" s="27" t="s">
        <v>732</v>
      </c>
      <c r="E1562" s="30">
        <v>400</v>
      </c>
      <c r="F1562" s="1">
        <f>F1563</f>
        <v>0</v>
      </c>
      <c r="G1562" s="1">
        <f>G1563</f>
        <v>0</v>
      </c>
      <c r="H1562" s="1">
        <f t="shared" si="4990"/>
        <v>0</v>
      </c>
      <c r="I1562" s="1">
        <f t="shared" si="4990"/>
        <v>0</v>
      </c>
      <c r="J1562" s="1">
        <f t="shared" si="4990"/>
        <v>0</v>
      </c>
      <c r="K1562" s="1">
        <f t="shared" si="4990"/>
        <v>0</v>
      </c>
      <c r="L1562" s="1">
        <f t="shared" si="4990"/>
        <v>0</v>
      </c>
      <c r="M1562" s="1">
        <f t="shared" si="4990"/>
        <v>0</v>
      </c>
      <c r="N1562" s="1">
        <f t="shared" si="4990"/>
        <v>0</v>
      </c>
      <c r="O1562" s="1">
        <f t="shared" si="4990"/>
        <v>0</v>
      </c>
      <c r="P1562" s="1">
        <f t="shared" si="4990"/>
        <v>0</v>
      </c>
      <c r="Q1562" s="1">
        <f t="shared" si="4990"/>
        <v>0</v>
      </c>
      <c r="R1562" s="1">
        <f t="shared" si="4990"/>
        <v>0</v>
      </c>
      <c r="S1562" s="1">
        <f t="shared" si="4990"/>
        <v>0</v>
      </c>
      <c r="T1562" s="1">
        <f t="shared" si="4991"/>
        <v>0</v>
      </c>
      <c r="U1562" s="1">
        <f t="shared" si="4991"/>
        <v>0</v>
      </c>
      <c r="V1562" s="1">
        <f t="shared" si="4991"/>
        <v>0</v>
      </c>
      <c r="W1562" s="1">
        <f t="shared" si="4991"/>
        <v>0</v>
      </c>
      <c r="X1562" s="1">
        <f t="shared" si="4991"/>
        <v>0</v>
      </c>
      <c r="Y1562" s="1">
        <f t="shared" si="4991"/>
        <v>0</v>
      </c>
      <c r="Z1562" s="1">
        <f t="shared" si="4991"/>
        <v>0</v>
      </c>
      <c r="AA1562" s="1">
        <f t="shared" si="4991"/>
        <v>0</v>
      </c>
      <c r="AB1562" s="1">
        <f t="shared" si="4991"/>
        <v>0</v>
      </c>
      <c r="AC1562" s="1">
        <f t="shared" si="4991"/>
        <v>0</v>
      </c>
      <c r="AD1562" s="1">
        <f t="shared" si="4991"/>
        <v>0</v>
      </c>
      <c r="AE1562" s="1">
        <f t="shared" si="4991"/>
        <v>0</v>
      </c>
      <c r="AF1562" s="1">
        <f t="shared" si="4992"/>
        <v>0</v>
      </c>
      <c r="AG1562" s="1">
        <f t="shared" si="4992"/>
        <v>0</v>
      </c>
      <c r="AH1562" s="1">
        <f t="shared" si="4992"/>
        <v>0</v>
      </c>
      <c r="AI1562" s="1">
        <f t="shared" si="4992"/>
        <v>0</v>
      </c>
      <c r="AJ1562" s="1">
        <f t="shared" si="4992"/>
        <v>0</v>
      </c>
      <c r="AK1562" s="1">
        <f t="shared" si="4992"/>
        <v>0</v>
      </c>
      <c r="AL1562" s="1">
        <f t="shared" si="4992"/>
        <v>25369</v>
      </c>
      <c r="AM1562" s="1">
        <f t="shared" si="4992"/>
        <v>0</v>
      </c>
      <c r="AN1562" s="1">
        <f t="shared" si="4992"/>
        <v>0</v>
      </c>
      <c r="AO1562" s="1">
        <f t="shared" si="4992"/>
        <v>0</v>
      </c>
      <c r="AP1562" s="1">
        <f t="shared" si="4992"/>
        <v>25369</v>
      </c>
      <c r="AQ1562" s="1">
        <f t="shared" si="4992"/>
        <v>0</v>
      </c>
      <c r="AR1562" s="1">
        <f t="shared" si="4992"/>
        <v>0</v>
      </c>
      <c r="AS1562" s="1">
        <f t="shared" si="4992"/>
        <v>0</v>
      </c>
      <c r="AT1562" s="1">
        <f t="shared" si="4992"/>
        <v>0</v>
      </c>
      <c r="AU1562" s="1">
        <f t="shared" si="4992"/>
        <v>0</v>
      </c>
      <c r="AV1562" s="1">
        <f t="shared" si="4992"/>
        <v>25369</v>
      </c>
      <c r="AW1562" s="1">
        <f t="shared" si="4992"/>
        <v>0</v>
      </c>
      <c r="AX1562" s="1">
        <f t="shared" ref="AX1562:BA1562" si="4998">AX1563</f>
        <v>3928</v>
      </c>
      <c r="AY1562" s="1">
        <f t="shared" si="4998"/>
        <v>-25369</v>
      </c>
      <c r="AZ1562" s="1">
        <f t="shared" si="4998"/>
        <v>0</v>
      </c>
      <c r="BA1562" s="1">
        <f t="shared" si="4998"/>
        <v>0</v>
      </c>
      <c r="BB1562" s="1">
        <f t="shared" si="4993"/>
        <v>3928</v>
      </c>
      <c r="BC1562" s="1">
        <f t="shared" si="4993"/>
        <v>0</v>
      </c>
      <c r="BD1562" s="1">
        <f t="shared" si="4992"/>
        <v>0</v>
      </c>
      <c r="BE1562" s="1">
        <f t="shared" si="4994"/>
        <v>0</v>
      </c>
      <c r="BF1562" s="1">
        <f t="shared" si="4994"/>
        <v>0</v>
      </c>
      <c r="BG1562" s="1">
        <f t="shared" si="4994"/>
        <v>0</v>
      </c>
      <c r="BH1562" s="1">
        <f t="shared" si="4994"/>
        <v>3928</v>
      </c>
      <c r="BI1562" s="1">
        <f t="shared" si="4994"/>
        <v>0</v>
      </c>
      <c r="BJ1562" s="1">
        <f t="shared" si="4994"/>
        <v>0</v>
      </c>
      <c r="BK1562" s="1">
        <f t="shared" si="4994"/>
        <v>0</v>
      </c>
      <c r="BL1562" s="1">
        <f t="shared" si="4994"/>
        <v>0</v>
      </c>
      <c r="BM1562" s="1">
        <f t="shared" si="4994"/>
        <v>0</v>
      </c>
      <c r="BN1562" s="1">
        <f t="shared" si="4994"/>
        <v>3928</v>
      </c>
      <c r="BO1562" s="1">
        <f t="shared" si="4994"/>
        <v>0</v>
      </c>
      <c r="BP1562" s="1">
        <f t="shared" si="4995"/>
        <v>0</v>
      </c>
      <c r="BQ1562" s="1">
        <f t="shared" si="4995"/>
        <v>0</v>
      </c>
      <c r="BR1562" s="1">
        <f t="shared" si="4995"/>
        <v>0</v>
      </c>
      <c r="BS1562" s="1">
        <f t="shared" si="4995"/>
        <v>0</v>
      </c>
      <c r="BT1562" s="1">
        <f t="shared" si="4995"/>
        <v>3928</v>
      </c>
      <c r="BU1562" s="1">
        <f t="shared" si="4995"/>
        <v>0</v>
      </c>
      <c r="BV1562" s="1">
        <f t="shared" si="4996"/>
        <v>0</v>
      </c>
      <c r="BW1562" s="1">
        <f t="shared" si="4996"/>
        <v>0</v>
      </c>
      <c r="BX1562" s="1">
        <f t="shared" si="4996"/>
        <v>0</v>
      </c>
      <c r="BY1562" s="1">
        <f t="shared" si="4996"/>
        <v>0</v>
      </c>
      <c r="BZ1562" s="1">
        <f t="shared" si="4996"/>
        <v>3928</v>
      </c>
      <c r="CA1562" s="1">
        <f t="shared" si="4996"/>
        <v>0</v>
      </c>
      <c r="CB1562" s="97">
        <f t="shared" si="4996"/>
        <v>0</v>
      </c>
      <c r="CC1562" s="97">
        <f t="shared" si="4996"/>
        <v>0</v>
      </c>
      <c r="CD1562" s="97">
        <f t="shared" si="4996"/>
        <v>0</v>
      </c>
      <c r="CE1562" s="97">
        <f t="shared" si="4996"/>
        <v>0</v>
      </c>
      <c r="CF1562" s="124">
        <f t="shared" si="4996"/>
        <v>3928</v>
      </c>
      <c r="CG1562" s="124">
        <f t="shared" si="4996"/>
        <v>0</v>
      </c>
      <c r="CH1562" s="97">
        <f t="shared" si="4997"/>
        <v>0</v>
      </c>
      <c r="CI1562" s="97">
        <f t="shared" si="4997"/>
        <v>0</v>
      </c>
      <c r="CJ1562" s="97">
        <f t="shared" si="4997"/>
        <v>0</v>
      </c>
      <c r="CK1562" s="97">
        <f t="shared" si="4997"/>
        <v>0</v>
      </c>
      <c r="CL1562" s="191">
        <f t="shared" si="4997"/>
        <v>3928</v>
      </c>
      <c r="CM1562" s="191">
        <f t="shared" si="4997"/>
        <v>0</v>
      </c>
      <c r="CN1562" s="191">
        <f t="shared" si="4997"/>
        <v>0</v>
      </c>
      <c r="CO1562" s="191">
        <f t="shared" si="4997"/>
        <v>0</v>
      </c>
      <c r="CP1562" s="210">
        <f t="shared" si="4955"/>
        <v>0</v>
      </c>
      <c r="CQ1562" s="210"/>
    </row>
    <row r="1563" spans="1:95" s="81" customFormat="1" ht="18" customHeight="1">
      <c r="A1563" s="58" t="s">
        <v>263</v>
      </c>
      <c r="B1563" s="27" t="s">
        <v>69</v>
      </c>
      <c r="C1563" s="27" t="s">
        <v>15</v>
      </c>
      <c r="D1563" s="27" t="s">
        <v>732</v>
      </c>
      <c r="E1563" s="30">
        <v>410</v>
      </c>
      <c r="F1563" s="1"/>
      <c r="G1563" s="1"/>
      <c r="H1563" s="1"/>
      <c r="I1563" s="1"/>
      <c r="J1563" s="1"/>
      <c r="K1563" s="1"/>
      <c r="L1563" s="1">
        <f>F1563+H1563+I1563+J1563+K1563</f>
        <v>0</v>
      </c>
      <c r="M1563" s="1">
        <f>G1563+K1563</f>
        <v>0</v>
      </c>
      <c r="N1563" s="1"/>
      <c r="O1563" s="1"/>
      <c r="P1563" s="1"/>
      <c r="Q1563" s="1"/>
      <c r="R1563" s="1">
        <f>L1563+N1563+O1563+P1563+Q1563</f>
        <v>0</v>
      </c>
      <c r="S1563" s="1">
        <f>M1563+Q1563</f>
        <v>0</v>
      </c>
      <c r="T1563" s="1"/>
      <c r="U1563" s="1"/>
      <c r="V1563" s="1"/>
      <c r="W1563" s="1"/>
      <c r="X1563" s="1">
        <f>R1563+T1563+U1563+V1563+W1563</f>
        <v>0</v>
      </c>
      <c r="Y1563" s="1">
        <f>S1563+W1563</f>
        <v>0</v>
      </c>
      <c r="Z1563" s="1"/>
      <c r="AA1563" s="1"/>
      <c r="AB1563" s="1"/>
      <c r="AC1563" s="1"/>
      <c r="AD1563" s="1">
        <f>X1563+Z1563+AA1563+AB1563+AC1563</f>
        <v>0</v>
      </c>
      <c r="AE1563" s="1">
        <f>Y1563+AC1563</f>
        <v>0</v>
      </c>
      <c r="AF1563" s="1"/>
      <c r="AG1563" s="1"/>
      <c r="AH1563" s="1"/>
      <c r="AI1563" s="1"/>
      <c r="AJ1563" s="1">
        <f>AD1563+AF1563+AG1563+AH1563+AI1563</f>
        <v>0</v>
      </c>
      <c r="AK1563" s="1">
        <f>AE1563+AI1563</f>
        <v>0</v>
      </c>
      <c r="AL1563" s="1">
        <v>25369</v>
      </c>
      <c r="AM1563" s="1"/>
      <c r="AN1563" s="1"/>
      <c r="AO1563" s="1"/>
      <c r="AP1563" s="1">
        <f>AJ1563+AL1563+AM1563+AN1563+AO1563</f>
        <v>25369</v>
      </c>
      <c r="AQ1563" s="1">
        <f>AK1563+AO1563</f>
        <v>0</v>
      </c>
      <c r="AR1563" s="1"/>
      <c r="AS1563" s="1"/>
      <c r="AT1563" s="1"/>
      <c r="AU1563" s="1"/>
      <c r="AV1563" s="1">
        <f>AP1563+AR1563+AS1563+AT1563+AU1563</f>
        <v>25369</v>
      </c>
      <c r="AW1563" s="1">
        <f>AQ1563+AU1563</f>
        <v>0</v>
      </c>
      <c r="AX1563" s="1">
        <v>3928</v>
      </c>
      <c r="AY1563" s="1">
        <v>-25369</v>
      </c>
      <c r="AZ1563" s="1"/>
      <c r="BA1563" s="1"/>
      <c r="BB1563" s="1">
        <f>AV1563+AX1563+AY1563+AZ1563+BA1563</f>
        <v>3928</v>
      </c>
      <c r="BC1563" s="1">
        <f>AW1563+BA1563</f>
        <v>0</v>
      </c>
      <c r="BD1563" s="1"/>
      <c r="BE1563" s="1"/>
      <c r="BF1563" s="1"/>
      <c r="BG1563" s="1"/>
      <c r="BH1563" s="1">
        <f>BB1563+BD1563+BE1563+BF1563+BG1563</f>
        <v>3928</v>
      </c>
      <c r="BI1563" s="1">
        <f>BC1563+BG1563</f>
        <v>0</v>
      </c>
      <c r="BJ1563" s="1"/>
      <c r="BK1563" s="1"/>
      <c r="BL1563" s="1"/>
      <c r="BM1563" s="1"/>
      <c r="BN1563" s="1">
        <f>BH1563+BJ1563+BK1563+BL1563+BM1563</f>
        <v>3928</v>
      </c>
      <c r="BO1563" s="1">
        <f>BI1563+BM1563</f>
        <v>0</v>
      </c>
      <c r="BP1563" s="1"/>
      <c r="BQ1563" s="1"/>
      <c r="BR1563" s="1"/>
      <c r="BS1563" s="1"/>
      <c r="BT1563" s="1">
        <f>BN1563+BP1563+BQ1563+BR1563+BS1563</f>
        <v>3928</v>
      </c>
      <c r="BU1563" s="1">
        <f>BO1563+BS1563</f>
        <v>0</v>
      </c>
      <c r="BV1563" s="1"/>
      <c r="BW1563" s="1"/>
      <c r="BX1563" s="1"/>
      <c r="BY1563" s="1"/>
      <c r="BZ1563" s="1">
        <f>BT1563+BV1563+BW1563+BX1563+BY1563</f>
        <v>3928</v>
      </c>
      <c r="CA1563" s="1">
        <f>BU1563+BY1563</f>
        <v>0</v>
      </c>
      <c r="CB1563" s="97"/>
      <c r="CC1563" s="97"/>
      <c r="CD1563" s="97"/>
      <c r="CE1563" s="97"/>
      <c r="CF1563" s="124">
        <f>BZ1563+CB1563+CC1563+CD1563+CE1563</f>
        <v>3928</v>
      </c>
      <c r="CG1563" s="124">
        <f>CA1563+CE1563</f>
        <v>0</v>
      </c>
      <c r="CH1563" s="97"/>
      <c r="CI1563" s="97"/>
      <c r="CJ1563" s="97"/>
      <c r="CK1563" s="97"/>
      <c r="CL1563" s="191">
        <f>CF1563+CH1563+CI1563+CJ1563+CK1563</f>
        <v>3928</v>
      </c>
      <c r="CM1563" s="191">
        <f>CG1563+CK1563</f>
        <v>0</v>
      </c>
      <c r="CN1563" s="227"/>
      <c r="CO1563" s="227"/>
      <c r="CP1563" s="210">
        <f t="shared" si="4955"/>
        <v>0</v>
      </c>
      <c r="CQ1563" s="210"/>
    </row>
    <row r="1564" spans="1:95" s="81" customFormat="1" ht="18" customHeight="1">
      <c r="A1564" s="54" t="s">
        <v>727</v>
      </c>
      <c r="B1564" s="4" t="s">
        <v>69</v>
      </c>
      <c r="C1564" s="4" t="s">
        <v>15</v>
      </c>
      <c r="D1564" s="4" t="s">
        <v>728</v>
      </c>
      <c r="E1564" s="4"/>
      <c r="F1564" s="1">
        <f>F1565</f>
        <v>5500</v>
      </c>
      <c r="G1564" s="1">
        <f>G1565</f>
        <v>0</v>
      </c>
      <c r="H1564" s="1">
        <f t="shared" ref="H1564:W1565" si="4999">H1565</f>
        <v>0</v>
      </c>
      <c r="I1564" s="1">
        <f t="shared" si="4999"/>
        <v>0</v>
      </c>
      <c r="J1564" s="1">
        <f t="shared" si="4999"/>
        <v>0</v>
      </c>
      <c r="K1564" s="1">
        <f t="shared" si="4999"/>
        <v>0</v>
      </c>
      <c r="L1564" s="1">
        <f t="shared" si="4999"/>
        <v>5500</v>
      </c>
      <c r="M1564" s="1">
        <f t="shared" si="4999"/>
        <v>0</v>
      </c>
      <c r="N1564" s="1">
        <f t="shared" si="4999"/>
        <v>0</v>
      </c>
      <c r="O1564" s="1">
        <f t="shared" si="4999"/>
        <v>0</v>
      </c>
      <c r="P1564" s="1">
        <f t="shared" si="4999"/>
        <v>0</v>
      </c>
      <c r="Q1564" s="1">
        <f t="shared" si="4999"/>
        <v>0</v>
      </c>
      <c r="R1564" s="1">
        <f t="shared" si="4999"/>
        <v>5500</v>
      </c>
      <c r="S1564" s="1">
        <f t="shared" si="4999"/>
        <v>0</v>
      </c>
      <c r="T1564" s="1">
        <f t="shared" si="4999"/>
        <v>0</v>
      </c>
      <c r="U1564" s="1">
        <f t="shared" si="4999"/>
        <v>0</v>
      </c>
      <c r="V1564" s="1">
        <f t="shared" si="4999"/>
        <v>0</v>
      </c>
      <c r="W1564" s="1">
        <f t="shared" si="4999"/>
        <v>0</v>
      </c>
      <c r="X1564" s="1">
        <f t="shared" ref="T1564:AI1565" si="5000">X1565</f>
        <v>5500</v>
      </c>
      <c r="Y1564" s="1">
        <f t="shared" si="5000"/>
        <v>0</v>
      </c>
      <c r="Z1564" s="1">
        <f t="shared" si="5000"/>
        <v>0</v>
      </c>
      <c r="AA1564" s="1">
        <f t="shared" si="5000"/>
        <v>0</v>
      </c>
      <c r="AB1564" s="1">
        <f t="shared" si="5000"/>
        <v>0</v>
      </c>
      <c r="AC1564" s="1">
        <f t="shared" si="5000"/>
        <v>0</v>
      </c>
      <c r="AD1564" s="1">
        <f t="shared" si="5000"/>
        <v>5500</v>
      </c>
      <c r="AE1564" s="1">
        <f t="shared" si="5000"/>
        <v>0</v>
      </c>
      <c r="AF1564" s="1">
        <f t="shared" si="5000"/>
        <v>0</v>
      </c>
      <c r="AG1564" s="1">
        <f t="shared" si="5000"/>
        <v>0</v>
      </c>
      <c r="AH1564" s="1">
        <f t="shared" si="5000"/>
        <v>0</v>
      </c>
      <c r="AI1564" s="1">
        <f t="shared" si="5000"/>
        <v>0</v>
      </c>
      <c r="AJ1564" s="1">
        <f t="shared" ref="AF1564:BD1565" si="5001">AJ1565</f>
        <v>5500</v>
      </c>
      <c r="AK1564" s="1">
        <f t="shared" si="5001"/>
        <v>0</v>
      </c>
      <c r="AL1564" s="1">
        <f t="shared" si="5001"/>
        <v>1933</v>
      </c>
      <c r="AM1564" s="1">
        <f t="shared" si="5001"/>
        <v>0</v>
      </c>
      <c r="AN1564" s="1">
        <f t="shared" si="5001"/>
        <v>0</v>
      </c>
      <c r="AO1564" s="1">
        <f t="shared" si="5001"/>
        <v>0</v>
      </c>
      <c r="AP1564" s="1">
        <f t="shared" si="5001"/>
        <v>7433</v>
      </c>
      <c r="AQ1564" s="1">
        <f t="shared" si="5001"/>
        <v>0</v>
      </c>
      <c r="AR1564" s="1">
        <f t="shared" si="5001"/>
        <v>0</v>
      </c>
      <c r="AS1564" s="1">
        <f t="shared" si="5001"/>
        <v>0</v>
      </c>
      <c r="AT1564" s="1">
        <f t="shared" si="5001"/>
        <v>0</v>
      </c>
      <c r="AU1564" s="1">
        <f t="shared" si="5001"/>
        <v>0</v>
      </c>
      <c r="AV1564" s="1">
        <f t="shared" si="5001"/>
        <v>7433</v>
      </c>
      <c r="AW1564" s="1">
        <f t="shared" si="5001"/>
        <v>0</v>
      </c>
      <c r="AX1564" s="1">
        <f t="shared" si="5001"/>
        <v>0</v>
      </c>
      <c r="AY1564" s="1">
        <f t="shared" si="5001"/>
        <v>0</v>
      </c>
      <c r="AZ1564" s="1">
        <f t="shared" si="5001"/>
        <v>0</v>
      </c>
      <c r="BA1564" s="1">
        <f t="shared" si="5001"/>
        <v>0</v>
      </c>
      <c r="BB1564" s="1">
        <f t="shared" si="5001"/>
        <v>7433</v>
      </c>
      <c r="BC1564" s="1">
        <f t="shared" ref="BB1564:BC1565" si="5002">BC1565</f>
        <v>0</v>
      </c>
      <c r="BD1564" s="1">
        <f t="shared" si="5001"/>
        <v>0</v>
      </c>
      <c r="BE1564" s="1">
        <f t="shared" ref="BE1564:BV1565" si="5003">BE1565</f>
        <v>0</v>
      </c>
      <c r="BF1564" s="1">
        <f t="shared" si="5003"/>
        <v>0</v>
      </c>
      <c r="BG1564" s="1">
        <f t="shared" si="5003"/>
        <v>0</v>
      </c>
      <c r="BH1564" s="1">
        <f t="shared" si="5003"/>
        <v>7433</v>
      </c>
      <c r="BI1564" s="1">
        <f t="shared" si="5003"/>
        <v>0</v>
      </c>
      <c r="BJ1564" s="1">
        <f t="shared" si="5003"/>
        <v>0</v>
      </c>
      <c r="BK1564" s="1">
        <f t="shared" si="5003"/>
        <v>0</v>
      </c>
      <c r="BL1564" s="1">
        <f t="shared" si="5003"/>
        <v>-12</v>
      </c>
      <c r="BM1564" s="1">
        <f t="shared" si="5003"/>
        <v>0</v>
      </c>
      <c r="BN1564" s="1">
        <f t="shared" si="5003"/>
        <v>7421</v>
      </c>
      <c r="BO1564" s="1">
        <f t="shared" si="5003"/>
        <v>0</v>
      </c>
      <c r="BP1564" s="1">
        <f t="shared" si="5003"/>
        <v>0</v>
      </c>
      <c r="BQ1564" s="1">
        <f t="shared" si="5003"/>
        <v>-11</v>
      </c>
      <c r="BR1564" s="1">
        <f t="shared" si="5003"/>
        <v>0</v>
      </c>
      <c r="BS1564" s="1">
        <f t="shared" si="5003"/>
        <v>0</v>
      </c>
      <c r="BT1564" s="1">
        <f t="shared" si="5003"/>
        <v>7410</v>
      </c>
      <c r="BU1564" s="1">
        <f t="shared" ref="BP1564:BU1565" si="5004">BU1565</f>
        <v>0</v>
      </c>
      <c r="BV1564" s="1">
        <f t="shared" si="5003"/>
        <v>0</v>
      </c>
      <c r="BW1564" s="1">
        <f t="shared" ref="BV1564:CK1565" si="5005">BW1565</f>
        <v>0</v>
      </c>
      <c r="BX1564" s="1">
        <f t="shared" si="5005"/>
        <v>0</v>
      </c>
      <c r="BY1564" s="1">
        <f t="shared" si="5005"/>
        <v>0</v>
      </c>
      <c r="BZ1564" s="1">
        <f t="shared" si="5005"/>
        <v>7410</v>
      </c>
      <c r="CA1564" s="1">
        <f t="shared" si="5005"/>
        <v>0</v>
      </c>
      <c r="CB1564" s="97">
        <f t="shared" si="5005"/>
        <v>0</v>
      </c>
      <c r="CC1564" s="97">
        <f t="shared" si="5005"/>
        <v>0</v>
      </c>
      <c r="CD1564" s="97">
        <f t="shared" si="5005"/>
        <v>0</v>
      </c>
      <c r="CE1564" s="97">
        <f t="shared" si="5005"/>
        <v>0</v>
      </c>
      <c r="CF1564" s="124">
        <f t="shared" si="5005"/>
        <v>7410</v>
      </c>
      <c r="CG1564" s="124">
        <f t="shared" si="5005"/>
        <v>0</v>
      </c>
      <c r="CH1564" s="97">
        <f t="shared" si="5005"/>
        <v>0</v>
      </c>
      <c r="CI1564" s="97">
        <f t="shared" si="5005"/>
        <v>0</v>
      </c>
      <c r="CJ1564" s="97">
        <f t="shared" si="5005"/>
        <v>0</v>
      </c>
      <c r="CK1564" s="97">
        <f t="shared" si="5005"/>
        <v>0</v>
      </c>
      <c r="CL1564" s="191">
        <f t="shared" ref="CH1564:CO1565" si="5006">CL1565</f>
        <v>7410</v>
      </c>
      <c r="CM1564" s="191">
        <f t="shared" si="5006"/>
        <v>0</v>
      </c>
      <c r="CN1564" s="191">
        <f t="shared" si="5006"/>
        <v>7410</v>
      </c>
      <c r="CO1564" s="191">
        <f t="shared" si="5006"/>
        <v>0</v>
      </c>
      <c r="CP1564" s="210">
        <f t="shared" si="4955"/>
        <v>100</v>
      </c>
      <c r="CQ1564" s="210"/>
    </row>
    <row r="1565" spans="1:95" s="81" customFormat="1" ht="32.25" customHeight="1">
      <c r="A1565" s="54" t="s">
        <v>92</v>
      </c>
      <c r="B1565" s="4" t="s">
        <v>69</v>
      </c>
      <c r="C1565" s="4" t="s">
        <v>15</v>
      </c>
      <c r="D1565" s="4" t="s">
        <v>728</v>
      </c>
      <c r="E1565" s="4">
        <v>600</v>
      </c>
      <c r="F1565" s="1">
        <f>F1566</f>
        <v>5500</v>
      </c>
      <c r="G1565" s="1">
        <f>G1566</f>
        <v>0</v>
      </c>
      <c r="H1565" s="1">
        <f t="shared" si="4999"/>
        <v>0</v>
      </c>
      <c r="I1565" s="1">
        <f t="shared" si="4999"/>
        <v>0</v>
      </c>
      <c r="J1565" s="1">
        <f t="shared" si="4999"/>
        <v>0</v>
      </c>
      <c r="K1565" s="1">
        <f t="shared" si="4999"/>
        <v>0</v>
      </c>
      <c r="L1565" s="1">
        <f t="shared" si="4999"/>
        <v>5500</v>
      </c>
      <c r="M1565" s="1">
        <f t="shared" si="4999"/>
        <v>0</v>
      </c>
      <c r="N1565" s="1">
        <f t="shared" si="4999"/>
        <v>0</v>
      </c>
      <c r="O1565" s="1">
        <f t="shared" si="4999"/>
        <v>0</v>
      </c>
      <c r="P1565" s="1">
        <f t="shared" si="4999"/>
        <v>0</v>
      </c>
      <c r="Q1565" s="1">
        <f t="shared" si="4999"/>
        <v>0</v>
      </c>
      <c r="R1565" s="1">
        <f t="shared" si="4999"/>
        <v>5500</v>
      </c>
      <c r="S1565" s="1">
        <f t="shared" si="4999"/>
        <v>0</v>
      </c>
      <c r="T1565" s="1">
        <f t="shared" si="5000"/>
        <v>0</v>
      </c>
      <c r="U1565" s="1">
        <f t="shared" si="5000"/>
        <v>0</v>
      </c>
      <c r="V1565" s="1">
        <f t="shared" si="5000"/>
        <v>0</v>
      </c>
      <c r="W1565" s="1">
        <f t="shared" si="5000"/>
        <v>0</v>
      </c>
      <c r="X1565" s="1">
        <f t="shared" si="5000"/>
        <v>5500</v>
      </c>
      <c r="Y1565" s="1">
        <f t="shared" si="5000"/>
        <v>0</v>
      </c>
      <c r="Z1565" s="1">
        <f t="shared" si="5000"/>
        <v>0</v>
      </c>
      <c r="AA1565" s="1">
        <f t="shared" si="5000"/>
        <v>0</v>
      </c>
      <c r="AB1565" s="1">
        <f t="shared" si="5000"/>
        <v>0</v>
      </c>
      <c r="AC1565" s="1">
        <f t="shared" si="5000"/>
        <v>0</v>
      </c>
      <c r="AD1565" s="1">
        <f t="shared" si="5000"/>
        <v>5500</v>
      </c>
      <c r="AE1565" s="1">
        <f t="shared" si="5000"/>
        <v>0</v>
      </c>
      <c r="AF1565" s="1">
        <f t="shared" si="5001"/>
        <v>0</v>
      </c>
      <c r="AG1565" s="1">
        <f t="shared" si="5001"/>
        <v>0</v>
      </c>
      <c r="AH1565" s="1">
        <f t="shared" si="5001"/>
        <v>0</v>
      </c>
      <c r="AI1565" s="1">
        <f t="shared" si="5001"/>
        <v>0</v>
      </c>
      <c r="AJ1565" s="1">
        <f t="shared" si="5001"/>
        <v>5500</v>
      </c>
      <c r="AK1565" s="1">
        <f t="shared" si="5001"/>
        <v>0</v>
      </c>
      <c r="AL1565" s="1">
        <f t="shared" si="5001"/>
        <v>1933</v>
      </c>
      <c r="AM1565" s="1">
        <f t="shared" si="5001"/>
        <v>0</v>
      </c>
      <c r="AN1565" s="1">
        <f t="shared" si="5001"/>
        <v>0</v>
      </c>
      <c r="AO1565" s="1">
        <f t="shared" si="5001"/>
        <v>0</v>
      </c>
      <c r="AP1565" s="1">
        <f t="shared" si="5001"/>
        <v>7433</v>
      </c>
      <c r="AQ1565" s="1">
        <f t="shared" si="5001"/>
        <v>0</v>
      </c>
      <c r="AR1565" s="1">
        <f t="shared" si="5001"/>
        <v>0</v>
      </c>
      <c r="AS1565" s="1">
        <f t="shared" si="5001"/>
        <v>0</v>
      </c>
      <c r="AT1565" s="1">
        <f t="shared" si="5001"/>
        <v>0</v>
      </c>
      <c r="AU1565" s="1">
        <f t="shared" si="5001"/>
        <v>0</v>
      </c>
      <c r="AV1565" s="1">
        <f t="shared" si="5001"/>
        <v>7433</v>
      </c>
      <c r="AW1565" s="1">
        <f t="shared" si="5001"/>
        <v>0</v>
      </c>
      <c r="AX1565" s="1">
        <f t="shared" ref="AX1565:BA1565" si="5007">AX1566</f>
        <v>0</v>
      </c>
      <c r="AY1565" s="1">
        <f t="shared" si="5007"/>
        <v>0</v>
      </c>
      <c r="AZ1565" s="1">
        <f t="shared" si="5007"/>
        <v>0</v>
      </c>
      <c r="BA1565" s="1">
        <f t="shared" si="5007"/>
        <v>0</v>
      </c>
      <c r="BB1565" s="1">
        <f t="shared" si="5002"/>
        <v>7433</v>
      </c>
      <c r="BC1565" s="1">
        <f t="shared" si="5002"/>
        <v>0</v>
      </c>
      <c r="BD1565" s="1">
        <f t="shared" si="5001"/>
        <v>0</v>
      </c>
      <c r="BE1565" s="1">
        <f t="shared" si="5003"/>
        <v>0</v>
      </c>
      <c r="BF1565" s="1">
        <f t="shared" si="5003"/>
        <v>0</v>
      </c>
      <c r="BG1565" s="1">
        <f t="shared" si="5003"/>
        <v>0</v>
      </c>
      <c r="BH1565" s="1">
        <f t="shared" si="5003"/>
        <v>7433</v>
      </c>
      <c r="BI1565" s="1">
        <f t="shared" si="5003"/>
        <v>0</v>
      </c>
      <c r="BJ1565" s="1">
        <f t="shared" si="5003"/>
        <v>0</v>
      </c>
      <c r="BK1565" s="1">
        <f t="shared" si="5003"/>
        <v>0</v>
      </c>
      <c r="BL1565" s="1">
        <f t="shared" si="5003"/>
        <v>-12</v>
      </c>
      <c r="BM1565" s="1">
        <f t="shared" si="5003"/>
        <v>0</v>
      </c>
      <c r="BN1565" s="1">
        <f t="shared" si="5003"/>
        <v>7421</v>
      </c>
      <c r="BO1565" s="1">
        <f t="shared" si="5003"/>
        <v>0</v>
      </c>
      <c r="BP1565" s="1">
        <f t="shared" si="5004"/>
        <v>0</v>
      </c>
      <c r="BQ1565" s="1">
        <f t="shared" si="5004"/>
        <v>-11</v>
      </c>
      <c r="BR1565" s="1">
        <f t="shared" si="5004"/>
        <v>0</v>
      </c>
      <c r="BS1565" s="1">
        <f t="shared" si="5004"/>
        <v>0</v>
      </c>
      <c r="BT1565" s="1">
        <f t="shared" si="5004"/>
        <v>7410</v>
      </c>
      <c r="BU1565" s="1">
        <f t="shared" si="5004"/>
        <v>0</v>
      </c>
      <c r="BV1565" s="1">
        <f t="shared" si="5005"/>
        <v>0</v>
      </c>
      <c r="BW1565" s="1">
        <f t="shared" si="5005"/>
        <v>0</v>
      </c>
      <c r="BX1565" s="1">
        <f t="shared" si="5005"/>
        <v>0</v>
      </c>
      <c r="BY1565" s="1">
        <f t="shared" si="5005"/>
        <v>0</v>
      </c>
      <c r="BZ1565" s="1">
        <f t="shared" si="5005"/>
        <v>7410</v>
      </c>
      <c r="CA1565" s="1">
        <f t="shared" si="5005"/>
        <v>0</v>
      </c>
      <c r="CB1565" s="97">
        <f t="shared" si="5005"/>
        <v>0</v>
      </c>
      <c r="CC1565" s="97">
        <f t="shared" si="5005"/>
        <v>0</v>
      </c>
      <c r="CD1565" s="97">
        <f t="shared" si="5005"/>
        <v>0</v>
      </c>
      <c r="CE1565" s="97">
        <f t="shared" si="5005"/>
        <v>0</v>
      </c>
      <c r="CF1565" s="124">
        <f t="shared" si="5005"/>
        <v>7410</v>
      </c>
      <c r="CG1565" s="124">
        <f t="shared" si="5005"/>
        <v>0</v>
      </c>
      <c r="CH1565" s="97">
        <f t="shared" si="5006"/>
        <v>0</v>
      </c>
      <c r="CI1565" s="97">
        <f t="shared" si="5006"/>
        <v>0</v>
      </c>
      <c r="CJ1565" s="97">
        <f t="shared" si="5006"/>
        <v>0</v>
      </c>
      <c r="CK1565" s="97">
        <f t="shared" si="5006"/>
        <v>0</v>
      </c>
      <c r="CL1565" s="191">
        <f t="shared" si="5006"/>
        <v>7410</v>
      </c>
      <c r="CM1565" s="191">
        <f t="shared" si="5006"/>
        <v>0</v>
      </c>
      <c r="CN1565" s="191">
        <f t="shared" si="5006"/>
        <v>7410</v>
      </c>
      <c r="CO1565" s="191">
        <f t="shared" si="5006"/>
        <v>0</v>
      </c>
      <c r="CP1565" s="210">
        <f t="shared" si="4955"/>
        <v>100</v>
      </c>
      <c r="CQ1565" s="210"/>
    </row>
    <row r="1566" spans="1:95" s="81" customFormat="1" ht="16.5">
      <c r="A1566" s="2" t="s">
        <v>174</v>
      </c>
      <c r="B1566" s="4" t="s">
        <v>69</v>
      </c>
      <c r="C1566" s="4" t="s">
        <v>15</v>
      </c>
      <c r="D1566" s="4" t="s">
        <v>728</v>
      </c>
      <c r="E1566" s="5">
        <v>610</v>
      </c>
      <c r="F1566" s="1">
        <v>5500</v>
      </c>
      <c r="G1566" s="1"/>
      <c r="H1566" s="1"/>
      <c r="I1566" s="1"/>
      <c r="J1566" s="1"/>
      <c r="K1566" s="1"/>
      <c r="L1566" s="1">
        <f>F1566+H1566+I1566+J1566+K1566</f>
        <v>5500</v>
      </c>
      <c r="M1566" s="1">
        <f>G1566+K1566</f>
        <v>0</v>
      </c>
      <c r="N1566" s="1"/>
      <c r="O1566" s="1"/>
      <c r="P1566" s="1"/>
      <c r="Q1566" s="1"/>
      <c r="R1566" s="1">
        <f>L1566+N1566+O1566+P1566+Q1566</f>
        <v>5500</v>
      </c>
      <c r="S1566" s="1">
        <f>M1566+Q1566</f>
        <v>0</v>
      </c>
      <c r="T1566" s="1"/>
      <c r="U1566" s="1"/>
      <c r="V1566" s="1"/>
      <c r="W1566" s="1"/>
      <c r="X1566" s="1">
        <f>R1566+T1566+U1566+V1566+W1566</f>
        <v>5500</v>
      </c>
      <c r="Y1566" s="1">
        <f>S1566+W1566</f>
        <v>0</v>
      </c>
      <c r="Z1566" s="1"/>
      <c r="AA1566" s="1"/>
      <c r="AB1566" s="1"/>
      <c r="AC1566" s="1"/>
      <c r="AD1566" s="1">
        <f>X1566+Z1566+AA1566+AB1566+AC1566</f>
        <v>5500</v>
      </c>
      <c r="AE1566" s="1">
        <f>Y1566+AC1566</f>
        <v>0</v>
      </c>
      <c r="AF1566" s="1"/>
      <c r="AG1566" s="1"/>
      <c r="AH1566" s="1"/>
      <c r="AI1566" s="1"/>
      <c r="AJ1566" s="1">
        <f>AD1566+AF1566+AG1566+AH1566+AI1566</f>
        <v>5500</v>
      </c>
      <c r="AK1566" s="1">
        <f>AE1566+AI1566</f>
        <v>0</v>
      </c>
      <c r="AL1566" s="1">
        <v>1933</v>
      </c>
      <c r="AM1566" s="1"/>
      <c r="AN1566" s="1"/>
      <c r="AO1566" s="1"/>
      <c r="AP1566" s="1">
        <f>AJ1566+AL1566+AM1566+AN1566+AO1566</f>
        <v>7433</v>
      </c>
      <c r="AQ1566" s="1">
        <f>AK1566+AO1566</f>
        <v>0</v>
      </c>
      <c r="AR1566" s="1"/>
      <c r="AS1566" s="1"/>
      <c r="AT1566" s="1"/>
      <c r="AU1566" s="1"/>
      <c r="AV1566" s="1">
        <f>AP1566+AR1566+AS1566+AT1566+AU1566</f>
        <v>7433</v>
      </c>
      <c r="AW1566" s="1">
        <f>AQ1566+AU1566</f>
        <v>0</v>
      </c>
      <c r="AX1566" s="1"/>
      <c r="AY1566" s="1"/>
      <c r="AZ1566" s="1"/>
      <c r="BA1566" s="1"/>
      <c r="BB1566" s="1">
        <f>AV1566+AX1566+AY1566+AZ1566+BA1566</f>
        <v>7433</v>
      </c>
      <c r="BC1566" s="1">
        <f>AW1566+BA1566</f>
        <v>0</v>
      </c>
      <c r="BD1566" s="1"/>
      <c r="BE1566" s="1"/>
      <c r="BF1566" s="1"/>
      <c r="BG1566" s="1"/>
      <c r="BH1566" s="1">
        <f>BB1566+BD1566+BE1566+BF1566+BG1566</f>
        <v>7433</v>
      </c>
      <c r="BI1566" s="1">
        <f>BC1566+BG1566</f>
        <v>0</v>
      </c>
      <c r="BJ1566" s="1"/>
      <c r="BK1566" s="1"/>
      <c r="BL1566" s="1">
        <v>-12</v>
      </c>
      <c r="BM1566" s="1"/>
      <c r="BN1566" s="1">
        <f>BH1566+BJ1566+BK1566+BL1566+BM1566</f>
        <v>7421</v>
      </c>
      <c r="BO1566" s="1">
        <f>BI1566+BM1566</f>
        <v>0</v>
      </c>
      <c r="BP1566" s="1"/>
      <c r="BQ1566" s="1">
        <v>-11</v>
      </c>
      <c r="BR1566" s="1"/>
      <c r="BS1566" s="1"/>
      <c r="BT1566" s="1">
        <f>BN1566+BP1566+BQ1566+BR1566+BS1566</f>
        <v>7410</v>
      </c>
      <c r="BU1566" s="1">
        <f>BO1566+BS1566</f>
        <v>0</v>
      </c>
      <c r="BV1566" s="1"/>
      <c r="BW1566" s="1"/>
      <c r="BX1566" s="1"/>
      <c r="BY1566" s="1"/>
      <c r="BZ1566" s="1">
        <f>BT1566+BV1566+BW1566+BX1566+BY1566</f>
        <v>7410</v>
      </c>
      <c r="CA1566" s="1">
        <f>BU1566+BY1566</f>
        <v>0</v>
      </c>
      <c r="CB1566" s="97"/>
      <c r="CC1566" s="97"/>
      <c r="CD1566" s="97"/>
      <c r="CE1566" s="97"/>
      <c r="CF1566" s="124">
        <f>BZ1566+CB1566+CC1566+CD1566+CE1566</f>
        <v>7410</v>
      </c>
      <c r="CG1566" s="124">
        <f>CA1566+CE1566</f>
        <v>0</v>
      </c>
      <c r="CH1566" s="97"/>
      <c r="CI1566" s="97"/>
      <c r="CJ1566" s="97"/>
      <c r="CK1566" s="97"/>
      <c r="CL1566" s="191">
        <f>CF1566+CH1566+CI1566+CJ1566+CK1566</f>
        <v>7410</v>
      </c>
      <c r="CM1566" s="191">
        <f>CG1566+CK1566</f>
        <v>0</v>
      </c>
      <c r="CN1566" s="191">
        <v>7410</v>
      </c>
      <c r="CO1566" s="227"/>
      <c r="CP1566" s="210">
        <f t="shared" si="4955"/>
        <v>100</v>
      </c>
      <c r="CQ1566" s="210"/>
    </row>
    <row r="1567" spans="1:95" s="81" customFormat="1" ht="16.5">
      <c r="A1567" s="2"/>
      <c r="B1567" s="4"/>
      <c r="C1567" s="4"/>
      <c r="D1567" s="4"/>
      <c r="E1567" s="4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>
        <v>0</v>
      </c>
      <c r="S1567" s="1"/>
      <c r="T1567" s="1"/>
      <c r="U1567" s="1"/>
      <c r="V1567" s="1"/>
      <c r="W1567" s="1"/>
      <c r="X1567" s="1">
        <v>0</v>
      </c>
      <c r="Y1567" s="1"/>
      <c r="Z1567" s="1"/>
      <c r="AA1567" s="1"/>
      <c r="AB1567" s="1"/>
      <c r="AC1567" s="1"/>
      <c r="AD1567" s="1">
        <v>0</v>
      </c>
      <c r="AE1567" s="1"/>
      <c r="AF1567" s="1"/>
      <c r="AG1567" s="1"/>
      <c r="AH1567" s="1"/>
      <c r="AI1567" s="1"/>
      <c r="AJ1567" s="1">
        <v>0</v>
      </c>
      <c r="AK1567" s="1"/>
      <c r="AL1567" s="1"/>
      <c r="AM1567" s="1"/>
      <c r="AN1567" s="1"/>
      <c r="AO1567" s="1"/>
      <c r="AP1567" s="1">
        <v>0</v>
      </c>
      <c r="AQ1567" s="1"/>
      <c r="AR1567" s="1"/>
      <c r="AS1567" s="1"/>
      <c r="AT1567" s="1"/>
      <c r="AU1567" s="1"/>
      <c r="AV1567" s="1">
        <v>0</v>
      </c>
      <c r="AW1567" s="1"/>
      <c r="AX1567" s="1"/>
      <c r="AY1567" s="1"/>
      <c r="AZ1567" s="1"/>
      <c r="BA1567" s="1"/>
      <c r="BB1567" s="1">
        <v>0</v>
      </c>
      <c r="BC1567" s="1"/>
      <c r="BD1567" s="1"/>
      <c r="BE1567" s="1"/>
      <c r="BF1567" s="1"/>
      <c r="BG1567" s="1"/>
      <c r="BH1567" s="1">
        <v>0</v>
      </c>
      <c r="BI1567" s="1"/>
      <c r="BJ1567" s="1"/>
      <c r="BK1567" s="1"/>
      <c r="BL1567" s="1"/>
      <c r="BM1567" s="1"/>
      <c r="BN1567" s="1">
        <v>0</v>
      </c>
      <c r="BO1567" s="1"/>
      <c r="BP1567" s="1"/>
      <c r="BQ1567" s="1"/>
      <c r="BR1567" s="1"/>
      <c r="BS1567" s="1"/>
      <c r="BT1567" s="1">
        <v>0</v>
      </c>
      <c r="BU1567" s="1"/>
      <c r="BV1567" s="1"/>
      <c r="BW1567" s="1"/>
      <c r="BX1567" s="1"/>
      <c r="BY1567" s="1"/>
      <c r="BZ1567" s="1">
        <v>0</v>
      </c>
      <c r="CA1567" s="1"/>
      <c r="CB1567" s="97"/>
      <c r="CC1567" s="97"/>
      <c r="CD1567" s="97"/>
      <c r="CE1567" s="97"/>
      <c r="CF1567" s="124">
        <v>0</v>
      </c>
      <c r="CG1567" s="124"/>
      <c r="CH1567" s="97"/>
      <c r="CI1567" s="97"/>
      <c r="CJ1567" s="97"/>
      <c r="CK1567" s="97"/>
      <c r="CL1567" s="191">
        <v>0</v>
      </c>
      <c r="CM1567" s="191"/>
      <c r="CN1567" s="227"/>
      <c r="CO1567" s="227"/>
      <c r="CP1567" s="210"/>
      <c r="CQ1567" s="210"/>
    </row>
    <row r="1568" spans="1:95" s="81" customFormat="1" ht="18.75">
      <c r="A1568" s="48" t="s">
        <v>733</v>
      </c>
      <c r="B1568" s="49" t="s">
        <v>69</v>
      </c>
      <c r="C1568" s="49" t="s">
        <v>25</v>
      </c>
      <c r="D1568" s="32"/>
      <c r="E1568" s="27"/>
      <c r="F1568" s="6">
        <f>F1569+F1584+F1588+F1593</f>
        <v>259764</v>
      </c>
      <c r="G1568" s="6">
        <f>G1569+G1584+G1588+G1593</f>
        <v>0</v>
      </c>
      <c r="H1568" s="6">
        <f t="shared" ref="H1568:M1568" si="5008">H1569+H1584+H1588+H1593</f>
        <v>0</v>
      </c>
      <c r="I1568" s="6">
        <f t="shared" si="5008"/>
        <v>0</v>
      </c>
      <c r="J1568" s="6">
        <f t="shared" si="5008"/>
        <v>0</v>
      </c>
      <c r="K1568" s="6">
        <f t="shared" si="5008"/>
        <v>0</v>
      </c>
      <c r="L1568" s="6">
        <f t="shared" si="5008"/>
        <v>259764</v>
      </c>
      <c r="M1568" s="6">
        <f t="shared" si="5008"/>
        <v>0</v>
      </c>
      <c r="N1568" s="6">
        <f t="shared" ref="N1568:S1568" si="5009">N1569+N1584+N1588+N1593</f>
        <v>0</v>
      </c>
      <c r="O1568" s="6">
        <f t="shared" si="5009"/>
        <v>0</v>
      </c>
      <c r="P1568" s="6">
        <f t="shared" si="5009"/>
        <v>0</v>
      </c>
      <c r="Q1568" s="6">
        <f t="shared" si="5009"/>
        <v>0</v>
      </c>
      <c r="R1568" s="6">
        <f t="shared" si="5009"/>
        <v>259764</v>
      </c>
      <c r="S1568" s="6">
        <f t="shared" si="5009"/>
        <v>0</v>
      </c>
      <c r="T1568" s="6">
        <f t="shared" ref="T1568:Y1568" si="5010">T1569+T1584+T1588+T1593</f>
        <v>0</v>
      </c>
      <c r="U1568" s="6">
        <f t="shared" si="5010"/>
        <v>0</v>
      </c>
      <c r="V1568" s="6">
        <f t="shared" si="5010"/>
        <v>0</v>
      </c>
      <c r="W1568" s="6">
        <f t="shared" si="5010"/>
        <v>0</v>
      </c>
      <c r="X1568" s="6">
        <f t="shared" si="5010"/>
        <v>259764</v>
      </c>
      <c r="Y1568" s="6">
        <f t="shared" si="5010"/>
        <v>0</v>
      </c>
      <c r="Z1568" s="6">
        <f t="shared" ref="Z1568:AE1568" si="5011">Z1569+Z1584+Z1588+Z1593</f>
        <v>0</v>
      </c>
      <c r="AA1568" s="6">
        <f t="shared" si="5011"/>
        <v>0</v>
      </c>
      <c r="AB1568" s="6">
        <f t="shared" si="5011"/>
        <v>0</v>
      </c>
      <c r="AC1568" s="6">
        <f t="shared" si="5011"/>
        <v>0</v>
      </c>
      <c r="AD1568" s="6">
        <f t="shared" si="5011"/>
        <v>259764</v>
      </c>
      <c r="AE1568" s="6">
        <f t="shared" si="5011"/>
        <v>0</v>
      </c>
      <c r="AF1568" s="6">
        <f t="shared" ref="AF1568:AK1568" si="5012">AF1569+AF1584+AF1588+AF1593</f>
        <v>0</v>
      </c>
      <c r="AG1568" s="6">
        <f t="shared" si="5012"/>
        <v>0</v>
      </c>
      <c r="AH1568" s="6">
        <f t="shared" si="5012"/>
        <v>0</v>
      </c>
      <c r="AI1568" s="6">
        <f t="shared" si="5012"/>
        <v>0</v>
      </c>
      <c r="AJ1568" s="6">
        <f t="shared" si="5012"/>
        <v>259764</v>
      </c>
      <c r="AK1568" s="6">
        <f t="shared" si="5012"/>
        <v>0</v>
      </c>
      <c r="AL1568" s="6">
        <f t="shared" ref="AL1568:AQ1568" si="5013">AL1569+AL1584+AL1588+AL1593</f>
        <v>0</v>
      </c>
      <c r="AM1568" s="6">
        <f t="shared" si="5013"/>
        <v>0</v>
      </c>
      <c r="AN1568" s="6">
        <f t="shared" si="5013"/>
        <v>0</v>
      </c>
      <c r="AO1568" s="6">
        <f t="shared" si="5013"/>
        <v>0</v>
      </c>
      <c r="AP1568" s="6">
        <f t="shared" si="5013"/>
        <v>259764</v>
      </c>
      <c r="AQ1568" s="6">
        <f t="shared" si="5013"/>
        <v>0</v>
      </c>
      <c r="AR1568" s="6">
        <f t="shared" ref="AR1568:AW1568" si="5014">AR1569+AR1584+AR1588+AR1593</f>
        <v>0</v>
      </c>
      <c r="AS1568" s="6">
        <f t="shared" si="5014"/>
        <v>0</v>
      </c>
      <c r="AT1568" s="6">
        <f t="shared" si="5014"/>
        <v>0</v>
      </c>
      <c r="AU1568" s="6">
        <f t="shared" si="5014"/>
        <v>0</v>
      </c>
      <c r="AV1568" s="6">
        <f t="shared" si="5014"/>
        <v>259764</v>
      </c>
      <c r="AW1568" s="6">
        <f t="shared" si="5014"/>
        <v>0</v>
      </c>
      <c r="AX1568" s="6">
        <f t="shared" ref="AX1568:BC1568" si="5015">AX1569+AX1584+AX1588+AX1593</f>
        <v>0</v>
      </c>
      <c r="AY1568" s="6">
        <f t="shared" si="5015"/>
        <v>0</v>
      </c>
      <c r="AZ1568" s="6">
        <f t="shared" si="5015"/>
        <v>0</v>
      </c>
      <c r="BA1568" s="6">
        <f t="shared" si="5015"/>
        <v>0</v>
      </c>
      <c r="BB1568" s="6">
        <f t="shared" si="5015"/>
        <v>259764</v>
      </c>
      <c r="BC1568" s="6">
        <f t="shared" si="5015"/>
        <v>0</v>
      </c>
      <c r="BD1568" s="6">
        <f t="shared" ref="BD1568:BI1568" si="5016">BD1569+BD1584+BD1588+BD1593</f>
        <v>0</v>
      </c>
      <c r="BE1568" s="6">
        <f t="shared" si="5016"/>
        <v>0</v>
      </c>
      <c r="BF1568" s="6">
        <f t="shared" si="5016"/>
        <v>0</v>
      </c>
      <c r="BG1568" s="6">
        <f t="shared" si="5016"/>
        <v>0</v>
      </c>
      <c r="BH1568" s="6">
        <f t="shared" si="5016"/>
        <v>259764</v>
      </c>
      <c r="BI1568" s="6">
        <f t="shared" si="5016"/>
        <v>0</v>
      </c>
      <c r="BJ1568" s="6">
        <f t="shared" ref="BJ1568:BO1568" si="5017">BJ1569+BJ1584+BJ1588+BJ1593</f>
        <v>2429</v>
      </c>
      <c r="BK1568" s="6">
        <f t="shared" si="5017"/>
        <v>0</v>
      </c>
      <c r="BL1568" s="6">
        <f t="shared" si="5017"/>
        <v>-49</v>
      </c>
      <c r="BM1568" s="6">
        <f t="shared" si="5017"/>
        <v>0</v>
      </c>
      <c r="BN1568" s="6">
        <f t="shared" si="5017"/>
        <v>262144</v>
      </c>
      <c r="BO1568" s="6">
        <f t="shared" si="5017"/>
        <v>0</v>
      </c>
      <c r="BP1568" s="6">
        <f>BP1569+BP1584+BP1588+BP1593</f>
        <v>0</v>
      </c>
      <c r="BQ1568" s="6">
        <f t="shared" ref="BQ1568:BU1568" si="5018">BQ1569+BQ1584+BQ1588+BQ1593</f>
        <v>-86</v>
      </c>
      <c r="BR1568" s="6">
        <f t="shared" si="5018"/>
        <v>0</v>
      </c>
      <c r="BS1568" s="6">
        <f t="shared" si="5018"/>
        <v>0</v>
      </c>
      <c r="BT1568" s="6">
        <f t="shared" si="5018"/>
        <v>262058</v>
      </c>
      <c r="BU1568" s="6">
        <f t="shared" si="5018"/>
        <v>0</v>
      </c>
      <c r="BV1568" s="6">
        <f t="shared" ref="BV1568:CA1568" si="5019">BV1569+BV1584+BV1588+BV1593</f>
        <v>0</v>
      </c>
      <c r="BW1568" s="6">
        <f t="shared" si="5019"/>
        <v>0</v>
      </c>
      <c r="BX1568" s="6">
        <f t="shared" si="5019"/>
        <v>0</v>
      </c>
      <c r="BY1568" s="6">
        <f t="shared" si="5019"/>
        <v>0</v>
      </c>
      <c r="BZ1568" s="6">
        <f t="shared" si="5019"/>
        <v>262058</v>
      </c>
      <c r="CA1568" s="6">
        <f t="shared" si="5019"/>
        <v>0</v>
      </c>
      <c r="CB1568" s="96">
        <f t="shared" ref="CB1568:CG1568" si="5020">CB1569+CB1584+CB1588+CB1593</f>
        <v>0</v>
      </c>
      <c r="CC1568" s="96">
        <f t="shared" si="5020"/>
        <v>0</v>
      </c>
      <c r="CD1568" s="96">
        <f t="shared" si="5020"/>
        <v>0</v>
      </c>
      <c r="CE1568" s="96">
        <f t="shared" si="5020"/>
        <v>0</v>
      </c>
      <c r="CF1568" s="123">
        <f t="shared" si="5020"/>
        <v>262058</v>
      </c>
      <c r="CG1568" s="123">
        <f t="shared" si="5020"/>
        <v>0</v>
      </c>
      <c r="CH1568" s="96">
        <f t="shared" ref="CH1568:CL1568" si="5021">CH1569+CH1584+CH1588+CH1593</f>
        <v>0</v>
      </c>
      <c r="CI1568" s="96">
        <f t="shared" si="5021"/>
        <v>0</v>
      </c>
      <c r="CJ1568" s="96">
        <f t="shared" si="5021"/>
        <v>0</v>
      </c>
      <c r="CK1568" s="96">
        <f t="shared" si="5021"/>
        <v>0</v>
      </c>
      <c r="CL1568" s="211">
        <f t="shared" si="5021"/>
        <v>262058</v>
      </c>
      <c r="CM1568" s="211">
        <f t="shared" ref="CM1568:CO1568" si="5022">CM1569+CM1584+CM1588+CM1593</f>
        <v>0</v>
      </c>
      <c r="CN1568" s="211">
        <f t="shared" si="5022"/>
        <v>262057</v>
      </c>
      <c r="CO1568" s="211">
        <f t="shared" si="5022"/>
        <v>0</v>
      </c>
      <c r="CP1568" s="212">
        <f t="shared" si="4955"/>
        <v>99.999618405085897</v>
      </c>
      <c r="CQ1568" s="212"/>
    </row>
    <row r="1569" spans="1:95" s="81" customFormat="1" ht="49.5">
      <c r="A1569" s="74" t="s">
        <v>486</v>
      </c>
      <c r="B1569" s="4" t="s">
        <v>69</v>
      </c>
      <c r="C1569" s="4" t="s">
        <v>25</v>
      </c>
      <c r="D1569" s="4" t="s">
        <v>487</v>
      </c>
      <c r="E1569" s="4"/>
      <c r="F1569" s="1">
        <f>F1570+F1574+F1578+F1581</f>
        <v>259764</v>
      </c>
      <c r="G1569" s="1">
        <f>G1570+G1574+G1578+G1581</f>
        <v>0</v>
      </c>
      <c r="H1569" s="1">
        <f t="shared" ref="H1569:M1569" si="5023">H1570+H1574+H1578+H1581</f>
        <v>0</v>
      </c>
      <c r="I1569" s="1">
        <f t="shared" si="5023"/>
        <v>0</v>
      </c>
      <c r="J1569" s="1">
        <f t="shared" si="5023"/>
        <v>0</v>
      </c>
      <c r="K1569" s="1">
        <f t="shared" si="5023"/>
        <v>0</v>
      </c>
      <c r="L1569" s="1">
        <f t="shared" si="5023"/>
        <v>259764</v>
      </c>
      <c r="M1569" s="1">
        <f t="shared" si="5023"/>
        <v>0</v>
      </c>
      <c r="N1569" s="1">
        <f t="shared" ref="N1569:S1569" si="5024">N1570+N1574+N1578+N1581</f>
        <v>0</v>
      </c>
      <c r="O1569" s="1">
        <f t="shared" si="5024"/>
        <v>0</v>
      </c>
      <c r="P1569" s="1">
        <f t="shared" si="5024"/>
        <v>0</v>
      </c>
      <c r="Q1569" s="1">
        <f t="shared" si="5024"/>
        <v>0</v>
      </c>
      <c r="R1569" s="1">
        <f t="shared" si="5024"/>
        <v>259764</v>
      </c>
      <c r="S1569" s="1">
        <f t="shared" si="5024"/>
        <v>0</v>
      </c>
      <c r="T1569" s="1">
        <f t="shared" ref="T1569:Y1569" si="5025">T1570+T1574+T1578+T1581</f>
        <v>0</v>
      </c>
      <c r="U1569" s="1">
        <f t="shared" si="5025"/>
        <v>0</v>
      </c>
      <c r="V1569" s="1">
        <f t="shared" si="5025"/>
        <v>0</v>
      </c>
      <c r="W1569" s="1">
        <f t="shared" si="5025"/>
        <v>0</v>
      </c>
      <c r="X1569" s="1">
        <f t="shared" si="5025"/>
        <v>259764</v>
      </c>
      <c r="Y1569" s="1">
        <f t="shared" si="5025"/>
        <v>0</v>
      </c>
      <c r="Z1569" s="1">
        <f t="shared" ref="Z1569:AE1569" si="5026">Z1570+Z1574+Z1578+Z1581</f>
        <v>0</v>
      </c>
      <c r="AA1569" s="1">
        <f t="shared" si="5026"/>
        <v>0</v>
      </c>
      <c r="AB1569" s="1">
        <f t="shared" si="5026"/>
        <v>0</v>
      </c>
      <c r="AC1569" s="1">
        <f t="shared" si="5026"/>
        <v>0</v>
      </c>
      <c r="AD1569" s="1">
        <f t="shared" si="5026"/>
        <v>259764</v>
      </c>
      <c r="AE1569" s="1">
        <f t="shared" si="5026"/>
        <v>0</v>
      </c>
      <c r="AF1569" s="1">
        <f t="shared" ref="AF1569:AK1569" si="5027">AF1570+AF1574+AF1578+AF1581</f>
        <v>0</v>
      </c>
      <c r="AG1569" s="1">
        <f t="shared" si="5027"/>
        <v>0</v>
      </c>
      <c r="AH1569" s="1">
        <f t="shared" si="5027"/>
        <v>0</v>
      </c>
      <c r="AI1569" s="1">
        <f t="shared" si="5027"/>
        <v>0</v>
      </c>
      <c r="AJ1569" s="1">
        <f t="shared" si="5027"/>
        <v>259764</v>
      </c>
      <c r="AK1569" s="1">
        <f t="shared" si="5027"/>
        <v>0</v>
      </c>
      <c r="AL1569" s="1">
        <f t="shared" ref="AL1569:AQ1569" si="5028">AL1570+AL1574+AL1578+AL1581</f>
        <v>0</v>
      </c>
      <c r="AM1569" s="1">
        <f t="shared" si="5028"/>
        <v>0</v>
      </c>
      <c r="AN1569" s="1">
        <f t="shared" si="5028"/>
        <v>0</v>
      </c>
      <c r="AO1569" s="1">
        <f t="shared" si="5028"/>
        <v>0</v>
      </c>
      <c r="AP1569" s="1">
        <f t="shared" si="5028"/>
        <v>259764</v>
      </c>
      <c r="AQ1569" s="1">
        <f t="shared" si="5028"/>
        <v>0</v>
      </c>
      <c r="AR1569" s="1">
        <f t="shared" ref="AR1569:AW1569" si="5029">AR1570+AR1574+AR1578+AR1581</f>
        <v>0</v>
      </c>
      <c r="AS1569" s="1">
        <f t="shared" si="5029"/>
        <v>0</v>
      </c>
      <c r="AT1569" s="1">
        <f t="shared" si="5029"/>
        <v>0</v>
      </c>
      <c r="AU1569" s="1">
        <f t="shared" si="5029"/>
        <v>0</v>
      </c>
      <c r="AV1569" s="1">
        <f t="shared" si="5029"/>
        <v>259764</v>
      </c>
      <c r="AW1569" s="1">
        <f t="shared" si="5029"/>
        <v>0</v>
      </c>
      <c r="AX1569" s="1">
        <f t="shared" ref="AX1569:BC1569" si="5030">AX1570+AX1574+AX1578+AX1581</f>
        <v>0</v>
      </c>
      <c r="AY1569" s="1">
        <f t="shared" si="5030"/>
        <v>0</v>
      </c>
      <c r="AZ1569" s="1">
        <f t="shared" si="5030"/>
        <v>0</v>
      </c>
      <c r="BA1569" s="1">
        <f t="shared" si="5030"/>
        <v>0</v>
      </c>
      <c r="BB1569" s="1">
        <f t="shared" si="5030"/>
        <v>259764</v>
      </c>
      <c r="BC1569" s="1">
        <f t="shared" si="5030"/>
        <v>0</v>
      </c>
      <c r="BD1569" s="1">
        <f t="shared" ref="BD1569:BI1569" si="5031">BD1570+BD1574+BD1578+BD1581</f>
        <v>0</v>
      </c>
      <c r="BE1569" s="1">
        <f t="shared" si="5031"/>
        <v>0</v>
      </c>
      <c r="BF1569" s="1">
        <f t="shared" si="5031"/>
        <v>0</v>
      </c>
      <c r="BG1569" s="1">
        <f t="shared" si="5031"/>
        <v>0</v>
      </c>
      <c r="BH1569" s="1">
        <f t="shared" si="5031"/>
        <v>259764</v>
      </c>
      <c r="BI1569" s="1">
        <f t="shared" si="5031"/>
        <v>0</v>
      </c>
      <c r="BJ1569" s="1">
        <f t="shared" ref="BJ1569:BO1569" si="5032">BJ1570+BJ1574+BJ1578+BJ1581</f>
        <v>2429</v>
      </c>
      <c r="BK1569" s="1">
        <f t="shared" si="5032"/>
        <v>0</v>
      </c>
      <c r="BL1569" s="1">
        <f t="shared" si="5032"/>
        <v>-49</v>
      </c>
      <c r="BM1569" s="1">
        <f t="shared" si="5032"/>
        <v>0</v>
      </c>
      <c r="BN1569" s="1">
        <f t="shared" si="5032"/>
        <v>262144</v>
      </c>
      <c r="BO1569" s="1">
        <f t="shared" si="5032"/>
        <v>0</v>
      </c>
      <c r="BP1569" s="1">
        <f t="shared" ref="BP1569:BU1569" si="5033">BP1570+BP1574+BP1578+BP1581</f>
        <v>0</v>
      </c>
      <c r="BQ1569" s="1">
        <f t="shared" si="5033"/>
        <v>-86</v>
      </c>
      <c r="BR1569" s="1">
        <f t="shared" si="5033"/>
        <v>0</v>
      </c>
      <c r="BS1569" s="1">
        <f t="shared" si="5033"/>
        <v>0</v>
      </c>
      <c r="BT1569" s="1">
        <f t="shared" si="5033"/>
        <v>262058</v>
      </c>
      <c r="BU1569" s="1">
        <f t="shared" si="5033"/>
        <v>0</v>
      </c>
      <c r="BV1569" s="1">
        <f t="shared" ref="BV1569:CA1569" si="5034">BV1570+BV1574+BV1578+BV1581</f>
        <v>0</v>
      </c>
      <c r="BW1569" s="1">
        <f t="shared" si="5034"/>
        <v>0</v>
      </c>
      <c r="BX1569" s="1">
        <f t="shared" si="5034"/>
        <v>0</v>
      </c>
      <c r="BY1569" s="1">
        <f t="shared" si="5034"/>
        <v>0</v>
      </c>
      <c r="BZ1569" s="1">
        <f t="shared" si="5034"/>
        <v>262058</v>
      </c>
      <c r="CA1569" s="1">
        <f t="shared" si="5034"/>
        <v>0</v>
      </c>
      <c r="CB1569" s="97">
        <f t="shared" ref="CB1569:CG1569" si="5035">CB1570+CB1574+CB1578+CB1581</f>
        <v>0</v>
      </c>
      <c r="CC1569" s="97">
        <f t="shared" si="5035"/>
        <v>0</v>
      </c>
      <c r="CD1569" s="97">
        <f t="shared" si="5035"/>
        <v>0</v>
      </c>
      <c r="CE1569" s="97">
        <f t="shared" si="5035"/>
        <v>0</v>
      </c>
      <c r="CF1569" s="124">
        <f t="shared" si="5035"/>
        <v>262058</v>
      </c>
      <c r="CG1569" s="124">
        <f t="shared" si="5035"/>
        <v>0</v>
      </c>
      <c r="CH1569" s="97">
        <f t="shared" ref="CH1569:CL1569" si="5036">CH1570+CH1574+CH1578+CH1581</f>
        <v>0</v>
      </c>
      <c r="CI1569" s="97">
        <f t="shared" si="5036"/>
        <v>0</v>
      </c>
      <c r="CJ1569" s="97">
        <f t="shared" si="5036"/>
        <v>0</v>
      </c>
      <c r="CK1569" s="97">
        <f t="shared" si="5036"/>
        <v>0</v>
      </c>
      <c r="CL1569" s="191">
        <f t="shared" si="5036"/>
        <v>262058</v>
      </c>
      <c r="CM1569" s="191">
        <f t="shared" ref="CM1569:CO1569" si="5037">CM1570+CM1574+CM1578+CM1581</f>
        <v>0</v>
      </c>
      <c r="CN1569" s="191">
        <f t="shared" si="5037"/>
        <v>262057</v>
      </c>
      <c r="CO1569" s="191">
        <f t="shared" si="5037"/>
        <v>0</v>
      </c>
      <c r="CP1569" s="210">
        <f t="shared" si="4955"/>
        <v>99.999618405085897</v>
      </c>
      <c r="CQ1569" s="210"/>
    </row>
    <row r="1570" spans="1:95" s="81" customFormat="1" ht="33">
      <c r="A1570" s="58" t="s">
        <v>88</v>
      </c>
      <c r="B1570" s="4" t="s">
        <v>69</v>
      </c>
      <c r="C1570" s="4" t="s">
        <v>25</v>
      </c>
      <c r="D1570" s="4" t="s">
        <v>488</v>
      </c>
      <c r="E1570" s="4"/>
      <c r="F1570" s="1">
        <f t="shared" ref="F1570:U1572" si="5038">F1571</f>
        <v>256799</v>
      </c>
      <c r="G1570" s="1">
        <f t="shared" si="5038"/>
        <v>0</v>
      </c>
      <c r="H1570" s="1">
        <f t="shared" si="5038"/>
        <v>0</v>
      </c>
      <c r="I1570" s="1">
        <f t="shared" si="5038"/>
        <v>0</v>
      </c>
      <c r="J1570" s="1">
        <f t="shared" si="5038"/>
        <v>0</v>
      </c>
      <c r="K1570" s="1">
        <f t="shared" si="5038"/>
        <v>0</v>
      </c>
      <c r="L1570" s="1">
        <f t="shared" si="5038"/>
        <v>256799</v>
      </c>
      <c r="M1570" s="1">
        <f t="shared" si="5038"/>
        <v>0</v>
      </c>
      <c r="N1570" s="1">
        <f t="shared" si="5038"/>
        <v>0</v>
      </c>
      <c r="O1570" s="1">
        <f t="shared" si="5038"/>
        <v>0</v>
      </c>
      <c r="P1570" s="1">
        <f t="shared" si="5038"/>
        <v>0</v>
      </c>
      <c r="Q1570" s="1">
        <f t="shared" si="5038"/>
        <v>0</v>
      </c>
      <c r="R1570" s="1">
        <f t="shared" si="5038"/>
        <v>256799</v>
      </c>
      <c r="S1570" s="1">
        <f t="shared" si="5038"/>
        <v>0</v>
      </c>
      <c r="T1570" s="1">
        <f t="shared" si="5038"/>
        <v>0</v>
      </c>
      <c r="U1570" s="1">
        <f t="shared" si="5038"/>
        <v>0</v>
      </c>
      <c r="V1570" s="1">
        <f t="shared" ref="T1570:AI1572" si="5039">V1571</f>
        <v>0</v>
      </c>
      <c r="W1570" s="1">
        <f t="shared" si="5039"/>
        <v>0</v>
      </c>
      <c r="X1570" s="1">
        <f t="shared" si="5039"/>
        <v>256799</v>
      </c>
      <c r="Y1570" s="1">
        <f t="shared" si="5039"/>
        <v>0</v>
      </c>
      <c r="Z1570" s="1">
        <f t="shared" si="5039"/>
        <v>0</v>
      </c>
      <c r="AA1570" s="1">
        <f t="shared" si="5039"/>
        <v>0</v>
      </c>
      <c r="AB1570" s="1">
        <f t="shared" si="5039"/>
        <v>0</v>
      </c>
      <c r="AC1570" s="1">
        <f t="shared" si="5039"/>
        <v>0</v>
      </c>
      <c r="AD1570" s="1">
        <f t="shared" si="5039"/>
        <v>256799</v>
      </c>
      <c r="AE1570" s="1">
        <f t="shared" si="5039"/>
        <v>0</v>
      </c>
      <c r="AF1570" s="1">
        <f t="shared" si="5039"/>
        <v>0</v>
      </c>
      <c r="AG1570" s="1">
        <f t="shared" si="5039"/>
        <v>0</v>
      </c>
      <c r="AH1570" s="1">
        <f t="shared" si="5039"/>
        <v>0</v>
      </c>
      <c r="AI1570" s="1">
        <f t="shared" si="5039"/>
        <v>0</v>
      </c>
      <c r="AJ1570" s="1">
        <f t="shared" ref="AF1570:BD1572" si="5040">AJ1571</f>
        <v>256799</v>
      </c>
      <c r="AK1570" s="1">
        <f t="shared" si="5040"/>
        <v>0</v>
      </c>
      <c r="AL1570" s="1">
        <f t="shared" si="5040"/>
        <v>0</v>
      </c>
      <c r="AM1570" s="1">
        <f t="shared" si="5040"/>
        <v>0</v>
      </c>
      <c r="AN1570" s="1">
        <f t="shared" si="5040"/>
        <v>0</v>
      </c>
      <c r="AO1570" s="1">
        <f t="shared" si="5040"/>
        <v>0</v>
      </c>
      <c r="AP1570" s="1">
        <f t="shared" si="5040"/>
        <v>256799</v>
      </c>
      <c r="AQ1570" s="1">
        <f t="shared" si="5040"/>
        <v>0</v>
      </c>
      <c r="AR1570" s="1">
        <f t="shared" si="5040"/>
        <v>0</v>
      </c>
      <c r="AS1570" s="1">
        <f t="shared" si="5040"/>
        <v>0</v>
      </c>
      <c r="AT1570" s="1">
        <f t="shared" si="5040"/>
        <v>0</v>
      </c>
      <c r="AU1570" s="1">
        <f t="shared" si="5040"/>
        <v>0</v>
      </c>
      <c r="AV1570" s="1">
        <f t="shared" si="5040"/>
        <v>256799</v>
      </c>
      <c r="AW1570" s="1">
        <f t="shared" si="5040"/>
        <v>0</v>
      </c>
      <c r="AX1570" s="1">
        <f t="shared" si="5040"/>
        <v>0</v>
      </c>
      <c r="AY1570" s="1">
        <f t="shared" si="5040"/>
        <v>0</v>
      </c>
      <c r="AZ1570" s="1">
        <f t="shared" si="5040"/>
        <v>0</v>
      </c>
      <c r="BA1570" s="1">
        <f t="shared" si="5040"/>
        <v>0</v>
      </c>
      <c r="BB1570" s="1">
        <f t="shared" si="5040"/>
        <v>256799</v>
      </c>
      <c r="BC1570" s="1">
        <f t="shared" ref="BB1570:BC1572" si="5041">BC1571</f>
        <v>0</v>
      </c>
      <c r="BD1570" s="1">
        <f t="shared" si="5040"/>
        <v>0</v>
      </c>
      <c r="BE1570" s="1">
        <f t="shared" ref="BD1570:BS1572" si="5042">BE1571</f>
        <v>0</v>
      </c>
      <c r="BF1570" s="1">
        <f t="shared" si="5042"/>
        <v>0</v>
      </c>
      <c r="BG1570" s="1">
        <f t="shared" si="5042"/>
        <v>0</v>
      </c>
      <c r="BH1570" s="1">
        <f t="shared" si="5042"/>
        <v>256799</v>
      </c>
      <c r="BI1570" s="1">
        <f t="shared" si="5042"/>
        <v>0</v>
      </c>
      <c r="BJ1570" s="1">
        <f t="shared" si="5042"/>
        <v>2429</v>
      </c>
      <c r="BK1570" s="1">
        <f t="shared" si="5042"/>
        <v>0</v>
      </c>
      <c r="BL1570" s="1">
        <f t="shared" si="5042"/>
        <v>0</v>
      </c>
      <c r="BM1570" s="1">
        <f t="shared" si="5042"/>
        <v>0</v>
      </c>
      <c r="BN1570" s="1">
        <f t="shared" si="5042"/>
        <v>259228</v>
      </c>
      <c r="BO1570" s="1">
        <f t="shared" si="5042"/>
        <v>0</v>
      </c>
      <c r="BP1570" s="1">
        <f t="shared" si="5042"/>
        <v>0</v>
      </c>
      <c r="BQ1570" s="1">
        <f t="shared" si="5042"/>
        <v>-203</v>
      </c>
      <c r="BR1570" s="1">
        <f t="shared" si="5042"/>
        <v>0</v>
      </c>
      <c r="BS1570" s="1">
        <f t="shared" si="5042"/>
        <v>0</v>
      </c>
      <c r="BT1570" s="1">
        <f t="shared" ref="BP1570:CE1572" si="5043">BT1571</f>
        <v>259025</v>
      </c>
      <c r="BU1570" s="1">
        <f t="shared" si="5043"/>
        <v>0</v>
      </c>
      <c r="BV1570" s="1">
        <f t="shared" si="5043"/>
        <v>0</v>
      </c>
      <c r="BW1570" s="1">
        <f t="shared" si="5043"/>
        <v>0</v>
      </c>
      <c r="BX1570" s="1">
        <f t="shared" si="5043"/>
        <v>0</v>
      </c>
      <c r="BY1570" s="1">
        <f t="shared" si="5043"/>
        <v>0</v>
      </c>
      <c r="BZ1570" s="1">
        <f t="shared" si="5043"/>
        <v>259025</v>
      </c>
      <c r="CA1570" s="1">
        <f t="shared" si="5043"/>
        <v>0</v>
      </c>
      <c r="CB1570" s="97">
        <f t="shared" si="5043"/>
        <v>0</v>
      </c>
      <c r="CC1570" s="97">
        <f t="shared" si="5043"/>
        <v>0</v>
      </c>
      <c r="CD1570" s="97">
        <f t="shared" si="5043"/>
        <v>0</v>
      </c>
      <c r="CE1570" s="97">
        <f t="shared" si="5043"/>
        <v>0</v>
      </c>
      <c r="CF1570" s="124">
        <f t="shared" ref="CB1570:CO1572" si="5044">CF1571</f>
        <v>259025</v>
      </c>
      <c r="CG1570" s="124">
        <f t="shared" si="5044"/>
        <v>0</v>
      </c>
      <c r="CH1570" s="97">
        <f t="shared" si="5044"/>
        <v>0</v>
      </c>
      <c r="CI1570" s="97">
        <f t="shared" si="5044"/>
        <v>0</v>
      </c>
      <c r="CJ1570" s="97">
        <f t="shared" si="5044"/>
        <v>0</v>
      </c>
      <c r="CK1570" s="97">
        <f t="shared" si="5044"/>
        <v>0</v>
      </c>
      <c r="CL1570" s="191">
        <f t="shared" si="5044"/>
        <v>259025</v>
      </c>
      <c r="CM1570" s="191">
        <f t="shared" si="5044"/>
        <v>0</v>
      </c>
      <c r="CN1570" s="191">
        <f t="shared" si="5044"/>
        <v>259025</v>
      </c>
      <c r="CO1570" s="191">
        <f t="shared" si="5044"/>
        <v>0</v>
      </c>
      <c r="CP1570" s="210">
        <f t="shared" si="4955"/>
        <v>100</v>
      </c>
      <c r="CQ1570" s="210"/>
    </row>
    <row r="1571" spans="1:95" s="81" customFormat="1" ht="18" customHeight="1">
      <c r="A1571" s="54" t="s">
        <v>734</v>
      </c>
      <c r="B1571" s="27" t="s">
        <v>69</v>
      </c>
      <c r="C1571" s="27" t="s">
        <v>25</v>
      </c>
      <c r="D1571" s="32" t="s">
        <v>735</v>
      </c>
      <c r="E1571" s="27"/>
      <c r="F1571" s="1">
        <f t="shared" si="5038"/>
        <v>256799</v>
      </c>
      <c r="G1571" s="1">
        <f t="shared" si="5038"/>
        <v>0</v>
      </c>
      <c r="H1571" s="1">
        <f t="shared" si="5038"/>
        <v>0</v>
      </c>
      <c r="I1571" s="1">
        <f t="shared" si="5038"/>
        <v>0</v>
      </c>
      <c r="J1571" s="1">
        <f t="shared" si="5038"/>
        <v>0</v>
      </c>
      <c r="K1571" s="1">
        <f t="shared" si="5038"/>
        <v>0</v>
      </c>
      <c r="L1571" s="1">
        <f t="shared" si="5038"/>
        <v>256799</v>
      </c>
      <c r="M1571" s="1">
        <f t="shared" si="5038"/>
        <v>0</v>
      </c>
      <c r="N1571" s="1">
        <f t="shared" si="5038"/>
        <v>0</v>
      </c>
      <c r="O1571" s="1">
        <f t="shared" si="5038"/>
        <v>0</v>
      </c>
      <c r="P1571" s="1">
        <f t="shared" si="5038"/>
        <v>0</v>
      </c>
      <c r="Q1571" s="1">
        <f t="shared" si="5038"/>
        <v>0</v>
      </c>
      <c r="R1571" s="1">
        <f t="shared" si="5038"/>
        <v>256799</v>
      </c>
      <c r="S1571" s="1">
        <f t="shared" si="5038"/>
        <v>0</v>
      </c>
      <c r="T1571" s="1">
        <f t="shared" si="5039"/>
        <v>0</v>
      </c>
      <c r="U1571" s="1">
        <f t="shared" si="5039"/>
        <v>0</v>
      </c>
      <c r="V1571" s="1">
        <f t="shared" si="5039"/>
        <v>0</v>
      </c>
      <c r="W1571" s="1">
        <f t="shared" si="5039"/>
        <v>0</v>
      </c>
      <c r="X1571" s="1">
        <f t="shared" si="5039"/>
        <v>256799</v>
      </c>
      <c r="Y1571" s="1">
        <f t="shared" si="5039"/>
        <v>0</v>
      </c>
      <c r="Z1571" s="1">
        <f t="shared" si="5039"/>
        <v>0</v>
      </c>
      <c r="AA1571" s="1">
        <f t="shared" si="5039"/>
        <v>0</v>
      </c>
      <c r="AB1571" s="1">
        <f t="shared" si="5039"/>
        <v>0</v>
      </c>
      <c r="AC1571" s="1">
        <f t="shared" si="5039"/>
        <v>0</v>
      </c>
      <c r="AD1571" s="1">
        <f t="shared" si="5039"/>
        <v>256799</v>
      </c>
      <c r="AE1571" s="1">
        <f t="shared" si="5039"/>
        <v>0</v>
      </c>
      <c r="AF1571" s="1">
        <f t="shared" si="5040"/>
        <v>0</v>
      </c>
      <c r="AG1571" s="1">
        <f t="shared" si="5040"/>
        <v>0</v>
      </c>
      <c r="AH1571" s="1">
        <f t="shared" si="5040"/>
        <v>0</v>
      </c>
      <c r="AI1571" s="1">
        <f t="shared" si="5040"/>
        <v>0</v>
      </c>
      <c r="AJ1571" s="1">
        <f t="shared" si="5040"/>
        <v>256799</v>
      </c>
      <c r="AK1571" s="1">
        <f t="shared" si="5040"/>
        <v>0</v>
      </c>
      <c r="AL1571" s="1">
        <f t="shared" si="5040"/>
        <v>0</v>
      </c>
      <c r="AM1571" s="1">
        <f t="shared" si="5040"/>
        <v>0</v>
      </c>
      <c r="AN1571" s="1">
        <f t="shared" si="5040"/>
        <v>0</v>
      </c>
      <c r="AO1571" s="1">
        <f t="shared" si="5040"/>
        <v>0</v>
      </c>
      <c r="AP1571" s="1">
        <f t="shared" si="5040"/>
        <v>256799</v>
      </c>
      <c r="AQ1571" s="1">
        <f t="shared" si="5040"/>
        <v>0</v>
      </c>
      <c r="AR1571" s="1">
        <f t="shared" si="5040"/>
        <v>0</v>
      </c>
      <c r="AS1571" s="1">
        <f t="shared" si="5040"/>
        <v>0</v>
      </c>
      <c r="AT1571" s="1">
        <f t="shared" si="5040"/>
        <v>0</v>
      </c>
      <c r="AU1571" s="1">
        <f t="shared" si="5040"/>
        <v>0</v>
      </c>
      <c r="AV1571" s="1">
        <f t="shared" si="5040"/>
        <v>256799</v>
      </c>
      <c r="AW1571" s="1">
        <f t="shared" si="5040"/>
        <v>0</v>
      </c>
      <c r="AX1571" s="1">
        <f t="shared" ref="AX1571:BA1572" si="5045">AX1572</f>
        <v>0</v>
      </c>
      <c r="AY1571" s="1">
        <f t="shared" si="5045"/>
        <v>0</v>
      </c>
      <c r="AZ1571" s="1">
        <f t="shared" si="5045"/>
        <v>0</v>
      </c>
      <c r="BA1571" s="1">
        <f t="shared" si="5045"/>
        <v>0</v>
      </c>
      <c r="BB1571" s="1">
        <f t="shared" si="5041"/>
        <v>256799</v>
      </c>
      <c r="BC1571" s="1">
        <f t="shared" si="5041"/>
        <v>0</v>
      </c>
      <c r="BD1571" s="1">
        <f t="shared" si="5040"/>
        <v>0</v>
      </c>
      <c r="BE1571" s="1">
        <f t="shared" si="5042"/>
        <v>0</v>
      </c>
      <c r="BF1571" s="1">
        <f t="shared" si="5042"/>
        <v>0</v>
      </c>
      <c r="BG1571" s="1">
        <f t="shared" si="5042"/>
        <v>0</v>
      </c>
      <c r="BH1571" s="1">
        <f t="shared" si="5042"/>
        <v>256799</v>
      </c>
      <c r="BI1571" s="1">
        <f t="shared" si="5042"/>
        <v>0</v>
      </c>
      <c r="BJ1571" s="1">
        <f t="shared" si="5042"/>
        <v>2429</v>
      </c>
      <c r="BK1571" s="1">
        <f t="shared" si="5042"/>
        <v>0</v>
      </c>
      <c r="BL1571" s="1">
        <f t="shared" si="5042"/>
        <v>0</v>
      </c>
      <c r="BM1571" s="1">
        <f t="shared" si="5042"/>
        <v>0</v>
      </c>
      <c r="BN1571" s="1">
        <f t="shared" si="5042"/>
        <v>259228</v>
      </c>
      <c r="BO1571" s="1">
        <f t="shared" si="5042"/>
        <v>0</v>
      </c>
      <c r="BP1571" s="1">
        <f t="shared" si="5043"/>
        <v>0</v>
      </c>
      <c r="BQ1571" s="1">
        <f t="shared" si="5043"/>
        <v>-203</v>
      </c>
      <c r="BR1571" s="1">
        <f t="shared" si="5043"/>
        <v>0</v>
      </c>
      <c r="BS1571" s="1">
        <f t="shared" si="5043"/>
        <v>0</v>
      </c>
      <c r="BT1571" s="1">
        <f t="shared" si="5043"/>
        <v>259025</v>
      </c>
      <c r="BU1571" s="1">
        <f t="shared" si="5043"/>
        <v>0</v>
      </c>
      <c r="BV1571" s="1">
        <f t="shared" si="5043"/>
        <v>0</v>
      </c>
      <c r="BW1571" s="1">
        <f t="shared" si="5043"/>
        <v>0</v>
      </c>
      <c r="BX1571" s="1">
        <f t="shared" si="5043"/>
        <v>0</v>
      </c>
      <c r="BY1571" s="1">
        <f t="shared" si="5043"/>
        <v>0</v>
      </c>
      <c r="BZ1571" s="1">
        <f t="shared" si="5043"/>
        <v>259025</v>
      </c>
      <c r="CA1571" s="1">
        <f t="shared" si="5043"/>
        <v>0</v>
      </c>
      <c r="CB1571" s="97">
        <f t="shared" si="5044"/>
        <v>0</v>
      </c>
      <c r="CC1571" s="97">
        <f t="shared" si="5044"/>
        <v>0</v>
      </c>
      <c r="CD1571" s="97">
        <f t="shared" si="5044"/>
        <v>0</v>
      </c>
      <c r="CE1571" s="97">
        <f t="shared" si="5044"/>
        <v>0</v>
      </c>
      <c r="CF1571" s="124">
        <f t="shared" si="5044"/>
        <v>259025</v>
      </c>
      <c r="CG1571" s="124">
        <f t="shared" si="5044"/>
        <v>0</v>
      </c>
      <c r="CH1571" s="97">
        <f t="shared" si="5044"/>
        <v>0</v>
      </c>
      <c r="CI1571" s="97">
        <f t="shared" si="5044"/>
        <v>0</v>
      </c>
      <c r="CJ1571" s="97">
        <f t="shared" si="5044"/>
        <v>0</v>
      </c>
      <c r="CK1571" s="97">
        <f t="shared" si="5044"/>
        <v>0</v>
      </c>
      <c r="CL1571" s="191">
        <f t="shared" si="5044"/>
        <v>259025</v>
      </c>
      <c r="CM1571" s="191">
        <f t="shared" si="5044"/>
        <v>0</v>
      </c>
      <c r="CN1571" s="191">
        <f t="shared" si="5044"/>
        <v>259025</v>
      </c>
      <c r="CO1571" s="191">
        <f t="shared" si="5044"/>
        <v>0</v>
      </c>
      <c r="CP1571" s="210">
        <f t="shared" si="4955"/>
        <v>100</v>
      </c>
      <c r="CQ1571" s="210"/>
    </row>
    <row r="1572" spans="1:95" s="81" customFormat="1" ht="32.25" customHeight="1">
      <c r="A1572" s="54" t="s">
        <v>92</v>
      </c>
      <c r="B1572" s="27" t="s">
        <v>69</v>
      </c>
      <c r="C1572" s="27" t="s">
        <v>25</v>
      </c>
      <c r="D1572" s="32" t="s">
        <v>735</v>
      </c>
      <c r="E1572" s="30">
        <v>600</v>
      </c>
      <c r="F1572" s="1">
        <f t="shared" si="5038"/>
        <v>256799</v>
      </c>
      <c r="G1572" s="1">
        <f t="shared" si="5038"/>
        <v>0</v>
      </c>
      <c r="H1572" s="1">
        <f t="shared" si="5038"/>
        <v>0</v>
      </c>
      <c r="I1572" s="1">
        <f t="shared" si="5038"/>
        <v>0</v>
      </c>
      <c r="J1572" s="1">
        <f t="shared" si="5038"/>
        <v>0</v>
      </c>
      <c r="K1572" s="1">
        <f t="shared" si="5038"/>
        <v>0</v>
      </c>
      <c r="L1572" s="1">
        <f t="shared" si="5038"/>
        <v>256799</v>
      </c>
      <c r="M1572" s="1">
        <f t="shared" si="5038"/>
        <v>0</v>
      </c>
      <c r="N1572" s="1">
        <f t="shared" si="5038"/>
        <v>0</v>
      </c>
      <c r="O1572" s="1">
        <f t="shared" si="5038"/>
        <v>0</v>
      </c>
      <c r="P1572" s="1">
        <f t="shared" si="5038"/>
        <v>0</v>
      </c>
      <c r="Q1572" s="1">
        <f t="shared" si="5038"/>
        <v>0</v>
      </c>
      <c r="R1572" s="1">
        <f t="shared" si="5038"/>
        <v>256799</v>
      </c>
      <c r="S1572" s="1">
        <f t="shared" si="5038"/>
        <v>0</v>
      </c>
      <c r="T1572" s="1">
        <f t="shared" si="5039"/>
        <v>0</v>
      </c>
      <c r="U1572" s="1">
        <f t="shared" si="5039"/>
        <v>0</v>
      </c>
      <c r="V1572" s="1">
        <f t="shared" si="5039"/>
        <v>0</v>
      </c>
      <c r="W1572" s="1">
        <f t="shared" si="5039"/>
        <v>0</v>
      </c>
      <c r="X1572" s="1">
        <f t="shared" si="5039"/>
        <v>256799</v>
      </c>
      <c r="Y1572" s="1">
        <f t="shared" si="5039"/>
        <v>0</v>
      </c>
      <c r="Z1572" s="1">
        <f t="shared" si="5039"/>
        <v>0</v>
      </c>
      <c r="AA1572" s="1">
        <f t="shared" si="5039"/>
        <v>0</v>
      </c>
      <c r="AB1572" s="1">
        <f t="shared" si="5039"/>
        <v>0</v>
      </c>
      <c r="AC1572" s="1">
        <f t="shared" si="5039"/>
        <v>0</v>
      </c>
      <c r="AD1572" s="1">
        <f t="shared" si="5039"/>
        <v>256799</v>
      </c>
      <c r="AE1572" s="1">
        <f t="shared" si="5039"/>
        <v>0</v>
      </c>
      <c r="AF1572" s="1">
        <f t="shared" si="5040"/>
        <v>0</v>
      </c>
      <c r="AG1572" s="1">
        <f t="shared" si="5040"/>
        <v>0</v>
      </c>
      <c r="AH1572" s="1">
        <f t="shared" si="5040"/>
        <v>0</v>
      </c>
      <c r="AI1572" s="1">
        <f t="shared" si="5040"/>
        <v>0</v>
      </c>
      <c r="AJ1572" s="1">
        <f t="shared" si="5040"/>
        <v>256799</v>
      </c>
      <c r="AK1572" s="1">
        <f t="shared" si="5040"/>
        <v>0</v>
      </c>
      <c r="AL1572" s="1">
        <f t="shared" si="5040"/>
        <v>0</v>
      </c>
      <c r="AM1572" s="1">
        <f t="shared" si="5040"/>
        <v>0</v>
      </c>
      <c r="AN1572" s="1">
        <f t="shared" si="5040"/>
        <v>0</v>
      </c>
      <c r="AO1572" s="1">
        <f t="shared" si="5040"/>
        <v>0</v>
      </c>
      <c r="AP1572" s="1">
        <f t="shared" si="5040"/>
        <v>256799</v>
      </c>
      <c r="AQ1572" s="1">
        <f t="shared" si="5040"/>
        <v>0</v>
      </c>
      <c r="AR1572" s="1">
        <f t="shared" si="5040"/>
        <v>0</v>
      </c>
      <c r="AS1572" s="1">
        <f t="shared" si="5040"/>
        <v>0</v>
      </c>
      <c r="AT1572" s="1">
        <f t="shared" si="5040"/>
        <v>0</v>
      </c>
      <c r="AU1572" s="1">
        <f t="shared" si="5040"/>
        <v>0</v>
      </c>
      <c r="AV1572" s="1">
        <f t="shared" si="5040"/>
        <v>256799</v>
      </c>
      <c r="AW1572" s="1">
        <f t="shared" si="5040"/>
        <v>0</v>
      </c>
      <c r="AX1572" s="1">
        <f t="shared" si="5045"/>
        <v>0</v>
      </c>
      <c r="AY1572" s="1">
        <f t="shared" si="5045"/>
        <v>0</v>
      </c>
      <c r="AZ1572" s="1">
        <f t="shared" si="5045"/>
        <v>0</v>
      </c>
      <c r="BA1572" s="1">
        <f t="shared" si="5045"/>
        <v>0</v>
      </c>
      <c r="BB1572" s="1">
        <f t="shared" si="5041"/>
        <v>256799</v>
      </c>
      <c r="BC1572" s="1">
        <f t="shared" si="5041"/>
        <v>0</v>
      </c>
      <c r="BD1572" s="1">
        <f t="shared" si="5042"/>
        <v>0</v>
      </c>
      <c r="BE1572" s="1">
        <f t="shared" si="5042"/>
        <v>0</v>
      </c>
      <c r="BF1572" s="1">
        <f t="shared" si="5042"/>
        <v>0</v>
      </c>
      <c r="BG1572" s="1">
        <f t="shared" si="5042"/>
        <v>0</v>
      </c>
      <c r="BH1572" s="1">
        <f t="shared" si="5042"/>
        <v>256799</v>
      </c>
      <c r="BI1572" s="1">
        <f t="shared" si="5042"/>
        <v>0</v>
      </c>
      <c r="BJ1572" s="1">
        <f t="shared" si="5042"/>
        <v>2429</v>
      </c>
      <c r="BK1572" s="1">
        <f t="shared" si="5042"/>
        <v>0</v>
      </c>
      <c r="BL1572" s="1">
        <f t="shared" si="5042"/>
        <v>0</v>
      </c>
      <c r="BM1572" s="1">
        <f t="shared" si="5042"/>
        <v>0</v>
      </c>
      <c r="BN1572" s="1">
        <f t="shared" si="5042"/>
        <v>259228</v>
      </c>
      <c r="BO1572" s="1">
        <f t="shared" si="5042"/>
        <v>0</v>
      </c>
      <c r="BP1572" s="1">
        <f t="shared" si="5043"/>
        <v>0</v>
      </c>
      <c r="BQ1572" s="1">
        <f t="shared" si="5043"/>
        <v>-203</v>
      </c>
      <c r="BR1572" s="1">
        <f t="shared" si="5043"/>
        <v>0</v>
      </c>
      <c r="BS1572" s="1">
        <f t="shared" si="5043"/>
        <v>0</v>
      </c>
      <c r="BT1572" s="1">
        <f t="shared" si="5043"/>
        <v>259025</v>
      </c>
      <c r="BU1572" s="1">
        <f t="shared" si="5043"/>
        <v>0</v>
      </c>
      <c r="BV1572" s="1">
        <f t="shared" si="5043"/>
        <v>0</v>
      </c>
      <c r="BW1572" s="1">
        <f t="shared" si="5043"/>
        <v>0</v>
      </c>
      <c r="BX1572" s="1">
        <f t="shared" si="5043"/>
        <v>0</v>
      </c>
      <c r="BY1572" s="1">
        <f t="shared" si="5043"/>
        <v>0</v>
      </c>
      <c r="BZ1572" s="1">
        <f t="shared" si="5043"/>
        <v>259025</v>
      </c>
      <c r="CA1572" s="1">
        <f t="shared" si="5043"/>
        <v>0</v>
      </c>
      <c r="CB1572" s="97">
        <f t="shared" si="5044"/>
        <v>0</v>
      </c>
      <c r="CC1572" s="97">
        <f t="shared" si="5044"/>
        <v>0</v>
      </c>
      <c r="CD1572" s="97">
        <f t="shared" si="5044"/>
        <v>0</v>
      </c>
      <c r="CE1572" s="97">
        <f t="shared" si="5044"/>
        <v>0</v>
      </c>
      <c r="CF1572" s="124">
        <f t="shared" si="5044"/>
        <v>259025</v>
      </c>
      <c r="CG1572" s="124">
        <f t="shared" si="5044"/>
        <v>0</v>
      </c>
      <c r="CH1572" s="97">
        <f t="shared" si="5044"/>
        <v>0</v>
      </c>
      <c r="CI1572" s="97">
        <f t="shared" si="5044"/>
        <v>0</v>
      </c>
      <c r="CJ1572" s="97">
        <f t="shared" si="5044"/>
        <v>0</v>
      </c>
      <c r="CK1572" s="97">
        <f t="shared" si="5044"/>
        <v>0</v>
      </c>
      <c r="CL1572" s="191">
        <f t="shared" si="5044"/>
        <v>259025</v>
      </c>
      <c r="CM1572" s="191">
        <f t="shared" si="5044"/>
        <v>0</v>
      </c>
      <c r="CN1572" s="191">
        <f t="shared" si="5044"/>
        <v>259025</v>
      </c>
      <c r="CO1572" s="191">
        <f t="shared" si="5044"/>
        <v>0</v>
      </c>
      <c r="CP1572" s="210">
        <f t="shared" si="4955"/>
        <v>100</v>
      </c>
      <c r="CQ1572" s="210"/>
    </row>
    <row r="1573" spans="1:95" s="81" customFormat="1" ht="21" customHeight="1">
      <c r="A1573" s="54" t="s">
        <v>174</v>
      </c>
      <c r="B1573" s="27" t="s">
        <v>69</v>
      </c>
      <c r="C1573" s="27" t="s">
        <v>25</v>
      </c>
      <c r="D1573" s="32" t="s">
        <v>735</v>
      </c>
      <c r="E1573" s="30">
        <v>610</v>
      </c>
      <c r="F1573" s="1">
        <v>256799</v>
      </c>
      <c r="G1573" s="1"/>
      <c r="H1573" s="1"/>
      <c r="I1573" s="1"/>
      <c r="J1573" s="1"/>
      <c r="K1573" s="1"/>
      <c r="L1573" s="1">
        <f>F1573+H1573+I1573+J1573+K1573</f>
        <v>256799</v>
      </c>
      <c r="M1573" s="1">
        <f>G1573+K1573</f>
        <v>0</v>
      </c>
      <c r="N1573" s="1"/>
      <c r="O1573" s="1"/>
      <c r="P1573" s="1"/>
      <c r="Q1573" s="1"/>
      <c r="R1573" s="1">
        <f>L1573+N1573+O1573+P1573+Q1573</f>
        <v>256799</v>
      </c>
      <c r="S1573" s="1">
        <f>M1573+Q1573</f>
        <v>0</v>
      </c>
      <c r="T1573" s="1"/>
      <c r="U1573" s="1"/>
      <c r="V1573" s="1"/>
      <c r="W1573" s="1"/>
      <c r="X1573" s="1">
        <f>R1573+T1573+U1573+V1573+W1573</f>
        <v>256799</v>
      </c>
      <c r="Y1573" s="1">
        <f>S1573+W1573</f>
        <v>0</v>
      </c>
      <c r="Z1573" s="1"/>
      <c r="AA1573" s="1"/>
      <c r="AB1573" s="1"/>
      <c r="AC1573" s="1"/>
      <c r="AD1573" s="1">
        <f>X1573+Z1573+AA1573+AB1573+AC1573</f>
        <v>256799</v>
      </c>
      <c r="AE1573" s="1">
        <f>Y1573+AC1573</f>
        <v>0</v>
      </c>
      <c r="AF1573" s="1"/>
      <c r="AG1573" s="1"/>
      <c r="AH1573" s="1"/>
      <c r="AI1573" s="1"/>
      <c r="AJ1573" s="1">
        <f>AD1573+AF1573+AG1573+AH1573+AI1573</f>
        <v>256799</v>
      </c>
      <c r="AK1573" s="1">
        <f>AE1573+AI1573</f>
        <v>0</v>
      </c>
      <c r="AL1573" s="1"/>
      <c r="AM1573" s="1"/>
      <c r="AN1573" s="1"/>
      <c r="AO1573" s="1"/>
      <c r="AP1573" s="1">
        <f>AJ1573+AL1573+AM1573+AN1573+AO1573</f>
        <v>256799</v>
      </c>
      <c r="AQ1573" s="1">
        <f>AK1573+AO1573</f>
        <v>0</v>
      </c>
      <c r="AR1573" s="1"/>
      <c r="AS1573" s="1"/>
      <c r="AT1573" s="1"/>
      <c r="AU1573" s="1"/>
      <c r="AV1573" s="1">
        <f>AP1573+AR1573+AS1573+AT1573+AU1573</f>
        <v>256799</v>
      </c>
      <c r="AW1573" s="1">
        <f>AQ1573+AU1573</f>
        <v>0</v>
      </c>
      <c r="AX1573" s="1"/>
      <c r="AY1573" s="1"/>
      <c r="AZ1573" s="1"/>
      <c r="BA1573" s="1"/>
      <c r="BB1573" s="1">
        <f>AV1573+AX1573+AY1573+AZ1573+BA1573</f>
        <v>256799</v>
      </c>
      <c r="BC1573" s="1">
        <f>AW1573+BA1573</f>
        <v>0</v>
      </c>
      <c r="BD1573" s="1"/>
      <c r="BE1573" s="1"/>
      <c r="BF1573" s="1"/>
      <c r="BG1573" s="1"/>
      <c r="BH1573" s="1">
        <f>BB1573+BD1573+BE1573+BF1573+BG1573</f>
        <v>256799</v>
      </c>
      <c r="BI1573" s="1">
        <f>BC1573+BG1573</f>
        <v>0</v>
      </c>
      <c r="BJ1573" s="1">
        <v>2429</v>
      </c>
      <c r="BK1573" s="1"/>
      <c r="BL1573" s="1"/>
      <c r="BM1573" s="1"/>
      <c r="BN1573" s="1">
        <f>BH1573+BJ1573+BK1573+BL1573+BM1573</f>
        <v>259228</v>
      </c>
      <c r="BO1573" s="1">
        <f>BI1573+BM1573</f>
        <v>0</v>
      </c>
      <c r="BP1573" s="1"/>
      <c r="BQ1573" s="1">
        <v>-203</v>
      </c>
      <c r="BR1573" s="1"/>
      <c r="BS1573" s="1"/>
      <c r="BT1573" s="1">
        <f>BN1573+BP1573+BQ1573+BR1573+BS1573</f>
        <v>259025</v>
      </c>
      <c r="BU1573" s="1">
        <f>BO1573+BS1573</f>
        <v>0</v>
      </c>
      <c r="BV1573" s="1"/>
      <c r="BW1573" s="1"/>
      <c r="BX1573" s="1"/>
      <c r="BY1573" s="1"/>
      <c r="BZ1573" s="1">
        <f>BT1573+BV1573+BW1573+BX1573+BY1573</f>
        <v>259025</v>
      </c>
      <c r="CA1573" s="1">
        <f>BU1573+BY1573</f>
        <v>0</v>
      </c>
      <c r="CB1573" s="97"/>
      <c r="CC1573" s="97"/>
      <c r="CD1573" s="97"/>
      <c r="CE1573" s="97"/>
      <c r="CF1573" s="124">
        <f>BZ1573+CB1573+CC1573+CD1573+CE1573</f>
        <v>259025</v>
      </c>
      <c r="CG1573" s="124">
        <f>CA1573+CE1573</f>
        <v>0</v>
      </c>
      <c r="CH1573" s="97"/>
      <c r="CI1573" s="97"/>
      <c r="CJ1573" s="97"/>
      <c r="CK1573" s="97"/>
      <c r="CL1573" s="191">
        <f>CF1573+CH1573+CI1573+CJ1573+CK1573</f>
        <v>259025</v>
      </c>
      <c r="CM1573" s="191">
        <f>CG1573+CK1573</f>
        <v>0</v>
      </c>
      <c r="CN1573" s="191">
        <v>259025</v>
      </c>
      <c r="CO1573" s="227"/>
      <c r="CP1573" s="210">
        <f t="shared" si="4955"/>
        <v>100</v>
      </c>
      <c r="CQ1573" s="210"/>
    </row>
    <row r="1574" spans="1:95" s="81" customFormat="1" ht="21.75" customHeight="1">
      <c r="A1574" s="68" t="s">
        <v>78</v>
      </c>
      <c r="B1574" s="27" t="s">
        <v>69</v>
      </c>
      <c r="C1574" s="27" t="s">
        <v>25</v>
      </c>
      <c r="D1574" s="32" t="s">
        <v>490</v>
      </c>
      <c r="E1574" s="27"/>
      <c r="F1574" s="1">
        <f t="shared" ref="F1574:U1576" si="5046">F1575</f>
        <v>2583</v>
      </c>
      <c r="G1574" s="1">
        <f t="shared" si="5046"/>
        <v>0</v>
      </c>
      <c r="H1574" s="1">
        <f t="shared" si="5046"/>
        <v>0</v>
      </c>
      <c r="I1574" s="1">
        <f t="shared" si="5046"/>
        <v>0</v>
      </c>
      <c r="J1574" s="1">
        <f t="shared" si="5046"/>
        <v>0</v>
      </c>
      <c r="K1574" s="1">
        <f t="shared" si="5046"/>
        <v>0</v>
      </c>
      <c r="L1574" s="1">
        <f t="shared" si="5046"/>
        <v>2583</v>
      </c>
      <c r="M1574" s="1">
        <f t="shared" si="5046"/>
        <v>0</v>
      </c>
      <c r="N1574" s="1">
        <f t="shared" si="5046"/>
        <v>0</v>
      </c>
      <c r="O1574" s="1">
        <f t="shared" si="5046"/>
        <v>0</v>
      </c>
      <c r="P1574" s="1">
        <f t="shared" si="5046"/>
        <v>0</v>
      </c>
      <c r="Q1574" s="1">
        <f t="shared" si="5046"/>
        <v>0</v>
      </c>
      <c r="R1574" s="1">
        <f t="shared" si="5046"/>
        <v>2583</v>
      </c>
      <c r="S1574" s="1">
        <f t="shared" si="5046"/>
        <v>0</v>
      </c>
      <c r="T1574" s="1">
        <f t="shared" si="5046"/>
        <v>0</v>
      </c>
      <c r="U1574" s="1">
        <f t="shared" si="5046"/>
        <v>0</v>
      </c>
      <c r="V1574" s="1">
        <f t="shared" ref="T1574:AI1576" si="5047">V1575</f>
        <v>0</v>
      </c>
      <c r="W1574" s="1">
        <f t="shared" si="5047"/>
        <v>0</v>
      </c>
      <c r="X1574" s="1">
        <f t="shared" si="5047"/>
        <v>2583</v>
      </c>
      <c r="Y1574" s="1">
        <f t="shared" si="5047"/>
        <v>0</v>
      </c>
      <c r="Z1574" s="1">
        <f t="shared" si="5047"/>
        <v>0</v>
      </c>
      <c r="AA1574" s="1">
        <f t="shared" si="5047"/>
        <v>0</v>
      </c>
      <c r="AB1574" s="1">
        <f t="shared" si="5047"/>
        <v>0</v>
      </c>
      <c r="AC1574" s="1">
        <f t="shared" si="5047"/>
        <v>0</v>
      </c>
      <c r="AD1574" s="1">
        <f t="shared" si="5047"/>
        <v>2583</v>
      </c>
      <c r="AE1574" s="1">
        <f t="shared" si="5047"/>
        <v>0</v>
      </c>
      <c r="AF1574" s="1">
        <f t="shared" si="5047"/>
        <v>0</v>
      </c>
      <c r="AG1574" s="1">
        <f t="shared" si="5047"/>
        <v>0</v>
      </c>
      <c r="AH1574" s="1">
        <f t="shared" si="5047"/>
        <v>0</v>
      </c>
      <c r="AI1574" s="1">
        <f t="shared" si="5047"/>
        <v>0</v>
      </c>
      <c r="AJ1574" s="1">
        <f t="shared" ref="AF1574:BD1576" si="5048">AJ1575</f>
        <v>2583</v>
      </c>
      <c r="AK1574" s="1">
        <f t="shared" si="5048"/>
        <v>0</v>
      </c>
      <c r="AL1574" s="1">
        <f t="shared" si="5048"/>
        <v>0</v>
      </c>
      <c r="AM1574" s="1">
        <f t="shared" si="5048"/>
        <v>0</v>
      </c>
      <c r="AN1574" s="1">
        <f t="shared" si="5048"/>
        <v>0</v>
      </c>
      <c r="AO1574" s="1">
        <f t="shared" si="5048"/>
        <v>0</v>
      </c>
      <c r="AP1574" s="1">
        <f t="shared" si="5048"/>
        <v>2583</v>
      </c>
      <c r="AQ1574" s="1">
        <f t="shared" si="5048"/>
        <v>0</v>
      </c>
      <c r="AR1574" s="1">
        <f t="shared" si="5048"/>
        <v>0</v>
      </c>
      <c r="AS1574" s="1">
        <f t="shared" si="5048"/>
        <v>0</v>
      </c>
      <c r="AT1574" s="1">
        <f t="shared" si="5048"/>
        <v>0</v>
      </c>
      <c r="AU1574" s="1">
        <f t="shared" si="5048"/>
        <v>0</v>
      </c>
      <c r="AV1574" s="1">
        <f t="shared" si="5048"/>
        <v>2583</v>
      </c>
      <c r="AW1574" s="1">
        <f t="shared" si="5048"/>
        <v>0</v>
      </c>
      <c r="AX1574" s="1">
        <f t="shared" si="5048"/>
        <v>0</v>
      </c>
      <c r="AY1574" s="1">
        <f t="shared" si="5048"/>
        <v>0</v>
      </c>
      <c r="AZ1574" s="1">
        <f t="shared" si="5048"/>
        <v>0</v>
      </c>
      <c r="BA1574" s="1">
        <f t="shared" si="5048"/>
        <v>0</v>
      </c>
      <c r="BB1574" s="1">
        <f t="shared" si="5048"/>
        <v>2583</v>
      </c>
      <c r="BC1574" s="1">
        <f t="shared" ref="BB1574:BC1576" si="5049">BC1575</f>
        <v>0</v>
      </c>
      <c r="BD1574" s="1">
        <f t="shared" si="5048"/>
        <v>0</v>
      </c>
      <c r="BE1574" s="1">
        <f t="shared" ref="BD1574:BS1576" si="5050">BE1575</f>
        <v>0</v>
      </c>
      <c r="BF1574" s="1">
        <f t="shared" si="5050"/>
        <v>0</v>
      </c>
      <c r="BG1574" s="1">
        <f t="shared" si="5050"/>
        <v>0</v>
      </c>
      <c r="BH1574" s="1">
        <f t="shared" si="5050"/>
        <v>2583</v>
      </c>
      <c r="BI1574" s="1">
        <f t="shared" si="5050"/>
        <v>0</v>
      </c>
      <c r="BJ1574" s="1">
        <f t="shared" si="5050"/>
        <v>0</v>
      </c>
      <c r="BK1574" s="1">
        <f t="shared" si="5050"/>
        <v>0</v>
      </c>
      <c r="BL1574" s="1">
        <f t="shared" si="5050"/>
        <v>-49</v>
      </c>
      <c r="BM1574" s="1">
        <f t="shared" si="5050"/>
        <v>0</v>
      </c>
      <c r="BN1574" s="1">
        <f t="shared" si="5050"/>
        <v>2534</v>
      </c>
      <c r="BO1574" s="1">
        <f t="shared" si="5050"/>
        <v>0</v>
      </c>
      <c r="BP1574" s="1">
        <f t="shared" si="5050"/>
        <v>0</v>
      </c>
      <c r="BQ1574" s="1">
        <f t="shared" si="5050"/>
        <v>499</v>
      </c>
      <c r="BR1574" s="1">
        <f t="shared" si="5050"/>
        <v>0</v>
      </c>
      <c r="BS1574" s="1">
        <f t="shared" si="5050"/>
        <v>0</v>
      </c>
      <c r="BT1574" s="1">
        <f t="shared" ref="BP1574:CE1576" si="5051">BT1575</f>
        <v>3033</v>
      </c>
      <c r="BU1574" s="1">
        <f t="shared" si="5051"/>
        <v>0</v>
      </c>
      <c r="BV1574" s="1">
        <f t="shared" si="5051"/>
        <v>0</v>
      </c>
      <c r="BW1574" s="1">
        <f t="shared" si="5051"/>
        <v>0</v>
      </c>
      <c r="BX1574" s="1">
        <f t="shared" si="5051"/>
        <v>0</v>
      </c>
      <c r="BY1574" s="1">
        <f t="shared" si="5051"/>
        <v>0</v>
      </c>
      <c r="BZ1574" s="1">
        <f t="shared" si="5051"/>
        <v>3033</v>
      </c>
      <c r="CA1574" s="1">
        <f t="shared" si="5051"/>
        <v>0</v>
      </c>
      <c r="CB1574" s="97">
        <f t="shared" si="5051"/>
        <v>0</v>
      </c>
      <c r="CC1574" s="97">
        <f t="shared" si="5051"/>
        <v>0</v>
      </c>
      <c r="CD1574" s="97">
        <f t="shared" si="5051"/>
        <v>0</v>
      </c>
      <c r="CE1574" s="97">
        <f t="shared" si="5051"/>
        <v>0</v>
      </c>
      <c r="CF1574" s="124">
        <f t="shared" ref="CB1574:CO1576" si="5052">CF1575</f>
        <v>3033</v>
      </c>
      <c r="CG1574" s="124">
        <f t="shared" si="5052"/>
        <v>0</v>
      </c>
      <c r="CH1574" s="97">
        <f t="shared" si="5052"/>
        <v>0</v>
      </c>
      <c r="CI1574" s="97">
        <f t="shared" si="5052"/>
        <v>0</v>
      </c>
      <c r="CJ1574" s="97">
        <f t="shared" si="5052"/>
        <v>0</v>
      </c>
      <c r="CK1574" s="97">
        <f t="shared" si="5052"/>
        <v>0</v>
      </c>
      <c r="CL1574" s="191">
        <f t="shared" si="5052"/>
        <v>3033</v>
      </c>
      <c r="CM1574" s="191">
        <f t="shared" si="5052"/>
        <v>0</v>
      </c>
      <c r="CN1574" s="191">
        <f t="shared" si="5052"/>
        <v>3032</v>
      </c>
      <c r="CO1574" s="191">
        <f t="shared" si="5052"/>
        <v>0</v>
      </c>
      <c r="CP1574" s="210">
        <f t="shared" si="4955"/>
        <v>99.967029343883937</v>
      </c>
      <c r="CQ1574" s="210"/>
    </row>
    <row r="1575" spans="1:95" s="81" customFormat="1" ht="33">
      <c r="A1575" s="54" t="s">
        <v>736</v>
      </c>
      <c r="B1575" s="27" t="s">
        <v>69</v>
      </c>
      <c r="C1575" s="27" t="s">
        <v>25</v>
      </c>
      <c r="D1575" s="32" t="s">
        <v>737</v>
      </c>
      <c r="E1575" s="27"/>
      <c r="F1575" s="1">
        <f t="shared" si="5046"/>
        <v>2583</v>
      </c>
      <c r="G1575" s="1">
        <f t="shared" si="5046"/>
        <v>0</v>
      </c>
      <c r="H1575" s="1">
        <f t="shared" si="5046"/>
        <v>0</v>
      </c>
      <c r="I1575" s="1">
        <f t="shared" si="5046"/>
        <v>0</v>
      </c>
      <c r="J1575" s="1">
        <f t="shared" si="5046"/>
        <v>0</v>
      </c>
      <c r="K1575" s="1">
        <f t="shared" si="5046"/>
        <v>0</v>
      </c>
      <c r="L1575" s="1">
        <f t="shared" si="5046"/>
        <v>2583</v>
      </c>
      <c r="M1575" s="1">
        <f t="shared" si="5046"/>
        <v>0</v>
      </c>
      <c r="N1575" s="1">
        <f t="shared" si="5046"/>
        <v>0</v>
      </c>
      <c r="O1575" s="1">
        <f t="shared" si="5046"/>
        <v>0</v>
      </c>
      <c r="P1575" s="1">
        <f t="shared" si="5046"/>
        <v>0</v>
      </c>
      <c r="Q1575" s="1">
        <f t="shared" si="5046"/>
        <v>0</v>
      </c>
      <c r="R1575" s="1">
        <f t="shared" si="5046"/>
        <v>2583</v>
      </c>
      <c r="S1575" s="1">
        <f t="shared" si="5046"/>
        <v>0</v>
      </c>
      <c r="T1575" s="1">
        <f t="shared" si="5047"/>
        <v>0</v>
      </c>
      <c r="U1575" s="1">
        <f t="shared" si="5047"/>
        <v>0</v>
      </c>
      <c r="V1575" s="1">
        <f t="shared" si="5047"/>
        <v>0</v>
      </c>
      <c r="W1575" s="1">
        <f t="shared" si="5047"/>
        <v>0</v>
      </c>
      <c r="X1575" s="1">
        <f t="shared" si="5047"/>
        <v>2583</v>
      </c>
      <c r="Y1575" s="1">
        <f t="shared" si="5047"/>
        <v>0</v>
      </c>
      <c r="Z1575" s="1">
        <f t="shared" si="5047"/>
        <v>0</v>
      </c>
      <c r="AA1575" s="1">
        <f t="shared" si="5047"/>
        <v>0</v>
      </c>
      <c r="AB1575" s="1">
        <f t="shared" si="5047"/>
        <v>0</v>
      </c>
      <c r="AC1575" s="1">
        <f t="shared" si="5047"/>
        <v>0</v>
      </c>
      <c r="AD1575" s="1">
        <f t="shared" si="5047"/>
        <v>2583</v>
      </c>
      <c r="AE1575" s="1">
        <f t="shared" si="5047"/>
        <v>0</v>
      </c>
      <c r="AF1575" s="1">
        <f t="shared" si="5048"/>
        <v>0</v>
      </c>
      <c r="AG1575" s="1">
        <f t="shared" si="5048"/>
        <v>0</v>
      </c>
      <c r="AH1575" s="1">
        <f t="shared" si="5048"/>
        <v>0</v>
      </c>
      <c r="AI1575" s="1">
        <f t="shared" si="5048"/>
        <v>0</v>
      </c>
      <c r="AJ1575" s="1">
        <f t="shared" si="5048"/>
        <v>2583</v>
      </c>
      <c r="AK1575" s="1">
        <f t="shared" si="5048"/>
        <v>0</v>
      </c>
      <c r="AL1575" s="1">
        <f t="shared" si="5048"/>
        <v>0</v>
      </c>
      <c r="AM1575" s="1">
        <f t="shared" si="5048"/>
        <v>0</v>
      </c>
      <c r="AN1575" s="1">
        <f t="shared" si="5048"/>
        <v>0</v>
      </c>
      <c r="AO1575" s="1">
        <f t="shared" si="5048"/>
        <v>0</v>
      </c>
      <c r="AP1575" s="1">
        <f t="shared" si="5048"/>
        <v>2583</v>
      </c>
      <c r="AQ1575" s="1">
        <f t="shared" si="5048"/>
        <v>0</v>
      </c>
      <c r="AR1575" s="1">
        <f t="shared" si="5048"/>
        <v>0</v>
      </c>
      <c r="AS1575" s="1">
        <f t="shared" si="5048"/>
        <v>0</v>
      </c>
      <c r="AT1575" s="1">
        <f t="shared" si="5048"/>
        <v>0</v>
      </c>
      <c r="AU1575" s="1">
        <f t="shared" si="5048"/>
        <v>0</v>
      </c>
      <c r="AV1575" s="1">
        <f t="shared" si="5048"/>
        <v>2583</v>
      </c>
      <c r="AW1575" s="1">
        <f t="shared" si="5048"/>
        <v>0</v>
      </c>
      <c r="AX1575" s="1">
        <f t="shared" ref="AX1575:BA1576" si="5053">AX1576</f>
        <v>0</v>
      </c>
      <c r="AY1575" s="1">
        <f t="shared" si="5053"/>
        <v>0</v>
      </c>
      <c r="AZ1575" s="1">
        <f t="shared" si="5053"/>
        <v>0</v>
      </c>
      <c r="BA1575" s="1">
        <f t="shared" si="5053"/>
        <v>0</v>
      </c>
      <c r="BB1575" s="1">
        <f t="shared" si="5049"/>
        <v>2583</v>
      </c>
      <c r="BC1575" s="1">
        <f t="shared" si="5049"/>
        <v>0</v>
      </c>
      <c r="BD1575" s="1">
        <f t="shared" si="5048"/>
        <v>0</v>
      </c>
      <c r="BE1575" s="1">
        <f t="shared" si="5050"/>
        <v>0</v>
      </c>
      <c r="BF1575" s="1">
        <f t="shared" si="5050"/>
        <v>0</v>
      </c>
      <c r="BG1575" s="1">
        <f t="shared" si="5050"/>
        <v>0</v>
      </c>
      <c r="BH1575" s="1">
        <f t="shared" si="5050"/>
        <v>2583</v>
      </c>
      <c r="BI1575" s="1">
        <f t="shared" si="5050"/>
        <v>0</v>
      </c>
      <c r="BJ1575" s="1">
        <f t="shared" si="5050"/>
        <v>0</v>
      </c>
      <c r="BK1575" s="1">
        <f t="shared" si="5050"/>
        <v>0</v>
      </c>
      <c r="BL1575" s="1">
        <f t="shared" si="5050"/>
        <v>-49</v>
      </c>
      <c r="BM1575" s="1">
        <f t="shared" si="5050"/>
        <v>0</v>
      </c>
      <c r="BN1575" s="1">
        <f t="shared" si="5050"/>
        <v>2534</v>
      </c>
      <c r="BO1575" s="1">
        <f t="shared" si="5050"/>
        <v>0</v>
      </c>
      <c r="BP1575" s="1">
        <f t="shared" si="5051"/>
        <v>0</v>
      </c>
      <c r="BQ1575" s="1">
        <f t="shared" si="5051"/>
        <v>499</v>
      </c>
      <c r="BR1575" s="1">
        <f t="shared" si="5051"/>
        <v>0</v>
      </c>
      <c r="BS1575" s="1">
        <f t="shared" si="5051"/>
        <v>0</v>
      </c>
      <c r="BT1575" s="1">
        <f t="shared" si="5051"/>
        <v>3033</v>
      </c>
      <c r="BU1575" s="1">
        <f t="shared" si="5051"/>
        <v>0</v>
      </c>
      <c r="BV1575" s="1">
        <f t="shared" si="5051"/>
        <v>0</v>
      </c>
      <c r="BW1575" s="1">
        <f t="shared" si="5051"/>
        <v>0</v>
      </c>
      <c r="BX1575" s="1">
        <f t="shared" si="5051"/>
        <v>0</v>
      </c>
      <c r="BY1575" s="1">
        <f t="shared" si="5051"/>
        <v>0</v>
      </c>
      <c r="BZ1575" s="1">
        <f t="shared" si="5051"/>
        <v>3033</v>
      </c>
      <c r="CA1575" s="1">
        <f t="shared" si="5051"/>
        <v>0</v>
      </c>
      <c r="CB1575" s="97">
        <f t="shared" si="5052"/>
        <v>0</v>
      </c>
      <c r="CC1575" s="97">
        <f t="shared" si="5052"/>
        <v>0</v>
      </c>
      <c r="CD1575" s="97">
        <f t="shared" si="5052"/>
        <v>0</v>
      </c>
      <c r="CE1575" s="97">
        <f t="shared" si="5052"/>
        <v>0</v>
      </c>
      <c r="CF1575" s="124">
        <f t="shared" si="5052"/>
        <v>3033</v>
      </c>
      <c r="CG1575" s="124">
        <f t="shared" si="5052"/>
        <v>0</v>
      </c>
      <c r="CH1575" s="97">
        <f t="shared" si="5052"/>
        <v>0</v>
      </c>
      <c r="CI1575" s="97">
        <f t="shared" si="5052"/>
        <v>0</v>
      </c>
      <c r="CJ1575" s="97">
        <f t="shared" si="5052"/>
        <v>0</v>
      </c>
      <c r="CK1575" s="97">
        <f t="shared" si="5052"/>
        <v>0</v>
      </c>
      <c r="CL1575" s="191">
        <f t="shared" si="5052"/>
        <v>3033</v>
      </c>
      <c r="CM1575" s="191">
        <f t="shared" si="5052"/>
        <v>0</v>
      </c>
      <c r="CN1575" s="191">
        <f t="shared" si="5052"/>
        <v>3032</v>
      </c>
      <c r="CO1575" s="191">
        <f t="shared" si="5052"/>
        <v>0</v>
      </c>
      <c r="CP1575" s="210">
        <f t="shared" si="4955"/>
        <v>99.967029343883937</v>
      </c>
      <c r="CQ1575" s="210"/>
    </row>
    <row r="1576" spans="1:95" s="81" customFormat="1" ht="34.5" customHeight="1">
      <c r="A1576" s="54" t="s">
        <v>92</v>
      </c>
      <c r="B1576" s="27" t="s">
        <v>69</v>
      </c>
      <c r="C1576" s="27" t="s">
        <v>25</v>
      </c>
      <c r="D1576" s="32" t="s">
        <v>737</v>
      </c>
      <c r="E1576" s="30">
        <v>600</v>
      </c>
      <c r="F1576" s="1">
        <f t="shared" si="5046"/>
        <v>2583</v>
      </c>
      <c r="G1576" s="1">
        <f t="shared" si="5046"/>
        <v>0</v>
      </c>
      <c r="H1576" s="1">
        <f t="shared" si="5046"/>
        <v>0</v>
      </c>
      <c r="I1576" s="1">
        <f t="shared" si="5046"/>
        <v>0</v>
      </c>
      <c r="J1576" s="1">
        <f t="shared" si="5046"/>
        <v>0</v>
      </c>
      <c r="K1576" s="1">
        <f t="shared" si="5046"/>
        <v>0</v>
      </c>
      <c r="L1576" s="1">
        <f t="shared" si="5046"/>
        <v>2583</v>
      </c>
      <c r="M1576" s="1">
        <f t="shared" si="5046"/>
        <v>0</v>
      </c>
      <c r="N1576" s="1">
        <f t="shared" si="5046"/>
        <v>0</v>
      </c>
      <c r="O1576" s="1">
        <f t="shared" si="5046"/>
        <v>0</v>
      </c>
      <c r="P1576" s="1">
        <f t="shared" si="5046"/>
        <v>0</v>
      </c>
      <c r="Q1576" s="1">
        <f t="shared" si="5046"/>
        <v>0</v>
      </c>
      <c r="R1576" s="1">
        <f t="shared" si="5046"/>
        <v>2583</v>
      </c>
      <c r="S1576" s="1">
        <f t="shared" si="5046"/>
        <v>0</v>
      </c>
      <c r="T1576" s="1">
        <f t="shared" si="5047"/>
        <v>0</v>
      </c>
      <c r="U1576" s="1">
        <f t="shared" si="5047"/>
        <v>0</v>
      </c>
      <c r="V1576" s="1">
        <f t="shared" si="5047"/>
        <v>0</v>
      </c>
      <c r="W1576" s="1">
        <f t="shared" si="5047"/>
        <v>0</v>
      </c>
      <c r="X1576" s="1">
        <f t="shared" si="5047"/>
        <v>2583</v>
      </c>
      <c r="Y1576" s="1">
        <f t="shared" si="5047"/>
        <v>0</v>
      </c>
      <c r="Z1576" s="1">
        <f t="shared" si="5047"/>
        <v>0</v>
      </c>
      <c r="AA1576" s="1">
        <f t="shared" si="5047"/>
        <v>0</v>
      </c>
      <c r="AB1576" s="1">
        <f t="shared" si="5047"/>
        <v>0</v>
      </c>
      <c r="AC1576" s="1">
        <f t="shared" si="5047"/>
        <v>0</v>
      </c>
      <c r="AD1576" s="1">
        <f t="shared" si="5047"/>
        <v>2583</v>
      </c>
      <c r="AE1576" s="1">
        <f t="shared" si="5047"/>
        <v>0</v>
      </c>
      <c r="AF1576" s="1">
        <f t="shared" si="5048"/>
        <v>0</v>
      </c>
      <c r="AG1576" s="1">
        <f t="shared" si="5048"/>
        <v>0</v>
      </c>
      <c r="AH1576" s="1">
        <f t="shared" si="5048"/>
        <v>0</v>
      </c>
      <c r="AI1576" s="1">
        <f t="shared" si="5048"/>
        <v>0</v>
      </c>
      <c r="AJ1576" s="1">
        <f t="shared" si="5048"/>
        <v>2583</v>
      </c>
      <c r="AK1576" s="1">
        <f t="shared" si="5048"/>
        <v>0</v>
      </c>
      <c r="AL1576" s="1">
        <f t="shared" si="5048"/>
        <v>0</v>
      </c>
      <c r="AM1576" s="1">
        <f t="shared" si="5048"/>
        <v>0</v>
      </c>
      <c r="AN1576" s="1">
        <f t="shared" si="5048"/>
        <v>0</v>
      </c>
      <c r="AO1576" s="1">
        <f t="shared" si="5048"/>
        <v>0</v>
      </c>
      <c r="AP1576" s="1">
        <f t="shared" si="5048"/>
        <v>2583</v>
      </c>
      <c r="AQ1576" s="1">
        <f t="shared" si="5048"/>
        <v>0</v>
      </c>
      <c r="AR1576" s="1">
        <f t="shared" si="5048"/>
        <v>0</v>
      </c>
      <c r="AS1576" s="1">
        <f t="shared" si="5048"/>
        <v>0</v>
      </c>
      <c r="AT1576" s="1">
        <f t="shared" si="5048"/>
        <v>0</v>
      </c>
      <c r="AU1576" s="1">
        <f t="shared" si="5048"/>
        <v>0</v>
      </c>
      <c r="AV1576" s="1">
        <f t="shared" si="5048"/>
        <v>2583</v>
      </c>
      <c r="AW1576" s="1">
        <f t="shared" si="5048"/>
        <v>0</v>
      </c>
      <c r="AX1576" s="1">
        <f t="shared" si="5053"/>
        <v>0</v>
      </c>
      <c r="AY1576" s="1">
        <f t="shared" si="5053"/>
        <v>0</v>
      </c>
      <c r="AZ1576" s="1">
        <f t="shared" si="5053"/>
        <v>0</v>
      </c>
      <c r="BA1576" s="1">
        <f t="shared" si="5053"/>
        <v>0</v>
      </c>
      <c r="BB1576" s="1">
        <f t="shared" si="5049"/>
        <v>2583</v>
      </c>
      <c r="BC1576" s="1">
        <f t="shared" si="5049"/>
        <v>0</v>
      </c>
      <c r="BD1576" s="1">
        <f t="shared" si="5050"/>
        <v>0</v>
      </c>
      <c r="BE1576" s="1">
        <f t="shared" si="5050"/>
        <v>0</v>
      </c>
      <c r="BF1576" s="1">
        <f t="shared" si="5050"/>
        <v>0</v>
      </c>
      <c r="BG1576" s="1">
        <f t="shared" si="5050"/>
        <v>0</v>
      </c>
      <c r="BH1576" s="1">
        <f t="shared" si="5050"/>
        <v>2583</v>
      </c>
      <c r="BI1576" s="1">
        <f t="shared" si="5050"/>
        <v>0</v>
      </c>
      <c r="BJ1576" s="1">
        <f t="shared" si="5050"/>
        <v>0</v>
      </c>
      <c r="BK1576" s="1">
        <f t="shared" si="5050"/>
        <v>0</v>
      </c>
      <c r="BL1576" s="1">
        <f t="shared" si="5050"/>
        <v>-49</v>
      </c>
      <c r="BM1576" s="1">
        <f t="shared" si="5050"/>
        <v>0</v>
      </c>
      <c r="BN1576" s="1">
        <f t="shared" si="5050"/>
        <v>2534</v>
      </c>
      <c r="BO1576" s="1">
        <f t="shared" si="5050"/>
        <v>0</v>
      </c>
      <c r="BP1576" s="1">
        <f t="shared" si="5051"/>
        <v>0</v>
      </c>
      <c r="BQ1576" s="1">
        <f t="shared" si="5051"/>
        <v>499</v>
      </c>
      <c r="BR1576" s="1">
        <f t="shared" si="5051"/>
        <v>0</v>
      </c>
      <c r="BS1576" s="1">
        <f t="shared" si="5051"/>
        <v>0</v>
      </c>
      <c r="BT1576" s="1">
        <f t="shared" si="5051"/>
        <v>3033</v>
      </c>
      <c r="BU1576" s="1">
        <f t="shared" si="5051"/>
        <v>0</v>
      </c>
      <c r="BV1576" s="1">
        <f t="shared" si="5051"/>
        <v>0</v>
      </c>
      <c r="BW1576" s="1">
        <f t="shared" si="5051"/>
        <v>0</v>
      </c>
      <c r="BX1576" s="1">
        <f t="shared" si="5051"/>
        <v>0</v>
      </c>
      <c r="BY1576" s="1">
        <f t="shared" si="5051"/>
        <v>0</v>
      </c>
      <c r="BZ1576" s="1">
        <f t="shared" si="5051"/>
        <v>3033</v>
      </c>
      <c r="CA1576" s="1">
        <f t="shared" si="5051"/>
        <v>0</v>
      </c>
      <c r="CB1576" s="97">
        <f t="shared" si="5052"/>
        <v>0</v>
      </c>
      <c r="CC1576" s="97">
        <f t="shared" si="5052"/>
        <v>0</v>
      </c>
      <c r="CD1576" s="97">
        <f t="shared" si="5052"/>
        <v>0</v>
      </c>
      <c r="CE1576" s="97">
        <f t="shared" si="5052"/>
        <v>0</v>
      </c>
      <c r="CF1576" s="124">
        <f t="shared" si="5052"/>
        <v>3033</v>
      </c>
      <c r="CG1576" s="124">
        <f t="shared" si="5052"/>
        <v>0</v>
      </c>
      <c r="CH1576" s="97">
        <f t="shared" si="5052"/>
        <v>0</v>
      </c>
      <c r="CI1576" s="97">
        <f t="shared" si="5052"/>
        <v>0</v>
      </c>
      <c r="CJ1576" s="97">
        <f t="shared" si="5052"/>
        <v>0</v>
      </c>
      <c r="CK1576" s="97">
        <f t="shared" si="5052"/>
        <v>0</v>
      </c>
      <c r="CL1576" s="191">
        <f t="shared" si="5052"/>
        <v>3033</v>
      </c>
      <c r="CM1576" s="191">
        <f t="shared" si="5052"/>
        <v>0</v>
      </c>
      <c r="CN1576" s="191">
        <f t="shared" si="5052"/>
        <v>3032</v>
      </c>
      <c r="CO1576" s="191">
        <f t="shared" si="5052"/>
        <v>0</v>
      </c>
      <c r="CP1576" s="210">
        <f t="shared" si="4955"/>
        <v>99.967029343883937</v>
      </c>
      <c r="CQ1576" s="210"/>
    </row>
    <row r="1577" spans="1:95" s="81" customFormat="1" ht="23.25" customHeight="1">
      <c r="A1577" s="54" t="s">
        <v>174</v>
      </c>
      <c r="B1577" s="27" t="s">
        <v>69</v>
      </c>
      <c r="C1577" s="27" t="s">
        <v>25</v>
      </c>
      <c r="D1577" s="32" t="s">
        <v>737</v>
      </c>
      <c r="E1577" s="30">
        <v>610</v>
      </c>
      <c r="F1577" s="1">
        <v>2583</v>
      </c>
      <c r="G1577" s="1"/>
      <c r="H1577" s="1"/>
      <c r="I1577" s="1"/>
      <c r="J1577" s="1"/>
      <c r="K1577" s="1"/>
      <c r="L1577" s="1">
        <f>F1577+H1577+I1577+J1577+K1577</f>
        <v>2583</v>
      </c>
      <c r="M1577" s="1">
        <f>G1577+K1577</f>
        <v>0</v>
      </c>
      <c r="N1577" s="1"/>
      <c r="O1577" s="1"/>
      <c r="P1577" s="1"/>
      <c r="Q1577" s="1"/>
      <c r="R1577" s="1">
        <f>L1577+N1577+O1577+P1577+Q1577</f>
        <v>2583</v>
      </c>
      <c r="S1577" s="1">
        <f>M1577+Q1577</f>
        <v>0</v>
      </c>
      <c r="T1577" s="1"/>
      <c r="U1577" s="1"/>
      <c r="V1577" s="1"/>
      <c r="W1577" s="1"/>
      <c r="X1577" s="1">
        <f>R1577+T1577+U1577+V1577+W1577</f>
        <v>2583</v>
      </c>
      <c r="Y1577" s="1">
        <f>S1577+W1577</f>
        <v>0</v>
      </c>
      <c r="Z1577" s="1"/>
      <c r="AA1577" s="1"/>
      <c r="AB1577" s="1"/>
      <c r="AC1577" s="1"/>
      <c r="AD1577" s="1">
        <f>X1577+Z1577+AA1577+AB1577+AC1577</f>
        <v>2583</v>
      </c>
      <c r="AE1577" s="1">
        <f>Y1577+AC1577</f>
        <v>0</v>
      </c>
      <c r="AF1577" s="1"/>
      <c r="AG1577" s="1"/>
      <c r="AH1577" s="1"/>
      <c r="AI1577" s="1"/>
      <c r="AJ1577" s="1">
        <f>AD1577+AF1577+AG1577+AH1577+AI1577</f>
        <v>2583</v>
      </c>
      <c r="AK1577" s="1">
        <f>AE1577+AI1577</f>
        <v>0</v>
      </c>
      <c r="AL1577" s="1"/>
      <c r="AM1577" s="1"/>
      <c r="AN1577" s="1"/>
      <c r="AO1577" s="1"/>
      <c r="AP1577" s="1">
        <f>AJ1577+AL1577+AM1577+AN1577+AO1577</f>
        <v>2583</v>
      </c>
      <c r="AQ1577" s="1">
        <f>AK1577+AO1577</f>
        <v>0</v>
      </c>
      <c r="AR1577" s="1"/>
      <c r="AS1577" s="1"/>
      <c r="AT1577" s="1"/>
      <c r="AU1577" s="1"/>
      <c r="AV1577" s="1">
        <f>AP1577+AR1577+AS1577+AT1577+AU1577</f>
        <v>2583</v>
      </c>
      <c r="AW1577" s="1">
        <f>AQ1577+AU1577</f>
        <v>0</v>
      </c>
      <c r="AX1577" s="1"/>
      <c r="AY1577" s="1"/>
      <c r="AZ1577" s="1"/>
      <c r="BA1577" s="1"/>
      <c r="BB1577" s="1">
        <f>AV1577+AX1577+AY1577+AZ1577+BA1577</f>
        <v>2583</v>
      </c>
      <c r="BC1577" s="1">
        <f>AW1577+BA1577</f>
        <v>0</v>
      </c>
      <c r="BD1577" s="1"/>
      <c r="BE1577" s="1"/>
      <c r="BF1577" s="1"/>
      <c r="BG1577" s="1"/>
      <c r="BH1577" s="1">
        <f>BB1577+BD1577+BE1577+BF1577+BG1577</f>
        <v>2583</v>
      </c>
      <c r="BI1577" s="1">
        <f>BC1577+BG1577</f>
        <v>0</v>
      </c>
      <c r="BJ1577" s="1"/>
      <c r="BK1577" s="1"/>
      <c r="BL1577" s="1">
        <v>-49</v>
      </c>
      <c r="BM1577" s="1"/>
      <c r="BN1577" s="1">
        <f>BH1577+BJ1577+BK1577+BL1577+BM1577</f>
        <v>2534</v>
      </c>
      <c r="BO1577" s="1">
        <f>BI1577+BM1577</f>
        <v>0</v>
      </c>
      <c r="BP1577" s="1"/>
      <c r="BQ1577" s="1">
        <v>499</v>
      </c>
      <c r="BR1577" s="1"/>
      <c r="BS1577" s="1"/>
      <c r="BT1577" s="1">
        <f>BN1577+BP1577+BQ1577+BR1577+BS1577</f>
        <v>3033</v>
      </c>
      <c r="BU1577" s="1">
        <f>BO1577+BS1577</f>
        <v>0</v>
      </c>
      <c r="BV1577" s="1"/>
      <c r="BW1577" s="1"/>
      <c r="BX1577" s="1"/>
      <c r="BY1577" s="1"/>
      <c r="BZ1577" s="1">
        <f>BT1577+BV1577+BW1577+BX1577+BY1577</f>
        <v>3033</v>
      </c>
      <c r="CA1577" s="1">
        <f>BU1577+BY1577</f>
        <v>0</v>
      </c>
      <c r="CB1577" s="97"/>
      <c r="CC1577" s="97"/>
      <c r="CD1577" s="97"/>
      <c r="CE1577" s="97"/>
      <c r="CF1577" s="124">
        <f>BZ1577+CB1577+CC1577+CD1577+CE1577</f>
        <v>3033</v>
      </c>
      <c r="CG1577" s="124">
        <f>CA1577+CE1577</f>
        <v>0</v>
      </c>
      <c r="CH1577" s="97"/>
      <c r="CI1577" s="97"/>
      <c r="CJ1577" s="97"/>
      <c r="CK1577" s="97"/>
      <c r="CL1577" s="191">
        <f>CF1577+CH1577+CI1577+CJ1577+CK1577</f>
        <v>3033</v>
      </c>
      <c r="CM1577" s="191">
        <f>CG1577+CK1577</f>
        <v>0</v>
      </c>
      <c r="CN1577" s="191">
        <v>3032</v>
      </c>
      <c r="CO1577" s="227"/>
      <c r="CP1577" s="210">
        <f t="shared" si="4955"/>
        <v>99.967029343883937</v>
      </c>
      <c r="CQ1577" s="210"/>
    </row>
    <row r="1578" spans="1:95" s="181" customFormat="1" ht="66" hidden="1">
      <c r="A1578" s="167" t="s">
        <v>492</v>
      </c>
      <c r="B1578" s="151" t="s">
        <v>69</v>
      </c>
      <c r="C1578" s="151" t="s">
        <v>25</v>
      </c>
      <c r="D1578" s="151" t="s">
        <v>738</v>
      </c>
      <c r="E1578" s="151"/>
      <c r="F1578" s="116">
        <f>F1579</f>
        <v>382</v>
      </c>
      <c r="G1578" s="116">
        <f>G1579</f>
        <v>0</v>
      </c>
      <c r="H1578" s="116">
        <f t="shared" ref="H1578:W1579" si="5054">H1579</f>
        <v>0</v>
      </c>
      <c r="I1578" s="116">
        <f t="shared" si="5054"/>
        <v>0</v>
      </c>
      <c r="J1578" s="116">
        <f t="shared" si="5054"/>
        <v>0</v>
      </c>
      <c r="K1578" s="116">
        <f t="shared" si="5054"/>
        <v>0</v>
      </c>
      <c r="L1578" s="116">
        <f t="shared" si="5054"/>
        <v>382</v>
      </c>
      <c r="M1578" s="116">
        <f t="shared" si="5054"/>
        <v>0</v>
      </c>
      <c r="N1578" s="116">
        <f t="shared" si="5054"/>
        <v>0</v>
      </c>
      <c r="O1578" s="116">
        <f t="shared" si="5054"/>
        <v>0</v>
      </c>
      <c r="P1578" s="116">
        <f t="shared" si="5054"/>
        <v>0</v>
      </c>
      <c r="Q1578" s="116">
        <f t="shared" si="5054"/>
        <v>0</v>
      </c>
      <c r="R1578" s="116">
        <f t="shared" si="5054"/>
        <v>382</v>
      </c>
      <c r="S1578" s="116">
        <f t="shared" si="5054"/>
        <v>0</v>
      </c>
      <c r="T1578" s="116">
        <f t="shared" si="5054"/>
        <v>0</v>
      </c>
      <c r="U1578" s="116">
        <f t="shared" si="5054"/>
        <v>0</v>
      </c>
      <c r="V1578" s="116">
        <f t="shared" si="5054"/>
        <v>0</v>
      </c>
      <c r="W1578" s="116">
        <f t="shared" si="5054"/>
        <v>0</v>
      </c>
      <c r="X1578" s="116">
        <f t="shared" ref="T1578:AI1579" si="5055">X1579</f>
        <v>382</v>
      </c>
      <c r="Y1578" s="116">
        <f t="shared" si="5055"/>
        <v>0</v>
      </c>
      <c r="Z1578" s="116">
        <f t="shared" si="5055"/>
        <v>0</v>
      </c>
      <c r="AA1578" s="116">
        <f t="shared" si="5055"/>
        <v>0</v>
      </c>
      <c r="AB1578" s="116">
        <f t="shared" si="5055"/>
        <v>0</v>
      </c>
      <c r="AC1578" s="116">
        <f t="shared" si="5055"/>
        <v>0</v>
      </c>
      <c r="AD1578" s="116">
        <f t="shared" si="5055"/>
        <v>382</v>
      </c>
      <c r="AE1578" s="116">
        <f t="shared" si="5055"/>
        <v>0</v>
      </c>
      <c r="AF1578" s="116">
        <f t="shared" si="5055"/>
        <v>0</v>
      </c>
      <c r="AG1578" s="116">
        <f t="shared" si="5055"/>
        <v>0</v>
      </c>
      <c r="AH1578" s="116">
        <f t="shared" si="5055"/>
        <v>0</v>
      </c>
      <c r="AI1578" s="116">
        <f t="shared" si="5055"/>
        <v>0</v>
      </c>
      <c r="AJ1578" s="116">
        <f t="shared" ref="AF1578:BD1579" si="5056">AJ1579</f>
        <v>382</v>
      </c>
      <c r="AK1578" s="116">
        <f t="shared" si="5056"/>
        <v>0</v>
      </c>
      <c r="AL1578" s="116">
        <f t="shared" si="5056"/>
        <v>0</v>
      </c>
      <c r="AM1578" s="116">
        <f t="shared" si="5056"/>
        <v>0</v>
      </c>
      <c r="AN1578" s="116">
        <f t="shared" si="5056"/>
        <v>0</v>
      </c>
      <c r="AO1578" s="116">
        <f t="shared" si="5056"/>
        <v>0</v>
      </c>
      <c r="AP1578" s="116">
        <f t="shared" si="5056"/>
        <v>382</v>
      </c>
      <c r="AQ1578" s="116">
        <f t="shared" si="5056"/>
        <v>0</v>
      </c>
      <c r="AR1578" s="116">
        <f t="shared" si="5056"/>
        <v>0</v>
      </c>
      <c r="AS1578" s="116">
        <f t="shared" si="5056"/>
        <v>0</v>
      </c>
      <c r="AT1578" s="116">
        <f t="shared" si="5056"/>
        <v>0</v>
      </c>
      <c r="AU1578" s="116">
        <f t="shared" si="5056"/>
        <v>0</v>
      </c>
      <c r="AV1578" s="116">
        <f t="shared" si="5056"/>
        <v>382</v>
      </c>
      <c r="AW1578" s="116">
        <f t="shared" si="5056"/>
        <v>0</v>
      </c>
      <c r="AX1578" s="116">
        <f t="shared" si="5056"/>
        <v>0</v>
      </c>
      <c r="AY1578" s="116">
        <f t="shared" si="5056"/>
        <v>0</v>
      </c>
      <c r="AZ1578" s="116">
        <f t="shared" si="5056"/>
        <v>0</v>
      </c>
      <c r="BA1578" s="116">
        <f t="shared" si="5056"/>
        <v>0</v>
      </c>
      <c r="BB1578" s="116">
        <f t="shared" si="5056"/>
        <v>382</v>
      </c>
      <c r="BC1578" s="116">
        <f t="shared" ref="BB1578:BC1579" si="5057">BC1579</f>
        <v>0</v>
      </c>
      <c r="BD1578" s="116">
        <f t="shared" si="5056"/>
        <v>0</v>
      </c>
      <c r="BE1578" s="116">
        <f t="shared" ref="BE1578:BV1579" si="5058">BE1579</f>
        <v>0</v>
      </c>
      <c r="BF1578" s="116">
        <f t="shared" si="5058"/>
        <v>0</v>
      </c>
      <c r="BG1578" s="116">
        <f t="shared" si="5058"/>
        <v>0</v>
      </c>
      <c r="BH1578" s="116">
        <f t="shared" si="5058"/>
        <v>382</v>
      </c>
      <c r="BI1578" s="116">
        <f t="shared" si="5058"/>
        <v>0</v>
      </c>
      <c r="BJ1578" s="116">
        <f t="shared" si="5058"/>
        <v>0</v>
      </c>
      <c r="BK1578" s="116">
        <f t="shared" si="5058"/>
        <v>0</v>
      </c>
      <c r="BL1578" s="116">
        <f t="shared" si="5058"/>
        <v>0</v>
      </c>
      <c r="BM1578" s="116">
        <f t="shared" si="5058"/>
        <v>0</v>
      </c>
      <c r="BN1578" s="116">
        <f t="shared" si="5058"/>
        <v>382</v>
      </c>
      <c r="BO1578" s="116">
        <f t="shared" si="5058"/>
        <v>0</v>
      </c>
      <c r="BP1578" s="116">
        <f t="shared" si="5058"/>
        <v>0</v>
      </c>
      <c r="BQ1578" s="116">
        <f t="shared" si="5058"/>
        <v>-382</v>
      </c>
      <c r="BR1578" s="116">
        <f t="shared" si="5058"/>
        <v>0</v>
      </c>
      <c r="BS1578" s="116">
        <f t="shared" si="5058"/>
        <v>0</v>
      </c>
      <c r="BT1578" s="116">
        <f t="shared" si="5058"/>
        <v>0</v>
      </c>
      <c r="BU1578" s="116">
        <f t="shared" ref="BP1578:BU1579" si="5059">BU1579</f>
        <v>0</v>
      </c>
      <c r="BV1578" s="116">
        <f t="shared" si="5058"/>
        <v>0</v>
      </c>
      <c r="BW1578" s="116">
        <f t="shared" ref="BV1578:CK1579" si="5060">BW1579</f>
        <v>0</v>
      </c>
      <c r="BX1578" s="116">
        <f t="shared" si="5060"/>
        <v>0</v>
      </c>
      <c r="BY1578" s="116">
        <f t="shared" si="5060"/>
        <v>0</v>
      </c>
      <c r="BZ1578" s="116">
        <f t="shared" si="5060"/>
        <v>0</v>
      </c>
      <c r="CA1578" s="116">
        <f t="shared" si="5060"/>
        <v>0</v>
      </c>
      <c r="CB1578" s="116">
        <f t="shared" si="5060"/>
        <v>0</v>
      </c>
      <c r="CC1578" s="116">
        <f t="shared" si="5060"/>
        <v>0</v>
      </c>
      <c r="CD1578" s="116">
        <f t="shared" si="5060"/>
        <v>0</v>
      </c>
      <c r="CE1578" s="116">
        <f t="shared" si="5060"/>
        <v>0</v>
      </c>
      <c r="CF1578" s="116">
        <f t="shared" si="5060"/>
        <v>0</v>
      </c>
      <c r="CG1578" s="116">
        <f t="shared" si="5060"/>
        <v>0</v>
      </c>
      <c r="CH1578" s="116">
        <f t="shared" si="5060"/>
        <v>0</v>
      </c>
      <c r="CI1578" s="116">
        <f t="shared" si="5060"/>
        <v>0</v>
      </c>
      <c r="CJ1578" s="116">
        <f t="shared" si="5060"/>
        <v>0</v>
      </c>
      <c r="CK1578" s="116">
        <f t="shared" si="5060"/>
        <v>0</v>
      </c>
      <c r="CL1578" s="191">
        <f t="shared" ref="CH1578:CM1579" si="5061">CL1579</f>
        <v>0</v>
      </c>
      <c r="CM1578" s="191">
        <f t="shared" si="5061"/>
        <v>0</v>
      </c>
      <c r="CN1578" s="227"/>
      <c r="CO1578" s="227"/>
      <c r="CP1578" s="210" t="e">
        <f t="shared" si="4955"/>
        <v>#DIV/0!</v>
      </c>
      <c r="CQ1578" s="210" t="e">
        <f t="shared" si="4956"/>
        <v>#DIV/0!</v>
      </c>
    </row>
    <row r="1579" spans="1:95" s="181" customFormat="1" ht="33" hidden="1">
      <c r="A1579" s="113" t="s">
        <v>92</v>
      </c>
      <c r="B1579" s="151" t="s">
        <v>69</v>
      </c>
      <c r="C1579" s="151" t="s">
        <v>25</v>
      </c>
      <c r="D1579" s="151" t="s">
        <v>738</v>
      </c>
      <c r="E1579" s="152">
        <v>600</v>
      </c>
      <c r="F1579" s="116">
        <f>F1580</f>
        <v>382</v>
      </c>
      <c r="G1579" s="116">
        <f>G1580</f>
        <v>0</v>
      </c>
      <c r="H1579" s="116">
        <f t="shared" si="5054"/>
        <v>0</v>
      </c>
      <c r="I1579" s="116">
        <f t="shared" si="5054"/>
        <v>0</v>
      </c>
      <c r="J1579" s="116">
        <f t="shared" si="5054"/>
        <v>0</v>
      </c>
      <c r="K1579" s="116">
        <f t="shared" si="5054"/>
        <v>0</v>
      </c>
      <c r="L1579" s="116">
        <f t="shared" si="5054"/>
        <v>382</v>
      </c>
      <c r="M1579" s="116">
        <f t="shared" si="5054"/>
        <v>0</v>
      </c>
      <c r="N1579" s="116">
        <f t="shared" si="5054"/>
        <v>0</v>
      </c>
      <c r="O1579" s="116">
        <f t="shared" si="5054"/>
        <v>0</v>
      </c>
      <c r="P1579" s="116">
        <f t="shared" si="5054"/>
        <v>0</v>
      </c>
      <c r="Q1579" s="116">
        <f t="shared" si="5054"/>
        <v>0</v>
      </c>
      <c r="R1579" s="116">
        <f t="shared" si="5054"/>
        <v>382</v>
      </c>
      <c r="S1579" s="116">
        <f t="shared" si="5054"/>
        <v>0</v>
      </c>
      <c r="T1579" s="116">
        <f t="shared" si="5055"/>
        <v>0</v>
      </c>
      <c r="U1579" s="116">
        <f t="shared" si="5055"/>
        <v>0</v>
      </c>
      <c r="V1579" s="116">
        <f t="shared" si="5055"/>
        <v>0</v>
      </c>
      <c r="W1579" s="116">
        <f t="shared" si="5055"/>
        <v>0</v>
      </c>
      <c r="X1579" s="116">
        <f t="shared" si="5055"/>
        <v>382</v>
      </c>
      <c r="Y1579" s="116">
        <f t="shared" si="5055"/>
        <v>0</v>
      </c>
      <c r="Z1579" s="116">
        <f t="shared" si="5055"/>
        <v>0</v>
      </c>
      <c r="AA1579" s="116">
        <f t="shared" si="5055"/>
        <v>0</v>
      </c>
      <c r="AB1579" s="116">
        <f t="shared" si="5055"/>
        <v>0</v>
      </c>
      <c r="AC1579" s="116">
        <f t="shared" si="5055"/>
        <v>0</v>
      </c>
      <c r="AD1579" s="116">
        <f t="shared" si="5055"/>
        <v>382</v>
      </c>
      <c r="AE1579" s="116">
        <f t="shared" si="5055"/>
        <v>0</v>
      </c>
      <c r="AF1579" s="116">
        <f t="shared" si="5056"/>
        <v>0</v>
      </c>
      <c r="AG1579" s="116">
        <f t="shared" si="5056"/>
        <v>0</v>
      </c>
      <c r="AH1579" s="116">
        <f t="shared" si="5056"/>
        <v>0</v>
      </c>
      <c r="AI1579" s="116">
        <f t="shared" si="5056"/>
        <v>0</v>
      </c>
      <c r="AJ1579" s="116">
        <f t="shared" si="5056"/>
        <v>382</v>
      </c>
      <c r="AK1579" s="116">
        <f t="shared" si="5056"/>
        <v>0</v>
      </c>
      <c r="AL1579" s="116">
        <f t="shared" si="5056"/>
        <v>0</v>
      </c>
      <c r="AM1579" s="116">
        <f t="shared" si="5056"/>
        <v>0</v>
      </c>
      <c r="AN1579" s="116">
        <f t="shared" si="5056"/>
        <v>0</v>
      </c>
      <c r="AO1579" s="116">
        <f t="shared" si="5056"/>
        <v>0</v>
      </c>
      <c r="AP1579" s="116">
        <f t="shared" si="5056"/>
        <v>382</v>
      </c>
      <c r="AQ1579" s="116">
        <f t="shared" si="5056"/>
        <v>0</v>
      </c>
      <c r="AR1579" s="116">
        <f t="shared" si="5056"/>
        <v>0</v>
      </c>
      <c r="AS1579" s="116">
        <f t="shared" si="5056"/>
        <v>0</v>
      </c>
      <c r="AT1579" s="116">
        <f t="shared" si="5056"/>
        <v>0</v>
      </c>
      <c r="AU1579" s="116">
        <f t="shared" si="5056"/>
        <v>0</v>
      </c>
      <c r="AV1579" s="116">
        <f t="shared" si="5056"/>
        <v>382</v>
      </c>
      <c r="AW1579" s="116">
        <f t="shared" si="5056"/>
        <v>0</v>
      </c>
      <c r="AX1579" s="116">
        <f t="shared" ref="AX1579:BA1579" si="5062">AX1580</f>
        <v>0</v>
      </c>
      <c r="AY1579" s="116">
        <f t="shared" si="5062"/>
        <v>0</v>
      </c>
      <c r="AZ1579" s="116">
        <f t="shared" si="5062"/>
        <v>0</v>
      </c>
      <c r="BA1579" s="116">
        <f t="shared" si="5062"/>
        <v>0</v>
      </c>
      <c r="BB1579" s="116">
        <f t="shared" si="5057"/>
        <v>382</v>
      </c>
      <c r="BC1579" s="116">
        <f t="shared" si="5057"/>
        <v>0</v>
      </c>
      <c r="BD1579" s="116">
        <f t="shared" si="5056"/>
        <v>0</v>
      </c>
      <c r="BE1579" s="116">
        <f t="shared" si="5058"/>
        <v>0</v>
      </c>
      <c r="BF1579" s="116">
        <f t="shared" si="5058"/>
        <v>0</v>
      </c>
      <c r="BG1579" s="116">
        <f t="shared" si="5058"/>
        <v>0</v>
      </c>
      <c r="BH1579" s="116">
        <f t="shared" si="5058"/>
        <v>382</v>
      </c>
      <c r="BI1579" s="116">
        <f t="shared" si="5058"/>
        <v>0</v>
      </c>
      <c r="BJ1579" s="116">
        <f t="shared" si="5058"/>
        <v>0</v>
      </c>
      <c r="BK1579" s="116">
        <f t="shared" si="5058"/>
        <v>0</v>
      </c>
      <c r="BL1579" s="116">
        <f t="shared" si="5058"/>
        <v>0</v>
      </c>
      <c r="BM1579" s="116">
        <f t="shared" si="5058"/>
        <v>0</v>
      </c>
      <c r="BN1579" s="116">
        <f t="shared" si="5058"/>
        <v>382</v>
      </c>
      <c r="BO1579" s="116">
        <f t="shared" si="5058"/>
        <v>0</v>
      </c>
      <c r="BP1579" s="116">
        <f t="shared" si="5059"/>
        <v>0</v>
      </c>
      <c r="BQ1579" s="116">
        <f t="shared" si="5059"/>
        <v>-382</v>
      </c>
      <c r="BR1579" s="116">
        <f t="shared" si="5059"/>
        <v>0</v>
      </c>
      <c r="BS1579" s="116">
        <f t="shared" si="5059"/>
        <v>0</v>
      </c>
      <c r="BT1579" s="116">
        <f t="shared" si="5059"/>
        <v>0</v>
      </c>
      <c r="BU1579" s="116">
        <f t="shared" si="5059"/>
        <v>0</v>
      </c>
      <c r="BV1579" s="116">
        <f t="shared" si="5060"/>
        <v>0</v>
      </c>
      <c r="BW1579" s="116">
        <f t="shared" si="5060"/>
        <v>0</v>
      </c>
      <c r="BX1579" s="116">
        <f t="shared" si="5060"/>
        <v>0</v>
      </c>
      <c r="BY1579" s="116">
        <f t="shared" si="5060"/>
        <v>0</v>
      </c>
      <c r="BZ1579" s="116">
        <f t="shared" si="5060"/>
        <v>0</v>
      </c>
      <c r="CA1579" s="116">
        <f t="shared" si="5060"/>
        <v>0</v>
      </c>
      <c r="CB1579" s="116">
        <f t="shared" si="5060"/>
        <v>0</v>
      </c>
      <c r="CC1579" s="116">
        <f t="shared" si="5060"/>
        <v>0</v>
      </c>
      <c r="CD1579" s="116">
        <f t="shared" si="5060"/>
        <v>0</v>
      </c>
      <c r="CE1579" s="116">
        <f t="shared" si="5060"/>
        <v>0</v>
      </c>
      <c r="CF1579" s="116">
        <f t="shared" si="5060"/>
        <v>0</v>
      </c>
      <c r="CG1579" s="116">
        <f t="shared" si="5060"/>
        <v>0</v>
      </c>
      <c r="CH1579" s="116">
        <f t="shared" si="5061"/>
        <v>0</v>
      </c>
      <c r="CI1579" s="116">
        <f t="shared" si="5061"/>
        <v>0</v>
      </c>
      <c r="CJ1579" s="116">
        <f t="shared" si="5061"/>
        <v>0</v>
      </c>
      <c r="CK1579" s="116">
        <f t="shared" si="5061"/>
        <v>0</v>
      </c>
      <c r="CL1579" s="191">
        <f t="shared" si="5061"/>
        <v>0</v>
      </c>
      <c r="CM1579" s="191">
        <f t="shared" si="5061"/>
        <v>0</v>
      </c>
      <c r="CN1579" s="227"/>
      <c r="CO1579" s="227"/>
      <c r="CP1579" s="210" t="e">
        <f t="shared" si="4955"/>
        <v>#DIV/0!</v>
      </c>
      <c r="CQ1579" s="210" t="e">
        <f t="shared" si="4956"/>
        <v>#DIV/0!</v>
      </c>
    </row>
    <row r="1580" spans="1:95" s="181" customFormat="1" ht="16.5" hidden="1">
      <c r="A1580" s="113" t="s">
        <v>174</v>
      </c>
      <c r="B1580" s="151" t="s">
        <v>69</v>
      </c>
      <c r="C1580" s="151" t="s">
        <v>25</v>
      </c>
      <c r="D1580" s="151" t="s">
        <v>738</v>
      </c>
      <c r="E1580" s="152">
        <v>610</v>
      </c>
      <c r="F1580" s="116">
        <v>382</v>
      </c>
      <c r="G1580" s="116"/>
      <c r="H1580" s="116"/>
      <c r="I1580" s="116"/>
      <c r="J1580" s="116"/>
      <c r="K1580" s="116"/>
      <c r="L1580" s="116">
        <f>F1580+H1580+I1580+J1580+K1580</f>
        <v>382</v>
      </c>
      <c r="M1580" s="116">
        <f>G1580+K1580</f>
        <v>0</v>
      </c>
      <c r="N1580" s="116"/>
      <c r="O1580" s="116"/>
      <c r="P1580" s="116"/>
      <c r="Q1580" s="116"/>
      <c r="R1580" s="116">
        <f>L1580+N1580+O1580+P1580+Q1580</f>
        <v>382</v>
      </c>
      <c r="S1580" s="116">
        <f>M1580+Q1580</f>
        <v>0</v>
      </c>
      <c r="T1580" s="116"/>
      <c r="U1580" s="116"/>
      <c r="V1580" s="116"/>
      <c r="W1580" s="116"/>
      <c r="X1580" s="116">
        <f>R1580+T1580+U1580+V1580+W1580</f>
        <v>382</v>
      </c>
      <c r="Y1580" s="116">
        <f>S1580+W1580</f>
        <v>0</v>
      </c>
      <c r="Z1580" s="116"/>
      <c r="AA1580" s="116"/>
      <c r="AB1580" s="116"/>
      <c r="AC1580" s="116"/>
      <c r="AD1580" s="116">
        <f>X1580+Z1580+AA1580+AB1580+AC1580</f>
        <v>382</v>
      </c>
      <c r="AE1580" s="116">
        <f>Y1580+AC1580</f>
        <v>0</v>
      </c>
      <c r="AF1580" s="116"/>
      <c r="AG1580" s="116"/>
      <c r="AH1580" s="116"/>
      <c r="AI1580" s="116"/>
      <c r="AJ1580" s="116">
        <f>AD1580+AF1580+AG1580+AH1580+AI1580</f>
        <v>382</v>
      </c>
      <c r="AK1580" s="116">
        <f>AE1580+AI1580</f>
        <v>0</v>
      </c>
      <c r="AL1580" s="116"/>
      <c r="AM1580" s="116"/>
      <c r="AN1580" s="116"/>
      <c r="AO1580" s="116"/>
      <c r="AP1580" s="116">
        <f>AJ1580+AL1580+AM1580+AN1580+AO1580</f>
        <v>382</v>
      </c>
      <c r="AQ1580" s="116">
        <f>AK1580+AO1580</f>
        <v>0</v>
      </c>
      <c r="AR1580" s="116"/>
      <c r="AS1580" s="116"/>
      <c r="AT1580" s="116"/>
      <c r="AU1580" s="116"/>
      <c r="AV1580" s="116">
        <f>AP1580+AR1580+AS1580+AT1580+AU1580</f>
        <v>382</v>
      </c>
      <c r="AW1580" s="116">
        <f>AQ1580+AU1580</f>
        <v>0</v>
      </c>
      <c r="AX1580" s="116"/>
      <c r="AY1580" s="116"/>
      <c r="AZ1580" s="116"/>
      <c r="BA1580" s="116"/>
      <c r="BB1580" s="116">
        <f>AV1580+AX1580+AY1580+AZ1580+BA1580</f>
        <v>382</v>
      </c>
      <c r="BC1580" s="116">
        <f>AW1580+BA1580</f>
        <v>0</v>
      </c>
      <c r="BD1580" s="116"/>
      <c r="BE1580" s="116"/>
      <c r="BF1580" s="116"/>
      <c r="BG1580" s="116"/>
      <c r="BH1580" s="116">
        <f>BB1580+BD1580+BE1580+BF1580+BG1580</f>
        <v>382</v>
      </c>
      <c r="BI1580" s="116">
        <f>BC1580+BG1580</f>
        <v>0</v>
      </c>
      <c r="BJ1580" s="116"/>
      <c r="BK1580" s="116"/>
      <c r="BL1580" s="116"/>
      <c r="BM1580" s="116"/>
      <c r="BN1580" s="116">
        <f>BH1580+BJ1580+BK1580+BL1580+BM1580</f>
        <v>382</v>
      </c>
      <c r="BO1580" s="116">
        <f>BI1580+BM1580</f>
        <v>0</v>
      </c>
      <c r="BP1580" s="116"/>
      <c r="BQ1580" s="116">
        <v>-382</v>
      </c>
      <c r="BR1580" s="116"/>
      <c r="BS1580" s="116"/>
      <c r="BT1580" s="116">
        <f>BN1580+BP1580+BQ1580+BR1580+BS1580</f>
        <v>0</v>
      </c>
      <c r="BU1580" s="116">
        <f>BO1580+BS1580</f>
        <v>0</v>
      </c>
      <c r="BV1580" s="116"/>
      <c r="BW1580" s="116"/>
      <c r="BX1580" s="116"/>
      <c r="BY1580" s="116"/>
      <c r="BZ1580" s="116">
        <f>BT1580+BV1580+BW1580+BX1580+BY1580</f>
        <v>0</v>
      </c>
      <c r="CA1580" s="116">
        <f>BU1580+BY1580</f>
        <v>0</v>
      </c>
      <c r="CB1580" s="116"/>
      <c r="CC1580" s="116"/>
      <c r="CD1580" s="116"/>
      <c r="CE1580" s="116"/>
      <c r="CF1580" s="116">
        <f>BZ1580+CB1580+CC1580+CD1580+CE1580</f>
        <v>0</v>
      </c>
      <c r="CG1580" s="116">
        <f>CA1580+CE1580</f>
        <v>0</v>
      </c>
      <c r="CH1580" s="116"/>
      <c r="CI1580" s="116"/>
      <c r="CJ1580" s="116"/>
      <c r="CK1580" s="116"/>
      <c r="CL1580" s="191">
        <f>CF1580+CH1580+CI1580+CJ1580+CK1580</f>
        <v>0</v>
      </c>
      <c r="CM1580" s="191">
        <f>CG1580+CK1580</f>
        <v>0</v>
      </c>
      <c r="CN1580" s="227"/>
      <c r="CO1580" s="227"/>
      <c r="CP1580" s="210" t="e">
        <f t="shared" si="4955"/>
        <v>#DIV/0!</v>
      </c>
      <c r="CQ1580" s="210" t="e">
        <f t="shared" si="4956"/>
        <v>#DIV/0!</v>
      </c>
    </row>
    <row r="1581" spans="1:95" s="181" customFormat="1" ht="44.25" hidden="1" customHeight="1">
      <c r="A1581" s="113" t="s">
        <v>482</v>
      </c>
      <c r="B1581" s="151" t="s">
        <v>69</v>
      </c>
      <c r="C1581" s="151" t="s">
        <v>25</v>
      </c>
      <c r="D1581" s="151" t="s">
        <v>496</v>
      </c>
      <c r="E1581" s="151"/>
      <c r="F1581" s="116">
        <f>F1582</f>
        <v>0</v>
      </c>
      <c r="G1581" s="116">
        <f>G1582</f>
        <v>0</v>
      </c>
      <c r="H1581" s="116">
        <f t="shared" ref="H1581:W1582" si="5063">H1582</f>
        <v>0</v>
      </c>
      <c r="I1581" s="116">
        <f t="shared" si="5063"/>
        <v>0</v>
      </c>
      <c r="J1581" s="116">
        <f t="shared" si="5063"/>
        <v>0</v>
      </c>
      <c r="K1581" s="116">
        <f t="shared" si="5063"/>
        <v>0</v>
      </c>
      <c r="L1581" s="116">
        <f t="shared" si="5063"/>
        <v>0</v>
      </c>
      <c r="M1581" s="116">
        <f t="shared" si="5063"/>
        <v>0</v>
      </c>
      <c r="N1581" s="116">
        <f t="shared" si="5063"/>
        <v>0</v>
      </c>
      <c r="O1581" s="116">
        <f t="shared" si="5063"/>
        <v>0</v>
      </c>
      <c r="P1581" s="116">
        <f t="shared" si="5063"/>
        <v>0</v>
      </c>
      <c r="Q1581" s="116">
        <f t="shared" si="5063"/>
        <v>0</v>
      </c>
      <c r="R1581" s="116">
        <f t="shared" si="5063"/>
        <v>0</v>
      </c>
      <c r="S1581" s="116">
        <f t="shared" si="5063"/>
        <v>0</v>
      </c>
      <c r="T1581" s="116">
        <f t="shared" si="5063"/>
        <v>0</v>
      </c>
      <c r="U1581" s="116">
        <f t="shared" si="5063"/>
        <v>0</v>
      </c>
      <c r="V1581" s="116">
        <f t="shared" si="5063"/>
        <v>0</v>
      </c>
      <c r="W1581" s="116">
        <f t="shared" si="5063"/>
        <v>0</v>
      </c>
      <c r="X1581" s="116">
        <f t="shared" ref="T1581:AI1582" si="5064">X1582</f>
        <v>0</v>
      </c>
      <c r="Y1581" s="116">
        <f t="shared" si="5064"/>
        <v>0</v>
      </c>
      <c r="Z1581" s="116">
        <f t="shared" si="5064"/>
        <v>0</v>
      </c>
      <c r="AA1581" s="116">
        <f t="shared" si="5064"/>
        <v>0</v>
      </c>
      <c r="AB1581" s="116">
        <f t="shared" si="5064"/>
        <v>0</v>
      </c>
      <c r="AC1581" s="116">
        <f t="shared" si="5064"/>
        <v>0</v>
      </c>
      <c r="AD1581" s="116">
        <f t="shared" si="5064"/>
        <v>0</v>
      </c>
      <c r="AE1581" s="116">
        <f t="shared" si="5064"/>
        <v>0</v>
      </c>
      <c r="AF1581" s="116">
        <f t="shared" si="5064"/>
        <v>0</v>
      </c>
      <c r="AG1581" s="116">
        <f t="shared" si="5064"/>
        <v>0</v>
      </c>
      <c r="AH1581" s="116">
        <f t="shared" si="5064"/>
        <v>0</v>
      </c>
      <c r="AI1581" s="116">
        <f t="shared" si="5064"/>
        <v>0</v>
      </c>
      <c r="AJ1581" s="116">
        <f t="shared" ref="AF1581:BD1582" si="5065">AJ1582</f>
        <v>0</v>
      </c>
      <c r="AK1581" s="116">
        <f t="shared" si="5065"/>
        <v>0</v>
      </c>
      <c r="AL1581" s="116">
        <f t="shared" si="5065"/>
        <v>0</v>
      </c>
      <c r="AM1581" s="116">
        <f t="shared" si="5065"/>
        <v>0</v>
      </c>
      <c r="AN1581" s="116">
        <f t="shared" si="5065"/>
        <v>0</v>
      </c>
      <c r="AO1581" s="116">
        <f t="shared" si="5065"/>
        <v>0</v>
      </c>
      <c r="AP1581" s="116">
        <f t="shared" si="5065"/>
        <v>0</v>
      </c>
      <c r="AQ1581" s="116">
        <f t="shared" si="5065"/>
        <v>0</v>
      </c>
      <c r="AR1581" s="116">
        <f t="shared" si="5065"/>
        <v>0</v>
      </c>
      <c r="AS1581" s="116">
        <f t="shared" si="5065"/>
        <v>0</v>
      </c>
      <c r="AT1581" s="116">
        <f t="shared" si="5065"/>
        <v>0</v>
      </c>
      <c r="AU1581" s="116">
        <f t="shared" si="5065"/>
        <v>0</v>
      </c>
      <c r="AV1581" s="116">
        <f t="shared" si="5065"/>
        <v>0</v>
      </c>
      <c r="AW1581" s="116">
        <f t="shared" si="5065"/>
        <v>0</v>
      </c>
      <c r="AX1581" s="116">
        <f t="shared" si="5065"/>
        <v>0</v>
      </c>
      <c r="AY1581" s="116">
        <f t="shared" si="5065"/>
        <v>0</v>
      </c>
      <c r="AZ1581" s="116">
        <f t="shared" si="5065"/>
        <v>0</v>
      </c>
      <c r="BA1581" s="116">
        <f t="shared" si="5065"/>
        <v>0</v>
      </c>
      <c r="BB1581" s="116">
        <f t="shared" si="5065"/>
        <v>0</v>
      </c>
      <c r="BC1581" s="116">
        <f t="shared" ref="BB1581:BC1582" si="5066">BC1582</f>
        <v>0</v>
      </c>
      <c r="BD1581" s="116">
        <f t="shared" si="5065"/>
        <v>0</v>
      </c>
      <c r="BE1581" s="116">
        <f t="shared" ref="BE1581:BV1582" si="5067">BE1582</f>
        <v>0</v>
      </c>
      <c r="BF1581" s="116">
        <f t="shared" si="5067"/>
        <v>0</v>
      </c>
      <c r="BG1581" s="116">
        <f t="shared" si="5067"/>
        <v>0</v>
      </c>
      <c r="BH1581" s="116">
        <f t="shared" si="5067"/>
        <v>0</v>
      </c>
      <c r="BI1581" s="116">
        <f t="shared" si="5067"/>
        <v>0</v>
      </c>
      <c r="BJ1581" s="116">
        <f t="shared" si="5067"/>
        <v>0</v>
      </c>
      <c r="BK1581" s="116">
        <f t="shared" si="5067"/>
        <v>0</v>
      </c>
      <c r="BL1581" s="116">
        <f t="shared" si="5067"/>
        <v>0</v>
      </c>
      <c r="BM1581" s="116">
        <f t="shared" si="5067"/>
        <v>0</v>
      </c>
      <c r="BN1581" s="116">
        <f t="shared" si="5067"/>
        <v>0</v>
      </c>
      <c r="BO1581" s="116">
        <f t="shared" si="5067"/>
        <v>0</v>
      </c>
      <c r="BP1581" s="116">
        <f t="shared" si="5067"/>
        <v>0</v>
      </c>
      <c r="BQ1581" s="116">
        <f t="shared" si="5067"/>
        <v>0</v>
      </c>
      <c r="BR1581" s="116">
        <f t="shared" si="5067"/>
        <v>0</v>
      </c>
      <c r="BS1581" s="116">
        <f t="shared" si="5067"/>
        <v>0</v>
      </c>
      <c r="BT1581" s="116">
        <f t="shared" si="5067"/>
        <v>0</v>
      </c>
      <c r="BU1581" s="116">
        <f t="shared" ref="BP1581:BU1582" si="5068">BU1582</f>
        <v>0</v>
      </c>
      <c r="BV1581" s="116">
        <f t="shared" si="5067"/>
        <v>0</v>
      </c>
      <c r="BW1581" s="116">
        <f t="shared" ref="BV1581:CK1582" si="5069">BW1582</f>
        <v>0</v>
      </c>
      <c r="BX1581" s="116">
        <f t="shared" si="5069"/>
        <v>0</v>
      </c>
      <c r="BY1581" s="116">
        <f t="shared" si="5069"/>
        <v>0</v>
      </c>
      <c r="BZ1581" s="116">
        <f t="shared" si="5069"/>
        <v>0</v>
      </c>
      <c r="CA1581" s="116">
        <f t="shared" si="5069"/>
        <v>0</v>
      </c>
      <c r="CB1581" s="116">
        <f t="shared" si="5069"/>
        <v>0</v>
      </c>
      <c r="CC1581" s="116">
        <f t="shared" si="5069"/>
        <v>0</v>
      </c>
      <c r="CD1581" s="116">
        <f t="shared" si="5069"/>
        <v>0</v>
      </c>
      <c r="CE1581" s="116">
        <f t="shared" si="5069"/>
        <v>0</v>
      </c>
      <c r="CF1581" s="116">
        <f t="shared" si="5069"/>
        <v>0</v>
      </c>
      <c r="CG1581" s="116">
        <f t="shared" si="5069"/>
        <v>0</v>
      </c>
      <c r="CH1581" s="116">
        <f t="shared" si="5069"/>
        <v>0</v>
      </c>
      <c r="CI1581" s="116">
        <f t="shared" si="5069"/>
        <v>0</v>
      </c>
      <c r="CJ1581" s="116">
        <f t="shared" si="5069"/>
        <v>0</v>
      </c>
      <c r="CK1581" s="116">
        <f t="shared" si="5069"/>
        <v>0</v>
      </c>
      <c r="CL1581" s="191">
        <f t="shared" ref="CH1581:CM1582" si="5070">CL1582</f>
        <v>0</v>
      </c>
      <c r="CM1581" s="191">
        <f t="shared" si="5070"/>
        <v>0</v>
      </c>
      <c r="CN1581" s="227"/>
      <c r="CO1581" s="227"/>
      <c r="CP1581" s="210" t="e">
        <f t="shared" si="4955"/>
        <v>#DIV/0!</v>
      </c>
      <c r="CQ1581" s="210" t="e">
        <f t="shared" si="4956"/>
        <v>#DIV/0!</v>
      </c>
    </row>
    <row r="1582" spans="1:95" s="181" customFormat="1" ht="44.25" hidden="1" customHeight="1">
      <c r="A1582" s="113" t="s">
        <v>92</v>
      </c>
      <c r="B1582" s="151" t="s">
        <v>69</v>
      </c>
      <c r="C1582" s="151" t="s">
        <v>25</v>
      </c>
      <c r="D1582" s="151" t="s">
        <v>496</v>
      </c>
      <c r="E1582" s="152">
        <v>600</v>
      </c>
      <c r="F1582" s="116">
        <f>F1583</f>
        <v>0</v>
      </c>
      <c r="G1582" s="116">
        <f>G1583</f>
        <v>0</v>
      </c>
      <c r="H1582" s="116">
        <f t="shared" si="5063"/>
        <v>0</v>
      </c>
      <c r="I1582" s="116">
        <f t="shared" si="5063"/>
        <v>0</v>
      </c>
      <c r="J1582" s="116">
        <f t="shared" si="5063"/>
        <v>0</v>
      </c>
      <c r="K1582" s="116">
        <f t="shared" si="5063"/>
        <v>0</v>
      </c>
      <c r="L1582" s="116">
        <f t="shared" si="5063"/>
        <v>0</v>
      </c>
      <c r="M1582" s="116">
        <f t="shared" si="5063"/>
        <v>0</v>
      </c>
      <c r="N1582" s="116">
        <f t="shared" si="5063"/>
        <v>0</v>
      </c>
      <c r="O1582" s="116">
        <f t="shared" si="5063"/>
        <v>0</v>
      </c>
      <c r="P1582" s="116">
        <f t="shared" si="5063"/>
        <v>0</v>
      </c>
      <c r="Q1582" s="116">
        <f t="shared" si="5063"/>
        <v>0</v>
      </c>
      <c r="R1582" s="116">
        <f t="shared" si="5063"/>
        <v>0</v>
      </c>
      <c r="S1582" s="116">
        <f t="shared" si="5063"/>
        <v>0</v>
      </c>
      <c r="T1582" s="116">
        <f t="shared" si="5064"/>
        <v>0</v>
      </c>
      <c r="U1582" s="116">
        <f t="shared" si="5064"/>
        <v>0</v>
      </c>
      <c r="V1582" s="116">
        <f t="shared" si="5064"/>
        <v>0</v>
      </c>
      <c r="W1582" s="116">
        <f t="shared" si="5064"/>
        <v>0</v>
      </c>
      <c r="X1582" s="116">
        <f t="shared" si="5064"/>
        <v>0</v>
      </c>
      <c r="Y1582" s="116">
        <f t="shared" si="5064"/>
        <v>0</v>
      </c>
      <c r="Z1582" s="116">
        <f t="shared" si="5064"/>
        <v>0</v>
      </c>
      <c r="AA1582" s="116">
        <f t="shared" si="5064"/>
        <v>0</v>
      </c>
      <c r="AB1582" s="116">
        <f t="shared" si="5064"/>
        <v>0</v>
      </c>
      <c r="AC1582" s="116">
        <f t="shared" si="5064"/>
        <v>0</v>
      </c>
      <c r="AD1582" s="116">
        <f t="shared" si="5064"/>
        <v>0</v>
      </c>
      <c r="AE1582" s="116">
        <f t="shared" si="5064"/>
        <v>0</v>
      </c>
      <c r="AF1582" s="116">
        <f t="shared" si="5065"/>
        <v>0</v>
      </c>
      <c r="AG1582" s="116">
        <f t="shared" si="5065"/>
        <v>0</v>
      </c>
      <c r="AH1582" s="116">
        <f t="shared" si="5065"/>
        <v>0</v>
      </c>
      <c r="AI1582" s="116">
        <f t="shared" si="5065"/>
        <v>0</v>
      </c>
      <c r="AJ1582" s="116">
        <f t="shared" si="5065"/>
        <v>0</v>
      </c>
      <c r="AK1582" s="116">
        <f t="shared" si="5065"/>
        <v>0</v>
      </c>
      <c r="AL1582" s="116">
        <f t="shared" si="5065"/>
        <v>0</v>
      </c>
      <c r="AM1582" s="116">
        <f t="shared" si="5065"/>
        <v>0</v>
      </c>
      <c r="AN1582" s="116">
        <f t="shared" si="5065"/>
        <v>0</v>
      </c>
      <c r="AO1582" s="116">
        <f t="shared" si="5065"/>
        <v>0</v>
      </c>
      <c r="AP1582" s="116">
        <f t="shared" si="5065"/>
        <v>0</v>
      </c>
      <c r="AQ1582" s="116">
        <f t="shared" si="5065"/>
        <v>0</v>
      </c>
      <c r="AR1582" s="116">
        <f t="shared" si="5065"/>
        <v>0</v>
      </c>
      <c r="AS1582" s="116">
        <f t="shared" si="5065"/>
        <v>0</v>
      </c>
      <c r="AT1582" s="116">
        <f t="shared" si="5065"/>
        <v>0</v>
      </c>
      <c r="AU1582" s="116">
        <f t="shared" si="5065"/>
        <v>0</v>
      </c>
      <c r="AV1582" s="116">
        <f t="shared" si="5065"/>
        <v>0</v>
      </c>
      <c r="AW1582" s="116">
        <f t="shared" si="5065"/>
        <v>0</v>
      </c>
      <c r="AX1582" s="116">
        <f t="shared" ref="AX1582:BA1582" si="5071">AX1583</f>
        <v>0</v>
      </c>
      <c r="AY1582" s="116">
        <f t="shared" si="5071"/>
        <v>0</v>
      </c>
      <c r="AZ1582" s="116">
        <f t="shared" si="5071"/>
        <v>0</v>
      </c>
      <c r="BA1582" s="116">
        <f t="shared" si="5071"/>
        <v>0</v>
      </c>
      <c r="BB1582" s="116">
        <f t="shared" si="5066"/>
        <v>0</v>
      </c>
      <c r="BC1582" s="116">
        <f t="shared" si="5066"/>
        <v>0</v>
      </c>
      <c r="BD1582" s="116">
        <f t="shared" si="5065"/>
        <v>0</v>
      </c>
      <c r="BE1582" s="116">
        <f t="shared" si="5067"/>
        <v>0</v>
      </c>
      <c r="BF1582" s="116">
        <f t="shared" si="5067"/>
        <v>0</v>
      </c>
      <c r="BG1582" s="116">
        <f t="shared" si="5067"/>
        <v>0</v>
      </c>
      <c r="BH1582" s="116">
        <f t="shared" si="5067"/>
        <v>0</v>
      </c>
      <c r="BI1582" s="116">
        <f t="shared" si="5067"/>
        <v>0</v>
      </c>
      <c r="BJ1582" s="116">
        <f t="shared" si="5067"/>
        <v>0</v>
      </c>
      <c r="BK1582" s="116">
        <f t="shared" si="5067"/>
        <v>0</v>
      </c>
      <c r="BL1582" s="116">
        <f t="shared" si="5067"/>
        <v>0</v>
      </c>
      <c r="BM1582" s="116">
        <f t="shared" si="5067"/>
        <v>0</v>
      </c>
      <c r="BN1582" s="116">
        <f t="shared" si="5067"/>
        <v>0</v>
      </c>
      <c r="BO1582" s="116">
        <f t="shared" si="5067"/>
        <v>0</v>
      </c>
      <c r="BP1582" s="116">
        <f t="shared" si="5068"/>
        <v>0</v>
      </c>
      <c r="BQ1582" s="116">
        <f t="shared" si="5068"/>
        <v>0</v>
      </c>
      <c r="BR1582" s="116">
        <f t="shared" si="5068"/>
        <v>0</v>
      </c>
      <c r="BS1582" s="116">
        <f t="shared" si="5068"/>
        <v>0</v>
      </c>
      <c r="BT1582" s="116">
        <f t="shared" si="5068"/>
        <v>0</v>
      </c>
      <c r="BU1582" s="116">
        <f t="shared" si="5068"/>
        <v>0</v>
      </c>
      <c r="BV1582" s="116">
        <f t="shared" si="5069"/>
        <v>0</v>
      </c>
      <c r="BW1582" s="116">
        <f t="shared" si="5069"/>
        <v>0</v>
      </c>
      <c r="BX1582" s="116">
        <f t="shared" si="5069"/>
        <v>0</v>
      </c>
      <c r="BY1582" s="116">
        <f t="shared" si="5069"/>
        <v>0</v>
      </c>
      <c r="BZ1582" s="116">
        <f t="shared" si="5069"/>
        <v>0</v>
      </c>
      <c r="CA1582" s="116">
        <f t="shared" si="5069"/>
        <v>0</v>
      </c>
      <c r="CB1582" s="116">
        <f t="shared" si="5069"/>
        <v>0</v>
      </c>
      <c r="CC1582" s="116">
        <f t="shared" si="5069"/>
        <v>0</v>
      </c>
      <c r="CD1582" s="116">
        <f t="shared" si="5069"/>
        <v>0</v>
      </c>
      <c r="CE1582" s="116">
        <f t="shared" si="5069"/>
        <v>0</v>
      </c>
      <c r="CF1582" s="116">
        <f t="shared" si="5069"/>
        <v>0</v>
      </c>
      <c r="CG1582" s="116">
        <f t="shared" si="5069"/>
        <v>0</v>
      </c>
      <c r="CH1582" s="116">
        <f t="shared" si="5070"/>
        <v>0</v>
      </c>
      <c r="CI1582" s="116">
        <f t="shared" si="5070"/>
        <v>0</v>
      </c>
      <c r="CJ1582" s="116">
        <f t="shared" si="5070"/>
        <v>0</v>
      </c>
      <c r="CK1582" s="116">
        <f t="shared" si="5070"/>
        <v>0</v>
      </c>
      <c r="CL1582" s="191">
        <f t="shared" si="5070"/>
        <v>0</v>
      </c>
      <c r="CM1582" s="191">
        <f t="shared" si="5070"/>
        <v>0</v>
      </c>
      <c r="CN1582" s="227"/>
      <c r="CO1582" s="227"/>
      <c r="CP1582" s="210" t="e">
        <f t="shared" si="4955"/>
        <v>#DIV/0!</v>
      </c>
      <c r="CQ1582" s="210" t="e">
        <f t="shared" si="4956"/>
        <v>#DIV/0!</v>
      </c>
    </row>
    <row r="1583" spans="1:95" s="181" customFormat="1" ht="44.25" hidden="1" customHeight="1">
      <c r="A1583" s="113" t="s">
        <v>174</v>
      </c>
      <c r="B1583" s="151" t="s">
        <v>69</v>
      </c>
      <c r="C1583" s="151" t="s">
        <v>25</v>
      </c>
      <c r="D1583" s="151" t="s">
        <v>496</v>
      </c>
      <c r="E1583" s="152">
        <v>610</v>
      </c>
      <c r="F1583" s="116"/>
      <c r="G1583" s="116"/>
      <c r="H1583" s="116"/>
      <c r="I1583" s="116"/>
      <c r="J1583" s="116"/>
      <c r="K1583" s="116"/>
      <c r="L1583" s="116">
        <f>F1583+H1583+I1583+J1583+K1583</f>
        <v>0</v>
      </c>
      <c r="M1583" s="116">
        <f>G1583+K1583</f>
        <v>0</v>
      </c>
      <c r="N1583" s="116"/>
      <c r="O1583" s="116"/>
      <c r="P1583" s="116"/>
      <c r="Q1583" s="116"/>
      <c r="R1583" s="116">
        <f>L1583+N1583+O1583+P1583+Q1583</f>
        <v>0</v>
      </c>
      <c r="S1583" s="116">
        <f>M1583+Q1583</f>
        <v>0</v>
      </c>
      <c r="T1583" s="116"/>
      <c r="U1583" s="116"/>
      <c r="V1583" s="116"/>
      <c r="W1583" s="116"/>
      <c r="X1583" s="116">
        <f>R1583+T1583+U1583+V1583+W1583</f>
        <v>0</v>
      </c>
      <c r="Y1583" s="116">
        <f>S1583+W1583</f>
        <v>0</v>
      </c>
      <c r="Z1583" s="116"/>
      <c r="AA1583" s="116"/>
      <c r="AB1583" s="116"/>
      <c r="AC1583" s="116"/>
      <c r="AD1583" s="116">
        <f>X1583+Z1583+AA1583+AB1583+AC1583</f>
        <v>0</v>
      </c>
      <c r="AE1583" s="116">
        <f>Y1583+AC1583</f>
        <v>0</v>
      </c>
      <c r="AF1583" s="116"/>
      <c r="AG1583" s="116"/>
      <c r="AH1583" s="116"/>
      <c r="AI1583" s="116"/>
      <c r="AJ1583" s="116">
        <f>AD1583+AF1583+AG1583+AH1583+AI1583</f>
        <v>0</v>
      </c>
      <c r="AK1583" s="116">
        <f>AE1583+AI1583</f>
        <v>0</v>
      </c>
      <c r="AL1583" s="116"/>
      <c r="AM1583" s="116"/>
      <c r="AN1583" s="116"/>
      <c r="AO1583" s="116"/>
      <c r="AP1583" s="116">
        <f>AJ1583+AL1583+AM1583+AN1583+AO1583</f>
        <v>0</v>
      </c>
      <c r="AQ1583" s="116">
        <f>AK1583+AO1583</f>
        <v>0</v>
      </c>
      <c r="AR1583" s="116"/>
      <c r="AS1583" s="116"/>
      <c r="AT1583" s="116"/>
      <c r="AU1583" s="116"/>
      <c r="AV1583" s="116">
        <f>AP1583+AR1583+AS1583+AT1583+AU1583</f>
        <v>0</v>
      </c>
      <c r="AW1583" s="116">
        <f>AQ1583+AU1583</f>
        <v>0</v>
      </c>
      <c r="AX1583" s="116"/>
      <c r="AY1583" s="116"/>
      <c r="AZ1583" s="116"/>
      <c r="BA1583" s="116"/>
      <c r="BB1583" s="116">
        <f>AV1583+AX1583+AY1583+AZ1583+BA1583</f>
        <v>0</v>
      </c>
      <c r="BC1583" s="116">
        <f>AW1583+BA1583</f>
        <v>0</v>
      </c>
      <c r="BD1583" s="116"/>
      <c r="BE1583" s="116"/>
      <c r="BF1583" s="116"/>
      <c r="BG1583" s="116"/>
      <c r="BH1583" s="116">
        <f>BB1583+BD1583+BE1583+BF1583+BG1583</f>
        <v>0</v>
      </c>
      <c r="BI1583" s="116">
        <f>BC1583+BG1583</f>
        <v>0</v>
      </c>
      <c r="BJ1583" s="116"/>
      <c r="BK1583" s="116"/>
      <c r="BL1583" s="116"/>
      <c r="BM1583" s="116"/>
      <c r="BN1583" s="116">
        <f>BH1583+BJ1583+BK1583+BL1583+BM1583</f>
        <v>0</v>
      </c>
      <c r="BO1583" s="116">
        <f>BI1583+BM1583</f>
        <v>0</v>
      </c>
      <c r="BP1583" s="116"/>
      <c r="BQ1583" s="116"/>
      <c r="BR1583" s="116"/>
      <c r="BS1583" s="116"/>
      <c r="BT1583" s="116">
        <f>BN1583+BP1583+BQ1583+BR1583+BS1583</f>
        <v>0</v>
      </c>
      <c r="BU1583" s="116">
        <f>BO1583+BS1583</f>
        <v>0</v>
      </c>
      <c r="BV1583" s="116"/>
      <c r="BW1583" s="116"/>
      <c r="BX1583" s="116"/>
      <c r="BY1583" s="116"/>
      <c r="BZ1583" s="116">
        <f>BT1583+BV1583+BW1583+BX1583+BY1583</f>
        <v>0</v>
      </c>
      <c r="CA1583" s="116">
        <f>BU1583+BY1583</f>
        <v>0</v>
      </c>
      <c r="CB1583" s="116"/>
      <c r="CC1583" s="116"/>
      <c r="CD1583" s="116"/>
      <c r="CE1583" s="116"/>
      <c r="CF1583" s="116">
        <f>BZ1583+CB1583+CC1583+CD1583+CE1583</f>
        <v>0</v>
      </c>
      <c r="CG1583" s="116">
        <f>CA1583+CE1583</f>
        <v>0</v>
      </c>
      <c r="CH1583" s="116"/>
      <c r="CI1583" s="116"/>
      <c r="CJ1583" s="116"/>
      <c r="CK1583" s="116"/>
      <c r="CL1583" s="191">
        <f>CF1583+CH1583+CI1583+CJ1583+CK1583</f>
        <v>0</v>
      </c>
      <c r="CM1583" s="191">
        <f>CG1583+CK1583</f>
        <v>0</v>
      </c>
      <c r="CN1583" s="227"/>
      <c r="CO1583" s="227"/>
      <c r="CP1583" s="210" t="e">
        <f t="shared" si="4955"/>
        <v>#DIV/0!</v>
      </c>
      <c r="CQ1583" s="210" t="e">
        <f t="shared" si="4956"/>
        <v>#DIV/0!</v>
      </c>
    </row>
    <row r="1584" spans="1:95" s="181" customFormat="1" ht="44.25" hidden="1" customHeight="1">
      <c r="A1584" s="146" t="s">
        <v>82</v>
      </c>
      <c r="B1584" s="151" t="s">
        <v>69</v>
      </c>
      <c r="C1584" s="151" t="s">
        <v>25</v>
      </c>
      <c r="D1584" s="151" t="s">
        <v>83</v>
      </c>
      <c r="E1584" s="151"/>
      <c r="F1584" s="116">
        <f t="shared" ref="F1584:U1586" si="5072">F1585</f>
        <v>0</v>
      </c>
      <c r="G1584" s="116">
        <f t="shared" si="5072"/>
        <v>0</v>
      </c>
      <c r="H1584" s="116">
        <f t="shared" si="5072"/>
        <v>0</v>
      </c>
      <c r="I1584" s="116">
        <f t="shared" si="5072"/>
        <v>0</v>
      </c>
      <c r="J1584" s="116">
        <f t="shared" si="5072"/>
        <v>0</v>
      </c>
      <c r="K1584" s="116">
        <f t="shared" si="5072"/>
        <v>0</v>
      </c>
      <c r="L1584" s="116">
        <f t="shared" si="5072"/>
        <v>0</v>
      </c>
      <c r="M1584" s="116">
        <f t="shared" si="5072"/>
        <v>0</v>
      </c>
      <c r="N1584" s="116">
        <f t="shared" si="5072"/>
        <v>0</v>
      </c>
      <c r="O1584" s="116">
        <f t="shared" si="5072"/>
        <v>0</v>
      </c>
      <c r="P1584" s="116">
        <f t="shared" si="5072"/>
        <v>0</v>
      </c>
      <c r="Q1584" s="116">
        <f t="shared" si="5072"/>
        <v>0</v>
      </c>
      <c r="R1584" s="116">
        <f t="shared" si="5072"/>
        <v>0</v>
      </c>
      <c r="S1584" s="116">
        <f t="shared" si="5072"/>
        <v>0</v>
      </c>
      <c r="T1584" s="116">
        <f t="shared" si="5072"/>
        <v>0</v>
      </c>
      <c r="U1584" s="116">
        <f t="shared" si="5072"/>
        <v>0</v>
      </c>
      <c r="V1584" s="116">
        <f t="shared" ref="T1584:AI1586" si="5073">V1585</f>
        <v>0</v>
      </c>
      <c r="W1584" s="116">
        <f t="shared" si="5073"/>
        <v>0</v>
      </c>
      <c r="X1584" s="116">
        <f t="shared" si="5073"/>
        <v>0</v>
      </c>
      <c r="Y1584" s="116">
        <f t="shared" si="5073"/>
        <v>0</v>
      </c>
      <c r="Z1584" s="116">
        <f t="shared" si="5073"/>
        <v>0</v>
      </c>
      <c r="AA1584" s="116">
        <f t="shared" si="5073"/>
        <v>0</v>
      </c>
      <c r="AB1584" s="116">
        <f t="shared" si="5073"/>
        <v>0</v>
      </c>
      <c r="AC1584" s="116">
        <f t="shared" si="5073"/>
        <v>0</v>
      </c>
      <c r="AD1584" s="116">
        <f t="shared" si="5073"/>
        <v>0</v>
      </c>
      <c r="AE1584" s="116">
        <f t="shared" si="5073"/>
        <v>0</v>
      </c>
      <c r="AF1584" s="116">
        <f t="shared" si="5073"/>
        <v>0</v>
      </c>
      <c r="AG1584" s="116">
        <f t="shared" si="5073"/>
        <v>0</v>
      </c>
      <c r="AH1584" s="116">
        <f t="shared" si="5073"/>
        <v>0</v>
      </c>
      <c r="AI1584" s="116">
        <f t="shared" si="5073"/>
        <v>0</v>
      </c>
      <c r="AJ1584" s="116">
        <f t="shared" ref="AF1584:BD1586" si="5074">AJ1585</f>
        <v>0</v>
      </c>
      <c r="AK1584" s="116">
        <f t="shared" si="5074"/>
        <v>0</v>
      </c>
      <c r="AL1584" s="116">
        <f t="shared" si="5074"/>
        <v>0</v>
      </c>
      <c r="AM1584" s="116">
        <f t="shared" si="5074"/>
        <v>0</v>
      </c>
      <c r="AN1584" s="116">
        <f t="shared" si="5074"/>
        <v>0</v>
      </c>
      <c r="AO1584" s="116">
        <f t="shared" si="5074"/>
        <v>0</v>
      </c>
      <c r="AP1584" s="116">
        <f t="shared" si="5074"/>
        <v>0</v>
      </c>
      <c r="AQ1584" s="116">
        <f t="shared" si="5074"/>
        <v>0</v>
      </c>
      <c r="AR1584" s="116">
        <f t="shared" si="5074"/>
        <v>0</v>
      </c>
      <c r="AS1584" s="116">
        <f t="shared" si="5074"/>
        <v>0</v>
      </c>
      <c r="AT1584" s="116">
        <f t="shared" si="5074"/>
        <v>0</v>
      </c>
      <c r="AU1584" s="116">
        <f t="shared" si="5074"/>
        <v>0</v>
      </c>
      <c r="AV1584" s="116">
        <f t="shared" si="5074"/>
        <v>0</v>
      </c>
      <c r="AW1584" s="116">
        <f t="shared" si="5074"/>
        <v>0</v>
      </c>
      <c r="AX1584" s="116">
        <f t="shared" si="5074"/>
        <v>0</v>
      </c>
      <c r="AY1584" s="116">
        <f t="shared" si="5074"/>
        <v>0</v>
      </c>
      <c r="AZ1584" s="116">
        <f t="shared" si="5074"/>
        <v>0</v>
      </c>
      <c r="BA1584" s="116">
        <f t="shared" si="5074"/>
        <v>0</v>
      </c>
      <c r="BB1584" s="116">
        <f t="shared" si="5074"/>
        <v>0</v>
      </c>
      <c r="BC1584" s="116">
        <f t="shared" ref="BB1584:BC1586" si="5075">BC1585</f>
        <v>0</v>
      </c>
      <c r="BD1584" s="116">
        <f t="shared" si="5074"/>
        <v>0</v>
      </c>
      <c r="BE1584" s="116">
        <f t="shared" ref="BD1584:BS1586" si="5076">BE1585</f>
        <v>0</v>
      </c>
      <c r="BF1584" s="116">
        <f t="shared" si="5076"/>
        <v>0</v>
      </c>
      <c r="BG1584" s="116">
        <f t="shared" si="5076"/>
        <v>0</v>
      </c>
      <c r="BH1584" s="116">
        <f t="shared" si="5076"/>
        <v>0</v>
      </c>
      <c r="BI1584" s="116">
        <f t="shared" si="5076"/>
        <v>0</v>
      </c>
      <c r="BJ1584" s="116">
        <f t="shared" si="5076"/>
        <v>0</v>
      </c>
      <c r="BK1584" s="116">
        <f t="shared" si="5076"/>
        <v>0</v>
      </c>
      <c r="BL1584" s="116">
        <f t="shared" si="5076"/>
        <v>0</v>
      </c>
      <c r="BM1584" s="116">
        <f t="shared" si="5076"/>
        <v>0</v>
      </c>
      <c r="BN1584" s="116">
        <f t="shared" si="5076"/>
        <v>0</v>
      </c>
      <c r="BO1584" s="116">
        <f t="shared" si="5076"/>
        <v>0</v>
      </c>
      <c r="BP1584" s="116">
        <f t="shared" si="5076"/>
        <v>0</v>
      </c>
      <c r="BQ1584" s="116">
        <f t="shared" si="5076"/>
        <v>0</v>
      </c>
      <c r="BR1584" s="116">
        <f t="shared" si="5076"/>
        <v>0</v>
      </c>
      <c r="BS1584" s="116">
        <f t="shared" si="5076"/>
        <v>0</v>
      </c>
      <c r="BT1584" s="116">
        <f t="shared" ref="BP1584:CE1586" si="5077">BT1585</f>
        <v>0</v>
      </c>
      <c r="BU1584" s="116">
        <f t="shared" si="5077"/>
        <v>0</v>
      </c>
      <c r="BV1584" s="116">
        <f t="shared" si="5077"/>
        <v>0</v>
      </c>
      <c r="BW1584" s="116">
        <f t="shared" si="5077"/>
        <v>0</v>
      </c>
      <c r="BX1584" s="116">
        <f t="shared" si="5077"/>
        <v>0</v>
      </c>
      <c r="BY1584" s="116">
        <f t="shared" si="5077"/>
        <v>0</v>
      </c>
      <c r="BZ1584" s="116">
        <f t="shared" si="5077"/>
        <v>0</v>
      </c>
      <c r="CA1584" s="116">
        <f t="shared" si="5077"/>
        <v>0</v>
      </c>
      <c r="CB1584" s="116">
        <f t="shared" si="5077"/>
        <v>0</v>
      </c>
      <c r="CC1584" s="116">
        <f t="shared" si="5077"/>
        <v>0</v>
      </c>
      <c r="CD1584" s="116">
        <f t="shared" si="5077"/>
        <v>0</v>
      </c>
      <c r="CE1584" s="116">
        <f t="shared" si="5077"/>
        <v>0</v>
      </c>
      <c r="CF1584" s="116">
        <f t="shared" ref="CB1584:CM1586" si="5078">CF1585</f>
        <v>0</v>
      </c>
      <c r="CG1584" s="116">
        <f t="shared" si="5078"/>
        <v>0</v>
      </c>
      <c r="CH1584" s="116">
        <f t="shared" si="5078"/>
        <v>0</v>
      </c>
      <c r="CI1584" s="116">
        <f t="shared" si="5078"/>
        <v>0</v>
      </c>
      <c r="CJ1584" s="116">
        <f t="shared" si="5078"/>
        <v>0</v>
      </c>
      <c r="CK1584" s="116">
        <f t="shared" si="5078"/>
        <v>0</v>
      </c>
      <c r="CL1584" s="191">
        <f t="shared" si="5078"/>
        <v>0</v>
      </c>
      <c r="CM1584" s="191">
        <f t="shared" si="5078"/>
        <v>0</v>
      </c>
      <c r="CN1584" s="227"/>
      <c r="CO1584" s="227"/>
      <c r="CP1584" s="210" t="e">
        <f t="shared" si="4955"/>
        <v>#DIV/0!</v>
      </c>
      <c r="CQ1584" s="210" t="e">
        <f t="shared" si="4956"/>
        <v>#DIV/0!</v>
      </c>
    </row>
    <row r="1585" spans="1:95" s="181" customFormat="1" ht="44.25" hidden="1" customHeight="1">
      <c r="A1585" s="140" t="s">
        <v>736</v>
      </c>
      <c r="B1585" s="114" t="s">
        <v>69</v>
      </c>
      <c r="C1585" s="114" t="s">
        <v>25</v>
      </c>
      <c r="D1585" s="157" t="s">
        <v>739</v>
      </c>
      <c r="E1585" s="114"/>
      <c r="F1585" s="116">
        <f t="shared" si="5072"/>
        <v>0</v>
      </c>
      <c r="G1585" s="116">
        <f t="shared" si="5072"/>
        <v>0</v>
      </c>
      <c r="H1585" s="116">
        <f t="shared" si="5072"/>
        <v>0</v>
      </c>
      <c r="I1585" s="116">
        <f t="shared" si="5072"/>
        <v>0</v>
      </c>
      <c r="J1585" s="116">
        <f t="shared" si="5072"/>
        <v>0</v>
      </c>
      <c r="K1585" s="116">
        <f t="shared" si="5072"/>
        <v>0</v>
      </c>
      <c r="L1585" s="116">
        <f t="shared" si="5072"/>
        <v>0</v>
      </c>
      <c r="M1585" s="116">
        <f t="shared" si="5072"/>
        <v>0</v>
      </c>
      <c r="N1585" s="116">
        <f t="shared" si="5072"/>
        <v>0</v>
      </c>
      <c r="O1585" s="116">
        <f t="shared" si="5072"/>
        <v>0</v>
      </c>
      <c r="P1585" s="116">
        <f t="shared" si="5072"/>
        <v>0</v>
      </c>
      <c r="Q1585" s="116">
        <f t="shared" si="5072"/>
        <v>0</v>
      </c>
      <c r="R1585" s="116">
        <f t="shared" si="5072"/>
        <v>0</v>
      </c>
      <c r="S1585" s="116">
        <f t="shared" si="5072"/>
        <v>0</v>
      </c>
      <c r="T1585" s="116">
        <f t="shared" si="5073"/>
        <v>0</v>
      </c>
      <c r="U1585" s="116">
        <f t="shared" si="5073"/>
        <v>0</v>
      </c>
      <c r="V1585" s="116">
        <f t="shared" si="5073"/>
        <v>0</v>
      </c>
      <c r="W1585" s="116">
        <f t="shared" si="5073"/>
        <v>0</v>
      </c>
      <c r="X1585" s="116">
        <f t="shared" si="5073"/>
        <v>0</v>
      </c>
      <c r="Y1585" s="116">
        <f t="shared" si="5073"/>
        <v>0</v>
      </c>
      <c r="Z1585" s="116">
        <f t="shared" si="5073"/>
        <v>0</v>
      </c>
      <c r="AA1585" s="116">
        <f t="shared" si="5073"/>
        <v>0</v>
      </c>
      <c r="AB1585" s="116">
        <f t="shared" si="5073"/>
        <v>0</v>
      </c>
      <c r="AC1585" s="116">
        <f t="shared" si="5073"/>
        <v>0</v>
      </c>
      <c r="AD1585" s="116">
        <f t="shared" si="5073"/>
        <v>0</v>
      </c>
      <c r="AE1585" s="116">
        <f t="shared" si="5073"/>
        <v>0</v>
      </c>
      <c r="AF1585" s="116">
        <f t="shared" si="5074"/>
        <v>0</v>
      </c>
      <c r="AG1585" s="116">
        <f t="shared" si="5074"/>
        <v>0</v>
      </c>
      <c r="AH1585" s="116">
        <f t="shared" si="5074"/>
        <v>0</v>
      </c>
      <c r="AI1585" s="116">
        <f t="shared" si="5074"/>
        <v>0</v>
      </c>
      <c r="AJ1585" s="116">
        <f t="shared" si="5074"/>
        <v>0</v>
      </c>
      <c r="AK1585" s="116">
        <f t="shared" si="5074"/>
        <v>0</v>
      </c>
      <c r="AL1585" s="116">
        <f t="shared" si="5074"/>
        <v>0</v>
      </c>
      <c r="AM1585" s="116">
        <f t="shared" si="5074"/>
        <v>0</v>
      </c>
      <c r="AN1585" s="116">
        <f t="shared" si="5074"/>
        <v>0</v>
      </c>
      <c r="AO1585" s="116">
        <f t="shared" si="5074"/>
        <v>0</v>
      </c>
      <c r="AP1585" s="116">
        <f t="shared" si="5074"/>
        <v>0</v>
      </c>
      <c r="AQ1585" s="116">
        <f t="shared" si="5074"/>
        <v>0</v>
      </c>
      <c r="AR1585" s="116">
        <f t="shared" si="5074"/>
        <v>0</v>
      </c>
      <c r="AS1585" s="116">
        <f t="shared" si="5074"/>
        <v>0</v>
      </c>
      <c r="AT1585" s="116">
        <f t="shared" si="5074"/>
        <v>0</v>
      </c>
      <c r="AU1585" s="116">
        <f t="shared" si="5074"/>
        <v>0</v>
      </c>
      <c r="AV1585" s="116">
        <f t="shared" si="5074"/>
        <v>0</v>
      </c>
      <c r="AW1585" s="116">
        <f t="shared" si="5074"/>
        <v>0</v>
      </c>
      <c r="AX1585" s="116">
        <f t="shared" ref="AX1585:BA1586" si="5079">AX1586</f>
        <v>0</v>
      </c>
      <c r="AY1585" s="116">
        <f t="shared" si="5079"/>
        <v>0</v>
      </c>
      <c r="AZ1585" s="116">
        <f t="shared" si="5079"/>
        <v>0</v>
      </c>
      <c r="BA1585" s="116">
        <f t="shared" si="5079"/>
        <v>0</v>
      </c>
      <c r="BB1585" s="116">
        <f t="shared" si="5075"/>
        <v>0</v>
      </c>
      <c r="BC1585" s="116">
        <f t="shared" si="5075"/>
        <v>0</v>
      </c>
      <c r="BD1585" s="116">
        <f t="shared" si="5074"/>
        <v>0</v>
      </c>
      <c r="BE1585" s="116">
        <f t="shared" si="5076"/>
        <v>0</v>
      </c>
      <c r="BF1585" s="116">
        <f t="shared" si="5076"/>
        <v>0</v>
      </c>
      <c r="BG1585" s="116">
        <f t="shared" si="5076"/>
        <v>0</v>
      </c>
      <c r="BH1585" s="116">
        <f t="shared" si="5076"/>
        <v>0</v>
      </c>
      <c r="BI1585" s="116">
        <f t="shared" si="5076"/>
        <v>0</v>
      </c>
      <c r="BJ1585" s="116">
        <f t="shared" si="5076"/>
        <v>0</v>
      </c>
      <c r="BK1585" s="116">
        <f t="shared" si="5076"/>
        <v>0</v>
      </c>
      <c r="BL1585" s="116">
        <f t="shared" si="5076"/>
        <v>0</v>
      </c>
      <c r="BM1585" s="116">
        <f t="shared" si="5076"/>
        <v>0</v>
      </c>
      <c r="BN1585" s="116">
        <f t="shared" si="5076"/>
        <v>0</v>
      </c>
      <c r="BO1585" s="116">
        <f t="shared" si="5076"/>
        <v>0</v>
      </c>
      <c r="BP1585" s="116">
        <f t="shared" si="5077"/>
        <v>0</v>
      </c>
      <c r="BQ1585" s="116">
        <f t="shared" si="5077"/>
        <v>0</v>
      </c>
      <c r="BR1585" s="116">
        <f t="shared" si="5077"/>
        <v>0</v>
      </c>
      <c r="BS1585" s="116">
        <f t="shared" si="5077"/>
        <v>0</v>
      </c>
      <c r="BT1585" s="116">
        <f t="shared" si="5077"/>
        <v>0</v>
      </c>
      <c r="BU1585" s="116">
        <f t="shared" si="5077"/>
        <v>0</v>
      </c>
      <c r="BV1585" s="116">
        <f t="shared" si="5077"/>
        <v>0</v>
      </c>
      <c r="BW1585" s="116">
        <f t="shared" si="5077"/>
        <v>0</v>
      </c>
      <c r="BX1585" s="116">
        <f t="shared" si="5077"/>
        <v>0</v>
      </c>
      <c r="BY1585" s="116">
        <f t="shared" si="5077"/>
        <v>0</v>
      </c>
      <c r="BZ1585" s="116">
        <f t="shared" si="5077"/>
        <v>0</v>
      </c>
      <c r="CA1585" s="116">
        <f t="shared" si="5077"/>
        <v>0</v>
      </c>
      <c r="CB1585" s="116">
        <f t="shared" si="5078"/>
        <v>0</v>
      </c>
      <c r="CC1585" s="116">
        <f t="shared" si="5078"/>
        <v>0</v>
      </c>
      <c r="CD1585" s="116">
        <f t="shared" si="5078"/>
        <v>0</v>
      </c>
      <c r="CE1585" s="116">
        <f t="shared" si="5078"/>
        <v>0</v>
      </c>
      <c r="CF1585" s="116">
        <f t="shared" si="5078"/>
        <v>0</v>
      </c>
      <c r="CG1585" s="116">
        <f t="shared" si="5078"/>
        <v>0</v>
      </c>
      <c r="CH1585" s="116">
        <f t="shared" si="5078"/>
        <v>0</v>
      </c>
      <c r="CI1585" s="116">
        <f t="shared" si="5078"/>
        <v>0</v>
      </c>
      <c r="CJ1585" s="116">
        <f t="shared" si="5078"/>
        <v>0</v>
      </c>
      <c r="CK1585" s="116">
        <f t="shared" si="5078"/>
        <v>0</v>
      </c>
      <c r="CL1585" s="191">
        <f t="shared" si="5078"/>
        <v>0</v>
      </c>
      <c r="CM1585" s="191">
        <f t="shared" si="5078"/>
        <v>0</v>
      </c>
      <c r="CN1585" s="227"/>
      <c r="CO1585" s="227"/>
      <c r="CP1585" s="210" t="e">
        <f t="shared" si="4955"/>
        <v>#DIV/0!</v>
      </c>
      <c r="CQ1585" s="210" t="e">
        <f t="shared" si="4956"/>
        <v>#DIV/0!</v>
      </c>
    </row>
    <row r="1586" spans="1:95" s="181" customFormat="1" ht="44.25" hidden="1" customHeight="1">
      <c r="A1586" s="140" t="s">
        <v>92</v>
      </c>
      <c r="B1586" s="114" t="s">
        <v>69</v>
      </c>
      <c r="C1586" s="114" t="s">
        <v>25</v>
      </c>
      <c r="D1586" s="157" t="s">
        <v>739</v>
      </c>
      <c r="E1586" s="115">
        <v>600</v>
      </c>
      <c r="F1586" s="116">
        <f t="shared" si="5072"/>
        <v>0</v>
      </c>
      <c r="G1586" s="116">
        <f t="shared" si="5072"/>
        <v>0</v>
      </c>
      <c r="H1586" s="116">
        <f t="shared" si="5072"/>
        <v>0</v>
      </c>
      <c r="I1586" s="116">
        <f t="shared" si="5072"/>
        <v>0</v>
      </c>
      <c r="J1586" s="116">
        <f t="shared" si="5072"/>
        <v>0</v>
      </c>
      <c r="K1586" s="116">
        <f t="shared" si="5072"/>
        <v>0</v>
      </c>
      <c r="L1586" s="116">
        <f t="shared" si="5072"/>
        <v>0</v>
      </c>
      <c r="M1586" s="116">
        <f t="shared" si="5072"/>
        <v>0</v>
      </c>
      <c r="N1586" s="116">
        <f t="shared" si="5072"/>
        <v>0</v>
      </c>
      <c r="O1586" s="116">
        <f t="shared" si="5072"/>
        <v>0</v>
      </c>
      <c r="P1586" s="116">
        <f t="shared" si="5072"/>
        <v>0</v>
      </c>
      <c r="Q1586" s="116">
        <f t="shared" si="5072"/>
        <v>0</v>
      </c>
      <c r="R1586" s="116">
        <f t="shared" si="5072"/>
        <v>0</v>
      </c>
      <c r="S1586" s="116">
        <f t="shared" si="5072"/>
        <v>0</v>
      </c>
      <c r="T1586" s="116">
        <f t="shared" si="5073"/>
        <v>0</v>
      </c>
      <c r="U1586" s="116">
        <f t="shared" si="5073"/>
        <v>0</v>
      </c>
      <c r="V1586" s="116">
        <f t="shared" si="5073"/>
        <v>0</v>
      </c>
      <c r="W1586" s="116">
        <f t="shared" si="5073"/>
        <v>0</v>
      </c>
      <c r="X1586" s="116">
        <f t="shared" si="5073"/>
        <v>0</v>
      </c>
      <c r="Y1586" s="116">
        <f t="shared" si="5073"/>
        <v>0</v>
      </c>
      <c r="Z1586" s="116">
        <f t="shared" si="5073"/>
        <v>0</v>
      </c>
      <c r="AA1586" s="116">
        <f t="shared" si="5073"/>
        <v>0</v>
      </c>
      <c r="AB1586" s="116">
        <f t="shared" si="5073"/>
        <v>0</v>
      </c>
      <c r="AC1586" s="116">
        <f t="shared" si="5073"/>
        <v>0</v>
      </c>
      <c r="AD1586" s="116">
        <f t="shared" si="5073"/>
        <v>0</v>
      </c>
      <c r="AE1586" s="116">
        <f t="shared" si="5073"/>
        <v>0</v>
      </c>
      <c r="AF1586" s="116">
        <f t="shared" si="5074"/>
        <v>0</v>
      </c>
      <c r="AG1586" s="116">
        <f t="shared" si="5074"/>
        <v>0</v>
      </c>
      <c r="AH1586" s="116">
        <f t="shared" si="5074"/>
        <v>0</v>
      </c>
      <c r="AI1586" s="116">
        <f t="shared" si="5074"/>
        <v>0</v>
      </c>
      <c r="AJ1586" s="116">
        <f t="shared" si="5074"/>
        <v>0</v>
      </c>
      <c r="AK1586" s="116">
        <f t="shared" si="5074"/>
        <v>0</v>
      </c>
      <c r="AL1586" s="116">
        <f t="shared" si="5074"/>
        <v>0</v>
      </c>
      <c r="AM1586" s="116">
        <f t="shared" si="5074"/>
        <v>0</v>
      </c>
      <c r="AN1586" s="116">
        <f t="shared" si="5074"/>
        <v>0</v>
      </c>
      <c r="AO1586" s="116">
        <f t="shared" si="5074"/>
        <v>0</v>
      </c>
      <c r="AP1586" s="116">
        <f t="shared" si="5074"/>
        <v>0</v>
      </c>
      <c r="AQ1586" s="116">
        <f t="shared" si="5074"/>
        <v>0</v>
      </c>
      <c r="AR1586" s="116">
        <f t="shared" si="5074"/>
        <v>0</v>
      </c>
      <c r="AS1586" s="116">
        <f t="shared" si="5074"/>
        <v>0</v>
      </c>
      <c r="AT1586" s="116">
        <f t="shared" si="5074"/>
        <v>0</v>
      </c>
      <c r="AU1586" s="116">
        <f t="shared" si="5074"/>
        <v>0</v>
      </c>
      <c r="AV1586" s="116">
        <f t="shared" si="5074"/>
        <v>0</v>
      </c>
      <c r="AW1586" s="116">
        <f t="shared" si="5074"/>
        <v>0</v>
      </c>
      <c r="AX1586" s="116">
        <f t="shared" si="5079"/>
        <v>0</v>
      </c>
      <c r="AY1586" s="116">
        <f t="shared" si="5079"/>
        <v>0</v>
      </c>
      <c r="AZ1586" s="116">
        <f t="shared" si="5079"/>
        <v>0</v>
      </c>
      <c r="BA1586" s="116">
        <f t="shared" si="5079"/>
        <v>0</v>
      </c>
      <c r="BB1586" s="116">
        <f t="shared" si="5075"/>
        <v>0</v>
      </c>
      <c r="BC1586" s="116">
        <f t="shared" si="5075"/>
        <v>0</v>
      </c>
      <c r="BD1586" s="116">
        <f t="shared" si="5076"/>
        <v>0</v>
      </c>
      <c r="BE1586" s="116">
        <f t="shared" si="5076"/>
        <v>0</v>
      </c>
      <c r="BF1586" s="116">
        <f t="shared" si="5076"/>
        <v>0</v>
      </c>
      <c r="BG1586" s="116">
        <f t="shared" si="5076"/>
        <v>0</v>
      </c>
      <c r="BH1586" s="116">
        <f t="shared" si="5076"/>
        <v>0</v>
      </c>
      <c r="BI1586" s="116">
        <f t="shared" si="5076"/>
        <v>0</v>
      </c>
      <c r="BJ1586" s="116">
        <f t="shared" si="5076"/>
        <v>0</v>
      </c>
      <c r="BK1586" s="116">
        <f t="shared" si="5076"/>
        <v>0</v>
      </c>
      <c r="BL1586" s="116">
        <f t="shared" si="5076"/>
        <v>0</v>
      </c>
      <c r="BM1586" s="116">
        <f t="shared" si="5076"/>
        <v>0</v>
      </c>
      <c r="BN1586" s="116">
        <f t="shared" si="5076"/>
        <v>0</v>
      </c>
      <c r="BO1586" s="116">
        <f t="shared" si="5076"/>
        <v>0</v>
      </c>
      <c r="BP1586" s="116">
        <f t="shared" si="5077"/>
        <v>0</v>
      </c>
      <c r="BQ1586" s="116">
        <f t="shared" si="5077"/>
        <v>0</v>
      </c>
      <c r="BR1586" s="116">
        <f t="shared" si="5077"/>
        <v>0</v>
      </c>
      <c r="BS1586" s="116">
        <f t="shared" si="5077"/>
        <v>0</v>
      </c>
      <c r="BT1586" s="116">
        <f t="shared" si="5077"/>
        <v>0</v>
      </c>
      <c r="BU1586" s="116">
        <f t="shared" si="5077"/>
        <v>0</v>
      </c>
      <c r="BV1586" s="116">
        <f t="shared" si="5077"/>
        <v>0</v>
      </c>
      <c r="BW1586" s="116">
        <f t="shared" si="5077"/>
        <v>0</v>
      </c>
      <c r="BX1586" s="116">
        <f t="shared" si="5077"/>
        <v>0</v>
      </c>
      <c r="BY1586" s="116">
        <f t="shared" si="5077"/>
        <v>0</v>
      </c>
      <c r="BZ1586" s="116">
        <f t="shared" si="5077"/>
        <v>0</v>
      </c>
      <c r="CA1586" s="116">
        <f t="shared" si="5077"/>
        <v>0</v>
      </c>
      <c r="CB1586" s="116">
        <f t="shared" si="5078"/>
        <v>0</v>
      </c>
      <c r="CC1586" s="116">
        <f t="shared" si="5078"/>
        <v>0</v>
      </c>
      <c r="CD1586" s="116">
        <f t="shared" si="5078"/>
        <v>0</v>
      </c>
      <c r="CE1586" s="116">
        <f t="shared" si="5078"/>
        <v>0</v>
      </c>
      <c r="CF1586" s="116">
        <f t="shared" si="5078"/>
        <v>0</v>
      </c>
      <c r="CG1586" s="116">
        <f t="shared" si="5078"/>
        <v>0</v>
      </c>
      <c r="CH1586" s="116">
        <f t="shared" si="5078"/>
        <v>0</v>
      </c>
      <c r="CI1586" s="116">
        <f t="shared" si="5078"/>
        <v>0</v>
      </c>
      <c r="CJ1586" s="116">
        <f t="shared" si="5078"/>
        <v>0</v>
      </c>
      <c r="CK1586" s="116">
        <f t="shared" si="5078"/>
        <v>0</v>
      </c>
      <c r="CL1586" s="191">
        <f t="shared" si="5078"/>
        <v>0</v>
      </c>
      <c r="CM1586" s="191">
        <f t="shared" si="5078"/>
        <v>0</v>
      </c>
      <c r="CN1586" s="227"/>
      <c r="CO1586" s="227"/>
      <c r="CP1586" s="210" t="e">
        <f t="shared" si="4955"/>
        <v>#DIV/0!</v>
      </c>
      <c r="CQ1586" s="210" t="e">
        <f t="shared" si="4956"/>
        <v>#DIV/0!</v>
      </c>
    </row>
    <row r="1587" spans="1:95" s="181" customFormat="1" ht="44.25" hidden="1" customHeight="1">
      <c r="A1587" s="140" t="s">
        <v>174</v>
      </c>
      <c r="B1587" s="114" t="s">
        <v>69</v>
      </c>
      <c r="C1587" s="114" t="s">
        <v>25</v>
      </c>
      <c r="D1587" s="157" t="s">
        <v>739</v>
      </c>
      <c r="E1587" s="115">
        <v>610</v>
      </c>
      <c r="F1587" s="116"/>
      <c r="G1587" s="116"/>
      <c r="H1587" s="116"/>
      <c r="I1587" s="116"/>
      <c r="J1587" s="116"/>
      <c r="K1587" s="116"/>
      <c r="L1587" s="116">
        <f>F1587+H1587+I1587+J1587+K1587</f>
        <v>0</v>
      </c>
      <c r="M1587" s="116">
        <f>G1587+K1587</f>
        <v>0</v>
      </c>
      <c r="N1587" s="116"/>
      <c r="O1587" s="116"/>
      <c r="P1587" s="116"/>
      <c r="Q1587" s="116"/>
      <c r="R1587" s="116">
        <f>L1587+N1587+O1587+P1587+Q1587</f>
        <v>0</v>
      </c>
      <c r="S1587" s="116">
        <f>M1587+Q1587</f>
        <v>0</v>
      </c>
      <c r="T1587" s="116"/>
      <c r="U1587" s="116"/>
      <c r="V1587" s="116"/>
      <c r="W1587" s="116"/>
      <c r="X1587" s="116">
        <f>R1587+T1587+U1587+V1587+W1587</f>
        <v>0</v>
      </c>
      <c r="Y1587" s="116">
        <f>S1587+W1587</f>
        <v>0</v>
      </c>
      <c r="Z1587" s="116"/>
      <c r="AA1587" s="116"/>
      <c r="AB1587" s="116"/>
      <c r="AC1587" s="116"/>
      <c r="AD1587" s="116">
        <f>X1587+Z1587+AA1587+AB1587+AC1587</f>
        <v>0</v>
      </c>
      <c r="AE1587" s="116">
        <f>Y1587+AC1587</f>
        <v>0</v>
      </c>
      <c r="AF1587" s="116"/>
      <c r="AG1587" s="116"/>
      <c r="AH1587" s="116"/>
      <c r="AI1587" s="116"/>
      <c r="AJ1587" s="116">
        <f>AD1587+AF1587+AG1587+AH1587+AI1587</f>
        <v>0</v>
      </c>
      <c r="AK1587" s="116">
        <f>AE1587+AI1587</f>
        <v>0</v>
      </c>
      <c r="AL1587" s="116"/>
      <c r="AM1587" s="116"/>
      <c r="AN1587" s="116"/>
      <c r="AO1587" s="116"/>
      <c r="AP1587" s="116">
        <f>AJ1587+AL1587+AM1587+AN1587+AO1587</f>
        <v>0</v>
      </c>
      <c r="AQ1587" s="116">
        <f>AK1587+AO1587</f>
        <v>0</v>
      </c>
      <c r="AR1587" s="116"/>
      <c r="AS1587" s="116"/>
      <c r="AT1587" s="116"/>
      <c r="AU1587" s="116"/>
      <c r="AV1587" s="116">
        <f>AP1587+AR1587+AS1587+AT1587+AU1587</f>
        <v>0</v>
      </c>
      <c r="AW1587" s="116">
        <f>AQ1587+AU1587</f>
        <v>0</v>
      </c>
      <c r="AX1587" s="116"/>
      <c r="AY1587" s="116"/>
      <c r="AZ1587" s="116"/>
      <c r="BA1587" s="116"/>
      <c r="BB1587" s="116">
        <f>AV1587+AX1587+AY1587+AZ1587+BA1587</f>
        <v>0</v>
      </c>
      <c r="BC1587" s="116">
        <f>AW1587+BA1587</f>
        <v>0</v>
      </c>
      <c r="BD1587" s="116"/>
      <c r="BE1587" s="116"/>
      <c r="BF1587" s="116"/>
      <c r="BG1587" s="116"/>
      <c r="BH1587" s="116">
        <f>BB1587+BD1587+BE1587+BF1587+BG1587</f>
        <v>0</v>
      </c>
      <c r="BI1587" s="116">
        <f>BC1587+BG1587</f>
        <v>0</v>
      </c>
      <c r="BJ1587" s="116"/>
      <c r="BK1587" s="116"/>
      <c r="BL1587" s="116"/>
      <c r="BM1587" s="116"/>
      <c r="BN1587" s="116">
        <f>BH1587+BJ1587+BK1587+BL1587+BM1587</f>
        <v>0</v>
      </c>
      <c r="BO1587" s="116">
        <f>BI1587+BM1587</f>
        <v>0</v>
      </c>
      <c r="BP1587" s="116"/>
      <c r="BQ1587" s="116"/>
      <c r="BR1587" s="116"/>
      <c r="BS1587" s="116"/>
      <c r="BT1587" s="116">
        <f>BN1587+BP1587+BQ1587+BR1587+BS1587</f>
        <v>0</v>
      </c>
      <c r="BU1587" s="116">
        <f>BO1587+BS1587</f>
        <v>0</v>
      </c>
      <c r="BV1587" s="116"/>
      <c r="BW1587" s="116"/>
      <c r="BX1587" s="116"/>
      <c r="BY1587" s="116"/>
      <c r="BZ1587" s="116">
        <f>BT1587+BV1587+BW1587+BX1587+BY1587</f>
        <v>0</v>
      </c>
      <c r="CA1587" s="116">
        <f>BU1587+BY1587</f>
        <v>0</v>
      </c>
      <c r="CB1587" s="116"/>
      <c r="CC1587" s="116"/>
      <c r="CD1587" s="116"/>
      <c r="CE1587" s="116"/>
      <c r="CF1587" s="116">
        <f>BZ1587+CB1587+CC1587+CD1587+CE1587</f>
        <v>0</v>
      </c>
      <c r="CG1587" s="116">
        <f>CA1587+CE1587</f>
        <v>0</v>
      </c>
      <c r="CH1587" s="116"/>
      <c r="CI1587" s="116"/>
      <c r="CJ1587" s="116"/>
      <c r="CK1587" s="116"/>
      <c r="CL1587" s="191">
        <f>CF1587+CH1587+CI1587+CJ1587+CK1587</f>
        <v>0</v>
      </c>
      <c r="CM1587" s="191">
        <f>CG1587+CK1587</f>
        <v>0</v>
      </c>
      <c r="CN1587" s="227"/>
      <c r="CO1587" s="227"/>
      <c r="CP1587" s="210" t="e">
        <f t="shared" si="4955"/>
        <v>#DIV/0!</v>
      </c>
      <c r="CQ1587" s="210" t="e">
        <f t="shared" si="4956"/>
        <v>#DIV/0!</v>
      </c>
    </row>
    <row r="1588" spans="1:95" s="181" customFormat="1" ht="44.25" hidden="1" customHeight="1">
      <c r="A1588" s="113" t="s">
        <v>106</v>
      </c>
      <c r="B1588" s="114" t="s">
        <v>69</v>
      </c>
      <c r="C1588" s="114" t="s">
        <v>25</v>
      </c>
      <c r="D1588" s="157" t="s">
        <v>107</v>
      </c>
      <c r="E1588" s="114"/>
      <c r="F1588" s="116">
        <f>F1589</f>
        <v>0</v>
      </c>
      <c r="G1588" s="171">
        <f>G1589</f>
        <v>0</v>
      </c>
      <c r="H1588" s="116">
        <f t="shared" ref="H1588:W1591" si="5080">H1589</f>
        <v>0</v>
      </c>
      <c r="I1588" s="116">
        <f t="shared" si="5080"/>
        <v>0</v>
      </c>
      <c r="J1588" s="116">
        <f t="shared" si="5080"/>
        <v>0</v>
      </c>
      <c r="K1588" s="116">
        <f t="shared" si="5080"/>
        <v>0</v>
      </c>
      <c r="L1588" s="116">
        <f t="shared" si="5080"/>
        <v>0</v>
      </c>
      <c r="M1588" s="116">
        <f t="shared" si="5080"/>
        <v>0</v>
      </c>
      <c r="N1588" s="116">
        <f t="shared" si="5080"/>
        <v>0</v>
      </c>
      <c r="O1588" s="116">
        <f t="shared" si="5080"/>
        <v>0</v>
      </c>
      <c r="P1588" s="116">
        <f t="shared" si="5080"/>
        <v>0</v>
      </c>
      <c r="Q1588" s="116">
        <f t="shared" si="5080"/>
        <v>0</v>
      </c>
      <c r="R1588" s="116">
        <f t="shared" si="5080"/>
        <v>0</v>
      </c>
      <c r="S1588" s="116">
        <f t="shared" si="5080"/>
        <v>0</v>
      </c>
      <c r="T1588" s="116">
        <f t="shared" si="5080"/>
        <v>0</v>
      </c>
      <c r="U1588" s="116">
        <f t="shared" si="5080"/>
        <v>0</v>
      </c>
      <c r="V1588" s="116">
        <f t="shared" si="5080"/>
        <v>0</v>
      </c>
      <c r="W1588" s="116">
        <f t="shared" si="5080"/>
        <v>0</v>
      </c>
      <c r="X1588" s="116">
        <f t="shared" ref="T1588:AI1591" si="5081">X1589</f>
        <v>0</v>
      </c>
      <c r="Y1588" s="116">
        <f t="shared" si="5081"/>
        <v>0</v>
      </c>
      <c r="Z1588" s="116">
        <f t="shared" si="5081"/>
        <v>0</v>
      </c>
      <c r="AA1588" s="116">
        <f t="shared" si="5081"/>
        <v>0</v>
      </c>
      <c r="AB1588" s="116">
        <f t="shared" si="5081"/>
        <v>0</v>
      </c>
      <c r="AC1588" s="116">
        <f t="shared" si="5081"/>
        <v>0</v>
      </c>
      <c r="AD1588" s="116">
        <f t="shared" si="5081"/>
        <v>0</v>
      </c>
      <c r="AE1588" s="116">
        <f t="shared" si="5081"/>
        <v>0</v>
      </c>
      <c r="AF1588" s="116">
        <f t="shared" si="5081"/>
        <v>0</v>
      </c>
      <c r="AG1588" s="116">
        <f t="shared" si="5081"/>
        <v>0</v>
      </c>
      <c r="AH1588" s="116">
        <f t="shared" si="5081"/>
        <v>0</v>
      </c>
      <c r="AI1588" s="116">
        <f t="shared" si="5081"/>
        <v>0</v>
      </c>
      <c r="AJ1588" s="116">
        <f t="shared" ref="AF1588:BD1591" si="5082">AJ1589</f>
        <v>0</v>
      </c>
      <c r="AK1588" s="116">
        <f t="shared" si="5082"/>
        <v>0</v>
      </c>
      <c r="AL1588" s="116">
        <f t="shared" si="5082"/>
        <v>0</v>
      </c>
      <c r="AM1588" s="116">
        <f t="shared" si="5082"/>
        <v>0</v>
      </c>
      <c r="AN1588" s="116">
        <f t="shared" si="5082"/>
        <v>0</v>
      </c>
      <c r="AO1588" s="116">
        <f t="shared" si="5082"/>
        <v>0</v>
      </c>
      <c r="AP1588" s="116">
        <f t="shared" si="5082"/>
        <v>0</v>
      </c>
      <c r="AQ1588" s="116">
        <f t="shared" si="5082"/>
        <v>0</v>
      </c>
      <c r="AR1588" s="116">
        <f t="shared" si="5082"/>
        <v>0</v>
      </c>
      <c r="AS1588" s="116">
        <f t="shared" si="5082"/>
        <v>0</v>
      </c>
      <c r="AT1588" s="116">
        <f t="shared" si="5082"/>
        <v>0</v>
      </c>
      <c r="AU1588" s="116">
        <f t="shared" si="5082"/>
        <v>0</v>
      </c>
      <c r="AV1588" s="116">
        <f t="shared" si="5082"/>
        <v>0</v>
      </c>
      <c r="AW1588" s="116">
        <f t="shared" si="5082"/>
        <v>0</v>
      </c>
      <c r="AX1588" s="116">
        <f t="shared" si="5082"/>
        <v>0</v>
      </c>
      <c r="AY1588" s="116">
        <f t="shared" si="5082"/>
        <v>0</v>
      </c>
      <c r="AZ1588" s="116">
        <f t="shared" si="5082"/>
        <v>0</v>
      </c>
      <c r="BA1588" s="116">
        <f t="shared" si="5082"/>
        <v>0</v>
      </c>
      <c r="BB1588" s="116">
        <f t="shared" si="5082"/>
        <v>0</v>
      </c>
      <c r="BC1588" s="116">
        <f t="shared" ref="BB1588:BC1591" si="5083">BC1589</f>
        <v>0</v>
      </c>
      <c r="BD1588" s="116">
        <f t="shared" si="5082"/>
        <v>0</v>
      </c>
      <c r="BE1588" s="116">
        <f t="shared" ref="BD1588:BS1591" si="5084">BE1589</f>
        <v>0</v>
      </c>
      <c r="BF1588" s="116">
        <f t="shared" si="5084"/>
        <v>0</v>
      </c>
      <c r="BG1588" s="116">
        <f t="shared" si="5084"/>
        <v>0</v>
      </c>
      <c r="BH1588" s="116">
        <f t="shared" si="5084"/>
        <v>0</v>
      </c>
      <c r="BI1588" s="116">
        <f t="shared" si="5084"/>
        <v>0</v>
      </c>
      <c r="BJ1588" s="116">
        <f t="shared" si="5084"/>
        <v>0</v>
      </c>
      <c r="BK1588" s="116">
        <f t="shared" si="5084"/>
        <v>0</v>
      </c>
      <c r="BL1588" s="116">
        <f t="shared" si="5084"/>
        <v>0</v>
      </c>
      <c r="BM1588" s="116">
        <f t="shared" si="5084"/>
        <v>0</v>
      </c>
      <c r="BN1588" s="116">
        <f t="shared" si="5084"/>
        <v>0</v>
      </c>
      <c r="BO1588" s="116">
        <f t="shared" si="5084"/>
        <v>0</v>
      </c>
      <c r="BP1588" s="116">
        <f t="shared" si="5084"/>
        <v>0</v>
      </c>
      <c r="BQ1588" s="116">
        <f t="shared" si="5084"/>
        <v>0</v>
      </c>
      <c r="BR1588" s="116">
        <f t="shared" si="5084"/>
        <v>0</v>
      </c>
      <c r="BS1588" s="116">
        <f t="shared" si="5084"/>
        <v>0</v>
      </c>
      <c r="BT1588" s="116">
        <f t="shared" ref="BP1588:CE1591" si="5085">BT1589</f>
        <v>0</v>
      </c>
      <c r="BU1588" s="116">
        <f t="shared" si="5085"/>
        <v>0</v>
      </c>
      <c r="BV1588" s="116">
        <f t="shared" si="5085"/>
        <v>0</v>
      </c>
      <c r="BW1588" s="116">
        <f t="shared" si="5085"/>
        <v>0</v>
      </c>
      <c r="BX1588" s="116">
        <f t="shared" si="5085"/>
        <v>0</v>
      </c>
      <c r="BY1588" s="116">
        <f t="shared" si="5085"/>
        <v>0</v>
      </c>
      <c r="BZ1588" s="116">
        <f t="shared" si="5085"/>
        <v>0</v>
      </c>
      <c r="CA1588" s="116">
        <f t="shared" si="5085"/>
        <v>0</v>
      </c>
      <c r="CB1588" s="116">
        <f t="shared" si="5085"/>
        <v>0</v>
      </c>
      <c r="CC1588" s="116">
        <f t="shared" si="5085"/>
        <v>0</v>
      </c>
      <c r="CD1588" s="116">
        <f t="shared" si="5085"/>
        <v>0</v>
      </c>
      <c r="CE1588" s="116">
        <f t="shared" si="5085"/>
        <v>0</v>
      </c>
      <c r="CF1588" s="116">
        <f t="shared" ref="CB1588:CM1591" si="5086">CF1589</f>
        <v>0</v>
      </c>
      <c r="CG1588" s="116">
        <f t="shared" si="5086"/>
        <v>0</v>
      </c>
      <c r="CH1588" s="116">
        <f t="shared" si="5086"/>
        <v>0</v>
      </c>
      <c r="CI1588" s="116">
        <f t="shared" si="5086"/>
        <v>0</v>
      </c>
      <c r="CJ1588" s="116">
        <f t="shared" si="5086"/>
        <v>0</v>
      </c>
      <c r="CK1588" s="116">
        <f t="shared" si="5086"/>
        <v>0</v>
      </c>
      <c r="CL1588" s="191">
        <f t="shared" si="5086"/>
        <v>0</v>
      </c>
      <c r="CM1588" s="191">
        <f t="shared" si="5086"/>
        <v>0</v>
      </c>
      <c r="CN1588" s="227"/>
      <c r="CO1588" s="227"/>
      <c r="CP1588" s="210" t="e">
        <f t="shared" si="4955"/>
        <v>#DIV/0!</v>
      </c>
      <c r="CQ1588" s="210" t="e">
        <f t="shared" si="4956"/>
        <v>#DIV/0!</v>
      </c>
    </row>
    <row r="1589" spans="1:95" s="181" customFormat="1" ht="44.25" hidden="1" customHeight="1">
      <c r="A1589" s="113" t="s">
        <v>78</v>
      </c>
      <c r="B1589" s="114" t="s">
        <v>69</v>
      </c>
      <c r="C1589" s="114" t="s">
        <v>25</v>
      </c>
      <c r="D1589" s="157" t="s">
        <v>355</v>
      </c>
      <c r="E1589" s="114"/>
      <c r="F1589" s="116">
        <f t="shared" ref="F1589:G1591" si="5087">F1590</f>
        <v>0</v>
      </c>
      <c r="G1589" s="116">
        <f t="shared" si="5087"/>
        <v>0</v>
      </c>
      <c r="H1589" s="116">
        <f t="shared" si="5080"/>
        <v>0</v>
      </c>
      <c r="I1589" s="116">
        <f t="shared" si="5080"/>
        <v>0</v>
      </c>
      <c r="J1589" s="116">
        <f t="shared" si="5080"/>
        <v>0</v>
      </c>
      <c r="K1589" s="116">
        <f t="shared" si="5080"/>
        <v>0</v>
      </c>
      <c r="L1589" s="116">
        <f t="shared" si="5080"/>
        <v>0</v>
      </c>
      <c r="M1589" s="116">
        <f t="shared" si="5080"/>
        <v>0</v>
      </c>
      <c r="N1589" s="116">
        <f t="shared" si="5080"/>
        <v>0</v>
      </c>
      <c r="O1589" s="116">
        <f t="shared" si="5080"/>
        <v>0</v>
      </c>
      <c r="P1589" s="116">
        <f t="shared" si="5080"/>
        <v>0</v>
      </c>
      <c r="Q1589" s="116">
        <f t="shared" si="5080"/>
        <v>0</v>
      </c>
      <c r="R1589" s="116">
        <f t="shared" si="5080"/>
        <v>0</v>
      </c>
      <c r="S1589" s="116">
        <f t="shared" si="5080"/>
        <v>0</v>
      </c>
      <c r="T1589" s="116">
        <f t="shared" si="5081"/>
        <v>0</v>
      </c>
      <c r="U1589" s="116">
        <f t="shared" si="5081"/>
        <v>0</v>
      </c>
      <c r="V1589" s="116">
        <f t="shared" si="5081"/>
        <v>0</v>
      </c>
      <c r="W1589" s="116">
        <f t="shared" si="5081"/>
        <v>0</v>
      </c>
      <c r="X1589" s="116">
        <f t="shared" si="5081"/>
        <v>0</v>
      </c>
      <c r="Y1589" s="116">
        <f t="shared" si="5081"/>
        <v>0</v>
      </c>
      <c r="Z1589" s="116">
        <f t="shared" si="5081"/>
        <v>0</v>
      </c>
      <c r="AA1589" s="116">
        <f t="shared" si="5081"/>
        <v>0</v>
      </c>
      <c r="AB1589" s="116">
        <f t="shared" si="5081"/>
        <v>0</v>
      </c>
      <c r="AC1589" s="116">
        <f t="shared" si="5081"/>
        <v>0</v>
      </c>
      <c r="AD1589" s="116">
        <f t="shared" si="5081"/>
        <v>0</v>
      </c>
      <c r="AE1589" s="116">
        <f t="shared" si="5081"/>
        <v>0</v>
      </c>
      <c r="AF1589" s="116">
        <f t="shared" si="5082"/>
        <v>0</v>
      </c>
      <c r="AG1589" s="116">
        <f t="shared" si="5082"/>
        <v>0</v>
      </c>
      <c r="AH1589" s="116">
        <f t="shared" si="5082"/>
        <v>0</v>
      </c>
      <c r="AI1589" s="116">
        <f t="shared" si="5082"/>
        <v>0</v>
      </c>
      <c r="AJ1589" s="116">
        <f t="shared" si="5082"/>
        <v>0</v>
      </c>
      <c r="AK1589" s="116">
        <f t="shared" si="5082"/>
        <v>0</v>
      </c>
      <c r="AL1589" s="116">
        <f t="shared" si="5082"/>
        <v>0</v>
      </c>
      <c r="AM1589" s="116">
        <f t="shared" si="5082"/>
        <v>0</v>
      </c>
      <c r="AN1589" s="116">
        <f t="shared" si="5082"/>
        <v>0</v>
      </c>
      <c r="AO1589" s="116">
        <f t="shared" si="5082"/>
        <v>0</v>
      </c>
      <c r="AP1589" s="116">
        <f t="shared" si="5082"/>
        <v>0</v>
      </c>
      <c r="AQ1589" s="116">
        <f t="shared" si="5082"/>
        <v>0</v>
      </c>
      <c r="AR1589" s="116">
        <f t="shared" si="5082"/>
        <v>0</v>
      </c>
      <c r="AS1589" s="116">
        <f t="shared" si="5082"/>
        <v>0</v>
      </c>
      <c r="AT1589" s="116">
        <f t="shared" si="5082"/>
        <v>0</v>
      </c>
      <c r="AU1589" s="116">
        <f t="shared" si="5082"/>
        <v>0</v>
      </c>
      <c r="AV1589" s="116">
        <f t="shared" si="5082"/>
        <v>0</v>
      </c>
      <c r="AW1589" s="116">
        <f t="shared" si="5082"/>
        <v>0</v>
      </c>
      <c r="AX1589" s="116">
        <f t="shared" ref="AX1589:BA1591" si="5088">AX1590</f>
        <v>0</v>
      </c>
      <c r="AY1589" s="116">
        <f t="shared" si="5088"/>
        <v>0</v>
      </c>
      <c r="AZ1589" s="116">
        <f t="shared" si="5088"/>
        <v>0</v>
      </c>
      <c r="BA1589" s="116">
        <f t="shared" si="5088"/>
        <v>0</v>
      </c>
      <c r="BB1589" s="116">
        <f t="shared" si="5083"/>
        <v>0</v>
      </c>
      <c r="BC1589" s="116">
        <f t="shared" si="5083"/>
        <v>0</v>
      </c>
      <c r="BD1589" s="116">
        <f t="shared" si="5082"/>
        <v>0</v>
      </c>
      <c r="BE1589" s="116">
        <f t="shared" si="5084"/>
        <v>0</v>
      </c>
      <c r="BF1589" s="116">
        <f t="shared" si="5084"/>
        <v>0</v>
      </c>
      <c r="BG1589" s="116">
        <f t="shared" si="5084"/>
        <v>0</v>
      </c>
      <c r="BH1589" s="116">
        <f t="shared" si="5084"/>
        <v>0</v>
      </c>
      <c r="BI1589" s="116">
        <f t="shared" si="5084"/>
        <v>0</v>
      </c>
      <c r="BJ1589" s="116">
        <f t="shared" si="5084"/>
        <v>0</v>
      </c>
      <c r="BK1589" s="116">
        <f t="shared" si="5084"/>
        <v>0</v>
      </c>
      <c r="BL1589" s="116">
        <f t="shared" si="5084"/>
        <v>0</v>
      </c>
      <c r="BM1589" s="116">
        <f t="shared" si="5084"/>
        <v>0</v>
      </c>
      <c r="BN1589" s="116">
        <f t="shared" si="5084"/>
        <v>0</v>
      </c>
      <c r="BO1589" s="116">
        <f t="shared" si="5084"/>
        <v>0</v>
      </c>
      <c r="BP1589" s="116">
        <f t="shared" si="5085"/>
        <v>0</v>
      </c>
      <c r="BQ1589" s="116">
        <f t="shared" si="5085"/>
        <v>0</v>
      </c>
      <c r="BR1589" s="116">
        <f t="shared" si="5085"/>
        <v>0</v>
      </c>
      <c r="BS1589" s="116">
        <f t="shared" si="5085"/>
        <v>0</v>
      </c>
      <c r="BT1589" s="116">
        <f t="shared" si="5085"/>
        <v>0</v>
      </c>
      <c r="BU1589" s="116">
        <f t="shared" si="5085"/>
        <v>0</v>
      </c>
      <c r="BV1589" s="116">
        <f t="shared" si="5085"/>
        <v>0</v>
      </c>
      <c r="BW1589" s="116">
        <f t="shared" si="5085"/>
        <v>0</v>
      </c>
      <c r="BX1589" s="116">
        <f t="shared" si="5085"/>
        <v>0</v>
      </c>
      <c r="BY1589" s="116">
        <f t="shared" si="5085"/>
        <v>0</v>
      </c>
      <c r="BZ1589" s="116">
        <f t="shared" si="5085"/>
        <v>0</v>
      </c>
      <c r="CA1589" s="116">
        <f t="shared" si="5085"/>
        <v>0</v>
      </c>
      <c r="CB1589" s="116">
        <f t="shared" si="5086"/>
        <v>0</v>
      </c>
      <c r="CC1589" s="116">
        <f t="shared" si="5086"/>
        <v>0</v>
      </c>
      <c r="CD1589" s="116">
        <f t="shared" si="5086"/>
        <v>0</v>
      </c>
      <c r="CE1589" s="116">
        <f t="shared" si="5086"/>
        <v>0</v>
      </c>
      <c r="CF1589" s="116">
        <f t="shared" si="5086"/>
        <v>0</v>
      </c>
      <c r="CG1589" s="116">
        <f t="shared" si="5086"/>
        <v>0</v>
      </c>
      <c r="CH1589" s="116">
        <f t="shared" si="5086"/>
        <v>0</v>
      </c>
      <c r="CI1589" s="116">
        <f t="shared" si="5086"/>
        <v>0</v>
      </c>
      <c r="CJ1589" s="116">
        <f t="shared" si="5086"/>
        <v>0</v>
      </c>
      <c r="CK1589" s="116">
        <f t="shared" si="5086"/>
        <v>0</v>
      </c>
      <c r="CL1589" s="191">
        <f t="shared" si="5086"/>
        <v>0</v>
      </c>
      <c r="CM1589" s="191">
        <f t="shared" si="5086"/>
        <v>0</v>
      </c>
      <c r="CN1589" s="227"/>
      <c r="CO1589" s="227"/>
      <c r="CP1589" s="210" t="e">
        <f t="shared" si="4955"/>
        <v>#DIV/0!</v>
      </c>
      <c r="CQ1589" s="210" t="e">
        <f t="shared" si="4956"/>
        <v>#DIV/0!</v>
      </c>
    </row>
    <row r="1590" spans="1:95" s="181" customFormat="1" ht="44.25" hidden="1" customHeight="1">
      <c r="A1590" s="140" t="s">
        <v>736</v>
      </c>
      <c r="B1590" s="114" t="s">
        <v>69</v>
      </c>
      <c r="C1590" s="114" t="s">
        <v>25</v>
      </c>
      <c r="D1590" s="157" t="s">
        <v>740</v>
      </c>
      <c r="E1590" s="114"/>
      <c r="F1590" s="116">
        <f t="shared" si="5087"/>
        <v>0</v>
      </c>
      <c r="G1590" s="116">
        <f t="shared" si="5087"/>
        <v>0</v>
      </c>
      <c r="H1590" s="116">
        <f t="shared" si="5080"/>
        <v>0</v>
      </c>
      <c r="I1590" s="116">
        <f t="shared" si="5080"/>
        <v>0</v>
      </c>
      <c r="J1590" s="116">
        <f t="shared" si="5080"/>
        <v>0</v>
      </c>
      <c r="K1590" s="116">
        <f t="shared" si="5080"/>
        <v>0</v>
      </c>
      <c r="L1590" s="116">
        <f t="shared" si="5080"/>
        <v>0</v>
      </c>
      <c r="M1590" s="116">
        <f t="shared" si="5080"/>
        <v>0</v>
      </c>
      <c r="N1590" s="116">
        <f t="shared" si="5080"/>
        <v>0</v>
      </c>
      <c r="O1590" s="116">
        <f t="shared" si="5080"/>
        <v>0</v>
      </c>
      <c r="P1590" s="116">
        <f t="shared" si="5080"/>
        <v>0</v>
      </c>
      <c r="Q1590" s="116">
        <f t="shared" si="5080"/>
        <v>0</v>
      </c>
      <c r="R1590" s="116">
        <f t="shared" si="5080"/>
        <v>0</v>
      </c>
      <c r="S1590" s="116">
        <f t="shared" si="5080"/>
        <v>0</v>
      </c>
      <c r="T1590" s="116">
        <f t="shared" si="5081"/>
        <v>0</v>
      </c>
      <c r="U1590" s="116">
        <f t="shared" si="5081"/>
        <v>0</v>
      </c>
      <c r="V1590" s="116">
        <f t="shared" si="5081"/>
        <v>0</v>
      </c>
      <c r="W1590" s="116">
        <f t="shared" si="5081"/>
        <v>0</v>
      </c>
      <c r="X1590" s="116">
        <f t="shared" si="5081"/>
        <v>0</v>
      </c>
      <c r="Y1590" s="116">
        <f t="shared" si="5081"/>
        <v>0</v>
      </c>
      <c r="Z1590" s="116">
        <f t="shared" si="5081"/>
        <v>0</v>
      </c>
      <c r="AA1590" s="116">
        <f t="shared" si="5081"/>
        <v>0</v>
      </c>
      <c r="AB1590" s="116">
        <f t="shared" si="5081"/>
        <v>0</v>
      </c>
      <c r="AC1590" s="116">
        <f t="shared" si="5081"/>
        <v>0</v>
      </c>
      <c r="AD1590" s="116">
        <f t="shared" si="5081"/>
        <v>0</v>
      </c>
      <c r="AE1590" s="116">
        <f t="shared" si="5081"/>
        <v>0</v>
      </c>
      <c r="AF1590" s="116">
        <f t="shared" si="5082"/>
        <v>0</v>
      </c>
      <c r="AG1590" s="116">
        <f t="shared" si="5082"/>
        <v>0</v>
      </c>
      <c r="AH1590" s="116">
        <f t="shared" si="5082"/>
        <v>0</v>
      </c>
      <c r="AI1590" s="116">
        <f t="shared" si="5082"/>
        <v>0</v>
      </c>
      <c r="AJ1590" s="116">
        <f t="shared" si="5082"/>
        <v>0</v>
      </c>
      <c r="AK1590" s="116">
        <f t="shared" si="5082"/>
        <v>0</v>
      </c>
      <c r="AL1590" s="116">
        <f t="shared" si="5082"/>
        <v>0</v>
      </c>
      <c r="AM1590" s="116">
        <f t="shared" si="5082"/>
        <v>0</v>
      </c>
      <c r="AN1590" s="116">
        <f t="shared" si="5082"/>
        <v>0</v>
      </c>
      <c r="AO1590" s="116">
        <f t="shared" si="5082"/>
        <v>0</v>
      </c>
      <c r="AP1590" s="116">
        <f t="shared" si="5082"/>
        <v>0</v>
      </c>
      <c r="AQ1590" s="116">
        <f t="shared" si="5082"/>
        <v>0</v>
      </c>
      <c r="AR1590" s="116">
        <f t="shared" si="5082"/>
        <v>0</v>
      </c>
      <c r="AS1590" s="116">
        <f t="shared" si="5082"/>
        <v>0</v>
      </c>
      <c r="AT1590" s="116">
        <f t="shared" si="5082"/>
        <v>0</v>
      </c>
      <c r="AU1590" s="116">
        <f t="shared" si="5082"/>
        <v>0</v>
      </c>
      <c r="AV1590" s="116">
        <f t="shared" si="5082"/>
        <v>0</v>
      </c>
      <c r="AW1590" s="116">
        <f t="shared" si="5082"/>
        <v>0</v>
      </c>
      <c r="AX1590" s="116">
        <f t="shared" si="5088"/>
        <v>0</v>
      </c>
      <c r="AY1590" s="116">
        <f t="shared" si="5088"/>
        <v>0</v>
      </c>
      <c r="AZ1590" s="116">
        <f t="shared" si="5088"/>
        <v>0</v>
      </c>
      <c r="BA1590" s="116">
        <f t="shared" si="5088"/>
        <v>0</v>
      </c>
      <c r="BB1590" s="116">
        <f t="shared" si="5083"/>
        <v>0</v>
      </c>
      <c r="BC1590" s="116">
        <f t="shared" si="5083"/>
        <v>0</v>
      </c>
      <c r="BD1590" s="116">
        <f t="shared" si="5084"/>
        <v>0</v>
      </c>
      <c r="BE1590" s="116">
        <f t="shared" si="5084"/>
        <v>0</v>
      </c>
      <c r="BF1590" s="116">
        <f t="shared" si="5084"/>
        <v>0</v>
      </c>
      <c r="BG1590" s="116">
        <f t="shared" si="5084"/>
        <v>0</v>
      </c>
      <c r="BH1590" s="116">
        <f t="shared" si="5084"/>
        <v>0</v>
      </c>
      <c r="BI1590" s="116">
        <f t="shared" si="5084"/>
        <v>0</v>
      </c>
      <c r="BJ1590" s="116">
        <f t="shared" si="5084"/>
        <v>0</v>
      </c>
      <c r="BK1590" s="116">
        <f t="shared" si="5084"/>
        <v>0</v>
      </c>
      <c r="BL1590" s="116">
        <f t="shared" si="5084"/>
        <v>0</v>
      </c>
      <c r="BM1590" s="116">
        <f t="shared" si="5084"/>
        <v>0</v>
      </c>
      <c r="BN1590" s="116">
        <f t="shared" si="5084"/>
        <v>0</v>
      </c>
      <c r="BO1590" s="116">
        <f t="shared" si="5084"/>
        <v>0</v>
      </c>
      <c r="BP1590" s="116">
        <f t="shared" si="5085"/>
        <v>0</v>
      </c>
      <c r="BQ1590" s="116">
        <f t="shared" si="5085"/>
        <v>0</v>
      </c>
      <c r="BR1590" s="116">
        <f t="shared" si="5085"/>
        <v>0</v>
      </c>
      <c r="BS1590" s="116">
        <f t="shared" si="5085"/>
        <v>0</v>
      </c>
      <c r="BT1590" s="116">
        <f t="shared" si="5085"/>
        <v>0</v>
      </c>
      <c r="BU1590" s="116">
        <f t="shared" si="5085"/>
        <v>0</v>
      </c>
      <c r="BV1590" s="116">
        <f t="shared" si="5085"/>
        <v>0</v>
      </c>
      <c r="BW1590" s="116">
        <f t="shared" si="5085"/>
        <v>0</v>
      </c>
      <c r="BX1590" s="116">
        <f t="shared" si="5085"/>
        <v>0</v>
      </c>
      <c r="BY1590" s="116">
        <f t="shared" si="5085"/>
        <v>0</v>
      </c>
      <c r="BZ1590" s="116">
        <f t="shared" si="5085"/>
        <v>0</v>
      </c>
      <c r="CA1590" s="116">
        <f t="shared" si="5085"/>
        <v>0</v>
      </c>
      <c r="CB1590" s="116">
        <f t="shared" si="5086"/>
        <v>0</v>
      </c>
      <c r="CC1590" s="116">
        <f t="shared" si="5086"/>
        <v>0</v>
      </c>
      <c r="CD1590" s="116">
        <f t="shared" si="5086"/>
        <v>0</v>
      </c>
      <c r="CE1590" s="116">
        <f t="shared" si="5086"/>
        <v>0</v>
      </c>
      <c r="CF1590" s="116">
        <f t="shared" si="5086"/>
        <v>0</v>
      </c>
      <c r="CG1590" s="116">
        <f t="shared" si="5086"/>
        <v>0</v>
      </c>
      <c r="CH1590" s="116">
        <f t="shared" si="5086"/>
        <v>0</v>
      </c>
      <c r="CI1590" s="116">
        <f t="shared" si="5086"/>
        <v>0</v>
      </c>
      <c r="CJ1590" s="116">
        <f t="shared" si="5086"/>
        <v>0</v>
      </c>
      <c r="CK1590" s="116">
        <f t="shared" si="5086"/>
        <v>0</v>
      </c>
      <c r="CL1590" s="191">
        <f t="shared" si="5086"/>
        <v>0</v>
      </c>
      <c r="CM1590" s="191">
        <f t="shared" si="5086"/>
        <v>0</v>
      </c>
      <c r="CN1590" s="227"/>
      <c r="CO1590" s="227"/>
      <c r="CP1590" s="210" t="e">
        <f t="shared" si="4955"/>
        <v>#DIV/0!</v>
      </c>
      <c r="CQ1590" s="210" t="e">
        <f t="shared" si="4956"/>
        <v>#DIV/0!</v>
      </c>
    </row>
    <row r="1591" spans="1:95" s="181" customFormat="1" ht="44.25" hidden="1" customHeight="1">
      <c r="A1591" s="140" t="s">
        <v>92</v>
      </c>
      <c r="B1591" s="114" t="s">
        <v>69</v>
      </c>
      <c r="C1591" s="114" t="s">
        <v>25</v>
      </c>
      <c r="D1591" s="157" t="s">
        <v>740</v>
      </c>
      <c r="E1591" s="115">
        <v>600</v>
      </c>
      <c r="F1591" s="116">
        <f t="shared" si="5087"/>
        <v>0</v>
      </c>
      <c r="G1591" s="116">
        <f t="shared" si="5087"/>
        <v>0</v>
      </c>
      <c r="H1591" s="116">
        <f t="shared" si="5080"/>
        <v>0</v>
      </c>
      <c r="I1591" s="116">
        <f t="shared" si="5080"/>
        <v>0</v>
      </c>
      <c r="J1591" s="116">
        <f t="shared" si="5080"/>
        <v>0</v>
      </c>
      <c r="K1591" s="116">
        <f t="shared" si="5080"/>
        <v>0</v>
      </c>
      <c r="L1591" s="116">
        <f t="shared" si="5080"/>
        <v>0</v>
      </c>
      <c r="M1591" s="116">
        <f t="shared" si="5080"/>
        <v>0</v>
      </c>
      <c r="N1591" s="116">
        <f t="shared" si="5080"/>
        <v>0</v>
      </c>
      <c r="O1591" s="116">
        <f t="shared" si="5080"/>
        <v>0</v>
      </c>
      <c r="P1591" s="116">
        <f t="shared" si="5080"/>
        <v>0</v>
      </c>
      <c r="Q1591" s="116">
        <f t="shared" si="5080"/>
        <v>0</v>
      </c>
      <c r="R1591" s="116">
        <f t="shared" si="5080"/>
        <v>0</v>
      </c>
      <c r="S1591" s="116">
        <f t="shared" si="5080"/>
        <v>0</v>
      </c>
      <c r="T1591" s="116">
        <f t="shared" si="5081"/>
        <v>0</v>
      </c>
      <c r="U1591" s="116">
        <f t="shared" si="5081"/>
        <v>0</v>
      </c>
      <c r="V1591" s="116">
        <f t="shared" si="5081"/>
        <v>0</v>
      </c>
      <c r="W1591" s="116">
        <f t="shared" si="5081"/>
        <v>0</v>
      </c>
      <c r="X1591" s="116">
        <f t="shared" si="5081"/>
        <v>0</v>
      </c>
      <c r="Y1591" s="116">
        <f t="shared" si="5081"/>
        <v>0</v>
      </c>
      <c r="Z1591" s="116">
        <f t="shared" si="5081"/>
        <v>0</v>
      </c>
      <c r="AA1591" s="116">
        <f t="shared" si="5081"/>
        <v>0</v>
      </c>
      <c r="AB1591" s="116">
        <f t="shared" si="5081"/>
        <v>0</v>
      </c>
      <c r="AC1591" s="116">
        <f t="shared" si="5081"/>
        <v>0</v>
      </c>
      <c r="AD1591" s="116">
        <f t="shared" si="5081"/>
        <v>0</v>
      </c>
      <c r="AE1591" s="116">
        <f t="shared" si="5081"/>
        <v>0</v>
      </c>
      <c r="AF1591" s="116">
        <f t="shared" si="5082"/>
        <v>0</v>
      </c>
      <c r="AG1591" s="116">
        <f t="shared" si="5082"/>
        <v>0</v>
      </c>
      <c r="AH1591" s="116">
        <f t="shared" si="5082"/>
        <v>0</v>
      </c>
      <c r="AI1591" s="116">
        <f t="shared" si="5082"/>
        <v>0</v>
      </c>
      <c r="AJ1591" s="116">
        <f t="shared" si="5082"/>
        <v>0</v>
      </c>
      <c r="AK1591" s="116">
        <f t="shared" si="5082"/>
        <v>0</v>
      </c>
      <c r="AL1591" s="116">
        <f t="shared" si="5082"/>
        <v>0</v>
      </c>
      <c r="AM1591" s="116">
        <f t="shared" si="5082"/>
        <v>0</v>
      </c>
      <c r="AN1591" s="116">
        <f t="shared" si="5082"/>
        <v>0</v>
      </c>
      <c r="AO1591" s="116">
        <f t="shared" si="5082"/>
        <v>0</v>
      </c>
      <c r="AP1591" s="116">
        <f t="shared" si="5082"/>
        <v>0</v>
      </c>
      <c r="AQ1591" s="116">
        <f t="shared" si="5082"/>
        <v>0</v>
      </c>
      <c r="AR1591" s="116">
        <f t="shared" si="5082"/>
        <v>0</v>
      </c>
      <c r="AS1591" s="116">
        <f t="shared" si="5082"/>
        <v>0</v>
      </c>
      <c r="AT1591" s="116">
        <f t="shared" si="5082"/>
        <v>0</v>
      </c>
      <c r="AU1591" s="116">
        <f t="shared" si="5082"/>
        <v>0</v>
      </c>
      <c r="AV1591" s="116">
        <f t="shared" si="5082"/>
        <v>0</v>
      </c>
      <c r="AW1591" s="116">
        <f t="shared" si="5082"/>
        <v>0</v>
      </c>
      <c r="AX1591" s="116">
        <f t="shared" si="5088"/>
        <v>0</v>
      </c>
      <c r="AY1591" s="116">
        <f t="shared" si="5088"/>
        <v>0</v>
      </c>
      <c r="AZ1591" s="116">
        <f t="shared" si="5088"/>
        <v>0</v>
      </c>
      <c r="BA1591" s="116">
        <f t="shared" si="5088"/>
        <v>0</v>
      </c>
      <c r="BB1591" s="116">
        <f t="shared" si="5083"/>
        <v>0</v>
      </c>
      <c r="BC1591" s="116">
        <f t="shared" si="5083"/>
        <v>0</v>
      </c>
      <c r="BD1591" s="116">
        <f t="shared" si="5084"/>
        <v>0</v>
      </c>
      <c r="BE1591" s="116">
        <f t="shared" si="5084"/>
        <v>0</v>
      </c>
      <c r="BF1591" s="116">
        <f t="shared" si="5084"/>
        <v>0</v>
      </c>
      <c r="BG1591" s="116">
        <f t="shared" si="5084"/>
        <v>0</v>
      </c>
      <c r="BH1591" s="116">
        <f t="shared" si="5084"/>
        <v>0</v>
      </c>
      <c r="BI1591" s="116">
        <f t="shared" si="5084"/>
        <v>0</v>
      </c>
      <c r="BJ1591" s="116">
        <f t="shared" si="5084"/>
        <v>0</v>
      </c>
      <c r="BK1591" s="116">
        <f t="shared" si="5084"/>
        <v>0</v>
      </c>
      <c r="BL1591" s="116">
        <f t="shared" si="5084"/>
        <v>0</v>
      </c>
      <c r="BM1591" s="116">
        <f t="shared" si="5084"/>
        <v>0</v>
      </c>
      <c r="BN1591" s="116">
        <f t="shared" si="5084"/>
        <v>0</v>
      </c>
      <c r="BO1591" s="116">
        <f t="shared" si="5084"/>
        <v>0</v>
      </c>
      <c r="BP1591" s="116">
        <f t="shared" si="5085"/>
        <v>0</v>
      </c>
      <c r="BQ1591" s="116">
        <f t="shared" si="5085"/>
        <v>0</v>
      </c>
      <c r="BR1591" s="116">
        <f t="shared" si="5085"/>
        <v>0</v>
      </c>
      <c r="BS1591" s="116">
        <f t="shared" si="5085"/>
        <v>0</v>
      </c>
      <c r="BT1591" s="116">
        <f t="shared" si="5085"/>
        <v>0</v>
      </c>
      <c r="BU1591" s="116">
        <f t="shared" si="5085"/>
        <v>0</v>
      </c>
      <c r="BV1591" s="116">
        <f t="shared" si="5085"/>
        <v>0</v>
      </c>
      <c r="BW1591" s="116">
        <f t="shared" si="5085"/>
        <v>0</v>
      </c>
      <c r="BX1591" s="116">
        <f t="shared" si="5085"/>
        <v>0</v>
      </c>
      <c r="BY1591" s="116">
        <f t="shared" si="5085"/>
        <v>0</v>
      </c>
      <c r="BZ1591" s="116">
        <f t="shared" si="5085"/>
        <v>0</v>
      </c>
      <c r="CA1591" s="116">
        <f t="shared" si="5085"/>
        <v>0</v>
      </c>
      <c r="CB1591" s="116">
        <f t="shared" si="5086"/>
        <v>0</v>
      </c>
      <c r="CC1591" s="116">
        <f t="shared" si="5086"/>
        <v>0</v>
      </c>
      <c r="CD1591" s="116">
        <f t="shared" si="5086"/>
        <v>0</v>
      </c>
      <c r="CE1591" s="116">
        <f t="shared" si="5086"/>
        <v>0</v>
      </c>
      <c r="CF1591" s="116">
        <f t="shared" si="5086"/>
        <v>0</v>
      </c>
      <c r="CG1591" s="116">
        <f t="shared" si="5086"/>
        <v>0</v>
      </c>
      <c r="CH1591" s="116">
        <f t="shared" si="5086"/>
        <v>0</v>
      </c>
      <c r="CI1591" s="116">
        <f t="shared" si="5086"/>
        <v>0</v>
      </c>
      <c r="CJ1591" s="116">
        <f t="shared" si="5086"/>
        <v>0</v>
      </c>
      <c r="CK1591" s="116">
        <f t="shared" si="5086"/>
        <v>0</v>
      </c>
      <c r="CL1591" s="191">
        <f t="shared" si="5086"/>
        <v>0</v>
      </c>
      <c r="CM1591" s="191">
        <f t="shared" si="5086"/>
        <v>0</v>
      </c>
      <c r="CN1591" s="227"/>
      <c r="CO1591" s="227"/>
      <c r="CP1591" s="210" t="e">
        <f t="shared" si="4955"/>
        <v>#DIV/0!</v>
      </c>
      <c r="CQ1591" s="210" t="e">
        <f t="shared" si="4956"/>
        <v>#DIV/0!</v>
      </c>
    </row>
    <row r="1592" spans="1:95" s="181" customFormat="1" ht="44.25" hidden="1" customHeight="1">
      <c r="A1592" s="140" t="s">
        <v>174</v>
      </c>
      <c r="B1592" s="114" t="s">
        <v>69</v>
      </c>
      <c r="C1592" s="114" t="s">
        <v>25</v>
      </c>
      <c r="D1592" s="157" t="s">
        <v>740</v>
      </c>
      <c r="E1592" s="115">
        <v>610</v>
      </c>
      <c r="F1592" s="116"/>
      <c r="G1592" s="116"/>
      <c r="H1592" s="116"/>
      <c r="I1592" s="116"/>
      <c r="J1592" s="116"/>
      <c r="K1592" s="116"/>
      <c r="L1592" s="116">
        <f>F1592+H1592+I1592+J1592+K1592</f>
        <v>0</v>
      </c>
      <c r="M1592" s="116">
        <f>G1592+K1592</f>
        <v>0</v>
      </c>
      <c r="N1592" s="116"/>
      <c r="O1592" s="116"/>
      <c r="P1592" s="116"/>
      <c r="Q1592" s="116"/>
      <c r="R1592" s="116">
        <f>L1592+N1592+O1592+P1592+Q1592</f>
        <v>0</v>
      </c>
      <c r="S1592" s="116">
        <f>M1592+Q1592</f>
        <v>0</v>
      </c>
      <c r="T1592" s="116"/>
      <c r="U1592" s="116"/>
      <c r="V1592" s="116"/>
      <c r="W1592" s="116"/>
      <c r="X1592" s="116">
        <f>R1592+T1592+U1592+V1592+W1592</f>
        <v>0</v>
      </c>
      <c r="Y1592" s="116">
        <f>S1592+W1592</f>
        <v>0</v>
      </c>
      <c r="Z1592" s="116"/>
      <c r="AA1592" s="116"/>
      <c r="AB1592" s="116"/>
      <c r="AC1592" s="116"/>
      <c r="AD1592" s="116">
        <f>X1592+Z1592+AA1592+AB1592+AC1592</f>
        <v>0</v>
      </c>
      <c r="AE1592" s="116">
        <f>Y1592+AC1592</f>
        <v>0</v>
      </c>
      <c r="AF1592" s="116"/>
      <c r="AG1592" s="116"/>
      <c r="AH1592" s="116"/>
      <c r="AI1592" s="116"/>
      <c r="AJ1592" s="116">
        <f>AD1592+AF1592+AG1592+AH1592+AI1592</f>
        <v>0</v>
      </c>
      <c r="AK1592" s="116">
        <f>AE1592+AI1592</f>
        <v>0</v>
      </c>
      <c r="AL1592" s="116"/>
      <c r="AM1592" s="116"/>
      <c r="AN1592" s="116"/>
      <c r="AO1592" s="116"/>
      <c r="AP1592" s="116">
        <f>AJ1592+AL1592+AM1592+AN1592+AO1592</f>
        <v>0</v>
      </c>
      <c r="AQ1592" s="116">
        <f>AK1592+AO1592</f>
        <v>0</v>
      </c>
      <c r="AR1592" s="116"/>
      <c r="AS1592" s="116"/>
      <c r="AT1592" s="116"/>
      <c r="AU1592" s="116"/>
      <c r="AV1592" s="116">
        <f>AP1592+AR1592+AS1592+AT1592+AU1592</f>
        <v>0</v>
      </c>
      <c r="AW1592" s="116">
        <f>AQ1592+AU1592</f>
        <v>0</v>
      </c>
      <c r="AX1592" s="116"/>
      <c r="AY1592" s="116"/>
      <c r="AZ1592" s="116"/>
      <c r="BA1592" s="116"/>
      <c r="BB1592" s="116">
        <f>AV1592+AX1592+AY1592+AZ1592+BA1592</f>
        <v>0</v>
      </c>
      <c r="BC1592" s="116">
        <f>AW1592+BA1592</f>
        <v>0</v>
      </c>
      <c r="BD1592" s="116"/>
      <c r="BE1592" s="116"/>
      <c r="BF1592" s="116"/>
      <c r="BG1592" s="116"/>
      <c r="BH1592" s="116">
        <f>BB1592+BD1592+BE1592+BF1592+BG1592</f>
        <v>0</v>
      </c>
      <c r="BI1592" s="116">
        <f>BC1592+BG1592</f>
        <v>0</v>
      </c>
      <c r="BJ1592" s="116"/>
      <c r="BK1592" s="116"/>
      <c r="BL1592" s="116"/>
      <c r="BM1592" s="116"/>
      <c r="BN1592" s="116">
        <f>BH1592+BJ1592+BK1592+BL1592+BM1592</f>
        <v>0</v>
      </c>
      <c r="BO1592" s="116">
        <f>BI1592+BM1592</f>
        <v>0</v>
      </c>
      <c r="BP1592" s="116"/>
      <c r="BQ1592" s="116"/>
      <c r="BR1592" s="116"/>
      <c r="BS1592" s="116"/>
      <c r="BT1592" s="116">
        <f>BN1592+BP1592+BQ1592+BR1592+BS1592</f>
        <v>0</v>
      </c>
      <c r="BU1592" s="116">
        <f>BO1592+BS1592</f>
        <v>0</v>
      </c>
      <c r="BV1592" s="116"/>
      <c r="BW1592" s="116"/>
      <c r="BX1592" s="116"/>
      <c r="BY1592" s="116"/>
      <c r="BZ1592" s="116">
        <f>BT1592+BV1592+BW1592+BX1592+BY1592</f>
        <v>0</v>
      </c>
      <c r="CA1592" s="116">
        <f>BU1592+BY1592</f>
        <v>0</v>
      </c>
      <c r="CB1592" s="116"/>
      <c r="CC1592" s="116"/>
      <c r="CD1592" s="116"/>
      <c r="CE1592" s="116"/>
      <c r="CF1592" s="116">
        <f>BZ1592+CB1592+CC1592+CD1592+CE1592</f>
        <v>0</v>
      </c>
      <c r="CG1592" s="116">
        <f>CA1592+CE1592</f>
        <v>0</v>
      </c>
      <c r="CH1592" s="116"/>
      <c r="CI1592" s="116"/>
      <c r="CJ1592" s="116"/>
      <c r="CK1592" s="116"/>
      <c r="CL1592" s="191">
        <f>CF1592+CH1592+CI1592+CJ1592+CK1592</f>
        <v>0</v>
      </c>
      <c r="CM1592" s="191">
        <f>CG1592+CK1592</f>
        <v>0</v>
      </c>
      <c r="CN1592" s="227"/>
      <c r="CO1592" s="227"/>
      <c r="CP1592" s="210" t="e">
        <f t="shared" si="4955"/>
        <v>#DIV/0!</v>
      </c>
      <c r="CQ1592" s="210" t="e">
        <f t="shared" si="4956"/>
        <v>#DIV/0!</v>
      </c>
    </row>
    <row r="1593" spans="1:95" s="181" customFormat="1" ht="44.25" hidden="1" customHeight="1">
      <c r="A1593" s="140" t="s">
        <v>26</v>
      </c>
      <c r="B1593" s="114" t="s">
        <v>69</v>
      </c>
      <c r="C1593" s="114" t="s">
        <v>25</v>
      </c>
      <c r="D1593" s="170" t="s">
        <v>27</v>
      </c>
      <c r="E1593" s="114"/>
      <c r="F1593" s="116">
        <f t="shared" ref="F1593:U1596" si="5089">F1594</f>
        <v>0</v>
      </c>
      <c r="G1593" s="145">
        <f t="shared" si="5089"/>
        <v>0</v>
      </c>
      <c r="H1593" s="116">
        <f t="shared" si="5089"/>
        <v>0</v>
      </c>
      <c r="I1593" s="116">
        <f t="shared" si="5089"/>
        <v>0</v>
      </c>
      <c r="J1593" s="116">
        <f t="shared" si="5089"/>
        <v>0</v>
      </c>
      <c r="K1593" s="116">
        <f t="shared" si="5089"/>
        <v>0</v>
      </c>
      <c r="L1593" s="116">
        <f t="shared" si="5089"/>
        <v>0</v>
      </c>
      <c r="M1593" s="116">
        <f t="shared" si="5089"/>
        <v>0</v>
      </c>
      <c r="N1593" s="116">
        <f t="shared" si="5089"/>
        <v>0</v>
      </c>
      <c r="O1593" s="116">
        <f t="shared" si="5089"/>
        <v>0</v>
      </c>
      <c r="P1593" s="116">
        <f t="shared" si="5089"/>
        <v>0</v>
      </c>
      <c r="Q1593" s="116">
        <f t="shared" si="5089"/>
        <v>0</v>
      </c>
      <c r="R1593" s="116">
        <f t="shared" si="5089"/>
        <v>0</v>
      </c>
      <c r="S1593" s="116">
        <f t="shared" si="5089"/>
        <v>0</v>
      </c>
      <c r="T1593" s="116">
        <f t="shared" si="5089"/>
        <v>0</v>
      </c>
      <c r="U1593" s="116">
        <f t="shared" si="5089"/>
        <v>0</v>
      </c>
      <c r="V1593" s="116">
        <f t="shared" ref="T1593:AI1596" si="5090">V1594</f>
        <v>0</v>
      </c>
      <c r="W1593" s="116">
        <f t="shared" si="5090"/>
        <v>0</v>
      </c>
      <c r="X1593" s="116">
        <f t="shared" si="5090"/>
        <v>0</v>
      </c>
      <c r="Y1593" s="116">
        <f t="shared" si="5090"/>
        <v>0</v>
      </c>
      <c r="Z1593" s="116">
        <f t="shared" si="5090"/>
        <v>0</v>
      </c>
      <c r="AA1593" s="116">
        <f t="shared" si="5090"/>
        <v>0</v>
      </c>
      <c r="AB1593" s="116">
        <f t="shared" si="5090"/>
        <v>0</v>
      </c>
      <c r="AC1593" s="116">
        <f t="shared" si="5090"/>
        <v>0</v>
      </c>
      <c r="AD1593" s="116">
        <f t="shared" si="5090"/>
        <v>0</v>
      </c>
      <c r="AE1593" s="116">
        <f t="shared" si="5090"/>
        <v>0</v>
      </c>
      <c r="AF1593" s="116">
        <f t="shared" si="5090"/>
        <v>0</v>
      </c>
      <c r="AG1593" s="116">
        <f t="shared" si="5090"/>
        <v>0</v>
      </c>
      <c r="AH1593" s="116">
        <f t="shared" si="5090"/>
        <v>0</v>
      </c>
      <c r="AI1593" s="116">
        <f t="shared" si="5090"/>
        <v>0</v>
      </c>
      <c r="AJ1593" s="116">
        <f t="shared" ref="AF1593:BD1596" si="5091">AJ1594</f>
        <v>0</v>
      </c>
      <c r="AK1593" s="116">
        <f t="shared" si="5091"/>
        <v>0</v>
      </c>
      <c r="AL1593" s="116">
        <f t="shared" si="5091"/>
        <v>0</v>
      </c>
      <c r="AM1593" s="116">
        <f t="shared" si="5091"/>
        <v>0</v>
      </c>
      <c r="AN1593" s="116">
        <f t="shared" si="5091"/>
        <v>0</v>
      </c>
      <c r="AO1593" s="116">
        <f t="shared" si="5091"/>
        <v>0</v>
      </c>
      <c r="AP1593" s="116">
        <f t="shared" si="5091"/>
        <v>0</v>
      </c>
      <c r="AQ1593" s="116">
        <f t="shared" si="5091"/>
        <v>0</v>
      </c>
      <c r="AR1593" s="116">
        <f t="shared" si="5091"/>
        <v>0</v>
      </c>
      <c r="AS1593" s="116">
        <f t="shared" si="5091"/>
        <v>0</v>
      </c>
      <c r="AT1593" s="116">
        <f t="shared" si="5091"/>
        <v>0</v>
      </c>
      <c r="AU1593" s="116">
        <f t="shared" si="5091"/>
        <v>0</v>
      </c>
      <c r="AV1593" s="116">
        <f t="shared" si="5091"/>
        <v>0</v>
      </c>
      <c r="AW1593" s="116">
        <f t="shared" si="5091"/>
        <v>0</v>
      </c>
      <c r="AX1593" s="116">
        <f t="shared" si="5091"/>
        <v>0</v>
      </c>
      <c r="AY1593" s="116">
        <f t="shared" si="5091"/>
        <v>0</v>
      </c>
      <c r="AZ1593" s="116">
        <f t="shared" si="5091"/>
        <v>0</v>
      </c>
      <c r="BA1593" s="116">
        <f t="shared" si="5091"/>
        <v>0</v>
      </c>
      <c r="BB1593" s="116">
        <f t="shared" si="5091"/>
        <v>0</v>
      </c>
      <c r="BC1593" s="116">
        <f t="shared" ref="BB1593:BC1596" si="5092">BC1594</f>
        <v>0</v>
      </c>
      <c r="BD1593" s="116">
        <f t="shared" si="5091"/>
        <v>0</v>
      </c>
      <c r="BE1593" s="116">
        <f t="shared" ref="BD1593:BS1596" si="5093">BE1594</f>
        <v>0</v>
      </c>
      <c r="BF1593" s="116">
        <f t="shared" si="5093"/>
        <v>0</v>
      </c>
      <c r="BG1593" s="116">
        <f t="shared" si="5093"/>
        <v>0</v>
      </c>
      <c r="BH1593" s="116">
        <f t="shared" si="5093"/>
        <v>0</v>
      </c>
      <c r="BI1593" s="116">
        <f t="shared" si="5093"/>
        <v>0</v>
      </c>
      <c r="BJ1593" s="116">
        <f t="shared" si="5093"/>
        <v>0</v>
      </c>
      <c r="BK1593" s="116">
        <f t="shared" si="5093"/>
        <v>0</v>
      </c>
      <c r="BL1593" s="116">
        <f t="shared" si="5093"/>
        <v>0</v>
      </c>
      <c r="BM1593" s="116">
        <f t="shared" si="5093"/>
        <v>0</v>
      </c>
      <c r="BN1593" s="116">
        <f t="shared" si="5093"/>
        <v>0</v>
      </c>
      <c r="BO1593" s="116">
        <f t="shared" si="5093"/>
        <v>0</v>
      </c>
      <c r="BP1593" s="116">
        <f t="shared" si="5093"/>
        <v>0</v>
      </c>
      <c r="BQ1593" s="116">
        <f t="shared" si="5093"/>
        <v>0</v>
      </c>
      <c r="BR1593" s="116">
        <f t="shared" si="5093"/>
        <v>0</v>
      </c>
      <c r="BS1593" s="116">
        <f t="shared" si="5093"/>
        <v>0</v>
      </c>
      <c r="BT1593" s="116">
        <f t="shared" ref="BP1593:CE1596" si="5094">BT1594</f>
        <v>0</v>
      </c>
      <c r="BU1593" s="116">
        <f t="shared" si="5094"/>
        <v>0</v>
      </c>
      <c r="BV1593" s="116">
        <f t="shared" si="5094"/>
        <v>0</v>
      </c>
      <c r="BW1593" s="116">
        <f t="shared" si="5094"/>
        <v>0</v>
      </c>
      <c r="BX1593" s="116">
        <f t="shared" si="5094"/>
        <v>0</v>
      </c>
      <c r="BY1593" s="116">
        <f t="shared" si="5094"/>
        <v>0</v>
      </c>
      <c r="BZ1593" s="116">
        <f t="shared" si="5094"/>
        <v>0</v>
      </c>
      <c r="CA1593" s="116">
        <f t="shared" si="5094"/>
        <v>0</v>
      </c>
      <c r="CB1593" s="116">
        <f t="shared" si="5094"/>
        <v>0</v>
      </c>
      <c r="CC1593" s="116">
        <f t="shared" si="5094"/>
        <v>0</v>
      </c>
      <c r="CD1593" s="116">
        <f t="shared" si="5094"/>
        <v>0</v>
      </c>
      <c r="CE1593" s="116">
        <f t="shared" si="5094"/>
        <v>0</v>
      </c>
      <c r="CF1593" s="116">
        <f t="shared" ref="CB1593:CM1596" si="5095">CF1594</f>
        <v>0</v>
      </c>
      <c r="CG1593" s="116">
        <f t="shared" si="5095"/>
        <v>0</v>
      </c>
      <c r="CH1593" s="116">
        <f t="shared" si="5095"/>
        <v>0</v>
      </c>
      <c r="CI1593" s="116">
        <f t="shared" si="5095"/>
        <v>0</v>
      </c>
      <c r="CJ1593" s="116">
        <f t="shared" si="5095"/>
        <v>0</v>
      </c>
      <c r="CK1593" s="116">
        <f t="shared" si="5095"/>
        <v>0</v>
      </c>
      <c r="CL1593" s="191">
        <f t="shared" si="5095"/>
        <v>0</v>
      </c>
      <c r="CM1593" s="191">
        <f t="shared" si="5095"/>
        <v>0</v>
      </c>
      <c r="CN1593" s="227"/>
      <c r="CO1593" s="227"/>
      <c r="CP1593" s="210" t="e">
        <f t="shared" si="4955"/>
        <v>#DIV/0!</v>
      </c>
      <c r="CQ1593" s="210" t="e">
        <f t="shared" si="4956"/>
        <v>#DIV/0!</v>
      </c>
    </row>
    <row r="1594" spans="1:95" s="181" customFormat="1" ht="44.25" hidden="1" customHeight="1">
      <c r="A1594" s="113" t="s">
        <v>78</v>
      </c>
      <c r="B1594" s="114" t="s">
        <v>69</v>
      </c>
      <c r="C1594" s="114" t="s">
        <v>25</v>
      </c>
      <c r="D1594" s="157" t="s">
        <v>147</v>
      </c>
      <c r="E1594" s="114"/>
      <c r="F1594" s="116">
        <f t="shared" si="5089"/>
        <v>0</v>
      </c>
      <c r="G1594" s="145">
        <f t="shared" si="5089"/>
        <v>0</v>
      </c>
      <c r="H1594" s="116">
        <f t="shared" si="5089"/>
        <v>0</v>
      </c>
      <c r="I1594" s="116">
        <f t="shared" si="5089"/>
        <v>0</v>
      </c>
      <c r="J1594" s="116">
        <f t="shared" si="5089"/>
        <v>0</v>
      </c>
      <c r="K1594" s="116">
        <f t="shared" si="5089"/>
        <v>0</v>
      </c>
      <c r="L1594" s="116">
        <f t="shared" si="5089"/>
        <v>0</v>
      </c>
      <c r="M1594" s="116">
        <f t="shared" si="5089"/>
        <v>0</v>
      </c>
      <c r="N1594" s="116">
        <f t="shared" si="5089"/>
        <v>0</v>
      </c>
      <c r="O1594" s="116">
        <f t="shared" si="5089"/>
        <v>0</v>
      </c>
      <c r="P1594" s="116">
        <f t="shared" si="5089"/>
        <v>0</v>
      </c>
      <c r="Q1594" s="116">
        <f t="shared" si="5089"/>
        <v>0</v>
      </c>
      <c r="R1594" s="116">
        <f t="shared" si="5089"/>
        <v>0</v>
      </c>
      <c r="S1594" s="116">
        <f t="shared" si="5089"/>
        <v>0</v>
      </c>
      <c r="T1594" s="116">
        <f t="shared" si="5090"/>
        <v>0</v>
      </c>
      <c r="U1594" s="116">
        <f t="shared" si="5090"/>
        <v>0</v>
      </c>
      <c r="V1594" s="116">
        <f t="shared" si="5090"/>
        <v>0</v>
      </c>
      <c r="W1594" s="116">
        <f t="shared" si="5090"/>
        <v>0</v>
      </c>
      <c r="X1594" s="116">
        <f t="shared" si="5090"/>
        <v>0</v>
      </c>
      <c r="Y1594" s="116">
        <f t="shared" si="5090"/>
        <v>0</v>
      </c>
      <c r="Z1594" s="116">
        <f t="shared" si="5090"/>
        <v>0</v>
      </c>
      <c r="AA1594" s="116">
        <f t="shared" si="5090"/>
        <v>0</v>
      </c>
      <c r="AB1594" s="116">
        <f t="shared" si="5090"/>
        <v>0</v>
      </c>
      <c r="AC1594" s="116">
        <f t="shared" si="5090"/>
        <v>0</v>
      </c>
      <c r="AD1594" s="116">
        <f t="shared" si="5090"/>
        <v>0</v>
      </c>
      <c r="AE1594" s="116">
        <f t="shared" si="5090"/>
        <v>0</v>
      </c>
      <c r="AF1594" s="116">
        <f t="shared" si="5091"/>
        <v>0</v>
      </c>
      <c r="AG1594" s="116">
        <f t="shared" si="5091"/>
        <v>0</v>
      </c>
      <c r="AH1594" s="116">
        <f t="shared" si="5091"/>
        <v>0</v>
      </c>
      <c r="AI1594" s="116">
        <f t="shared" si="5091"/>
        <v>0</v>
      </c>
      <c r="AJ1594" s="116">
        <f t="shared" si="5091"/>
        <v>0</v>
      </c>
      <c r="AK1594" s="116">
        <f t="shared" si="5091"/>
        <v>0</v>
      </c>
      <c r="AL1594" s="116">
        <f t="shared" si="5091"/>
        <v>0</v>
      </c>
      <c r="AM1594" s="116">
        <f t="shared" si="5091"/>
        <v>0</v>
      </c>
      <c r="AN1594" s="116">
        <f t="shared" si="5091"/>
        <v>0</v>
      </c>
      <c r="AO1594" s="116">
        <f t="shared" si="5091"/>
        <v>0</v>
      </c>
      <c r="AP1594" s="116">
        <f t="shared" si="5091"/>
        <v>0</v>
      </c>
      <c r="AQ1594" s="116">
        <f t="shared" si="5091"/>
        <v>0</v>
      </c>
      <c r="AR1594" s="116">
        <f t="shared" si="5091"/>
        <v>0</v>
      </c>
      <c r="AS1594" s="116">
        <f t="shared" si="5091"/>
        <v>0</v>
      </c>
      <c r="AT1594" s="116">
        <f t="shared" si="5091"/>
        <v>0</v>
      </c>
      <c r="AU1594" s="116">
        <f t="shared" si="5091"/>
        <v>0</v>
      </c>
      <c r="AV1594" s="116">
        <f t="shared" si="5091"/>
        <v>0</v>
      </c>
      <c r="AW1594" s="116">
        <f t="shared" si="5091"/>
        <v>0</v>
      </c>
      <c r="AX1594" s="116">
        <f t="shared" ref="AX1594:BA1596" si="5096">AX1595</f>
        <v>0</v>
      </c>
      <c r="AY1594" s="116">
        <f t="shared" si="5096"/>
        <v>0</v>
      </c>
      <c r="AZ1594" s="116">
        <f t="shared" si="5096"/>
        <v>0</v>
      </c>
      <c r="BA1594" s="116">
        <f t="shared" si="5096"/>
        <v>0</v>
      </c>
      <c r="BB1594" s="116">
        <f t="shared" si="5092"/>
        <v>0</v>
      </c>
      <c r="BC1594" s="116">
        <f t="shared" si="5092"/>
        <v>0</v>
      </c>
      <c r="BD1594" s="116">
        <f t="shared" si="5091"/>
        <v>0</v>
      </c>
      <c r="BE1594" s="116">
        <f t="shared" si="5093"/>
        <v>0</v>
      </c>
      <c r="BF1594" s="116">
        <f t="shared" si="5093"/>
        <v>0</v>
      </c>
      <c r="BG1594" s="116">
        <f t="shared" si="5093"/>
        <v>0</v>
      </c>
      <c r="BH1594" s="116">
        <f t="shared" si="5093"/>
        <v>0</v>
      </c>
      <c r="BI1594" s="116">
        <f t="shared" si="5093"/>
        <v>0</v>
      </c>
      <c r="BJ1594" s="116">
        <f t="shared" si="5093"/>
        <v>0</v>
      </c>
      <c r="BK1594" s="116">
        <f t="shared" si="5093"/>
        <v>0</v>
      </c>
      <c r="BL1594" s="116">
        <f t="shared" si="5093"/>
        <v>0</v>
      </c>
      <c r="BM1594" s="116">
        <f t="shared" si="5093"/>
        <v>0</v>
      </c>
      <c r="BN1594" s="116">
        <f t="shared" si="5093"/>
        <v>0</v>
      </c>
      <c r="BO1594" s="116">
        <f t="shared" si="5093"/>
        <v>0</v>
      </c>
      <c r="BP1594" s="116">
        <f t="shared" si="5094"/>
        <v>0</v>
      </c>
      <c r="BQ1594" s="116">
        <f t="shared" si="5094"/>
        <v>0</v>
      </c>
      <c r="BR1594" s="116">
        <f t="shared" si="5094"/>
        <v>0</v>
      </c>
      <c r="BS1594" s="116">
        <f t="shared" si="5094"/>
        <v>0</v>
      </c>
      <c r="BT1594" s="116">
        <f t="shared" si="5094"/>
        <v>0</v>
      </c>
      <c r="BU1594" s="116">
        <f t="shared" si="5094"/>
        <v>0</v>
      </c>
      <c r="BV1594" s="116">
        <f t="shared" si="5094"/>
        <v>0</v>
      </c>
      <c r="BW1594" s="116">
        <f t="shared" si="5094"/>
        <v>0</v>
      </c>
      <c r="BX1594" s="116">
        <f t="shared" si="5094"/>
        <v>0</v>
      </c>
      <c r="BY1594" s="116">
        <f t="shared" si="5094"/>
        <v>0</v>
      </c>
      <c r="BZ1594" s="116">
        <f t="shared" si="5094"/>
        <v>0</v>
      </c>
      <c r="CA1594" s="116">
        <f t="shared" si="5094"/>
        <v>0</v>
      </c>
      <c r="CB1594" s="116">
        <f t="shared" si="5095"/>
        <v>0</v>
      </c>
      <c r="CC1594" s="116">
        <f t="shared" si="5095"/>
        <v>0</v>
      </c>
      <c r="CD1594" s="116">
        <f t="shared" si="5095"/>
        <v>0</v>
      </c>
      <c r="CE1594" s="116">
        <f t="shared" si="5095"/>
        <v>0</v>
      </c>
      <c r="CF1594" s="116">
        <f t="shared" si="5095"/>
        <v>0</v>
      </c>
      <c r="CG1594" s="116">
        <f t="shared" si="5095"/>
        <v>0</v>
      </c>
      <c r="CH1594" s="116">
        <f t="shared" si="5095"/>
        <v>0</v>
      </c>
      <c r="CI1594" s="116">
        <f t="shared" si="5095"/>
        <v>0</v>
      </c>
      <c r="CJ1594" s="116">
        <f t="shared" si="5095"/>
        <v>0</v>
      </c>
      <c r="CK1594" s="116">
        <f t="shared" si="5095"/>
        <v>0</v>
      </c>
      <c r="CL1594" s="191">
        <f t="shared" si="5095"/>
        <v>0</v>
      </c>
      <c r="CM1594" s="191">
        <f t="shared" si="5095"/>
        <v>0</v>
      </c>
      <c r="CN1594" s="227"/>
      <c r="CO1594" s="227"/>
      <c r="CP1594" s="210" t="e">
        <f t="shared" si="4955"/>
        <v>#DIV/0!</v>
      </c>
      <c r="CQ1594" s="210" t="e">
        <f t="shared" si="4956"/>
        <v>#DIV/0!</v>
      </c>
    </row>
    <row r="1595" spans="1:95" s="181" customFormat="1" ht="44.25" hidden="1" customHeight="1">
      <c r="A1595" s="183" t="s">
        <v>736</v>
      </c>
      <c r="B1595" s="114" t="s">
        <v>69</v>
      </c>
      <c r="C1595" s="114" t="s">
        <v>25</v>
      </c>
      <c r="D1595" s="157" t="s">
        <v>741</v>
      </c>
      <c r="E1595" s="114"/>
      <c r="F1595" s="116">
        <f t="shared" si="5089"/>
        <v>0</v>
      </c>
      <c r="G1595" s="145">
        <f t="shared" si="5089"/>
        <v>0</v>
      </c>
      <c r="H1595" s="116">
        <f t="shared" si="5089"/>
        <v>0</v>
      </c>
      <c r="I1595" s="116">
        <f t="shared" si="5089"/>
        <v>0</v>
      </c>
      <c r="J1595" s="116">
        <f t="shared" si="5089"/>
        <v>0</v>
      </c>
      <c r="K1595" s="116">
        <f t="shared" si="5089"/>
        <v>0</v>
      </c>
      <c r="L1595" s="116">
        <f t="shared" si="5089"/>
        <v>0</v>
      </c>
      <c r="M1595" s="116">
        <f t="shared" si="5089"/>
        <v>0</v>
      </c>
      <c r="N1595" s="116">
        <f t="shared" si="5089"/>
        <v>0</v>
      </c>
      <c r="O1595" s="116">
        <f t="shared" si="5089"/>
        <v>0</v>
      </c>
      <c r="P1595" s="116">
        <f t="shared" si="5089"/>
        <v>0</v>
      </c>
      <c r="Q1595" s="116">
        <f t="shared" si="5089"/>
        <v>0</v>
      </c>
      <c r="R1595" s="116">
        <f t="shared" si="5089"/>
        <v>0</v>
      </c>
      <c r="S1595" s="116">
        <f t="shared" si="5089"/>
        <v>0</v>
      </c>
      <c r="T1595" s="116">
        <f t="shared" si="5090"/>
        <v>0</v>
      </c>
      <c r="U1595" s="116">
        <f t="shared" si="5090"/>
        <v>0</v>
      </c>
      <c r="V1595" s="116">
        <f t="shared" si="5090"/>
        <v>0</v>
      </c>
      <c r="W1595" s="116">
        <f t="shared" si="5090"/>
        <v>0</v>
      </c>
      <c r="X1595" s="116">
        <f t="shared" si="5090"/>
        <v>0</v>
      </c>
      <c r="Y1595" s="116">
        <f t="shared" si="5090"/>
        <v>0</v>
      </c>
      <c r="Z1595" s="116">
        <f t="shared" si="5090"/>
        <v>0</v>
      </c>
      <c r="AA1595" s="116">
        <f t="shared" si="5090"/>
        <v>0</v>
      </c>
      <c r="AB1595" s="116">
        <f t="shared" si="5090"/>
        <v>0</v>
      </c>
      <c r="AC1595" s="116">
        <f t="shared" si="5090"/>
        <v>0</v>
      </c>
      <c r="AD1595" s="116">
        <f t="shared" si="5090"/>
        <v>0</v>
      </c>
      <c r="AE1595" s="116">
        <f t="shared" si="5090"/>
        <v>0</v>
      </c>
      <c r="AF1595" s="116">
        <f t="shared" si="5091"/>
        <v>0</v>
      </c>
      <c r="AG1595" s="116">
        <f t="shared" si="5091"/>
        <v>0</v>
      </c>
      <c r="AH1595" s="116">
        <f t="shared" si="5091"/>
        <v>0</v>
      </c>
      <c r="AI1595" s="116">
        <f t="shared" si="5091"/>
        <v>0</v>
      </c>
      <c r="AJ1595" s="116">
        <f t="shared" si="5091"/>
        <v>0</v>
      </c>
      <c r="AK1595" s="116">
        <f t="shared" si="5091"/>
        <v>0</v>
      </c>
      <c r="AL1595" s="116">
        <f t="shared" si="5091"/>
        <v>0</v>
      </c>
      <c r="AM1595" s="116">
        <f t="shared" si="5091"/>
        <v>0</v>
      </c>
      <c r="AN1595" s="116">
        <f t="shared" si="5091"/>
        <v>0</v>
      </c>
      <c r="AO1595" s="116">
        <f t="shared" si="5091"/>
        <v>0</v>
      </c>
      <c r="AP1595" s="116">
        <f t="shared" si="5091"/>
        <v>0</v>
      </c>
      <c r="AQ1595" s="116">
        <f t="shared" si="5091"/>
        <v>0</v>
      </c>
      <c r="AR1595" s="116">
        <f t="shared" si="5091"/>
        <v>0</v>
      </c>
      <c r="AS1595" s="116">
        <f t="shared" si="5091"/>
        <v>0</v>
      </c>
      <c r="AT1595" s="116">
        <f t="shared" si="5091"/>
        <v>0</v>
      </c>
      <c r="AU1595" s="116">
        <f t="shared" si="5091"/>
        <v>0</v>
      </c>
      <c r="AV1595" s="116">
        <f t="shared" si="5091"/>
        <v>0</v>
      </c>
      <c r="AW1595" s="116">
        <f t="shared" si="5091"/>
        <v>0</v>
      </c>
      <c r="AX1595" s="116">
        <f t="shared" si="5096"/>
        <v>0</v>
      </c>
      <c r="AY1595" s="116">
        <f t="shared" si="5096"/>
        <v>0</v>
      </c>
      <c r="AZ1595" s="116">
        <f t="shared" si="5096"/>
        <v>0</v>
      </c>
      <c r="BA1595" s="116">
        <f t="shared" si="5096"/>
        <v>0</v>
      </c>
      <c r="BB1595" s="116">
        <f t="shared" si="5092"/>
        <v>0</v>
      </c>
      <c r="BC1595" s="116">
        <f t="shared" si="5092"/>
        <v>0</v>
      </c>
      <c r="BD1595" s="116">
        <f t="shared" si="5093"/>
        <v>0</v>
      </c>
      <c r="BE1595" s="116">
        <f t="shared" si="5093"/>
        <v>0</v>
      </c>
      <c r="BF1595" s="116">
        <f t="shared" si="5093"/>
        <v>0</v>
      </c>
      <c r="BG1595" s="116">
        <f t="shared" si="5093"/>
        <v>0</v>
      </c>
      <c r="BH1595" s="116">
        <f t="shared" si="5093"/>
        <v>0</v>
      </c>
      <c r="BI1595" s="116">
        <f t="shared" si="5093"/>
        <v>0</v>
      </c>
      <c r="BJ1595" s="116">
        <f t="shared" si="5093"/>
        <v>0</v>
      </c>
      <c r="BK1595" s="116">
        <f t="shared" si="5093"/>
        <v>0</v>
      </c>
      <c r="BL1595" s="116">
        <f t="shared" si="5093"/>
        <v>0</v>
      </c>
      <c r="BM1595" s="116">
        <f t="shared" si="5093"/>
        <v>0</v>
      </c>
      <c r="BN1595" s="116">
        <f t="shared" si="5093"/>
        <v>0</v>
      </c>
      <c r="BO1595" s="116">
        <f t="shared" si="5093"/>
        <v>0</v>
      </c>
      <c r="BP1595" s="116">
        <f t="shared" si="5094"/>
        <v>0</v>
      </c>
      <c r="BQ1595" s="116">
        <f t="shared" si="5094"/>
        <v>0</v>
      </c>
      <c r="BR1595" s="116">
        <f t="shared" si="5094"/>
        <v>0</v>
      </c>
      <c r="BS1595" s="116">
        <f t="shared" si="5094"/>
        <v>0</v>
      </c>
      <c r="BT1595" s="116">
        <f t="shared" si="5094"/>
        <v>0</v>
      </c>
      <c r="BU1595" s="116">
        <f t="shared" si="5094"/>
        <v>0</v>
      </c>
      <c r="BV1595" s="116">
        <f t="shared" si="5094"/>
        <v>0</v>
      </c>
      <c r="BW1595" s="116">
        <f t="shared" si="5094"/>
        <v>0</v>
      </c>
      <c r="BX1595" s="116">
        <f t="shared" si="5094"/>
        <v>0</v>
      </c>
      <c r="BY1595" s="116">
        <f t="shared" si="5094"/>
        <v>0</v>
      </c>
      <c r="BZ1595" s="116">
        <f t="shared" si="5094"/>
        <v>0</v>
      </c>
      <c r="CA1595" s="116">
        <f t="shared" si="5094"/>
        <v>0</v>
      </c>
      <c r="CB1595" s="116">
        <f t="shared" si="5095"/>
        <v>0</v>
      </c>
      <c r="CC1595" s="116">
        <f t="shared" si="5095"/>
        <v>0</v>
      </c>
      <c r="CD1595" s="116">
        <f t="shared" si="5095"/>
        <v>0</v>
      </c>
      <c r="CE1595" s="116">
        <f t="shared" si="5095"/>
        <v>0</v>
      </c>
      <c r="CF1595" s="116">
        <f t="shared" si="5095"/>
        <v>0</v>
      </c>
      <c r="CG1595" s="116">
        <f t="shared" si="5095"/>
        <v>0</v>
      </c>
      <c r="CH1595" s="116">
        <f t="shared" si="5095"/>
        <v>0</v>
      </c>
      <c r="CI1595" s="116">
        <f t="shared" si="5095"/>
        <v>0</v>
      </c>
      <c r="CJ1595" s="116">
        <f t="shared" si="5095"/>
        <v>0</v>
      </c>
      <c r="CK1595" s="116">
        <f t="shared" si="5095"/>
        <v>0</v>
      </c>
      <c r="CL1595" s="191">
        <f t="shared" si="5095"/>
        <v>0</v>
      </c>
      <c r="CM1595" s="191">
        <f t="shared" si="5095"/>
        <v>0</v>
      </c>
      <c r="CN1595" s="227"/>
      <c r="CO1595" s="227"/>
      <c r="CP1595" s="210" t="e">
        <f t="shared" si="4955"/>
        <v>#DIV/0!</v>
      </c>
      <c r="CQ1595" s="210" t="e">
        <f t="shared" si="4956"/>
        <v>#DIV/0!</v>
      </c>
    </row>
    <row r="1596" spans="1:95" s="181" customFormat="1" ht="44.25" hidden="1" customHeight="1">
      <c r="A1596" s="140" t="s">
        <v>92</v>
      </c>
      <c r="B1596" s="114" t="s">
        <v>69</v>
      </c>
      <c r="C1596" s="114" t="s">
        <v>25</v>
      </c>
      <c r="D1596" s="157" t="s">
        <v>741</v>
      </c>
      <c r="E1596" s="115">
        <v>600</v>
      </c>
      <c r="F1596" s="116">
        <f>F1597</f>
        <v>0</v>
      </c>
      <c r="G1596" s="145"/>
      <c r="H1596" s="116">
        <f t="shared" si="5089"/>
        <v>0</v>
      </c>
      <c r="I1596" s="116">
        <f t="shared" si="5089"/>
        <v>0</v>
      </c>
      <c r="J1596" s="116">
        <f t="shared" si="5089"/>
        <v>0</v>
      </c>
      <c r="K1596" s="116">
        <f t="shared" si="5089"/>
        <v>0</v>
      </c>
      <c r="L1596" s="116">
        <f t="shared" si="5089"/>
        <v>0</v>
      </c>
      <c r="M1596" s="116">
        <f t="shared" si="5089"/>
        <v>0</v>
      </c>
      <c r="N1596" s="116">
        <f t="shared" si="5089"/>
        <v>0</v>
      </c>
      <c r="O1596" s="116">
        <f t="shared" si="5089"/>
        <v>0</v>
      </c>
      <c r="P1596" s="116">
        <f t="shared" si="5089"/>
        <v>0</v>
      </c>
      <c r="Q1596" s="116">
        <f t="shared" si="5089"/>
        <v>0</v>
      </c>
      <c r="R1596" s="116">
        <f t="shared" si="5089"/>
        <v>0</v>
      </c>
      <c r="S1596" s="116">
        <f t="shared" si="5089"/>
        <v>0</v>
      </c>
      <c r="T1596" s="116">
        <f t="shared" si="5090"/>
        <v>0</v>
      </c>
      <c r="U1596" s="116">
        <f t="shared" si="5090"/>
        <v>0</v>
      </c>
      <c r="V1596" s="116">
        <f t="shared" si="5090"/>
        <v>0</v>
      </c>
      <c r="W1596" s="116">
        <f t="shared" si="5090"/>
        <v>0</v>
      </c>
      <c r="X1596" s="116">
        <f t="shared" si="5090"/>
        <v>0</v>
      </c>
      <c r="Y1596" s="116">
        <f t="shared" si="5090"/>
        <v>0</v>
      </c>
      <c r="Z1596" s="116">
        <f t="shared" si="5090"/>
        <v>0</v>
      </c>
      <c r="AA1596" s="116">
        <f t="shared" si="5090"/>
        <v>0</v>
      </c>
      <c r="AB1596" s="116">
        <f t="shared" si="5090"/>
        <v>0</v>
      </c>
      <c r="AC1596" s="116">
        <f t="shared" si="5090"/>
        <v>0</v>
      </c>
      <c r="AD1596" s="116">
        <f t="shared" si="5090"/>
        <v>0</v>
      </c>
      <c r="AE1596" s="116">
        <f t="shared" si="5090"/>
        <v>0</v>
      </c>
      <c r="AF1596" s="116">
        <f t="shared" si="5091"/>
        <v>0</v>
      </c>
      <c r="AG1596" s="116">
        <f t="shared" si="5091"/>
        <v>0</v>
      </c>
      <c r="AH1596" s="116">
        <f t="shared" si="5091"/>
        <v>0</v>
      </c>
      <c r="AI1596" s="116">
        <f t="shared" si="5091"/>
        <v>0</v>
      </c>
      <c r="AJ1596" s="116">
        <f t="shared" si="5091"/>
        <v>0</v>
      </c>
      <c r="AK1596" s="116">
        <f t="shared" si="5091"/>
        <v>0</v>
      </c>
      <c r="AL1596" s="116">
        <f t="shared" si="5091"/>
        <v>0</v>
      </c>
      <c r="AM1596" s="116">
        <f t="shared" si="5091"/>
        <v>0</v>
      </c>
      <c r="AN1596" s="116">
        <f t="shared" si="5091"/>
        <v>0</v>
      </c>
      <c r="AO1596" s="116">
        <f t="shared" si="5091"/>
        <v>0</v>
      </c>
      <c r="AP1596" s="116">
        <f t="shared" si="5091"/>
        <v>0</v>
      </c>
      <c r="AQ1596" s="116">
        <f t="shared" si="5091"/>
        <v>0</v>
      </c>
      <c r="AR1596" s="116">
        <f t="shared" si="5091"/>
        <v>0</v>
      </c>
      <c r="AS1596" s="116">
        <f t="shared" si="5091"/>
        <v>0</v>
      </c>
      <c r="AT1596" s="116">
        <f t="shared" si="5091"/>
        <v>0</v>
      </c>
      <c r="AU1596" s="116">
        <f t="shared" si="5091"/>
        <v>0</v>
      </c>
      <c r="AV1596" s="116">
        <f t="shared" si="5091"/>
        <v>0</v>
      </c>
      <c r="AW1596" s="116">
        <f t="shared" si="5091"/>
        <v>0</v>
      </c>
      <c r="AX1596" s="116">
        <f t="shared" si="5096"/>
        <v>0</v>
      </c>
      <c r="AY1596" s="116">
        <f t="shared" si="5096"/>
        <v>0</v>
      </c>
      <c r="AZ1596" s="116">
        <f t="shared" si="5096"/>
        <v>0</v>
      </c>
      <c r="BA1596" s="116">
        <f t="shared" si="5096"/>
        <v>0</v>
      </c>
      <c r="BB1596" s="116">
        <f t="shared" si="5092"/>
        <v>0</v>
      </c>
      <c r="BC1596" s="116">
        <f t="shared" si="5092"/>
        <v>0</v>
      </c>
      <c r="BD1596" s="116">
        <f t="shared" si="5093"/>
        <v>0</v>
      </c>
      <c r="BE1596" s="116">
        <f t="shared" si="5093"/>
        <v>0</v>
      </c>
      <c r="BF1596" s="116">
        <f t="shared" si="5093"/>
        <v>0</v>
      </c>
      <c r="BG1596" s="116">
        <f t="shared" si="5093"/>
        <v>0</v>
      </c>
      <c r="BH1596" s="116">
        <f t="shared" si="5093"/>
        <v>0</v>
      </c>
      <c r="BI1596" s="116">
        <f t="shared" si="5093"/>
        <v>0</v>
      </c>
      <c r="BJ1596" s="116">
        <f t="shared" si="5093"/>
        <v>0</v>
      </c>
      <c r="BK1596" s="116">
        <f t="shared" si="5093"/>
        <v>0</v>
      </c>
      <c r="BL1596" s="116">
        <f t="shared" si="5093"/>
        <v>0</v>
      </c>
      <c r="BM1596" s="116">
        <f t="shared" si="5093"/>
        <v>0</v>
      </c>
      <c r="BN1596" s="116">
        <f t="shared" si="5093"/>
        <v>0</v>
      </c>
      <c r="BO1596" s="116">
        <f t="shared" si="5093"/>
        <v>0</v>
      </c>
      <c r="BP1596" s="116">
        <f t="shared" si="5094"/>
        <v>0</v>
      </c>
      <c r="BQ1596" s="116">
        <f t="shared" si="5094"/>
        <v>0</v>
      </c>
      <c r="BR1596" s="116">
        <f t="shared" si="5094"/>
        <v>0</v>
      </c>
      <c r="BS1596" s="116">
        <f t="shared" si="5094"/>
        <v>0</v>
      </c>
      <c r="BT1596" s="116">
        <f t="shared" si="5094"/>
        <v>0</v>
      </c>
      <c r="BU1596" s="116">
        <f t="shared" si="5094"/>
        <v>0</v>
      </c>
      <c r="BV1596" s="116">
        <f t="shared" si="5094"/>
        <v>0</v>
      </c>
      <c r="BW1596" s="116">
        <f t="shared" si="5094"/>
        <v>0</v>
      </c>
      <c r="BX1596" s="116">
        <f t="shared" si="5094"/>
        <v>0</v>
      </c>
      <c r="BY1596" s="116">
        <f t="shared" si="5094"/>
        <v>0</v>
      </c>
      <c r="BZ1596" s="116">
        <f t="shared" si="5094"/>
        <v>0</v>
      </c>
      <c r="CA1596" s="116">
        <f t="shared" si="5094"/>
        <v>0</v>
      </c>
      <c r="CB1596" s="116">
        <f t="shared" si="5095"/>
        <v>0</v>
      </c>
      <c r="CC1596" s="116">
        <f t="shared" si="5095"/>
        <v>0</v>
      </c>
      <c r="CD1596" s="116">
        <f t="shared" si="5095"/>
        <v>0</v>
      </c>
      <c r="CE1596" s="116">
        <f t="shared" si="5095"/>
        <v>0</v>
      </c>
      <c r="CF1596" s="116">
        <f t="shared" si="5095"/>
        <v>0</v>
      </c>
      <c r="CG1596" s="116">
        <f t="shared" si="5095"/>
        <v>0</v>
      </c>
      <c r="CH1596" s="116">
        <f t="shared" si="5095"/>
        <v>0</v>
      </c>
      <c r="CI1596" s="116">
        <f t="shared" si="5095"/>
        <v>0</v>
      </c>
      <c r="CJ1596" s="116">
        <f t="shared" si="5095"/>
        <v>0</v>
      </c>
      <c r="CK1596" s="116">
        <f t="shared" si="5095"/>
        <v>0</v>
      </c>
      <c r="CL1596" s="191">
        <f t="shared" si="5095"/>
        <v>0</v>
      </c>
      <c r="CM1596" s="191">
        <f t="shared" si="5095"/>
        <v>0</v>
      </c>
      <c r="CN1596" s="227"/>
      <c r="CO1596" s="227"/>
      <c r="CP1596" s="210" t="e">
        <f t="shared" si="4955"/>
        <v>#DIV/0!</v>
      </c>
      <c r="CQ1596" s="210" t="e">
        <f t="shared" si="4956"/>
        <v>#DIV/0!</v>
      </c>
    </row>
    <row r="1597" spans="1:95" s="181" customFormat="1" ht="44.25" hidden="1" customHeight="1">
      <c r="A1597" s="140" t="s">
        <v>174</v>
      </c>
      <c r="B1597" s="114" t="s">
        <v>69</v>
      </c>
      <c r="C1597" s="114" t="s">
        <v>25</v>
      </c>
      <c r="D1597" s="157" t="s">
        <v>741</v>
      </c>
      <c r="E1597" s="115">
        <v>610</v>
      </c>
      <c r="F1597" s="116"/>
      <c r="G1597" s="116"/>
      <c r="H1597" s="116"/>
      <c r="I1597" s="116"/>
      <c r="J1597" s="116"/>
      <c r="K1597" s="116"/>
      <c r="L1597" s="116">
        <f>F1597+H1597+I1597+J1597+K1597</f>
        <v>0</v>
      </c>
      <c r="M1597" s="116">
        <f>G1597+K1597</f>
        <v>0</v>
      </c>
      <c r="N1597" s="116"/>
      <c r="O1597" s="116"/>
      <c r="P1597" s="116"/>
      <c r="Q1597" s="116"/>
      <c r="R1597" s="116">
        <f>L1597+N1597+O1597+P1597+Q1597</f>
        <v>0</v>
      </c>
      <c r="S1597" s="116">
        <f>M1597+Q1597</f>
        <v>0</v>
      </c>
      <c r="T1597" s="116"/>
      <c r="U1597" s="116"/>
      <c r="V1597" s="116"/>
      <c r="W1597" s="116"/>
      <c r="X1597" s="116">
        <f>R1597+T1597+U1597+V1597+W1597</f>
        <v>0</v>
      </c>
      <c r="Y1597" s="116">
        <f>S1597+W1597</f>
        <v>0</v>
      </c>
      <c r="Z1597" s="116"/>
      <c r="AA1597" s="116"/>
      <c r="AB1597" s="116"/>
      <c r="AC1597" s="116"/>
      <c r="AD1597" s="116">
        <f>X1597+Z1597+AA1597+AB1597+AC1597</f>
        <v>0</v>
      </c>
      <c r="AE1597" s="116">
        <f>Y1597+AC1597</f>
        <v>0</v>
      </c>
      <c r="AF1597" s="116"/>
      <c r="AG1597" s="116"/>
      <c r="AH1597" s="116"/>
      <c r="AI1597" s="116"/>
      <c r="AJ1597" s="116">
        <f>AD1597+AF1597+AG1597+AH1597+AI1597</f>
        <v>0</v>
      </c>
      <c r="AK1597" s="116">
        <f>AE1597+AI1597</f>
        <v>0</v>
      </c>
      <c r="AL1597" s="116"/>
      <c r="AM1597" s="116"/>
      <c r="AN1597" s="116"/>
      <c r="AO1597" s="116"/>
      <c r="AP1597" s="116">
        <f>AJ1597+AL1597+AM1597+AN1597+AO1597</f>
        <v>0</v>
      </c>
      <c r="AQ1597" s="116">
        <f>AK1597+AO1597</f>
        <v>0</v>
      </c>
      <c r="AR1597" s="116"/>
      <c r="AS1597" s="116"/>
      <c r="AT1597" s="116"/>
      <c r="AU1597" s="116"/>
      <c r="AV1597" s="116">
        <f>AP1597+AR1597+AS1597+AT1597+AU1597</f>
        <v>0</v>
      </c>
      <c r="AW1597" s="116">
        <f>AQ1597+AU1597</f>
        <v>0</v>
      </c>
      <c r="AX1597" s="116"/>
      <c r="AY1597" s="116"/>
      <c r="AZ1597" s="116"/>
      <c r="BA1597" s="116"/>
      <c r="BB1597" s="116">
        <f>AV1597+AX1597+AY1597+AZ1597+BA1597</f>
        <v>0</v>
      </c>
      <c r="BC1597" s="116">
        <f>AW1597+BA1597</f>
        <v>0</v>
      </c>
      <c r="BD1597" s="116"/>
      <c r="BE1597" s="116"/>
      <c r="BF1597" s="116"/>
      <c r="BG1597" s="116"/>
      <c r="BH1597" s="116">
        <f>BB1597+BD1597+BE1597+BF1597+BG1597</f>
        <v>0</v>
      </c>
      <c r="BI1597" s="116">
        <f>BC1597+BG1597</f>
        <v>0</v>
      </c>
      <c r="BJ1597" s="116"/>
      <c r="BK1597" s="116"/>
      <c r="BL1597" s="116"/>
      <c r="BM1597" s="116"/>
      <c r="BN1597" s="116">
        <f>BH1597+BJ1597+BK1597+BL1597+BM1597</f>
        <v>0</v>
      </c>
      <c r="BO1597" s="116">
        <f>BI1597+BM1597</f>
        <v>0</v>
      </c>
      <c r="BP1597" s="116"/>
      <c r="BQ1597" s="116"/>
      <c r="BR1597" s="116"/>
      <c r="BS1597" s="116"/>
      <c r="BT1597" s="116">
        <f>BN1597+BP1597+BQ1597+BR1597+BS1597</f>
        <v>0</v>
      </c>
      <c r="BU1597" s="116">
        <f>BO1597+BS1597</f>
        <v>0</v>
      </c>
      <c r="BV1597" s="116"/>
      <c r="BW1597" s="116"/>
      <c r="BX1597" s="116"/>
      <c r="BY1597" s="116"/>
      <c r="BZ1597" s="116">
        <f>BT1597+BV1597+BW1597+BX1597+BY1597</f>
        <v>0</v>
      </c>
      <c r="CA1597" s="116">
        <f>BU1597+BY1597</f>
        <v>0</v>
      </c>
      <c r="CB1597" s="116"/>
      <c r="CC1597" s="116"/>
      <c r="CD1597" s="116"/>
      <c r="CE1597" s="116"/>
      <c r="CF1597" s="116">
        <f>BZ1597+CB1597+CC1597+CD1597+CE1597</f>
        <v>0</v>
      </c>
      <c r="CG1597" s="116">
        <f>CA1597+CE1597</f>
        <v>0</v>
      </c>
      <c r="CH1597" s="116"/>
      <c r="CI1597" s="116"/>
      <c r="CJ1597" s="116"/>
      <c r="CK1597" s="116"/>
      <c r="CL1597" s="191">
        <f>CF1597+CH1597+CI1597+CJ1597+CK1597</f>
        <v>0</v>
      </c>
      <c r="CM1597" s="191">
        <f>CG1597+CK1597</f>
        <v>0</v>
      </c>
      <c r="CN1597" s="227"/>
      <c r="CO1597" s="227"/>
      <c r="CP1597" s="210" t="e">
        <f t="shared" si="4955"/>
        <v>#DIV/0!</v>
      </c>
      <c r="CQ1597" s="210" t="e">
        <f t="shared" si="4956"/>
        <v>#DIV/0!</v>
      </c>
    </row>
    <row r="1598" spans="1:95" s="81" customFormat="1" ht="16.5">
      <c r="A1598" s="189">
        <v>0</v>
      </c>
      <c r="B1598" s="24">
        <v>0</v>
      </c>
      <c r="C1598" s="24">
        <v>0</v>
      </c>
      <c r="D1598" s="24">
        <v>0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/>
      <c r="T1598" s="24">
        <v>0</v>
      </c>
      <c r="U1598" s="24">
        <v>0</v>
      </c>
      <c r="V1598" s="24">
        <v>0</v>
      </c>
      <c r="W1598" s="24">
        <v>0</v>
      </c>
      <c r="X1598" s="24">
        <v>0</v>
      </c>
      <c r="Y1598" s="24"/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/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/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/>
      <c r="AR1598" s="24">
        <v>0</v>
      </c>
      <c r="AS1598" s="24">
        <v>0</v>
      </c>
      <c r="AT1598" s="24">
        <v>0</v>
      </c>
      <c r="AU1598" s="24">
        <v>0</v>
      </c>
      <c r="AV1598" s="24">
        <v>0</v>
      </c>
      <c r="AW1598" s="24"/>
      <c r="AX1598" s="24">
        <v>0</v>
      </c>
      <c r="AY1598" s="24">
        <v>0</v>
      </c>
      <c r="AZ1598" s="24">
        <v>0</v>
      </c>
      <c r="BA1598" s="24">
        <v>0</v>
      </c>
      <c r="BB1598" s="24">
        <v>0</v>
      </c>
      <c r="BC1598" s="24"/>
      <c r="BD1598" s="24">
        <v>0</v>
      </c>
      <c r="BE1598" s="24">
        <v>0</v>
      </c>
      <c r="BF1598" s="24">
        <v>0</v>
      </c>
      <c r="BG1598" s="24">
        <v>0</v>
      </c>
      <c r="BH1598" s="24">
        <v>0</v>
      </c>
      <c r="BI1598" s="24"/>
      <c r="BJ1598" s="24">
        <v>0</v>
      </c>
      <c r="BK1598" s="24">
        <v>0</v>
      </c>
      <c r="BL1598" s="24">
        <v>0</v>
      </c>
      <c r="BM1598" s="24">
        <v>0</v>
      </c>
      <c r="BN1598" s="24">
        <v>0</v>
      </c>
      <c r="BO1598" s="24"/>
      <c r="BP1598" s="24">
        <v>0</v>
      </c>
      <c r="BQ1598" s="24">
        <v>0</v>
      </c>
      <c r="BR1598" s="24">
        <v>0</v>
      </c>
      <c r="BS1598" s="24">
        <v>0</v>
      </c>
      <c r="BT1598" s="24">
        <v>0</v>
      </c>
      <c r="BU1598" s="24"/>
      <c r="BV1598" s="24">
        <v>0</v>
      </c>
      <c r="BW1598" s="24">
        <v>0</v>
      </c>
      <c r="BX1598" s="24">
        <v>0</v>
      </c>
      <c r="BY1598" s="24">
        <v>0</v>
      </c>
      <c r="BZ1598" s="24">
        <v>0</v>
      </c>
      <c r="CA1598" s="24"/>
      <c r="CB1598" s="110">
        <v>0</v>
      </c>
      <c r="CC1598" s="110">
        <v>0</v>
      </c>
      <c r="CD1598" s="110">
        <v>0</v>
      </c>
      <c r="CE1598" s="110">
        <v>0</v>
      </c>
      <c r="CF1598" s="137">
        <v>0</v>
      </c>
      <c r="CG1598" s="137"/>
      <c r="CH1598" s="110">
        <v>0</v>
      </c>
      <c r="CI1598" s="110">
        <v>0</v>
      </c>
      <c r="CJ1598" s="110">
        <v>0</v>
      </c>
      <c r="CK1598" s="110">
        <v>0</v>
      </c>
      <c r="CL1598" s="227">
        <v>0</v>
      </c>
      <c r="CM1598" s="227"/>
      <c r="CN1598" s="227"/>
      <c r="CO1598" s="227"/>
      <c r="CP1598" s="210"/>
      <c r="CQ1598" s="210"/>
    </row>
    <row r="1599" spans="1:95" s="81" customFormat="1" ht="40.5">
      <c r="A1599" s="43" t="s">
        <v>742</v>
      </c>
      <c r="B1599" s="44" t="s">
        <v>743</v>
      </c>
      <c r="C1599" s="44"/>
      <c r="D1599" s="32"/>
      <c r="E1599" s="27"/>
      <c r="F1599" s="10">
        <f>F1601</f>
        <v>7172</v>
      </c>
      <c r="G1599" s="10">
        <f>G1601</f>
        <v>0</v>
      </c>
      <c r="H1599" s="10">
        <f t="shared" ref="H1599:M1599" si="5097">H1601</f>
        <v>0</v>
      </c>
      <c r="I1599" s="10">
        <f t="shared" si="5097"/>
        <v>0</v>
      </c>
      <c r="J1599" s="10">
        <f t="shared" si="5097"/>
        <v>0</v>
      </c>
      <c r="K1599" s="10">
        <f t="shared" si="5097"/>
        <v>0</v>
      </c>
      <c r="L1599" s="10">
        <f t="shared" si="5097"/>
        <v>7172</v>
      </c>
      <c r="M1599" s="10">
        <f t="shared" si="5097"/>
        <v>0</v>
      </c>
      <c r="N1599" s="10">
        <f t="shared" ref="N1599:S1599" si="5098">N1601</f>
        <v>0</v>
      </c>
      <c r="O1599" s="10">
        <f t="shared" si="5098"/>
        <v>0</v>
      </c>
      <c r="P1599" s="10">
        <f t="shared" si="5098"/>
        <v>0</v>
      </c>
      <c r="Q1599" s="10">
        <f t="shared" si="5098"/>
        <v>0</v>
      </c>
      <c r="R1599" s="10">
        <f t="shared" si="5098"/>
        <v>7172</v>
      </c>
      <c r="S1599" s="10">
        <f t="shared" si="5098"/>
        <v>0</v>
      </c>
      <c r="T1599" s="10">
        <f t="shared" ref="T1599:Y1599" si="5099">T1601</f>
        <v>0</v>
      </c>
      <c r="U1599" s="10">
        <f t="shared" si="5099"/>
        <v>0</v>
      </c>
      <c r="V1599" s="10">
        <f t="shared" si="5099"/>
        <v>0</v>
      </c>
      <c r="W1599" s="10">
        <f t="shared" si="5099"/>
        <v>0</v>
      </c>
      <c r="X1599" s="10">
        <f t="shared" si="5099"/>
        <v>7172</v>
      </c>
      <c r="Y1599" s="10">
        <f t="shared" si="5099"/>
        <v>0</v>
      </c>
      <c r="Z1599" s="10">
        <f t="shared" ref="Z1599:AE1599" si="5100">Z1601</f>
        <v>0</v>
      </c>
      <c r="AA1599" s="10">
        <f t="shared" si="5100"/>
        <v>0</v>
      </c>
      <c r="AB1599" s="10">
        <f t="shared" si="5100"/>
        <v>0</v>
      </c>
      <c r="AC1599" s="10">
        <f t="shared" si="5100"/>
        <v>0</v>
      </c>
      <c r="AD1599" s="10">
        <f t="shared" si="5100"/>
        <v>7172</v>
      </c>
      <c r="AE1599" s="10">
        <f t="shared" si="5100"/>
        <v>0</v>
      </c>
      <c r="AF1599" s="10">
        <f t="shared" ref="AF1599:AK1599" si="5101">AF1601</f>
        <v>0</v>
      </c>
      <c r="AG1599" s="10">
        <f t="shared" si="5101"/>
        <v>0</v>
      </c>
      <c r="AH1599" s="10">
        <f t="shared" si="5101"/>
        <v>0</v>
      </c>
      <c r="AI1599" s="10">
        <f t="shared" si="5101"/>
        <v>0</v>
      </c>
      <c r="AJ1599" s="10">
        <f t="shared" si="5101"/>
        <v>7172</v>
      </c>
      <c r="AK1599" s="10">
        <f t="shared" si="5101"/>
        <v>0</v>
      </c>
      <c r="AL1599" s="10">
        <f t="shared" ref="AL1599:AQ1599" si="5102">AL1601</f>
        <v>0</v>
      </c>
      <c r="AM1599" s="10">
        <f t="shared" si="5102"/>
        <v>0</v>
      </c>
      <c r="AN1599" s="10">
        <f t="shared" si="5102"/>
        <v>0</v>
      </c>
      <c r="AO1599" s="10">
        <f t="shared" si="5102"/>
        <v>0</v>
      </c>
      <c r="AP1599" s="10">
        <f t="shared" si="5102"/>
        <v>7172</v>
      </c>
      <c r="AQ1599" s="10">
        <f t="shared" si="5102"/>
        <v>0</v>
      </c>
      <c r="AR1599" s="10">
        <f t="shared" ref="AR1599:AW1599" si="5103">AR1601</f>
        <v>0</v>
      </c>
      <c r="AS1599" s="10">
        <f t="shared" si="5103"/>
        <v>0</v>
      </c>
      <c r="AT1599" s="10">
        <f t="shared" si="5103"/>
        <v>0</v>
      </c>
      <c r="AU1599" s="10">
        <f t="shared" si="5103"/>
        <v>0</v>
      </c>
      <c r="AV1599" s="10">
        <f t="shared" si="5103"/>
        <v>7172</v>
      </c>
      <c r="AW1599" s="10">
        <f t="shared" si="5103"/>
        <v>0</v>
      </c>
      <c r="AX1599" s="10">
        <f t="shared" ref="AX1599:BC1599" si="5104">AX1601</f>
        <v>0</v>
      </c>
      <c r="AY1599" s="10">
        <f t="shared" si="5104"/>
        <v>0</v>
      </c>
      <c r="AZ1599" s="10">
        <f t="shared" si="5104"/>
        <v>0</v>
      </c>
      <c r="BA1599" s="10">
        <f t="shared" si="5104"/>
        <v>0</v>
      </c>
      <c r="BB1599" s="10">
        <f t="shared" si="5104"/>
        <v>7172</v>
      </c>
      <c r="BC1599" s="10">
        <f t="shared" si="5104"/>
        <v>0</v>
      </c>
      <c r="BD1599" s="10">
        <f t="shared" ref="BD1599:BI1599" si="5105">BD1601</f>
        <v>0</v>
      </c>
      <c r="BE1599" s="10">
        <f t="shared" si="5105"/>
        <v>0</v>
      </c>
      <c r="BF1599" s="10">
        <f t="shared" si="5105"/>
        <v>0</v>
      </c>
      <c r="BG1599" s="10">
        <f t="shared" si="5105"/>
        <v>0</v>
      </c>
      <c r="BH1599" s="10">
        <f t="shared" si="5105"/>
        <v>7172</v>
      </c>
      <c r="BI1599" s="10">
        <f t="shared" si="5105"/>
        <v>0</v>
      </c>
      <c r="BJ1599" s="10">
        <f t="shared" ref="BJ1599:BO1599" si="5106">BJ1601</f>
        <v>38</v>
      </c>
      <c r="BK1599" s="10">
        <f t="shared" si="5106"/>
        <v>0</v>
      </c>
      <c r="BL1599" s="10">
        <f t="shared" si="5106"/>
        <v>0</v>
      </c>
      <c r="BM1599" s="10">
        <f t="shared" si="5106"/>
        <v>0</v>
      </c>
      <c r="BN1599" s="10">
        <f t="shared" si="5106"/>
        <v>7210</v>
      </c>
      <c r="BO1599" s="10">
        <f t="shared" si="5106"/>
        <v>0</v>
      </c>
      <c r="BP1599" s="10">
        <f t="shared" ref="BP1599:BU1599" si="5107">BP1601</f>
        <v>0</v>
      </c>
      <c r="BQ1599" s="10">
        <f t="shared" si="5107"/>
        <v>0</v>
      </c>
      <c r="BR1599" s="10">
        <f t="shared" si="5107"/>
        <v>0</v>
      </c>
      <c r="BS1599" s="10">
        <f t="shared" si="5107"/>
        <v>0</v>
      </c>
      <c r="BT1599" s="10">
        <f t="shared" si="5107"/>
        <v>7210</v>
      </c>
      <c r="BU1599" s="10">
        <f t="shared" si="5107"/>
        <v>0</v>
      </c>
      <c r="BV1599" s="10">
        <f t="shared" ref="BV1599:CA1599" si="5108">BV1601</f>
        <v>0</v>
      </c>
      <c r="BW1599" s="10">
        <f t="shared" si="5108"/>
        <v>0</v>
      </c>
      <c r="BX1599" s="10">
        <f t="shared" si="5108"/>
        <v>0</v>
      </c>
      <c r="BY1599" s="10">
        <f t="shared" si="5108"/>
        <v>0</v>
      </c>
      <c r="BZ1599" s="10">
        <f t="shared" si="5108"/>
        <v>7210</v>
      </c>
      <c r="CA1599" s="10">
        <f t="shared" si="5108"/>
        <v>0</v>
      </c>
      <c r="CB1599" s="94">
        <f t="shared" ref="CB1599:CG1599" si="5109">CB1601</f>
        <v>0</v>
      </c>
      <c r="CC1599" s="94">
        <f t="shared" si="5109"/>
        <v>0</v>
      </c>
      <c r="CD1599" s="94">
        <f t="shared" si="5109"/>
        <v>0</v>
      </c>
      <c r="CE1599" s="94">
        <f t="shared" si="5109"/>
        <v>0</v>
      </c>
      <c r="CF1599" s="121">
        <f t="shared" si="5109"/>
        <v>7210</v>
      </c>
      <c r="CG1599" s="121">
        <f t="shared" si="5109"/>
        <v>0</v>
      </c>
      <c r="CH1599" s="94">
        <f t="shared" ref="CH1599:CL1599" si="5110">CH1601</f>
        <v>0</v>
      </c>
      <c r="CI1599" s="94">
        <f t="shared" si="5110"/>
        <v>0</v>
      </c>
      <c r="CJ1599" s="94">
        <f t="shared" si="5110"/>
        <v>0</v>
      </c>
      <c r="CK1599" s="94">
        <f t="shared" si="5110"/>
        <v>0</v>
      </c>
      <c r="CL1599" s="207">
        <f t="shared" si="5110"/>
        <v>7210</v>
      </c>
      <c r="CM1599" s="207">
        <f t="shared" ref="CM1599:CO1599" si="5111">CM1601</f>
        <v>0</v>
      </c>
      <c r="CN1599" s="207">
        <f t="shared" si="5111"/>
        <v>7210</v>
      </c>
      <c r="CO1599" s="207">
        <f t="shared" si="5111"/>
        <v>0</v>
      </c>
      <c r="CP1599" s="208">
        <f t="shared" si="4955"/>
        <v>100</v>
      </c>
      <c r="CQ1599" s="208"/>
    </row>
    <row r="1600" spans="1:95" s="81" customFormat="1" ht="16.5">
      <c r="A1600" s="189"/>
      <c r="B1600" s="24"/>
      <c r="C1600" s="24"/>
      <c r="D1600" s="24"/>
      <c r="E1600" s="24"/>
      <c r="F1600" s="24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110"/>
      <c r="CC1600" s="110"/>
      <c r="CD1600" s="110"/>
      <c r="CE1600" s="110"/>
      <c r="CF1600" s="137"/>
      <c r="CG1600" s="137"/>
      <c r="CH1600" s="110"/>
      <c r="CI1600" s="110"/>
      <c r="CJ1600" s="110"/>
      <c r="CK1600" s="110"/>
      <c r="CL1600" s="227"/>
      <c r="CM1600" s="227"/>
      <c r="CN1600" s="227"/>
      <c r="CO1600" s="227"/>
      <c r="CP1600" s="210"/>
      <c r="CQ1600" s="210"/>
    </row>
    <row r="1601" spans="1:95" s="81" customFormat="1" ht="33.75" customHeight="1">
      <c r="A1601" s="48" t="s">
        <v>744</v>
      </c>
      <c r="B1601" s="49" t="s">
        <v>288</v>
      </c>
      <c r="C1601" s="49" t="s">
        <v>44</v>
      </c>
      <c r="D1601" s="32"/>
      <c r="E1601" s="27"/>
      <c r="F1601" s="6">
        <f t="shared" ref="F1601:U1605" si="5112">F1602</f>
        <v>7172</v>
      </c>
      <c r="G1601" s="6">
        <f t="shared" si="5112"/>
        <v>0</v>
      </c>
      <c r="H1601" s="6">
        <f t="shared" si="5112"/>
        <v>0</v>
      </c>
      <c r="I1601" s="6">
        <f t="shared" si="5112"/>
        <v>0</v>
      </c>
      <c r="J1601" s="6">
        <f t="shared" si="5112"/>
        <v>0</v>
      </c>
      <c r="K1601" s="6">
        <f t="shared" si="5112"/>
        <v>0</v>
      </c>
      <c r="L1601" s="6">
        <f t="shared" si="5112"/>
        <v>7172</v>
      </c>
      <c r="M1601" s="6">
        <f t="shared" si="5112"/>
        <v>0</v>
      </c>
      <c r="N1601" s="6">
        <f t="shared" si="5112"/>
        <v>0</v>
      </c>
      <c r="O1601" s="6">
        <f t="shared" si="5112"/>
        <v>0</v>
      </c>
      <c r="P1601" s="6">
        <f t="shared" si="5112"/>
        <v>0</v>
      </c>
      <c r="Q1601" s="6">
        <f t="shared" si="5112"/>
        <v>0</v>
      </c>
      <c r="R1601" s="6">
        <f t="shared" si="5112"/>
        <v>7172</v>
      </c>
      <c r="S1601" s="6">
        <f t="shared" si="5112"/>
        <v>0</v>
      </c>
      <c r="T1601" s="6">
        <f t="shared" si="5112"/>
        <v>0</v>
      </c>
      <c r="U1601" s="6">
        <f t="shared" si="5112"/>
        <v>0</v>
      </c>
      <c r="V1601" s="6">
        <f t="shared" ref="T1601:AI1605" si="5113">V1602</f>
        <v>0</v>
      </c>
      <c r="W1601" s="6">
        <f t="shared" si="5113"/>
        <v>0</v>
      </c>
      <c r="X1601" s="6">
        <f t="shared" si="5113"/>
        <v>7172</v>
      </c>
      <c r="Y1601" s="6">
        <f t="shared" si="5113"/>
        <v>0</v>
      </c>
      <c r="Z1601" s="6">
        <f t="shared" si="5113"/>
        <v>0</v>
      </c>
      <c r="AA1601" s="6">
        <f t="shared" si="5113"/>
        <v>0</v>
      </c>
      <c r="AB1601" s="6">
        <f t="shared" si="5113"/>
        <v>0</v>
      </c>
      <c r="AC1601" s="6">
        <f t="shared" si="5113"/>
        <v>0</v>
      </c>
      <c r="AD1601" s="6">
        <f t="shared" si="5113"/>
        <v>7172</v>
      </c>
      <c r="AE1601" s="6">
        <f t="shared" si="5113"/>
        <v>0</v>
      </c>
      <c r="AF1601" s="6">
        <f t="shared" si="5113"/>
        <v>0</v>
      </c>
      <c r="AG1601" s="6">
        <f t="shared" si="5113"/>
        <v>0</v>
      </c>
      <c r="AH1601" s="6">
        <f t="shared" si="5113"/>
        <v>0</v>
      </c>
      <c r="AI1601" s="6">
        <f t="shared" si="5113"/>
        <v>0</v>
      </c>
      <c r="AJ1601" s="6">
        <f t="shared" ref="AF1601:BD1605" si="5114">AJ1602</f>
        <v>7172</v>
      </c>
      <c r="AK1601" s="6">
        <f t="shared" si="5114"/>
        <v>0</v>
      </c>
      <c r="AL1601" s="6">
        <f t="shared" si="5114"/>
        <v>0</v>
      </c>
      <c r="AM1601" s="6">
        <f t="shared" si="5114"/>
        <v>0</v>
      </c>
      <c r="AN1601" s="6">
        <f t="shared" si="5114"/>
        <v>0</v>
      </c>
      <c r="AO1601" s="6">
        <f t="shared" si="5114"/>
        <v>0</v>
      </c>
      <c r="AP1601" s="6">
        <f t="shared" si="5114"/>
        <v>7172</v>
      </c>
      <c r="AQ1601" s="6">
        <f t="shared" si="5114"/>
        <v>0</v>
      </c>
      <c r="AR1601" s="6">
        <f t="shared" si="5114"/>
        <v>0</v>
      </c>
      <c r="AS1601" s="6">
        <f t="shared" si="5114"/>
        <v>0</v>
      </c>
      <c r="AT1601" s="6">
        <f t="shared" si="5114"/>
        <v>0</v>
      </c>
      <c r="AU1601" s="6">
        <f t="shared" si="5114"/>
        <v>0</v>
      </c>
      <c r="AV1601" s="6">
        <f t="shared" si="5114"/>
        <v>7172</v>
      </c>
      <c r="AW1601" s="6">
        <f t="shared" si="5114"/>
        <v>0</v>
      </c>
      <c r="AX1601" s="6">
        <f t="shared" si="5114"/>
        <v>0</v>
      </c>
      <c r="AY1601" s="6">
        <f t="shared" si="5114"/>
        <v>0</v>
      </c>
      <c r="AZ1601" s="6">
        <f t="shared" si="5114"/>
        <v>0</v>
      </c>
      <c r="BA1601" s="6">
        <f t="shared" si="5114"/>
        <v>0</v>
      </c>
      <c r="BB1601" s="6">
        <f t="shared" si="5114"/>
        <v>7172</v>
      </c>
      <c r="BC1601" s="6">
        <f t="shared" ref="BB1601:BC1605" si="5115">BC1602</f>
        <v>0</v>
      </c>
      <c r="BD1601" s="6">
        <f t="shared" si="5114"/>
        <v>0</v>
      </c>
      <c r="BE1601" s="6">
        <f t="shared" ref="BD1601:BS1605" si="5116">BE1602</f>
        <v>0</v>
      </c>
      <c r="BF1601" s="6">
        <f t="shared" si="5116"/>
        <v>0</v>
      </c>
      <c r="BG1601" s="6">
        <f t="shared" si="5116"/>
        <v>0</v>
      </c>
      <c r="BH1601" s="6">
        <f t="shared" si="5116"/>
        <v>7172</v>
      </c>
      <c r="BI1601" s="6">
        <f t="shared" si="5116"/>
        <v>0</v>
      </c>
      <c r="BJ1601" s="6">
        <f t="shared" si="5116"/>
        <v>38</v>
      </c>
      <c r="BK1601" s="6">
        <f t="shared" si="5116"/>
        <v>0</v>
      </c>
      <c r="BL1601" s="6">
        <f t="shared" si="5116"/>
        <v>0</v>
      </c>
      <c r="BM1601" s="6">
        <f t="shared" si="5116"/>
        <v>0</v>
      </c>
      <c r="BN1601" s="6">
        <f t="shared" si="5116"/>
        <v>7210</v>
      </c>
      <c r="BO1601" s="6">
        <f t="shared" si="5116"/>
        <v>0</v>
      </c>
      <c r="BP1601" s="6">
        <f t="shared" si="5116"/>
        <v>0</v>
      </c>
      <c r="BQ1601" s="6">
        <f t="shared" si="5116"/>
        <v>0</v>
      </c>
      <c r="BR1601" s="6">
        <f t="shared" si="5116"/>
        <v>0</v>
      </c>
      <c r="BS1601" s="6">
        <f t="shared" si="5116"/>
        <v>0</v>
      </c>
      <c r="BT1601" s="6">
        <f t="shared" ref="BP1601:CE1605" si="5117">BT1602</f>
        <v>7210</v>
      </c>
      <c r="BU1601" s="6">
        <f t="shared" si="5117"/>
        <v>0</v>
      </c>
      <c r="BV1601" s="6">
        <f t="shared" si="5117"/>
        <v>0</v>
      </c>
      <c r="BW1601" s="6">
        <f t="shared" si="5117"/>
        <v>0</v>
      </c>
      <c r="BX1601" s="6">
        <f t="shared" si="5117"/>
        <v>0</v>
      </c>
      <c r="BY1601" s="6">
        <f t="shared" si="5117"/>
        <v>0</v>
      </c>
      <c r="BZ1601" s="6">
        <f t="shared" si="5117"/>
        <v>7210</v>
      </c>
      <c r="CA1601" s="6">
        <f t="shared" si="5117"/>
        <v>0</v>
      </c>
      <c r="CB1601" s="96">
        <f t="shared" si="5117"/>
        <v>0</v>
      </c>
      <c r="CC1601" s="96">
        <f t="shared" si="5117"/>
        <v>0</v>
      </c>
      <c r="CD1601" s="96">
        <f t="shared" si="5117"/>
        <v>0</v>
      </c>
      <c r="CE1601" s="96">
        <f t="shared" si="5117"/>
        <v>0</v>
      </c>
      <c r="CF1601" s="123">
        <f t="shared" ref="CB1601:CO1605" si="5118">CF1602</f>
        <v>7210</v>
      </c>
      <c r="CG1601" s="123">
        <f t="shared" si="5118"/>
        <v>0</v>
      </c>
      <c r="CH1601" s="96">
        <f t="shared" si="5118"/>
        <v>0</v>
      </c>
      <c r="CI1601" s="96">
        <f t="shared" si="5118"/>
        <v>0</v>
      </c>
      <c r="CJ1601" s="96">
        <f t="shared" si="5118"/>
        <v>0</v>
      </c>
      <c r="CK1601" s="96">
        <f t="shared" si="5118"/>
        <v>0</v>
      </c>
      <c r="CL1601" s="211">
        <f t="shared" si="5118"/>
        <v>7210</v>
      </c>
      <c r="CM1601" s="211">
        <f t="shared" si="5118"/>
        <v>0</v>
      </c>
      <c r="CN1601" s="211">
        <f t="shared" si="5118"/>
        <v>7210</v>
      </c>
      <c r="CO1601" s="211">
        <f t="shared" si="5118"/>
        <v>0</v>
      </c>
      <c r="CP1601" s="212">
        <f t="shared" si="4955"/>
        <v>100</v>
      </c>
      <c r="CQ1601" s="212"/>
    </row>
    <row r="1602" spans="1:95" s="81" customFormat="1" ht="51">
      <c r="A1602" s="2" t="s">
        <v>16</v>
      </c>
      <c r="B1602" s="27" t="s">
        <v>288</v>
      </c>
      <c r="C1602" s="27" t="s">
        <v>44</v>
      </c>
      <c r="D1602" s="29" t="s">
        <v>17</v>
      </c>
      <c r="E1602" s="27"/>
      <c r="F1602" s="1">
        <f t="shared" si="5112"/>
        <v>7172</v>
      </c>
      <c r="G1602" s="1">
        <f t="shared" si="5112"/>
        <v>0</v>
      </c>
      <c r="H1602" s="1">
        <f t="shared" si="5112"/>
        <v>0</v>
      </c>
      <c r="I1602" s="1">
        <f t="shared" si="5112"/>
        <v>0</v>
      </c>
      <c r="J1602" s="1">
        <f t="shared" si="5112"/>
        <v>0</v>
      </c>
      <c r="K1602" s="1">
        <f t="shared" si="5112"/>
        <v>0</v>
      </c>
      <c r="L1602" s="1">
        <f t="shared" si="5112"/>
        <v>7172</v>
      </c>
      <c r="M1602" s="1">
        <f t="shared" si="5112"/>
        <v>0</v>
      </c>
      <c r="N1602" s="1">
        <f t="shared" si="5112"/>
        <v>0</v>
      </c>
      <c r="O1602" s="1">
        <f t="shared" si="5112"/>
        <v>0</v>
      </c>
      <c r="P1602" s="1">
        <f t="shared" si="5112"/>
        <v>0</v>
      </c>
      <c r="Q1602" s="1">
        <f t="shared" si="5112"/>
        <v>0</v>
      </c>
      <c r="R1602" s="1">
        <f t="shared" si="5112"/>
        <v>7172</v>
      </c>
      <c r="S1602" s="1">
        <f t="shared" si="5112"/>
        <v>0</v>
      </c>
      <c r="T1602" s="1">
        <f t="shared" si="5113"/>
        <v>0</v>
      </c>
      <c r="U1602" s="1">
        <f t="shared" si="5113"/>
        <v>0</v>
      </c>
      <c r="V1602" s="1">
        <f t="shared" si="5113"/>
        <v>0</v>
      </c>
      <c r="W1602" s="1">
        <f t="shared" si="5113"/>
        <v>0</v>
      </c>
      <c r="X1602" s="1">
        <f t="shared" si="5113"/>
        <v>7172</v>
      </c>
      <c r="Y1602" s="1">
        <f t="shared" si="5113"/>
        <v>0</v>
      </c>
      <c r="Z1602" s="1">
        <f t="shared" si="5113"/>
        <v>0</v>
      </c>
      <c r="AA1602" s="1">
        <f t="shared" si="5113"/>
        <v>0</v>
      </c>
      <c r="AB1602" s="1">
        <f t="shared" si="5113"/>
        <v>0</v>
      </c>
      <c r="AC1602" s="1">
        <f t="shared" si="5113"/>
        <v>0</v>
      </c>
      <c r="AD1602" s="1">
        <f t="shared" si="5113"/>
        <v>7172</v>
      </c>
      <c r="AE1602" s="1">
        <f t="shared" si="5113"/>
        <v>0</v>
      </c>
      <c r="AF1602" s="1">
        <f t="shared" si="5114"/>
        <v>0</v>
      </c>
      <c r="AG1602" s="1">
        <f t="shared" si="5114"/>
        <v>0</v>
      </c>
      <c r="AH1602" s="1">
        <f t="shared" si="5114"/>
        <v>0</v>
      </c>
      <c r="AI1602" s="1">
        <f t="shared" si="5114"/>
        <v>0</v>
      </c>
      <c r="AJ1602" s="1">
        <f t="shared" si="5114"/>
        <v>7172</v>
      </c>
      <c r="AK1602" s="1">
        <f t="shared" si="5114"/>
        <v>0</v>
      </c>
      <c r="AL1602" s="1">
        <f t="shared" si="5114"/>
        <v>0</v>
      </c>
      <c r="AM1602" s="1">
        <f t="shared" si="5114"/>
        <v>0</v>
      </c>
      <c r="AN1602" s="1">
        <f t="shared" si="5114"/>
        <v>0</v>
      </c>
      <c r="AO1602" s="1">
        <f t="shared" si="5114"/>
        <v>0</v>
      </c>
      <c r="AP1602" s="1">
        <f t="shared" si="5114"/>
        <v>7172</v>
      </c>
      <c r="AQ1602" s="1">
        <f t="shared" si="5114"/>
        <v>0</v>
      </c>
      <c r="AR1602" s="1">
        <f t="shared" si="5114"/>
        <v>0</v>
      </c>
      <c r="AS1602" s="1">
        <f t="shared" si="5114"/>
        <v>0</v>
      </c>
      <c r="AT1602" s="1">
        <f t="shared" si="5114"/>
        <v>0</v>
      </c>
      <c r="AU1602" s="1">
        <f t="shared" si="5114"/>
        <v>0</v>
      </c>
      <c r="AV1602" s="1">
        <f t="shared" si="5114"/>
        <v>7172</v>
      </c>
      <c r="AW1602" s="1">
        <f t="shared" si="5114"/>
        <v>0</v>
      </c>
      <c r="AX1602" s="1">
        <f t="shared" ref="AX1602:BA1605" si="5119">AX1603</f>
        <v>0</v>
      </c>
      <c r="AY1602" s="1">
        <f t="shared" si="5119"/>
        <v>0</v>
      </c>
      <c r="AZ1602" s="1">
        <f t="shared" si="5119"/>
        <v>0</v>
      </c>
      <c r="BA1602" s="1">
        <f t="shared" si="5119"/>
        <v>0</v>
      </c>
      <c r="BB1602" s="1">
        <f t="shared" si="5115"/>
        <v>7172</v>
      </c>
      <c r="BC1602" s="1">
        <f t="shared" si="5115"/>
        <v>0</v>
      </c>
      <c r="BD1602" s="1">
        <f t="shared" si="5114"/>
        <v>0</v>
      </c>
      <c r="BE1602" s="1">
        <f t="shared" si="5116"/>
        <v>0</v>
      </c>
      <c r="BF1602" s="1">
        <f t="shared" si="5116"/>
        <v>0</v>
      </c>
      <c r="BG1602" s="1">
        <f t="shared" si="5116"/>
        <v>0</v>
      </c>
      <c r="BH1602" s="1">
        <f t="shared" si="5116"/>
        <v>7172</v>
      </c>
      <c r="BI1602" s="1">
        <f t="shared" si="5116"/>
        <v>0</v>
      </c>
      <c r="BJ1602" s="1">
        <f t="shared" si="5116"/>
        <v>38</v>
      </c>
      <c r="BK1602" s="1">
        <f t="shared" si="5116"/>
        <v>0</v>
      </c>
      <c r="BL1602" s="1">
        <f t="shared" si="5116"/>
        <v>0</v>
      </c>
      <c r="BM1602" s="1">
        <f t="shared" si="5116"/>
        <v>0</v>
      </c>
      <c r="BN1602" s="1">
        <f t="shared" si="5116"/>
        <v>7210</v>
      </c>
      <c r="BO1602" s="1">
        <f t="shared" si="5116"/>
        <v>0</v>
      </c>
      <c r="BP1602" s="1">
        <f t="shared" si="5117"/>
        <v>0</v>
      </c>
      <c r="BQ1602" s="1">
        <f t="shared" si="5117"/>
        <v>0</v>
      </c>
      <c r="BR1602" s="1">
        <f t="shared" si="5117"/>
        <v>0</v>
      </c>
      <c r="BS1602" s="1">
        <f t="shared" si="5117"/>
        <v>0</v>
      </c>
      <c r="BT1602" s="1">
        <f t="shared" si="5117"/>
        <v>7210</v>
      </c>
      <c r="BU1602" s="1">
        <f t="shared" si="5117"/>
        <v>0</v>
      </c>
      <c r="BV1602" s="1">
        <f t="shared" si="5117"/>
        <v>0</v>
      </c>
      <c r="BW1602" s="1">
        <f t="shared" si="5117"/>
        <v>0</v>
      </c>
      <c r="BX1602" s="1">
        <f t="shared" si="5117"/>
        <v>0</v>
      </c>
      <c r="BY1602" s="1">
        <f t="shared" si="5117"/>
        <v>0</v>
      </c>
      <c r="BZ1602" s="1">
        <f t="shared" si="5117"/>
        <v>7210</v>
      </c>
      <c r="CA1602" s="1">
        <f t="shared" si="5117"/>
        <v>0</v>
      </c>
      <c r="CB1602" s="97">
        <f t="shared" si="5118"/>
        <v>0</v>
      </c>
      <c r="CC1602" s="97">
        <f t="shared" si="5118"/>
        <v>0</v>
      </c>
      <c r="CD1602" s="97">
        <f t="shared" si="5118"/>
        <v>0</v>
      </c>
      <c r="CE1602" s="97">
        <f t="shared" si="5118"/>
        <v>0</v>
      </c>
      <c r="CF1602" s="124">
        <f t="shared" si="5118"/>
        <v>7210</v>
      </c>
      <c r="CG1602" s="124">
        <f t="shared" si="5118"/>
        <v>0</v>
      </c>
      <c r="CH1602" s="97">
        <f t="shared" si="5118"/>
        <v>0</v>
      </c>
      <c r="CI1602" s="97">
        <f t="shared" si="5118"/>
        <v>0</v>
      </c>
      <c r="CJ1602" s="97">
        <f t="shared" si="5118"/>
        <v>0</v>
      </c>
      <c r="CK1602" s="97">
        <f t="shared" si="5118"/>
        <v>0</v>
      </c>
      <c r="CL1602" s="191">
        <f t="shared" si="5118"/>
        <v>7210</v>
      </c>
      <c r="CM1602" s="191">
        <f t="shared" si="5118"/>
        <v>0</v>
      </c>
      <c r="CN1602" s="191">
        <f t="shared" si="5118"/>
        <v>7210</v>
      </c>
      <c r="CO1602" s="191">
        <f t="shared" si="5118"/>
        <v>0</v>
      </c>
      <c r="CP1602" s="210">
        <f t="shared" si="4955"/>
        <v>100</v>
      </c>
      <c r="CQ1602" s="210"/>
    </row>
    <row r="1603" spans="1:95" s="81" customFormat="1" ht="33">
      <c r="A1603" s="58" t="s">
        <v>88</v>
      </c>
      <c r="B1603" s="27" t="s">
        <v>288</v>
      </c>
      <c r="C1603" s="27" t="s">
        <v>44</v>
      </c>
      <c r="D1603" s="29" t="s">
        <v>745</v>
      </c>
      <c r="E1603" s="27"/>
      <c r="F1603" s="1">
        <f t="shared" si="5112"/>
        <v>7172</v>
      </c>
      <c r="G1603" s="1">
        <f t="shared" si="5112"/>
        <v>0</v>
      </c>
      <c r="H1603" s="1">
        <f t="shared" si="5112"/>
        <v>0</v>
      </c>
      <c r="I1603" s="1">
        <f t="shared" si="5112"/>
        <v>0</v>
      </c>
      <c r="J1603" s="1">
        <f t="shared" si="5112"/>
        <v>0</v>
      </c>
      <c r="K1603" s="1">
        <f t="shared" si="5112"/>
        <v>0</v>
      </c>
      <c r="L1603" s="1">
        <f t="shared" si="5112"/>
        <v>7172</v>
      </c>
      <c r="M1603" s="1">
        <f t="shared" si="5112"/>
        <v>0</v>
      </c>
      <c r="N1603" s="1">
        <f t="shared" si="5112"/>
        <v>0</v>
      </c>
      <c r="O1603" s="1">
        <f t="shared" si="5112"/>
        <v>0</v>
      </c>
      <c r="P1603" s="1">
        <f t="shared" si="5112"/>
        <v>0</v>
      </c>
      <c r="Q1603" s="1">
        <f t="shared" si="5112"/>
        <v>0</v>
      </c>
      <c r="R1603" s="1">
        <f t="shared" si="5112"/>
        <v>7172</v>
      </c>
      <c r="S1603" s="1">
        <f t="shared" si="5112"/>
        <v>0</v>
      </c>
      <c r="T1603" s="1">
        <f t="shared" si="5113"/>
        <v>0</v>
      </c>
      <c r="U1603" s="1">
        <f t="shared" si="5113"/>
        <v>0</v>
      </c>
      <c r="V1603" s="1">
        <f t="shared" si="5113"/>
        <v>0</v>
      </c>
      <c r="W1603" s="1">
        <f t="shared" si="5113"/>
        <v>0</v>
      </c>
      <c r="X1603" s="1">
        <f t="shared" si="5113"/>
        <v>7172</v>
      </c>
      <c r="Y1603" s="1">
        <f t="shared" si="5113"/>
        <v>0</v>
      </c>
      <c r="Z1603" s="1">
        <f t="shared" si="5113"/>
        <v>0</v>
      </c>
      <c r="AA1603" s="1">
        <f t="shared" si="5113"/>
        <v>0</v>
      </c>
      <c r="AB1603" s="1">
        <f t="shared" si="5113"/>
        <v>0</v>
      </c>
      <c r="AC1603" s="1">
        <f t="shared" si="5113"/>
        <v>0</v>
      </c>
      <c r="AD1603" s="1">
        <f t="shared" si="5113"/>
        <v>7172</v>
      </c>
      <c r="AE1603" s="1">
        <f t="shared" si="5113"/>
        <v>0</v>
      </c>
      <c r="AF1603" s="1">
        <f t="shared" si="5114"/>
        <v>0</v>
      </c>
      <c r="AG1603" s="1">
        <f t="shared" si="5114"/>
        <v>0</v>
      </c>
      <c r="AH1603" s="1">
        <f t="shared" si="5114"/>
        <v>0</v>
      </c>
      <c r="AI1603" s="1">
        <f t="shared" si="5114"/>
        <v>0</v>
      </c>
      <c r="AJ1603" s="1">
        <f t="shared" si="5114"/>
        <v>7172</v>
      </c>
      <c r="AK1603" s="1">
        <f t="shared" si="5114"/>
        <v>0</v>
      </c>
      <c r="AL1603" s="1">
        <f t="shared" si="5114"/>
        <v>0</v>
      </c>
      <c r="AM1603" s="1">
        <f t="shared" si="5114"/>
        <v>0</v>
      </c>
      <c r="AN1603" s="1">
        <f t="shared" si="5114"/>
        <v>0</v>
      </c>
      <c r="AO1603" s="1">
        <f t="shared" si="5114"/>
        <v>0</v>
      </c>
      <c r="AP1603" s="1">
        <f t="shared" si="5114"/>
        <v>7172</v>
      </c>
      <c r="AQ1603" s="1">
        <f t="shared" si="5114"/>
        <v>0</v>
      </c>
      <c r="AR1603" s="1">
        <f t="shared" si="5114"/>
        <v>0</v>
      </c>
      <c r="AS1603" s="1">
        <f t="shared" si="5114"/>
        <v>0</v>
      </c>
      <c r="AT1603" s="1">
        <f t="shared" si="5114"/>
        <v>0</v>
      </c>
      <c r="AU1603" s="1">
        <f t="shared" si="5114"/>
        <v>0</v>
      </c>
      <c r="AV1603" s="1">
        <f t="shared" si="5114"/>
        <v>7172</v>
      </c>
      <c r="AW1603" s="1">
        <f t="shared" si="5114"/>
        <v>0</v>
      </c>
      <c r="AX1603" s="1">
        <f t="shared" si="5119"/>
        <v>0</v>
      </c>
      <c r="AY1603" s="1">
        <f t="shared" si="5119"/>
        <v>0</v>
      </c>
      <c r="AZ1603" s="1">
        <f t="shared" si="5119"/>
        <v>0</v>
      </c>
      <c r="BA1603" s="1">
        <f t="shared" si="5119"/>
        <v>0</v>
      </c>
      <c r="BB1603" s="1">
        <f t="shared" si="5115"/>
        <v>7172</v>
      </c>
      <c r="BC1603" s="1">
        <f t="shared" si="5115"/>
        <v>0</v>
      </c>
      <c r="BD1603" s="1">
        <f t="shared" si="5116"/>
        <v>0</v>
      </c>
      <c r="BE1603" s="1">
        <f t="shared" si="5116"/>
        <v>0</v>
      </c>
      <c r="BF1603" s="1">
        <f t="shared" si="5116"/>
        <v>0</v>
      </c>
      <c r="BG1603" s="1">
        <f t="shared" si="5116"/>
        <v>0</v>
      </c>
      <c r="BH1603" s="1">
        <f t="shared" si="5116"/>
        <v>7172</v>
      </c>
      <c r="BI1603" s="1">
        <f t="shared" si="5116"/>
        <v>0</v>
      </c>
      <c r="BJ1603" s="1">
        <f t="shared" si="5116"/>
        <v>38</v>
      </c>
      <c r="BK1603" s="1">
        <f t="shared" si="5116"/>
        <v>0</v>
      </c>
      <c r="BL1603" s="1">
        <f t="shared" si="5116"/>
        <v>0</v>
      </c>
      <c r="BM1603" s="1">
        <f t="shared" si="5116"/>
        <v>0</v>
      </c>
      <c r="BN1603" s="1">
        <f t="shared" si="5116"/>
        <v>7210</v>
      </c>
      <c r="BO1603" s="1">
        <f t="shared" si="5116"/>
        <v>0</v>
      </c>
      <c r="BP1603" s="1">
        <f t="shared" si="5117"/>
        <v>0</v>
      </c>
      <c r="BQ1603" s="1">
        <f t="shared" si="5117"/>
        <v>0</v>
      </c>
      <c r="BR1603" s="1">
        <f t="shared" si="5117"/>
        <v>0</v>
      </c>
      <c r="BS1603" s="1">
        <f t="shared" si="5117"/>
        <v>0</v>
      </c>
      <c r="BT1603" s="1">
        <f t="shared" si="5117"/>
        <v>7210</v>
      </c>
      <c r="BU1603" s="1">
        <f t="shared" si="5117"/>
        <v>0</v>
      </c>
      <c r="BV1603" s="1">
        <f t="shared" si="5117"/>
        <v>0</v>
      </c>
      <c r="BW1603" s="1">
        <f t="shared" si="5117"/>
        <v>0</v>
      </c>
      <c r="BX1603" s="1">
        <f t="shared" si="5117"/>
        <v>0</v>
      </c>
      <c r="BY1603" s="1">
        <f t="shared" si="5117"/>
        <v>0</v>
      </c>
      <c r="BZ1603" s="1">
        <f t="shared" si="5117"/>
        <v>7210</v>
      </c>
      <c r="CA1603" s="1">
        <f t="shared" si="5117"/>
        <v>0</v>
      </c>
      <c r="CB1603" s="97">
        <f t="shared" si="5118"/>
        <v>0</v>
      </c>
      <c r="CC1603" s="97">
        <f t="shared" si="5118"/>
        <v>0</v>
      </c>
      <c r="CD1603" s="97">
        <f t="shared" si="5118"/>
        <v>0</v>
      </c>
      <c r="CE1603" s="97">
        <f t="shared" si="5118"/>
        <v>0</v>
      </c>
      <c r="CF1603" s="124">
        <f t="shared" si="5118"/>
        <v>7210</v>
      </c>
      <c r="CG1603" s="124">
        <f t="shared" si="5118"/>
        <v>0</v>
      </c>
      <c r="CH1603" s="97">
        <f t="shared" si="5118"/>
        <v>0</v>
      </c>
      <c r="CI1603" s="97">
        <f t="shared" si="5118"/>
        <v>0</v>
      </c>
      <c r="CJ1603" s="97">
        <f t="shared" si="5118"/>
        <v>0</v>
      </c>
      <c r="CK1603" s="97">
        <f t="shared" si="5118"/>
        <v>0</v>
      </c>
      <c r="CL1603" s="191">
        <f t="shared" si="5118"/>
        <v>7210</v>
      </c>
      <c r="CM1603" s="191">
        <f t="shared" si="5118"/>
        <v>0</v>
      </c>
      <c r="CN1603" s="191">
        <f t="shared" si="5118"/>
        <v>7210</v>
      </c>
      <c r="CO1603" s="191">
        <f t="shared" si="5118"/>
        <v>0</v>
      </c>
      <c r="CP1603" s="210">
        <f t="shared" si="4955"/>
        <v>100</v>
      </c>
      <c r="CQ1603" s="210"/>
    </row>
    <row r="1604" spans="1:95" s="81" customFormat="1" ht="33">
      <c r="A1604" s="2" t="s">
        <v>746</v>
      </c>
      <c r="B1604" s="27" t="s">
        <v>288</v>
      </c>
      <c r="C1604" s="27" t="s">
        <v>44</v>
      </c>
      <c r="D1604" s="36" t="s">
        <v>747</v>
      </c>
      <c r="E1604" s="56"/>
      <c r="F1604" s="1">
        <f t="shared" si="5112"/>
        <v>7172</v>
      </c>
      <c r="G1604" s="1">
        <f t="shared" si="5112"/>
        <v>0</v>
      </c>
      <c r="H1604" s="1">
        <f t="shared" si="5112"/>
        <v>0</v>
      </c>
      <c r="I1604" s="1">
        <f t="shared" si="5112"/>
        <v>0</v>
      </c>
      <c r="J1604" s="1">
        <f t="shared" si="5112"/>
        <v>0</v>
      </c>
      <c r="K1604" s="1">
        <f t="shared" si="5112"/>
        <v>0</v>
      </c>
      <c r="L1604" s="1">
        <f t="shared" si="5112"/>
        <v>7172</v>
      </c>
      <c r="M1604" s="1">
        <f t="shared" si="5112"/>
        <v>0</v>
      </c>
      <c r="N1604" s="1">
        <f t="shared" si="5112"/>
        <v>0</v>
      </c>
      <c r="O1604" s="1">
        <f t="shared" si="5112"/>
        <v>0</v>
      </c>
      <c r="P1604" s="1">
        <f t="shared" si="5112"/>
        <v>0</v>
      </c>
      <c r="Q1604" s="1">
        <f t="shared" si="5112"/>
        <v>0</v>
      </c>
      <c r="R1604" s="1">
        <f t="shared" si="5112"/>
        <v>7172</v>
      </c>
      <c r="S1604" s="1">
        <f t="shared" si="5112"/>
        <v>0</v>
      </c>
      <c r="T1604" s="1">
        <f t="shared" si="5113"/>
        <v>0</v>
      </c>
      <c r="U1604" s="1">
        <f t="shared" si="5113"/>
        <v>0</v>
      </c>
      <c r="V1604" s="1">
        <f t="shared" si="5113"/>
        <v>0</v>
      </c>
      <c r="W1604" s="1">
        <f t="shared" si="5113"/>
        <v>0</v>
      </c>
      <c r="X1604" s="1">
        <f t="shared" si="5113"/>
        <v>7172</v>
      </c>
      <c r="Y1604" s="1">
        <f t="shared" si="5113"/>
        <v>0</v>
      </c>
      <c r="Z1604" s="1">
        <f t="shared" si="5113"/>
        <v>0</v>
      </c>
      <c r="AA1604" s="1">
        <f t="shared" si="5113"/>
        <v>0</v>
      </c>
      <c r="AB1604" s="1">
        <f t="shared" si="5113"/>
        <v>0</v>
      </c>
      <c r="AC1604" s="1">
        <f t="shared" si="5113"/>
        <v>0</v>
      </c>
      <c r="AD1604" s="1">
        <f t="shared" si="5113"/>
        <v>7172</v>
      </c>
      <c r="AE1604" s="1">
        <f t="shared" si="5113"/>
        <v>0</v>
      </c>
      <c r="AF1604" s="1">
        <f t="shared" si="5114"/>
        <v>0</v>
      </c>
      <c r="AG1604" s="1">
        <f t="shared" si="5114"/>
        <v>0</v>
      </c>
      <c r="AH1604" s="1">
        <f t="shared" si="5114"/>
        <v>0</v>
      </c>
      <c r="AI1604" s="1">
        <f t="shared" si="5114"/>
        <v>0</v>
      </c>
      <c r="AJ1604" s="1">
        <f t="shared" si="5114"/>
        <v>7172</v>
      </c>
      <c r="AK1604" s="1">
        <f t="shared" si="5114"/>
        <v>0</v>
      </c>
      <c r="AL1604" s="1">
        <f t="shared" si="5114"/>
        <v>0</v>
      </c>
      <c r="AM1604" s="1">
        <f t="shared" si="5114"/>
        <v>0</v>
      </c>
      <c r="AN1604" s="1">
        <f t="shared" si="5114"/>
        <v>0</v>
      </c>
      <c r="AO1604" s="1">
        <f t="shared" si="5114"/>
        <v>0</v>
      </c>
      <c r="AP1604" s="1">
        <f t="shared" si="5114"/>
        <v>7172</v>
      </c>
      <c r="AQ1604" s="1">
        <f t="shared" si="5114"/>
        <v>0</v>
      </c>
      <c r="AR1604" s="1">
        <f t="shared" si="5114"/>
        <v>0</v>
      </c>
      <c r="AS1604" s="1">
        <f t="shared" si="5114"/>
        <v>0</v>
      </c>
      <c r="AT1604" s="1">
        <f t="shared" si="5114"/>
        <v>0</v>
      </c>
      <c r="AU1604" s="1">
        <f t="shared" si="5114"/>
        <v>0</v>
      </c>
      <c r="AV1604" s="1">
        <f t="shared" si="5114"/>
        <v>7172</v>
      </c>
      <c r="AW1604" s="1">
        <f t="shared" si="5114"/>
        <v>0</v>
      </c>
      <c r="AX1604" s="1">
        <f t="shared" si="5119"/>
        <v>0</v>
      </c>
      <c r="AY1604" s="1">
        <f t="shared" si="5119"/>
        <v>0</v>
      </c>
      <c r="AZ1604" s="1">
        <f t="shared" si="5119"/>
        <v>0</v>
      </c>
      <c r="BA1604" s="1">
        <f t="shared" si="5119"/>
        <v>0</v>
      </c>
      <c r="BB1604" s="1">
        <f t="shared" si="5115"/>
        <v>7172</v>
      </c>
      <c r="BC1604" s="1">
        <f t="shared" si="5115"/>
        <v>0</v>
      </c>
      <c r="BD1604" s="1">
        <f t="shared" si="5116"/>
        <v>0</v>
      </c>
      <c r="BE1604" s="1">
        <f t="shared" si="5116"/>
        <v>0</v>
      </c>
      <c r="BF1604" s="1">
        <f t="shared" si="5116"/>
        <v>0</v>
      </c>
      <c r="BG1604" s="1">
        <f t="shared" si="5116"/>
        <v>0</v>
      </c>
      <c r="BH1604" s="1">
        <f t="shared" si="5116"/>
        <v>7172</v>
      </c>
      <c r="BI1604" s="1">
        <f t="shared" si="5116"/>
        <v>0</v>
      </c>
      <c r="BJ1604" s="1">
        <f t="shared" si="5116"/>
        <v>38</v>
      </c>
      <c r="BK1604" s="1">
        <f t="shared" si="5116"/>
        <v>0</v>
      </c>
      <c r="BL1604" s="1">
        <f t="shared" si="5116"/>
        <v>0</v>
      </c>
      <c r="BM1604" s="1">
        <f t="shared" si="5116"/>
        <v>0</v>
      </c>
      <c r="BN1604" s="1">
        <f t="shared" si="5116"/>
        <v>7210</v>
      </c>
      <c r="BO1604" s="1">
        <f t="shared" si="5116"/>
        <v>0</v>
      </c>
      <c r="BP1604" s="1">
        <f t="shared" si="5117"/>
        <v>0</v>
      </c>
      <c r="BQ1604" s="1">
        <f t="shared" si="5117"/>
        <v>0</v>
      </c>
      <c r="BR1604" s="1">
        <f t="shared" si="5117"/>
        <v>0</v>
      </c>
      <c r="BS1604" s="1">
        <f t="shared" si="5117"/>
        <v>0</v>
      </c>
      <c r="BT1604" s="1">
        <f t="shared" si="5117"/>
        <v>7210</v>
      </c>
      <c r="BU1604" s="1">
        <f t="shared" si="5117"/>
        <v>0</v>
      </c>
      <c r="BV1604" s="1">
        <f t="shared" si="5117"/>
        <v>0</v>
      </c>
      <c r="BW1604" s="1">
        <f t="shared" si="5117"/>
        <v>0</v>
      </c>
      <c r="BX1604" s="1">
        <f t="shared" si="5117"/>
        <v>0</v>
      </c>
      <c r="BY1604" s="1">
        <f t="shared" si="5117"/>
        <v>0</v>
      </c>
      <c r="BZ1604" s="1">
        <f t="shared" si="5117"/>
        <v>7210</v>
      </c>
      <c r="CA1604" s="1">
        <f t="shared" si="5117"/>
        <v>0</v>
      </c>
      <c r="CB1604" s="97">
        <f t="shared" si="5118"/>
        <v>0</v>
      </c>
      <c r="CC1604" s="97">
        <f t="shared" si="5118"/>
        <v>0</v>
      </c>
      <c r="CD1604" s="97">
        <f t="shared" si="5118"/>
        <v>0</v>
      </c>
      <c r="CE1604" s="97">
        <f t="shared" si="5118"/>
        <v>0</v>
      </c>
      <c r="CF1604" s="124">
        <f t="shared" si="5118"/>
        <v>7210</v>
      </c>
      <c r="CG1604" s="124">
        <f t="shared" si="5118"/>
        <v>0</v>
      </c>
      <c r="CH1604" s="97">
        <f t="shared" si="5118"/>
        <v>0</v>
      </c>
      <c r="CI1604" s="97">
        <f t="shared" si="5118"/>
        <v>0</v>
      </c>
      <c r="CJ1604" s="97">
        <f t="shared" si="5118"/>
        <v>0</v>
      </c>
      <c r="CK1604" s="97">
        <f t="shared" si="5118"/>
        <v>0</v>
      </c>
      <c r="CL1604" s="191">
        <f t="shared" si="5118"/>
        <v>7210</v>
      </c>
      <c r="CM1604" s="191">
        <f t="shared" si="5118"/>
        <v>0</v>
      </c>
      <c r="CN1604" s="191">
        <f t="shared" si="5118"/>
        <v>7210</v>
      </c>
      <c r="CO1604" s="191">
        <f t="shared" si="5118"/>
        <v>0</v>
      </c>
      <c r="CP1604" s="210">
        <f t="shared" si="4955"/>
        <v>100</v>
      </c>
      <c r="CQ1604" s="210"/>
    </row>
    <row r="1605" spans="1:95" s="81" customFormat="1" ht="33" customHeight="1">
      <c r="A1605" s="2" t="s">
        <v>92</v>
      </c>
      <c r="B1605" s="27" t="s">
        <v>288</v>
      </c>
      <c r="C1605" s="27" t="s">
        <v>44</v>
      </c>
      <c r="D1605" s="36" t="s">
        <v>747</v>
      </c>
      <c r="E1605" s="30">
        <v>600</v>
      </c>
      <c r="F1605" s="1">
        <f t="shared" si="5112"/>
        <v>7172</v>
      </c>
      <c r="G1605" s="1">
        <f t="shared" si="5112"/>
        <v>0</v>
      </c>
      <c r="H1605" s="1">
        <f t="shared" si="5112"/>
        <v>0</v>
      </c>
      <c r="I1605" s="1">
        <f t="shared" si="5112"/>
        <v>0</v>
      </c>
      <c r="J1605" s="1">
        <f t="shared" si="5112"/>
        <v>0</v>
      </c>
      <c r="K1605" s="1">
        <f t="shared" si="5112"/>
        <v>0</v>
      </c>
      <c r="L1605" s="1">
        <f t="shared" si="5112"/>
        <v>7172</v>
      </c>
      <c r="M1605" s="1">
        <f t="shared" si="5112"/>
        <v>0</v>
      </c>
      <c r="N1605" s="1">
        <f t="shared" si="5112"/>
        <v>0</v>
      </c>
      <c r="O1605" s="1">
        <f t="shared" si="5112"/>
        <v>0</v>
      </c>
      <c r="P1605" s="1">
        <f t="shared" si="5112"/>
        <v>0</v>
      </c>
      <c r="Q1605" s="1">
        <f t="shared" si="5112"/>
        <v>0</v>
      </c>
      <c r="R1605" s="1">
        <f t="shared" si="5112"/>
        <v>7172</v>
      </c>
      <c r="S1605" s="1">
        <f t="shared" si="5112"/>
        <v>0</v>
      </c>
      <c r="T1605" s="1">
        <f t="shared" si="5113"/>
        <v>0</v>
      </c>
      <c r="U1605" s="1">
        <f t="shared" si="5113"/>
        <v>0</v>
      </c>
      <c r="V1605" s="1">
        <f t="shared" si="5113"/>
        <v>0</v>
      </c>
      <c r="W1605" s="1">
        <f t="shared" si="5113"/>
        <v>0</v>
      </c>
      <c r="X1605" s="1">
        <f t="shared" si="5113"/>
        <v>7172</v>
      </c>
      <c r="Y1605" s="1">
        <f t="shared" si="5113"/>
        <v>0</v>
      </c>
      <c r="Z1605" s="1">
        <f t="shared" si="5113"/>
        <v>0</v>
      </c>
      <c r="AA1605" s="1">
        <f t="shared" si="5113"/>
        <v>0</v>
      </c>
      <c r="AB1605" s="1">
        <f t="shared" si="5113"/>
        <v>0</v>
      </c>
      <c r="AC1605" s="1">
        <f t="shared" si="5113"/>
        <v>0</v>
      </c>
      <c r="AD1605" s="1">
        <f t="shared" si="5113"/>
        <v>7172</v>
      </c>
      <c r="AE1605" s="1">
        <f t="shared" si="5113"/>
        <v>0</v>
      </c>
      <c r="AF1605" s="1">
        <f t="shared" si="5114"/>
        <v>0</v>
      </c>
      <c r="AG1605" s="1">
        <f t="shared" si="5114"/>
        <v>0</v>
      </c>
      <c r="AH1605" s="1">
        <f t="shared" si="5114"/>
        <v>0</v>
      </c>
      <c r="AI1605" s="1">
        <f t="shared" si="5114"/>
        <v>0</v>
      </c>
      <c r="AJ1605" s="1">
        <f t="shared" si="5114"/>
        <v>7172</v>
      </c>
      <c r="AK1605" s="1">
        <f t="shared" si="5114"/>
        <v>0</v>
      </c>
      <c r="AL1605" s="1">
        <f t="shared" si="5114"/>
        <v>0</v>
      </c>
      <c r="AM1605" s="1">
        <f t="shared" si="5114"/>
        <v>0</v>
      </c>
      <c r="AN1605" s="1">
        <f t="shared" si="5114"/>
        <v>0</v>
      </c>
      <c r="AO1605" s="1">
        <f t="shared" si="5114"/>
        <v>0</v>
      </c>
      <c r="AP1605" s="1">
        <f t="shared" si="5114"/>
        <v>7172</v>
      </c>
      <c r="AQ1605" s="1">
        <f t="shared" si="5114"/>
        <v>0</v>
      </c>
      <c r="AR1605" s="1">
        <f t="shared" si="5114"/>
        <v>0</v>
      </c>
      <c r="AS1605" s="1">
        <f t="shared" si="5114"/>
        <v>0</v>
      </c>
      <c r="AT1605" s="1">
        <f t="shared" si="5114"/>
        <v>0</v>
      </c>
      <c r="AU1605" s="1">
        <f t="shared" si="5114"/>
        <v>0</v>
      </c>
      <c r="AV1605" s="1">
        <f t="shared" si="5114"/>
        <v>7172</v>
      </c>
      <c r="AW1605" s="1">
        <f t="shared" si="5114"/>
        <v>0</v>
      </c>
      <c r="AX1605" s="1">
        <f t="shared" si="5119"/>
        <v>0</v>
      </c>
      <c r="AY1605" s="1">
        <f t="shared" si="5119"/>
        <v>0</v>
      </c>
      <c r="AZ1605" s="1">
        <f t="shared" si="5119"/>
        <v>0</v>
      </c>
      <c r="BA1605" s="1">
        <f t="shared" si="5119"/>
        <v>0</v>
      </c>
      <c r="BB1605" s="1">
        <f t="shared" si="5115"/>
        <v>7172</v>
      </c>
      <c r="BC1605" s="1">
        <f t="shared" si="5115"/>
        <v>0</v>
      </c>
      <c r="BD1605" s="1">
        <f t="shared" si="5116"/>
        <v>0</v>
      </c>
      <c r="BE1605" s="1">
        <f t="shared" si="5116"/>
        <v>0</v>
      </c>
      <c r="BF1605" s="1">
        <f t="shared" si="5116"/>
        <v>0</v>
      </c>
      <c r="BG1605" s="1">
        <f t="shared" si="5116"/>
        <v>0</v>
      </c>
      <c r="BH1605" s="1">
        <f t="shared" si="5116"/>
        <v>7172</v>
      </c>
      <c r="BI1605" s="1">
        <f t="shared" si="5116"/>
        <v>0</v>
      </c>
      <c r="BJ1605" s="1">
        <f t="shared" si="5116"/>
        <v>38</v>
      </c>
      <c r="BK1605" s="1">
        <f t="shared" si="5116"/>
        <v>0</v>
      </c>
      <c r="BL1605" s="1">
        <f t="shared" si="5116"/>
        <v>0</v>
      </c>
      <c r="BM1605" s="1">
        <f t="shared" si="5116"/>
        <v>0</v>
      </c>
      <c r="BN1605" s="1">
        <f t="shared" si="5116"/>
        <v>7210</v>
      </c>
      <c r="BO1605" s="1">
        <f t="shared" si="5116"/>
        <v>0</v>
      </c>
      <c r="BP1605" s="1">
        <f t="shared" si="5117"/>
        <v>0</v>
      </c>
      <c r="BQ1605" s="1">
        <f t="shared" si="5117"/>
        <v>0</v>
      </c>
      <c r="BR1605" s="1">
        <f t="shared" si="5117"/>
        <v>0</v>
      </c>
      <c r="BS1605" s="1">
        <f t="shared" si="5117"/>
        <v>0</v>
      </c>
      <c r="BT1605" s="1">
        <f t="shared" si="5117"/>
        <v>7210</v>
      </c>
      <c r="BU1605" s="1">
        <f t="shared" si="5117"/>
        <v>0</v>
      </c>
      <c r="BV1605" s="1">
        <f t="shared" si="5117"/>
        <v>0</v>
      </c>
      <c r="BW1605" s="1">
        <f t="shared" si="5117"/>
        <v>0</v>
      </c>
      <c r="BX1605" s="1">
        <f t="shared" si="5117"/>
        <v>0</v>
      </c>
      <c r="BY1605" s="1">
        <f t="shared" si="5117"/>
        <v>0</v>
      </c>
      <c r="BZ1605" s="1">
        <f t="shared" si="5117"/>
        <v>7210</v>
      </c>
      <c r="CA1605" s="1">
        <f t="shared" si="5117"/>
        <v>0</v>
      </c>
      <c r="CB1605" s="97">
        <f t="shared" si="5118"/>
        <v>0</v>
      </c>
      <c r="CC1605" s="97">
        <f t="shared" si="5118"/>
        <v>0</v>
      </c>
      <c r="CD1605" s="97">
        <f t="shared" si="5118"/>
        <v>0</v>
      </c>
      <c r="CE1605" s="97">
        <f t="shared" si="5118"/>
        <v>0</v>
      </c>
      <c r="CF1605" s="124">
        <f t="shared" si="5118"/>
        <v>7210</v>
      </c>
      <c r="CG1605" s="124">
        <f t="shared" si="5118"/>
        <v>0</v>
      </c>
      <c r="CH1605" s="97">
        <f t="shared" si="5118"/>
        <v>0</v>
      </c>
      <c r="CI1605" s="97">
        <f t="shared" si="5118"/>
        <v>0</v>
      </c>
      <c r="CJ1605" s="97">
        <f t="shared" si="5118"/>
        <v>0</v>
      </c>
      <c r="CK1605" s="97">
        <f t="shared" si="5118"/>
        <v>0</v>
      </c>
      <c r="CL1605" s="191">
        <f t="shared" si="5118"/>
        <v>7210</v>
      </c>
      <c r="CM1605" s="191">
        <f t="shared" si="5118"/>
        <v>0</v>
      </c>
      <c r="CN1605" s="191">
        <f t="shared" si="5118"/>
        <v>7210</v>
      </c>
      <c r="CO1605" s="191">
        <f t="shared" si="5118"/>
        <v>0</v>
      </c>
      <c r="CP1605" s="210">
        <f t="shared" si="4955"/>
        <v>100</v>
      </c>
      <c r="CQ1605" s="210"/>
    </row>
    <row r="1606" spans="1:95" s="81" customFormat="1" ht="15.75" customHeight="1">
      <c r="A1606" s="2" t="s">
        <v>174</v>
      </c>
      <c r="B1606" s="27" t="s">
        <v>288</v>
      </c>
      <c r="C1606" s="27" t="s">
        <v>44</v>
      </c>
      <c r="D1606" s="36" t="s">
        <v>747</v>
      </c>
      <c r="E1606" s="30">
        <v>610</v>
      </c>
      <c r="F1606" s="1">
        <v>7172</v>
      </c>
      <c r="G1606" s="1"/>
      <c r="H1606" s="1"/>
      <c r="I1606" s="1"/>
      <c r="J1606" s="1"/>
      <c r="K1606" s="1"/>
      <c r="L1606" s="1">
        <f>F1606+H1606+I1606+J1606+K1606</f>
        <v>7172</v>
      </c>
      <c r="M1606" s="1">
        <f>G1606+K1606</f>
        <v>0</v>
      </c>
      <c r="N1606" s="1"/>
      <c r="O1606" s="1"/>
      <c r="P1606" s="1"/>
      <c r="Q1606" s="1"/>
      <c r="R1606" s="1">
        <f>L1606+N1606+O1606+P1606+Q1606</f>
        <v>7172</v>
      </c>
      <c r="S1606" s="1">
        <f>M1606+Q1606</f>
        <v>0</v>
      </c>
      <c r="T1606" s="1"/>
      <c r="U1606" s="1"/>
      <c r="V1606" s="1"/>
      <c r="W1606" s="1"/>
      <c r="X1606" s="1">
        <f>R1606+T1606+U1606+V1606+W1606</f>
        <v>7172</v>
      </c>
      <c r="Y1606" s="1">
        <f>S1606+W1606</f>
        <v>0</v>
      </c>
      <c r="Z1606" s="1"/>
      <c r="AA1606" s="1"/>
      <c r="AB1606" s="1"/>
      <c r="AC1606" s="1"/>
      <c r="AD1606" s="1">
        <f>X1606+Z1606+AA1606+AB1606+AC1606</f>
        <v>7172</v>
      </c>
      <c r="AE1606" s="1">
        <f>Y1606+AC1606</f>
        <v>0</v>
      </c>
      <c r="AF1606" s="1"/>
      <c r="AG1606" s="1"/>
      <c r="AH1606" s="1"/>
      <c r="AI1606" s="1"/>
      <c r="AJ1606" s="1">
        <f>AD1606+AF1606+AG1606+AH1606+AI1606</f>
        <v>7172</v>
      </c>
      <c r="AK1606" s="1">
        <f>AE1606+AI1606</f>
        <v>0</v>
      </c>
      <c r="AL1606" s="1"/>
      <c r="AM1606" s="1"/>
      <c r="AN1606" s="1"/>
      <c r="AO1606" s="1"/>
      <c r="AP1606" s="1">
        <f>AJ1606+AL1606+AM1606+AN1606+AO1606</f>
        <v>7172</v>
      </c>
      <c r="AQ1606" s="1">
        <f>AK1606+AO1606</f>
        <v>0</v>
      </c>
      <c r="AR1606" s="1"/>
      <c r="AS1606" s="1"/>
      <c r="AT1606" s="1"/>
      <c r="AU1606" s="1"/>
      <c r="AV1606" s="1">
        <f>AP1606+AR1606+AS1606+AT1606+AU1606</f>
        <v>7172</v>
      </c>
      <c r="AW1606" s="1">
        <f>AQ1606+AU1606</f>
        <v>0</v>
      </c>
      <c r="AX1606" s="1"/>
      <c r="AY1606" s="1"/>
      <c r="AZ1606" s="1"/>
      <c r="BA1606" s="1"/>
      <c r="BB1606" s="1">
        <f>AV1606+AX1606+AY1606+AZ1606+BA1606</f>
        <v>7172</v>
      </c>
      <c r="BC1606" s="1">
        <f>AW1606+BA1606</f>
        <v>0</v>
      </c>
      <c r="BD1606" s="1"/>
      <c r="BE1606" s="1"/>
      <c r="BF1606" s="1"/>
      <c r="BG1606" s="1"/>
      <c r="BH1606" s="1">
        <f>BB1606+BD1606+BE1606+BF1606+BG1606</f>
        <v>7172</v>
      </c>
      <c r="BI1606" s="1">
        <f>BC1606+BG1606</f>
        <v>0</v>
      </c>
      <c r="BJ1606" s="1">
        <v>38</v>
      </c>
      <c r="BK1606" s="1"/>
      <c r="BL1606" s="1"/>
      <c r="BM1606" s="1"/>
      <c r="BN1606" s="1">
        <f>BH1606+BJ1606+BK1606+BL1606+BM1606</f>
        <v>7210</v>
      </c>
      <c r="BO1606" s="1">
        <f>BI1606+BM1606</f>
        <v>0</v>
      </c>
      <c r="BP1606" s="1"/>
      <c r="BQ1606" s="1"/>
      <c r="BR1606" s="1"/>
      <c r="BS1606" s="1"/>
      <c r="BT1606" s="1">
        <f>BN1606+BP1606+BQ1606+BR1606+BS1606</f>
        <v>7210</v>
      </c>
      <c r="BU1606" s="1">
        <f>BO1606+BS1606</f>
        <v>0</v>
      </c>
      <c r="BV1606" s="1"/>
      <c r="BW1606" s="1"/>
      <c r="BX1606" s="1"/>
      <c r="BY1606" s="1"/>
      <c r="BZ1606" s="1">
        <f>BT1606+BV1606+BW1606+BX1606+BY1606</f>
        <v>7210</v>
      </c>
      <c r="CA1606" s="1">
        <f>BU1606+BY1606</f>
        <v>0</v>
      </c>
      <c r="CB1606" s="97"/>
      <c r="CC1606" s="97"/>
      <c r="CD1606" s="97"/>
      <c r="CE1606" s="97"/>
      <c r="CF1606" s="124">
        <f>BZ1606+CB1606+CC1606+CD1606+CE1606</f>
        <v>7210</v>
      </c>
      <c r="CG1606" s="124">
        <f>CA1606+CE1606</f>
        <v>0</v>
      </c>
      <c r="CH1606" s="97"/>
      <c r="CI1606" s="97"/>
      <c r="CJ1606" s="97"/>
      <c r="CK1606" s="97"/>
      <c r="CL1606" s="191">
        <f>CF1606+CH1606+CI1606+CJ1606+CK1606</f>
        <v>7210</v>
      </c>
      <c r="CM1606" s="191">
        <f>CG1606+CK1606</f>
        <v>0</v>
      </c>
      <c r="CN1606" s="191">
        <v>7210</v>
      </c>
      <c r="CO1606" s="227"/>
      <c r="CP1606" s="210">
        <f t="shared" si="4955"/>
        <v>100</v>
      </c>
      <c r="CQ1606" s="210"/>
    </row>
    <row r="1607" spans="1:95" s="82" customFormat="1" ht="16.5">
      <c r="A1607" s="190">
        <v>0</v>
      </c>
      <c r="B1607" s="25">
        <v>0</v>
      </c>
      <c r="C1607" s="25">
        <v>0</v>
      </c>
      <c r="D1607" s="25">
        <v>0</v>
      </c>
      <c r="E1607" s="25">
        <v>0</v>
      </c>
      <c r="F1607" s="25">
        <v>0</v>
      </c>
      <c r="G1607" s="25">
        <v>0</v>
      </c>
      <c r="H1607" s="25">
        <v>0</v>
      </c>
      <c r="I1607" s="25">
        <v>0</v>
      </c>
      <c r="J1607" s="25">
        <v>0</v>
      </c>
      <c r="K1607" s="25">
        <v>0</v>
      </c>
      <c r="L1607" s="25">
        <v>0</v>
      </c>
      <c r="M1607" s="25">
        <v>0</v>
      </c>
      <c r="N1607" s="25">
        <v>0</v>
      </c>
      <c r="O1607" s="25">
        <v>0</v>
      </c>
      <c r="P1607" s="25">
        <v>0</v>
      </c>
      <c r="Q1607" s="25">
        <v>0</v>
      </c>
      <c r="R1607" s="25">
        <v>0</v>
      </c>
      <c r="S1607" s="25"/>
      <c r="T1607" s="25">
        <v>0</v>
      </c>
      <c r="U1607" s="25">
        <v>0</v>
      </c>
      <c r="V1607" s="25">
        <v>0</v>
      </c>
      <c r="W1607" s="25">
        <v>0</v>
      </c>
      <c r="X1607" s="25">
        <v>0</v>
      </c>
      <c r="Y1607" s="25"/>
      <c r="Z1607" s="25">
        <v>0</v>
      </c>
      <c r="AA1607" s="25">
        <v>0</v>
      </c>
      <c r="AB1607" s="25">
        <v>0</v>
      </c>
      <c r="AC1607" s="25">
        <v>0</v>
      </c>
      <c r="AD1607" s="25">
        <v>0</v>
      </c>
      <c r="AE1607" s="25"/>
      <c r="AF1607" s="25">
        <v>0</v>
      </c>
      <c r="AG1607" s="25">
        <v>0</v>
      </c>
      <c r="AH1607" s="25">
        <v>0</v>
      </c>
      <c r="AI1607" s="25">
        <v>0</v>
      </c>
      <c r="AJ1607" s="25">
        <v>0</v>
      </c>
      <c r="AK1607" s="25"/>
      <c r="AL1607" s="25">
        <v>0</v>
      </c>
      <c r="AM1607" s="25">
        <v>0</v>
      </c>
      <c r="AN1607" s="25">
        <v>0</v>
      </c>
      <c r="AO1607" s="25">
        <v>0</v>
      </c>
      <c r="AP1607" s="25">
        <v>0</v>
      </c>
      <c r="AQ1607" s="25"/>
      <c r="AR1607" s="25">
        <v>0</v>
      </c>
      <c r="AS1607" s="25">
        <v>0</v>
      </c>
      <c r="AT1607" s="25">
        <v>0</v>
      </c>
      <c r="AU1607" s="25">
        <v>0</v>
      </c>
      <c r="AV1607" s="25">
        <v>0</v>
      </c>
      <c r="AW1607" s="25"/>
      <c r="AX1607" s="25">
        <v>0</v>
      </c>
      <c r="AY1607" s="25">
        <v>0</v>
      </c>
      <c r="AZ1607" s="25">
        <v>0</v>
      </c>
      <c r="BA1607" s="25">
        <v>0</v>
      </c>
      <c r="BB1607" s="25">
        <v>0</v>
      </c>
      <c r="BC1607" s="25"/>
      <c r="BD1607" s="25">
        <v>0</v>
      </c>
      <c r="BE1607" s="25">
        <v>0</v>
      </c>
      <c r="BF1607" s="25">
        <v>0</v>
      </c>
      <c r="BG1607" s="25">
        <v>0</v>
      </c>
      <c r="BH1607" s="25">
        <v>0</v>
      </c>
      <c r="BI1607" s="25"/>
      <c r="BJ1607" s="25">
        <v>0</v>
      </c>
      <c r="BK1607" s="25">
        <v>0</v>
      </c>
      <c r="BL1607" s="25">
        <v>0</v>
      </c>
      <c r="BM1607" s="25">
        <v>0</v>
      </c>
      <c r="BN1607" s="25">
        <v>0</v>
      </c>
      <c r="BO1607" s="25"/>
      <c r="BP1607" s="25">
        <v>0</v>
      </c>
      <c r="BQ1607" s="25">
        <v>0</v>
      </c>
      <c r="BR1607" s="25">
        <v>0</v>
      </c>
      <c r="BS1607" s="25">
        <v>0</v>
      </c>
      <c r="BT1607" s="25">
        <v>0</v>
      </c>
      <c r="BU1607" s="25"/>
      <c r="BV1607" s="25">
        <v>0</v>
      </c>
      <c r="BW1607" s="25">
        <v>0</v>
      </c>
      <c r="BX1607" s="25">
        <v>0</v>
      </c>
      <c r="BY1607" s="25">
        <v>0</v>
      </c>
      <c r="BZ1607" s="25">
        <v>0</v>
      </c>
      <c r="CA1607" s="25"/>
      <c r="CB1607" s="111">
        <v>0</v>
      </c>
      <c r="CC1607" s="111">
        <v>0</v>
      </c>
      <c r="CD1607" s="111">
        <v>0</v>
      </c>
      <c r="CE1607" s="111">
        <v>0</v>
      </c>
      <c r="CF1607" s="138">
        <v>0</v>
      </c>
      <c r="CG1607" s="138"/>
      <c r="CH1607" s="111">
        <v>0</v>
      </c>
      <c r="CI1607" s="111">
        <v>0</v>
      </c>
      <c r="CJ1607" s="111">
        <v>0</v>
      </c>
      <c r="CK1607" s="111">
        <v>0</v>
      </c>
      <c r="CL1607" s="228">
        <v>0</v>
      </c>
      <c r="CM1607" s="228"/>
      <c r="CN1607" s="228"/>
      <c r="CO1607" s="228"/>
      <c r="CP1607" s="210"/>
      <c r="CQ1607" s="210"/>
    </row>
    <row r="1608" spans="1:95" s="81" customFormat="1" ht="60.75">
      <c r="A1608" s="43" t="s">
        <v>748</v>
      </c>
      <c r="B1608" s="44" t="s">
        <v>749</v>
      </c>
      <c r="C1608" s="27"/>
      <c r="D1608" s="32"/>
      <c r="E1608" s="27"/>
      <c r="F1608" s="10">
        <f>F1610</f>
        <v>420040</v>
      </c>
      <c r="G1608" s="10">
        <f>G1610</f>
        <v>0</v>
      </c>
      <c r="H1608" s="10">
        <f t="shared" ref="H1608:M1608" si="5120">H1610</f>
        <v>0</v>
      </c>
      <c r="I1608" s="10">
        <f t="shared" si="5120"/>
        <v>-2828</v>
      </c>
      <c r="J1608" s="10">
        <f t="shared" si="5120"/>
        <v>0</v>
      </c>
      <c r="K1608" s="10">
        <f t="shared" si="5120"/>
        <v>0</v>
      </c>
      <c r="L1608" s="10">
        <f t="shared" si="5120"/>
        <v>417212</v>
      </c>
      <c r="M1608" s="10">
        <f t="shared" si="5120"/>
        <v>0</v>
      </c>
      <c r="N1608" s="10">
        <f t="shared" ref="N1608:S1608" si="5121">N1610</f>
        <v>0</v>
      </c>
      <c r="O1608" s="10">
        <f t="shared" si="5121"/>
        <v>-5367</v>
      </c>
      <c r="P1608" s="10">
        <f t="shared" si="5121"/>
        <v>0</v>
      </c>
      <c r="Q1608" s="10">
        <f t="shared" si="5121"/>
        <v>0</v>
      </c>
      <c r="R1608" s="10">
        <f t="shared" si="5121"/>
        <v>411845</v>
      </c>
      <c r="S1608" s="10">
        <f t="shared" si="5121"/>
        <v>0</v>
      </c>
      <c r="T1608" s="10">
        <f t="shared" ref="T1608:Y1608" si="5122">T1610</f>
        <v>0</v>
      </c>
      <c r="U1608" s="10">
        <f t="shared" si="5122"/>
        <v>0</v>
      </c>
      <c r="V1608" s="10">
        <f t="shared" si="5122"/>
        <v>0</v>
      </c>
      <c r="W1608" s="10">
        <f t="shared" si="5122"/>
        <v>0</v>
      </c>
      <c r="X1608" s="10">
        <f t="shared" si="5122"/>
        <v>411845</v>
      </c>
      <c r="Y1608" s="10">
        <f t="shared" si="5122"/>
        <v>0</v>
      </c>
      <c r="Z1608" s="10">
        <f t="shared" ref="Z1608:AE1608" si="5123">Z1610</f>
        <v>0</v>
      </c>
      <c r="AA1608" s="10">
        <f t="shared" si="5123"/>
        <v>0</v>
      </c>
      <c r="AB1608" s="10">
        <f t="shared" si="5123"/>
        <v>0</v>
      </c>
      <c r="AC1608" s="10">
        <f t="shared" si="5123"/>
        <v>0</v>
      </c>
      <c r="AD1608" s="10">
        <f t="shared" si="5123"/>
        <v>411845</v>
      </c>
      <c r="AE1608" s="10">
        <f t="shared" si="5123"/>
        <v>0</v>
      </c>
      <c r="AF1608" s="10">
        <f t="shared" ref="AF1608:AK1608" si="5124">AF1610</f>
        <v>0</v>
      </c>
      <c r="AG1608" s="10">
        <f t="shared" si="5124"/>
        <v>0</v>
      </c>
      <c r="AH1608" s="10">
        <f t="shared" si="5124"/>
        <v>0</v>
      </c>
      <c r="AI1608" s="10">
        <f t="shared" si="5124"/>
        <v>0</v>
      </c>
      <c r="AJ1608" s="10">
        <f t="shared" si="5124"/>
        <v>411845</v>
      </c>
      <c r="AK1608" s="10">
        <f t="shared" si="5124"/>
        <v>0</v>
      </c>
      <c r="AL1608" s="10">
        <f t="shared" ref="AL1608:AQ1608" si="5125">AL1610</f>
        <v>0</v>
      </c>
      <c r="AM1608" s="10">
        <f t="shared" si="5125"/>
        <v>0</v>
      </c>
      <c r="AN1608" s="10">
        <f t="shared" si="5125"/>
        <v>0</v>
      </c>
      <c r="AO1608" s="10">
        <f t="shared" si="5125"/>
        <v>0</v>
      </c>
      <c r="AP1608" s="10">
        <f t="shared" si="5125"/>
        <v>411845</v>
      </c>
      <c r="AQ1608" s="10">
        <f t="shared" si="5125"/>
        <v>0</v>
      </c>
      <c r="AR1608" s="10">
        <f t="shared" ref="AR1608:AW1608" si="5126">AR1610</f>
        <v>0</v>
      </c>
      <c r="AS1608" s="10">
        <f t="shared" si="5126"/>
        <v>0</v>
      </c>
      <c r="AT1608" s="10">
        <f t="shared" si="5126"/>
        <v>0</v>
      </c>
      <c r="AU1608" s="10">
        <f t="shared" si="5126"/>
        <v>0</v>
      </c>
      <c r="AV1608" s="10">
        <f t="shared" si="5126"/>
        <v>411845</v>
      </c>
      <c r="AW1608" s="10">
        <f t="shared" si="5126"/>
        <v>0</v>
      </c>
      <c r="AX1608" s="10">
        <f t="shared" ref="AX1608:BC1608" si="5127">AX1610</f>
        <v>0</v>
      </c>
      <c r="AY1608" s="10">
        <f t="shared" si="5127"/>
        <v>0</v>
      </c>
      <c r="AZ1608" s="10">
        <f t="shared" si="5127"/>
        <v>0</v>
      </c>
      <c r="BA1608" s="10">
        <f t="shared" si="5127"/>
        <v>0</v>
      </c>
      <c r="BB1608" s="10">
        <f t="shared" si="5127"/>
        <v>411845</v>
      </c>
      <c r="BC1608" s="10">
        <f t="shared" si="5127"/>
        <v>0</v>
      </c>
      <c r="BD1608" s="10">
        <f t="shared" ref="BD1608:BI1608" si="5128">BD1610</f>
        <v>0</v>
      </c>
      <c r="BE1608" s="10">
        <f t="shared" si="5128"/>
        <v>0</v>
      </c>
      <c r="BF1608" s="10">
        <f t="shared" si="5128"/>
        <v>0</v>
      </c>
      <c r="BG1608" s="10">
        <f t="shared" si="5128"/>
        <v>0</v>
      </c>
      <c r="BH1608" s="10">
        <f t="shared" si="5128"/>
        <v>411845</v>
      </c>
      <c r="BI1608" s="10">
        <f t="shared" si="5128"/>
        <v>0</v>
      </c>
      <c r="BJ1608" s="10">
        <f t="shared" ref="BJ1608:BO1608" si="5129">BJ1610</f>
        <v>0</v>
      </c>
      <c r="BK1608" s="10">
        <f t="shared" si="5129"/>
        <v>-97884</v>
      </c>
      <c r="BL1608" s="10">
        <f t="shared" si="5129"/>
        <v>0</v>
      </c>
      <c r="BM1608" s="10">
        <f t="shared" si="5129"/>
        <v>0</v>
      </c>
      <c r="BN1608" s="10">
        <f t="shared" si="5129"/>
        <v>313961</v>
      </c>
      <c r="BO1608" s="10">
        <f t="shared" si="5129"/>
        <v>0</v>
      </c>
      <c r="BP1608" s="10">
        <f t="shared" ref="BP1608:BU1608" si="5130">BP1610</f>
        <v>0</v>
      </c>
      <c r="BQ1608" s="10">
        <f t="shared" si="5130"/>
        <v>0</v>
      </c>
      <c r="BR1608" s="10">
        <f t="shared" si="5130"/>
        <v>0</v>
      </c>
      <c r="BS1608" s="10">
        <f t="shared" si="5130"/>
        <v>0</v>
      </c>
      <c r="BT1608" s="10">
        <f t="shared" si="5130"/>
        <v>313961</v>
      </c>
      <c r="BU1608" s="10">
        <f t="shared" si="5130"/>
        <v>0</v>
      </c>
      <c r="BV1608" s="10">
        <f t="shared" ref="BV1608:CA1608" si="5131">BV1610</f>
        <v>0</v>
      </c>
      <c r="BW1608" s="10">
        <f t="shared" si="5131"/>
        <v>0</v>
      </c>
      <c r="BX1608" s="10">
        <f t="shared" si="5131"/>
        <v>0</v>
      </c>
      <c r="BY1608" s="10">
        <f t="shared" si="5131"/>
        <v>0</v>
      </c>
      <c r="BZ1608" s="10">
        <f t="shared" si="5131"/>
        <v>313961</v>
      </c>
      <c r="CA1608" s="10">
        <f t="shared" si="5131"/>
        <v>0</v>
      </c>
      <c r="CB1608" s="94">
        <f t="shared" ref="CB1608:CG1608" si="5132">CB1610</f>
        <v>0</v>
      </c>
      <c r="CC1608" s="94">
        <f t="shared" si="5132"/>
        <v>0</v>
      </c>
      <c r="CD1608" s="94">
        <f t="shared" si="5132"/>
        <v>0</v>
      </c>
      <c r="CE1608" s="94">
        <f t="shared" si="5132"/>
        <v>0</v>
      </c>
      <c r="CF1608" s="121">
        <f t="shared" si="5132"/>
        <v>313961</v>
      </c>
      <c r="CG1608" s="121">
        <f t="shared" si="5132"/>
        <v>0</v>
      </c>
      <c r="CH1608" s="94">
        <f t="shared" ref="CH1608:CO1608" si="5133">CH1610</f>
        <v>0</v>
      </c>
      <c r="CI1608" s="94">
        <f t="shared" si="5133"/>
        <v>0</v>
      </c>
      <c r="CJ1608" s="94">
        <f t="shared" si="5133"/>
        <v>0</v>
      </c>
      <c r="CK1608" s="94">
        <f t="shared" si="5133"/>
        <v>0</v>
      </c>
      <c r="CL1608" s="207">
        <f t="shared" si="5133"/>
        <v>313961</v>
      </c>
      <c r="CM1608" s="207">
        <f t="shared" si="5133"/>
        <v>0</v>
      </c>
      <c r="CN1608" s="207">
        <f t="shared" si="5133"/>
        <v>227917</v>
      </c>
      <c r="CO1608" s="207">
        <f t="shared" si="5133"/>
        <v>0</v>
      </c>
      <c r="CP1608" s="208">
        <f t="shared" si="4955"/>
        <v>72.594048305362762</v>
      </c>
      <c r="CQ1608" s="208"/>
    </row>
    <row r="1609" spans="1:95" s="81" customFormat="1" ht="16.5" customHeight="1">
      <c r="A1609" s="189">
        <v>0</v>
      </c>
      <c r="B1609" s="24">
        <v>0</v>
      </c>
      <c r="C1609" s="24">
        <v>0</v>
      </c>
      <c r="D1609" s="24">
        <v>0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/>
      <c r="T1609" s="24">
        <v>0</v>
      </c>
      <c r="U1609" s="24">
        <v>0</v>
      </c>
      <c r="V1609" s="24">
        <v>0</v>
      </c>
      <c r="W1609" s="24">
        <v>0</v>
      </c>
      <c r="X1609" s="24">
        <v>0</v>
      </c>
      <c r="Y1609" s="24"/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/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/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/>
      <c r="AR1609" s="24">
        <v>0</v>
      </c>
      <c r="AS1609" s="24">
        <v>0</v>
      </c>
      <c r="AT1609" s="24">
        <v>0</v>
      </c>
      <c r="AU1609" s="24">
        <v>0</v>
      </c>
      <c r="AV1609" s="24">
        <v>0</v>
      </c>
      <c r="AW1609" s="24"/>
      <c r="AX1609" s="24">
        <v>0</v>
      </c>
      <c r="AY1609" s="24">
        <v>0</v>
      </c>
      <c r="AZ1609" s="24">
        <v>0</v>
      </c>
      <c r="BA1609" s="24">
        <v>0</v>
      </c>
      <c r="BB1609" s="24">
        <v>0</v>
      </c>
      <c r="BC1609" s="24"/>
      <c r="BD1609" s="24">
        <v>0</v>
      </c>
      <c r="BE1609" s="24">
        <v>0</v>
      </c>
      <c r="BF1609" s="24">
        <v>0</v>
      </c>
      <c r="BG1609" s="24">
        <v>0</v>
      </c>
      <c r="BH1609" s="24">
        <v>0</v>
      </c>
      <c r="BI1609" s="24"/>
      <c r="BJ1609" s="24">
        <v>0</v>
      </c>
      <c r="BK1609" s="24">
        <v>0</v>
      </c>
      <c r="BL1609" s="24">
        <v>0</v>
      </c>
      <c r="BM1609" s="24">
        <v>0</v>
      </c>
      <c r="BN1609" s="24">
        <v>0</v>
      </c>
      <c r="BO1609" s="24"/>
      <c r="BP1609" s="24">
        <v>0</v>
      </c>
      <c r="BQ1609" s="24">
        <v>0</v>
      </c>
      <c r="BR1609" s="24">
        <v>0</v>
      </c>
      <c r="BS1609" s="24">
        <v>0</v>
      </c>
      <c r="BT1609" s="24">
        <v>0</v>
      </c>
      <c r="BU1609" s="24"/>
      <c r="BV1609" s="24">
        <v>0</v>
      </c>
      <c r="BW1609" s="24">
        <v>0</v>
      </c>
      <c r="BX1609" s="24">
        <v>0</v>
      </c>
      <c r="BY1609" s="24">
        <v>0</v>
      </c>
      <c r="BZ1609" s="24">
        <v>0</v>
      </c>
      <c r="CA1609" s="24"/>
      <c r="CB1609" s="110">
        <v>0</v>
      </c>
      <c r="CC1609" s="110">
        <v>0</v>
      </c>
      <c r="CD1609" s="110">
        <v>0</v>
      </c>
      <c r="CE1609" s="110">
        <v>0</v>
      </c>
      <c r="CF1609" s="137">
        <v>0</v>
      </c>
      <c r="CG1609" s="137"/>
      <c r="CH1609" s="110">
        <v>0</v>
      </c>
      <c r="CI1609" s="110">
        <v>0</v>
      </c>
      <c r="CJ1609" s="110">
        <v>0</v>
      </c>
      <c r="CK1609" s="110">
        <v>0</v>
      </c>
      <c r="CL1609" s="227">
        <v>0</v>
      </c>
      <c r="CM1609" s="227"/>
      <c r="CN1609" s="227"/>
      <c r="CO1609" s="227"/>
      <c r="CP1609" s="210"/>
      <c r="CQ1609" s="210"/>
    </row>
    <row r="1610" spans="1:95" s="81" customFormat="1" ht="36.75" customHeight="1">
      <c r="A1610" s="48" t="s">
        <v>750</v>
      </c>
      <c r="B1610" s="49" t="s">
        <v>75</v>
      </c>
      <c r="C1610" s="49" t="s">
        <v>14</v>
      </c>
      <c r="D1610" s="32"/>
      <c r="E1610" s="49"/>
      <c r="F1610" s="6">
        <f t="shared" ref="F1610:U1613" si="5134">F1611</f>
        <v>420040</v>
      </c>
      <c r="G1610" s="6">
        <f t="shared" si="5134"/>
        <v>0</v>
      </c>
      <c r="H1610" s="6">
        <f t="shared" si="5134"/>
        <v>0</v>
      </c>
      <c r="I1610" s="6">
        <f t="shared" si="5134"/>
        <v>-2828</v>
      </c>
      <c r="J1610" s="6">
        <f t="shared" si="5134"/>
        <v>0</v>
      </c>
      <c r="K1610" s="6">
        <f t="shared" si="5134"/>
        <v>0</v>
      </c>
      <c r="L1610" s="6">
        <f t="shared" si="5134"/>
        <v>417212</v>
      </c>
      <c r="M1610" s="6">
        <f t="shared" si="5134"/>
        <v>0</v>
      </c>
      <c r="N1610" s="6">
        <f t="shared" si="5134"/>
        <v>0</v>
      </c>
      <c r="O1610" s="6">
        <f t="shared" si="5134"/>
        <v>-5367</v>
      </c>
      <c r="P1610" s="6">
        <f t="shared" si="5134"/>
        <v>0</v>
      </c>
      <c r="Q1610" s="6">
        <f t="shared" si="5134"/>
        <v>0</v>
      </c>
      <c r="R1610" s="6">
        <f t="shared" si="5134"/>
        <v>411845</v>
      </c>
      <c r="S1610" s="6">
        <f t="shared" si="5134"/>
        <v>0</v>
      </c>
      <c r="T1610" s="6">
        <f t="shared" si="5134"/>
        <v>0</v>
      </c>
      <c r="U1610" s="6">
        <f t="shared" si="5134"/>
        <v>0</v>
      </c>
      <c r="V1610" s="6">
        <f t="shared" ref="T1610:AI1613" si="5135">V1611</f>
        <v>0</v>
      </c>
      <c r="W1610" s="6">
        <f t="shared" si="5135"/>
        <v>0</v>
      </c>
      <c r="X1610" s="6">
        <f t="shared" si="5135"/>
        <v>411845</v>
      </c>
      <c r="Y1610" s="6">
        <f t="shared" si="5135"/>
        <v>0</v>
      </c>
      <c r="Z1610" s="6">
        <f t="shared" si="5135"/>
        <v>0</v>
      </c>
      <c r="AA1610" s="6">
        <f t="shared" si="5135"/>
        <v>0</v>
      </c>
      <c r="AB1610" s="6">
        <f t="shared" si="5135"/>
        <v>0</v>
      </c>
      <c r="AC1610" s="6">
        <f t="shared" si="5135"/>
        <v>0</v>
      </c>
      <c r="AD1610" s="6">
        <f t="shared" si="5135"/>
        <v>411845</v>
      </c>
      <c r="AE1610" s="6">
        <f t="shared" si="5135"/>
        <v>0</v>
      </c>
      <c r="AF1610" s="6">
        <f t="shared" si="5135"/>
        <v>0</v>
      </c>
      <c r="AG1610" s="6">
        <f t="shared" si="5135"/>
        <v>0</v>
      </c>
      <c r="AH1610" s="6">
        <f t="shared" si="5135"/>
        <v>0</v>
      </c>
      <c r="AI1610" s="6">
        <f t="shared" si="5135"/>
        <v>0</v>
      </c>
      <c r="AJ1610" s="6">
        <f t="shared" ref="AF1610:BD1613" si="5136">AJ1611</f>
        <v>411845</v>
      </c>
      <c r="AK1610" s="6">
        <f t="shared" si="5136"/>
        <v>0</v>
      </c>
      <c r="AL1610" s="6">
        <f t="shared" si="5136"/>
        <v>0</v>
      </c>
      <c r="AM1610" s="6">
        <f t="shared" si="5136"/>
        <v>0</v>
      </c>
      <c r="AN1610" s="6">
        <f t="shared" si="5136"/>
        <v>0</v>
      </c>
      <c r="AO1610" s="6">
        <f t="shared" si="5136"/>
        <v>0</v>
      </c>
      <c r="AP1610" s="6">
        <f t="shared" si="5136"/>
        <v>411845</v>
      </c>
      <c r="AQ1610" s="6">
        <f t="shared" si="5136"/>
        <v>0</v>
      </c>
      <c r="AR1610" s="6">
        <f t="shared" si="5136"/>
        <v>0</v>
      </c>
      <c r="AS1610" s="6">
        <f t="shared" si="5136"/>
        <v>0</v>
      </c>
      <c r="AT1610" s="6">
        <f t="shared" si="5136"/>
        <v>0</v>
      </c>
      <c r="AU1610" s="6">
        <f t="shared" si="5136"/>
        <v>0</v>
      </c>
      <c r="AV1610" s="6">
        <f t="shared" si="5136"/>
        <v>411845</v>
      </c>
      <c r="AW1610" s="6">
        <f t="shared" si="5136"/>
        <v>0</v>
      </c>
      <c r="AX1610" s="6">
        <f t="shared" si="5136"/>
        <v>0</v>
      </c>
      <c r="AY1610" s="6">
        <f t="shared" si="5136"/>
        <v>0</v>
      </c>
      <c r="AZ1610" s="6">
        <f t="shared" si="5136"/>
        <v>0</v>
      </c>
      <c r="BA1610" s="6">
        <f t="shared" si="5136"/>
        <v>0</v>
      </c>
      <c r="BB1610" s="6">
        <f t="shared" si="5136"/>
        <v>411845</v>
      </c>
      <c r="BC1610" s="6">
        <f t="shared" ref="BB1610:BC1613" si="5137">BC1611</f>
        <v>0</v>
      </c>
      <c r="BD1610" s="6">
        <f t="shared" si="5136"/>
        <v>0</v>
      </c>
      <c r="BE1610" s="6">
        <f t="shared" ref="BD1610:BS1613" si="5138">BE1611</f>
        <v>0</v>
      </c>
      <c r="BF1610" s="6">
        <f t="shared" si="5138"/>
        <v>0</v>
      </c>
      <c r="BG1610" s="6">
        <f t="shared" si="5138"/>
        <v>0</v>
      </c>
      <c r="BH1610" s="6">
        <f t="shared" si="5138"/>
        <v>411845</v>
      </c>
      <c r="BI1610" s="6">
        <f t="shared" si="5138"/>
        <v>0</v>
      </c>
      <c r="BJ1610" s="6">
        <f t="shared" si="5138"/>
        <v>0</v>
      </c>
      <c r="BK1610" s="6">
        <f t="shared" si="5138"/>
        <v>-97884</v>
      </c>
      <c r="BL1610" s="6">
        <f t="shared" si="5138"/>
        <v>0</v>
      </c>
      <c r="BM1610" s="6">
        <f t="shared" si="5138"/>
        <v>0</v>
      </c>
      <c r="BN1610" s="6">
        <f t="shared" si="5138"/>
        <v>313961</v>
      </c>
      <c r="BO1610" s="6">
        <f t="shared" si="5138"/>
        <v>0</v>
      </c>
      <c r="BP1610" s="6">
        <f t="shared" si="5138"/>
        <v>0</v>
      </c>
      <c r="BQ1610" s="6">
        <f t="shared" si="5138"/>
        <v>0</v>
      </c>
      <c r="BR1610" s="6">
        <f t="shared" si="5138"/>
        <v>0</v>
      </c>
      <c r="BS1610" s="6">
        <f t="shared" si="5138"/>
        <v>0</v>
      </c>
      <c r="BT1610" s="6">
        <f t="shared" ref="BP1610:CE1613" si="5139">BT1611</f>
        <v>313961</v>
      </c>
      <c r="BU1610" s="6">
        <f t="shared" si="5139"/>
        <v>0</v>
      </c>
      <c r="BV1610" s="6">
        <f t="shared" si="5139"/>
        <v>0</v>
      </c>
      <c r="BW1610" s="6">
        <f t="shared" si="5139"/>
        <v>0</v>
      </c>
      <c r="BX1610" s="6">
        <f t="shared" si="5139"/>
        <v>0</v>
      </c>
      <c r="BY1610" s="6">
        <f t="shared" si="5139"/>
        <v>0</v>
      </c>
      <c r="BZ1610" s="6">
        <f t="shared" si="5139"/>
        <v>313961</v>
      </c>
      <c r="CA1610" s="6">
        <f t="shared" si="5139"/>
        <v>0</v>
      </c>
      <c r="CB1610" s="96">
        <f t="shared" si="5139"/>
        <v>0</v>
      </c>
      <c r="CC1610" s="96">
        <f t="shared" si="5139"/>
        <v>0</v>
      </c>
      <c r="CD1610" s="96">
        <f t="shared" si="5139"/>
        <v>0</v>
      </c>
      <c r="CE1610" s="96">
        <f t="shared" si="5139"/>
        <v>0</v>
      </c>
      <c r="CF1610" s="123">
        <f t="shared" ref="CB1610:CO1613" si="5140">CF1611</f>
        <v>313961</v>
      </c>
      <c r="CG1610" s="123">
        <f t="shared" si="5140"/>
        <v>0</v>
      </c>
      <c r="CH1610" s="96">
        <f t="shared" si="5140"/>
        <v>0</v>
      </c>
      <c r="CI1610" s="96">
        <f t="shared" si="5140"/>
        <v>0</v>
      </c>
      <c r="CJ1610" s="96">
        <f t="shared" si="5140"/>
        <v>0</v>
      </c>
      <c r="CK1610" s="96">
        <f t="shared" si="5140"/>
        <v>0</v>
      </c>
      <c r="CL1610" s="211">
        <f t="shared" si="5140"/>
        <v>313961</v>
      </c>
      <c r="CM1610" s="211">
        <f t="shared" si="5140"/>
        <v>0</v>
      </c>
      <c r="CN1610" s="211">
        <f t="shared" si="5140"/>
        <v>227917</v>
      </c>
      <c r="CO1610" s="211">
        <f t="shared" si="5140"/>
        <v>0</v>
      </c>
      <c r="CP1610" s="212">
        <f t="shared" si="4955"/>
        <v>72.594048305362762</v>
      </c>
      <c r="CQ1610" s="212"/>
    </row>
    <row r="1611" spans="1:95" s="81" customFormat="1" ht="16.5">
      <c r="A1611" s="2" t="s">
        <v>26</v>
      </c>
      <c r="B1611" s="27" t="s">
        <v>75</v>
      </c>
      <c r="C1611" s="27" t="s">
        <v>14</v>
      </c>
      <c r="D1611" s="31" t="s">
        <v>27</v>
      </c>
      <c r="E1611" s="56"/>
      <c r="F1611" s="1">
        <f t="shared" si="5134"/>
        <v>420040</v>
      </c>
      <c r="G1611" s="1">
        <f t="shared" si="5134"/>
        <v>0</v>
      </c>
      <c r="H1611" s="1">
        <f t="shared" si="5134"/>
        <v>0</v>
      </c>
      <c r="I1611" s="1">
        <f t="shared" si="5134"/>
        <v>-2828</v>
      </c>
      <c r="J1611" s="1">
        <f t="shared" si="5134"/>
        <v>0</v>
      </c>
      <c r="K1611" s="1">
        <f t="shared" si="5134"/>
        <v>0</v>
      </c>
      <c r="L1611" s="1">
        <f t="shared" si="5134"/>
        <v>417212</v>
      </c>
      <c r="M1611" s="1">
        <f t="shared" si="5134"/>
        <v>0</v>
      </c>
      <c r="N1611" s="1">
        <f t="shared" si="5134"/>
        <v>0</v>
      </c>
      <c r="O1611" s="1">
        <f t="shared" si="5134"/>
        <v>-5367</v>
      </c>
      <c r="P1611" s="1">
        <f t="shared" si="5134"/>
        <v>0</v>
      </c>
      <c r="Q1611" s="1">
        <f t="shared" si="5134"/>
        <v>0</v>
      </c>
      <c r="R1611" s="1">
        <f t="shared" si="5134"/>
        <v>411845</v>
      </c>
      <c r="S1611" s="1">
        <f t="shared" si="5134"/>
        <v>0</v>
      </c>
      <c r="T1611" s="1">
        <f t="shared" si="5135"/>
        <v>0</v>
      </c>
      <c r="U1611" s="1">
        <f t="shared" si="5135"/>
        <v>0</v>
      </c>
      <c r="V1611" s="1">
        <f t="shared" si="5135"/>
        <v>0</v>
      </c>
      <c r="W1611" s="1">
        <f t="shared" si="5135"/>
        <v>0</v>
      </c>
      <c r="X1611" s="1">
        <f t="shared" si="5135"/>
        <v>411845</v>
      </c>
      <c r="Y1611" s="1">
        <f t="shared" si="5135"/>
        <v>0</v>
      </c>
      <c r="Z1611" s="1">
        <f t="shared" si="5135"/>
        <v>0</v>
      </c>
      <c r="AA1611" s="1">
        <f t="shared" si="5135"/>
        <v>0</v>
      </c>
      <c r="AB1611" s="1">
        <f t="shared" si="5135"/>
        <v>0</v>
      </c>
      <c r="AC1611" s="1">
        <f t="shared" si="5135"/>
        <v>0</v>
      </c>
      <c r="AD1611" s="1">
        <f t="shared" si="5135"/>
        <v>411845</v>
      </c>
      <c r="AE1611" s="1">
        <f t="shared" si="5135"/>
        <v>0</v>
      </c>
      <c r="AF1611" s="1">
        <f t="shared" si="5136"/>
        <v>0</v>
      </c>
      <c r="AG1611" s="1">
        <f t="shared" si="5136"/>
        <v>0</v>
      </c>
      <c r="AH1611" s="1">
        <f t="shared" si="5136"/>
        <v>0</v>
      </c>
      <c r="AI1611" s="1">
        <f t="shared" si="5136"/>
        <v>0</v>
      </c>
      <c r="AJ1611" s="1">
        <f t="shared" si="5136"/>
        <v>411845</v>
      </c>
      <c r="AK1611" s="1">
        <f t="shared" si="5136"/>
        <v>0</v>
      </c>
      <c r="AL1611" s="1">
        <f t="shared" si="5136"/>
        <v>0</v>
      </c>
      <c r="AM1611" s="1">
        <f t="shared" si="5136"/>
        <v>0</v>
      </c>
      <c r="AN1611" s="1">
        <f t="shared" si="5136"/>
        <v>0</v>
      </c>
      <c r="AO1611" s="1">
        <f t="shared" si="5136"/>
        <v>0</v>
      </c>
      <c r="AP1611" s="1">
        <f t="shared" si="5136"/>
        <v>411845</v>
      </c>
      <c r="AQ1611" s="1">
        <f t="shared" si="5136"/>
        <v>0</v>
      </c>
      <c r="AR1611" s="1">
        <f t="shared" si="5136"/>
        <v>0</v>
      </c>
      <c r="AS1611" s="1">
        <f t="shared" si="5136"/>
        <v>0</v>
      </c>
      <c r="AT1611" s="1">
        <f t="shared" si="5136"/>
        <v>0</v>
      </c>
      <c r="AU1611" s="1">
        <f t="shared" si="5136"/>
        <v>0</v>
      </c>
      <c r="AV1611" s="1">
        <f t="shared" si="5136"/>
        <v>411845</v>
      </c>
      <c r="AW1611" s="1">
        <f t="shared" si="5136"/>
        <v>0</v>
      </c>
      <c r="AX1611" s="1">
        <f t="shared" ref="AX1611:BA1613" si="5141">AX1612</f>
        <v>0</v>
      </c>
      <c r="AY1611" s="1">
        <f t="shared" si="5141"/>
        <v>0</v>
      </c>
      <c r="AZ1611" s="1">
        <f t="shared" si="5141"/>
        <v>0</v>
      </c>
      <c r="BA1611" s="1">
        <f t="shared" si="5141"/>
        <v>0</v>
      </c>
      <c r="BB1611" s="1">
        <f t="shared" si="5137"/>
        <v>411845</v>
      </c>
      <c r="BC1611" s="1">
        <f t="shared" si="5137"/>
        <v>0</v>
      </c>
      <c r="BD1611" s="1">
        <f t="shared" si="5136"/>
        <v>0</v>
      </c>
      <c r="BE1611" s="1">
        <f t="shared" si="5138"/>
        <v>0</v>
      </c>
      <c r="BF1611" s="1">
        <f t="shared" si="5138"/>
        <v>0</v>
      </c>
      <c r="BG1611" s="1">
        <f t="shared" si="5138"/>
        <v>0</v>
      </c>
      <c r="BH1611" s="1">
        <f t="shared" si="5138"/>
        <v>411845</v>
      </c>
      <c r="BI1611" s="1">
        <f t="shared" si="5138"/>
        <v>0</v>
      </c>
      <c r="BJ1611" s="1">
        <f t="shared" si="5138"/>
        <v>0</v>
      </c>
      <c r="BK1611" s="1">
        <f t="shared" si="5138"/>
        <v>-97884</v>
      </c>
      <c r="BL1611" s="1">
        <f t="shared" si="5138"/>
        <v>0</v>
      </c>
      <c r="BM1611" s="1">
        <f t="shared" si="5138"/>
        <v>0</v>
      </c>
      <c r="BN1611" s="1">
        <f t="shared" si="5138"/>
        <v>313961</v>
      </c>
      <c r="BO1611" s="1">
        <f t="shared" si="5138"/>
        <v>0</v>
      </c>
      <c r="BP1611" s="1">
        <f t="shared" si="5139"/>
        <v>0</v>
      </c>
      <c r="BQ1611" s="1">
        <f t="shared" si="5139"/>
        <v>0</v>
      </c>
      <c r="BR1611" s="1">
        <f t="shared" si="5139"/>
        <v>0</v>
      </c>
      <c r="BS1611" s="1">
        <f t="shared" si="5139"/>
        <v>0</v>
      </c>
      <c r="BT1611" s="1">
        <f t="shared" si="5139"/>
        <v>313961</v>
      </c>
      <c r="BU1611" s="1">
        <f t="shared" si="5139"/>
        <v>0</v>
      </c>
      <c r="BV1611" s="1">
        <f t="shared" si="5139"/>
        <v>0</v>
      </c>
      <c r="BW1611" s="1">
        <f t="shared" si="5139"/>
        <v>0</v>
      </c>
      <c r="BX1611" s="1">
        <f t="shared" si="5139"/>
        <v>0</v>
      </c>
      <c r="BY1611" s="1">
        <f t="shared" si="5139"/>
        <v>0</v>
      </c>
      <c r="BZ1611" s="1">
        <f t="shared" si="5139"/>
        <v>313961</v>
      </c>
      <c r="CA1611" s="1">
        <f t="shared" si="5139"/>
        <v>0</v>
      </c>
      <c r="CB1611" s="97">
        <f t="shared" si="5140"/>
        <v>0</v>
      </c>
      <c r="CC1611" s="97">
        <f t="shared" si="5140"/>
        <v>0</v>
      </c>
      <c r="CD1611" s="97">
        <f t="shared" si="5140"/>
        <v>0</v>
      </c>
      <c r="CE1611" s="97">
        <f t="shared" si="5140"/>
        <v>0</v>
      </c>
      <c r="CF1611" s="124">
        <f t="shared" si="5140"/>
        <v>313961</v>
      </c>
      <c r="CG1611" s="124">
        <f t="shared" si="5140"/>
        <v>0</v>
      </c>
      <c r="CH1611" s="97">
        <f t="shared" si="5140"/>
        <v>0</v>
      </c>
      <c r="CI1611" s="97">
        <f t="shared" si="5140"/>
        <v>0</v>
      </c>
      <c r="CJ1611" s="97">
        <f t="shared" si="5140"/>
        <v>0</v>
      </c>
      <c r="CK1611" s="97">
        <f t="shared" si="5140"/>
        <v>0</v>
      </c>
      <c r="CL1611" s="191">
        <f t="shared" si="5140"/>
        <v>313961</v>
      </c>
      <c r="CM1611" s="191">
        <f t="shared" si="5140"/>
        <v>0</v>
      </c>
      <c r="CN1611" s="191">
        <f t="shared" si="5140"/>
        <v>227917</v>
      </c>
      <c r="CO1611" s="191">
        <f t="shared" si="5140"/>
        <v>0</v>
      </c>
      <c r="CP1611" s="210">
        <f t="shared" si="4955"/>
        <v>72.594048305362762</v>
      </c>
      <c r="CQ1611" s="210"/>
    </row>
    <row r="1612" spans="1:95" s="81" customFormat="1" ht="33">
      <c r="A1612" s="2" t="s">
        <v>751</v>
      </c>
      <c r="B1612" s="27" t="s">
        <v>75</v>
      </c>
      <c r="C1612" s="27" t="s">
        <v>14</v>
      </c>
      <c r="D1612" s="29" t="s">
        <v>752</v>
      </c>
      <c r="E1612" s="27"/>
      <c r="F1612" s="1">
        <f t="shared" si="5134"/>
        <v>420040</v>
      </c>
      <c r="G1612" s="1">
        <f t="shared" si="5134"/>
        <v>0</v>
      </c>
      <c r="H1612" s="1">
        <f t="shared" si="5134"/>
        <v>0</v>
      </c>
      <c r="I1612" s="1">
        <f t="shared" si="5134"/>
        <v>-2828</v>
      </c>
      <c r="J1612" s="1">
        <f t="shared" si="5134"/>
        <v>0</v>
      </c>
      <c r="K1612" s="1">
        <f t="shared" si="5134"/>
        <v>0</v>
      </c>
      <c r="L1612" s="1">
        <f t="shared" si="5134"/>
        <v>417212</v>
      </c>
      <c r="M1612" s="1">
        <f t="shared" si="5134"/>
        <v>0</v>
      </c>
      <c r="N1612" s="1">
        <f t="shared" si="5134"/>
        <v>0</v>
      </c>
      <c r="O1612" s="1">
        <f t="shared" si="5134"/>
        <v>-5367</v>
      </c>
      <c r="P1612" s="1">
        <f t="shared" si="5134"/>
        <v>0</v>
      </c>
      <c r="Q1612" s="1">
        <f t="shared" si="5134"/>
        <v>0</v>
      </c>
      <c r="R1612" s="1">
        <f t="shared" si="5134"/>
        <v>411845</v>
      </c>
      <c r="S1612" s="1">
        <f t="shared" si="5134"/>
        <v>0</v>
      </c>
      <c r="T1612" s="1">
        <f t="shared" si="5135"/>
        <v>0</v>
      </c>
      <c r="U1612" s="1">
        <f t="shared" si="5135"/>
        <v>0</v>
      </c>
      <c r="V1612" s="1">
        <f t="shared" si="5135"/>
        <v>0</v>
      </c>
      <c r="W1612" s="1">
        <f t="shared" si="5135"/>
        <v>0</v>
      </c>
      <c r="X1612" s="1">
        <f t="shared" si="5135"/>
        <v>411845</v>
      </c>
      <c r="Y1612" s="1">
        <f t="shared" si="5135"/>
        <v>0</v>
      </c>
      <c r="Z1612" s="1">
        <f t="shared" si="5135"/>
        <v>0</v>
      </c>
      <c r="AA1612" s="1">
        <f t="shared" si="5135"/>
        <v>0</v>
      </c>
      <c r="AB1612" s="1">
        <f t="shared" si="5135"/>
        <v>0</v>
      </c>
      <c r="AC1612" s="1">
        <f t="shared" si="5135"/>
        <v>0</v>
      </c>
      <c r="AD1612" s="1">
        <f t="shared" si="5135"/>
        <v>411845</v>
      </c>
      <c r="AE1612" s="1">
        <f t="shared" si="5135"/>
        <v>0</v>
      </c>
      <c r="AF1612" s="1">
        <f t="shared" si="5136"/>
        <v>0</v>
      </c>
      <c r="AG1612" s="1">
        <f t="shared" si="5136"/>
        <v>0</v>
      </c>
      <c r="AH1612" s="1">
        <f t="shared" si="5136"/>
        <v>0</v>
      </c>
      <c r="AI1612" s="1">
        <f t="shared" si="5136"/>
        <v>0</v>
      </c>
      <c r="AJ1612" s="1">
        <f t="shared" si="5136"/>
        <v>411845</v>
      </c>
      <c r="AK1612" s="1">
        <f t="shared" si="5136"/>
        <v>0</v>
      </c>
      <c r="AL1612" s="1">
        <f t="shared" si="5136"/>
        <v>0</v>
      </c>
      <c r="AM1612" s="1">
        <f t="shared" si="5136"/>
        <v>0</v>
      </c>
      <c r="AN1612" s="1">
        <f t="shared" si="5136"/>
        <v>0</v>
      </c>
      <c r="AO1612" s="1">
        <f t="shared" si="5136"/>
        <v>0</v>
      </c>
      <c r="AP1612" s="1">
        <f t="shared" si="5136"/>
        <v>411845</v>
      </c>
      <c r="AQ1612" s="1">
        <f t="shared" si="5136"/>
        <v>0</v>
      </c>
      <c r="AR1612" s="1">
        <f t="shared" si="5136"/>
        <v>0</v>
      </c>
      <c r="AS1612" s="1">
        <f t="shared" si="5136"/>
        <v>0</v>
      </c>
      <c r="AT1612" s="1">
        <f t="shared" si="5136"/>
        <v>0</v>
      </c>
      <c r="AU1612" s="1">
        <f t="shared" si="5136"/>
        <v>0</v>
      </c>
      <c r="AV1612" s="1">
        <f t="shared" si="5136"/>
        <v>411845</v>
      </c>
      <c r="AW1612" s="1">
        <f t="shared" si="5136"/>
        <v>0</v>
      </c>
      <c r="AX1612" s="1">
        <f t="shared" si="5141"/>
        <v>0</v>
      </c>
      <c r="AY1612" s="1">
        <f t="shared" si="5141"/>
        <v>0</v>
      </c>
      <c r="AZ1612" s="1">
        <f t="shared" si="5141"/>
        <v>0</v>
      </c>
      <c r="BA1612" s="1">
        <f t="shared" si="5141"/>
        <v>0</v>
      </c>
      <c r="BB1612" s="1">
        <f t="shared" si="5137"/>
        <v>411845</v>
      </c>
      <c r="BC1612" s="1">
        <f t="shared" si="5137"/>
        <v>0</v>
      </c>
      <c r="BD1612" s="1">
        <f t="shared" si="5138"/>
        <v>0</v>
      </c>
      <c r="BE1612" s="1">
        <f t="shared" si="5138"/>
        <v>0</v>
      </c>
      <c r="BF1612" s="1">
        <f t="shared" si="5138"/>
        <v>0</v>
      </c>
      <c r="BG1612" s="1">
        <f t="shared" si="5138"/>
        <v>0</v>
      </c>
      <c r="BH1612" s="1">
        <f t="shared" si="5138"/>
        <v>411845</v>
      </c>
      <c r="BI1612" s="1">
        <f t="shared" si="5138"/>
        <v>0</v>
      </c>
      <c r="BJ1612" s="1">
        <f t="shared" si="5138"/>
        <v>0</v>
      </c>
      <c r="BK1612" s="1">
        <f t="shared" si="5138"/>
        <v>-97884</v>
      </c>
      <c r="BL1612" s="1">
        <f t="shared" si="5138"/>
        <v>0</v>
      </c>
      <c r="BM1612" s="1">
        <f t="shared" si="5138"/>
        <v>0</v>
      </c>
      <c r="BN1612" s="1">
        <f t="shared" si="5138"/>
        <v>313961</v>
      </c>
      <c r="BO1612" s="1">
        <f t="shared" si="5138"/>
        <v>0</v>
      </c>
      <c r="BP1612" s="1">
        <f t="shared" si="5139"/>
        <v>0</v>
      </c>
      <c r="BQ1612" s="1">
        <f t="shared" si="5139"/>
        <v>0</v>
      </c>
      <c r="BR1612" s="1">
        <f t="shared" si="5139"/>
        <v>0</v>
      </c>
      <c r="BS1612" s="1">
        <f t="shared" si="5139"/>
        <v>0</v>
      </c>
      <c r="BT1612" s="1">
        <f t="shared" si="5139"/>
        <v>313961</v>
      </c>
      <c r="BU1612" s="1">
        <f t="shared" si="5139"/>
        <v>0</v>
      </c>
      <c r="BV1612" s="1">
        <f t="shared" si="5139"/>
        <v>0</v>
      </c>
      <c r="BW1612" s="1">
        <f t="shared" si="5139"/>
        <v>0</v>
      </c>
      <c r="BX1612" s="1">
        <f t="shared" si="5139"/>
        <v>0</v>
      </c>
      <c r="BY1612" s="1">
        <f t="shared" si="5139"/>
        <v>0</v>
      </c>
      <c r="BZ1612" s="1">
        <f t="shared" si="5139"/>
        <v>313961</v>
      </c>
      <c r="CA1612" s="1">
        <f t="shared" si="5139"/>
        <v>0</v>
      </c>
      <c r="CB1612" s="97">
        <f t="shared" si="5140"/>
        <v>0</v>
      </c>
      <c r="CC1612" s="97">
        <f t="shared" si="5140"/>
        <v>0</v>
      </c>
      <c r="CD1612" s="97">
        <f t="shared" si="5140"/>
        <v>0</v>
      </c>
      <c r="CE1612" s="97">
        <f t="shared" si="5140"/>
        <v>0</v>
      </c>
      <c r="CF1612" s="124">
        <f t="shared" si="5140"/>
        <v>313961</v>
      </c>
      <c r="CG1612" s="124">
        <f t="shared" si="5140"/>
        <v>0</v>
      </c>
      <c r="CH1612" s="97">
        <f t="shared" si="5140"/>
        <v>0</v>
      </c>
      <c r="CI1612" s="97">
        <f t="shared" si="5140"/>
        <v>0</v>
      </c>
      <c r="CJ1612" s="97">
        <f t="shared" si="5140"/>
        <v>0</v>
      </c>
      <c r="CK1612" s="97">
        <f t="shared" si="5140"/>
        <v>0</v>
      </c>
      <c r="CL1612" s="191">
        <f t="shared" si="5140"/>
        <v>313961</v>
      </c>
      <c r="CM1612" s="191">
        <f t="shared" si="5140"/>
        <v>0</v>
      </c>
      <c r="CN1612" s="191">
        <f t="shared" si="5140"/>
        <v>227917</v>
      </c>
      <c r="CO1612" s="191">
        <f t="shared" si="5140"/>
        <v>0</v>
      </c>
      <c r="CP1612" s="210">
        <f t="shared" si="4955"/>
        <v>72.594048305362762</v>
      </c>
      <c r="CQ1612" s="210"/>
    </row>
    <row r="1613" spans="1:95" s="81" customFormat="1" ht="33">
      <c r="A1613" s="2" t="s">
        <v>753</v>
      </c>
      <c r="B1613" s="27" t="s">
        <v>75</v>
      </c>
      <c r="C1613" s="27" t="s">
        <v>14</v>
      </c>
      <c r="D1613" s="29" t="s">
        <v>752</v>
      </c>
      <c r="E1613" s="30">
        <v>700</v>
      </c>
      <c r="F1613" s="1">
        <f t="shared" si="5134"/>
        <v>420040</v>
      </c>
      <c r="G1613" s="1">
        <f t="shared" si="5134"/>
        <v>0</v>
      </c>
      <c r="H1613" s="1">
        <f t="shared" si="5134"/>
        <v>0</v>
      </c>
      <c r="I1613" s="1">
        <f t="shared" si="5134"/>
        <v>-2828</v>
      </c>
      <c r="J1613" s="1">
        <f t="shared" si="5134"/>
        <v>0</v>
      </c>
      <c r="K1613" s="1">
        <f t="shared" si="5134"/>
        <v>0</v>
      </c>
      <c r="L1613" s="1">
        <f t="shared" si="5134"/>
        <v>417212</v>
      </c>
      <c r="M1613" s="1">
        <f t="shared" si="5134"/>
        <v>0</v>
      </c>
      <c r="N1613" s="1">
        <f t="shared" si="5134"/>
        <v>0</v>
      </c>
      <c r="O1613" s="1">
        <f t="shared" si="5134"/>
        <v>-5367</v>
      </c>
      <c r="P1613" s="1">
        <f t="shared" si="5134"/>
        <v>0</v>
      </c>
      <c r="Q1613" s="1">
        <f t="shared" si="5134"/>
        <v>0</v>
      </c>
      <c r="R1613" s="1">
        <f t="shared" si="5134"/>
        <v>411845</v>
      </c>
      <c r="S1613" s="1">
        <f t="shared" si="5134"/>
        <v>0</v>
      </c>
      <c r="T1613" s="1">
        <f t="shared" si="5135"/>
        <v>0</v>
      </c>
      <c r="U1613" s="1">
        <f t="shared" si="5135"/>
        <v>0</v>
      </c>
      <c r="V1613" s="1">
        <f t="shared" si="5135"/>
        <v>0</v>
      </c>
      <c r="W1613" s="1">
        <f t="shared" si="5135"/>
        <v>0</v>
      </c>
      <c r="X1613" s="1">
        <f t="shared" si="5135"/>
        <v>411845</v>
      </c>
      <c r="Y1613" s="1">
        <f t="shared" si="5135"/>
        <v>0</v>
      </c>
      <c r="Z1613" s="1">
        <f t="shared" si="5135"/>
        <v>0</v>
      </c>
      <c r="AA1613" s="1">
        <f t="shared" si="5135"/>
        <v>0</v>
      </c>
      <c r="AB1613" s="1">
        <f t="shared" si="5135"/>
        <v>0</v>
      </c>
      <c r="AC1613" s="1">
        <f t="shared" si="5135"/>
        <v>0</v>
      </c>
      <c r="AD1613" s="1">
        <f t="shared" si="5135"/>
        <v>411845</v>
      </c>
      <c r="AE1613" s="1">
        <f t="shared" si="5135"/>
        <v>0</v>
      </c>
      <c r="AF1613" s="1">
        <f t="shared" si="5136"/>
        <v>0</v>
      </c>
      <c r="AG1613" s="1">
        <f t="shared" si="5136"/>
        <v>0</v>
      </c>
      <c r="AH1613" s="1">
        <f t="shared" si="5136"/>
        <v>0</v>
      </c>
      <c r="AI1613" s="1">
        <f t="shared" si="5136"/>
        <v>0</v>
      </c>
      <c r="AJ1613" s="1">
        <f t="shared" si="5136"/>
        <v>411845</v>
      </c>
      <c r="AK1613" s="1">
        <f t="shared" si="5136"/>
        <v>0</v>
      </c>
      <c r="AL1613" s="1">
        <f t="shared" si="5136"/>
        <v>0</v>
      </c>
      <c r="AM1613" s="1">
        <f t="shared" si="5136"/>
        <v>0</v>
      </c>
      <c r="AN1613" s="1">
        <f t="shared" si="5136"/>
        <v>0</v>
      </c>
      <c r="AO1613" s="1">
        <f t="shared" si="5136"/>
        <v>0</v>
      </c>
      <c r="AP1613" s="1">
        <f t="shared" si="5136"/>
        <v>411845</v>
      </c>
      <c r="AQ1613" s="1">
        <f t="shared" si="5136"/>
        <v>0</v>
      </c>
      <c r="AR1613" s="1">
        <f t="shared" si="5136"/>
        <v>0</v>
      </c>
      <c r="AS1613" s="1">
        <f t="shared" si="5136"/>
        <v>0</v>
      </c>
      <c r="AT1613" s="1">
        <f t="shared" si="5136"/>
        <v>0</v>
      </c>
      <c r="AU1613" s="1">
        <f t="shared" si="5136"/>
        <v>0</v>
      </c>
      <c r="AV1613" s="1">
        <f t="shared" si="5136"/>
        <v>411845</v>
      </c>
      <c r="AW1613" s="1">
        <f t="shared" si="5136"/>
        <v>0</v>
      </c>
      <c r="AX1613" s="1">
        <f t="shared" si="5141"/>
        <v>0</v>
      </c>
      <c r="AY1613" s="1">
        <f t="shared" si="5141"/>
        <v>0</v>
      </c>
      <c r="AZ1613" s="1">
        <f t="shared" si="5141"/>
        <v>0</v>
      </c>
      <c r="BA1613" s="1">
        <f t="shared" si="5141"/>
        <v>0</v>
      </c>
      <c r="BB1613" s="1">
        <f t="shared" si="5137"/>
        <v>411845</v>
      </c>
      <c r="BC1613" s="1">
        <f t="shared" si="5137"/>
        <v>0</v>
      </c>
      <c r="BD1613" s="1">
        <f t="shared" si="5138"/>
        <v>0</v>
      </c>
      <c r="BE1613" s="1">
        <f t="shared" si="5138"/>
        <v>0</v>
      </c>
      <c r="BF1613" s="1">
        <f t="shared" si="5138"/>
        <v>0</v>
      </c>
      <c r="BG1613" s="1">
        <f t="shared" si="5138"/>
        <v>0</v>
      </c>
      <c r="BH1613" s="1">
        <f t="shared" si="5138"/>
        <v>411845</v>
      </c>
      <c r="BI1613" s="1">
        <f t="shared" si="5138"/>
        <v>0</v>
      </c>
      <c r="BJ1613" s="1">
        <f t="shared" si="5138"/>
        <v>0</v>
      </c>
      <c r="BK1613" s="1">
        <f t="shared" si="5138"/>
        <v>-97884</v>
      </c>
      <c r="BL1613" s="1">
        <f t="shared" si="5138"/>
        <v>0</v>
      </c>
      <c r="BM1613" s="1">
        <f t="shared" si="5138"/>
        <v>0</v>
      </c>
      <c r="BN1613" s="1">
        <f t="shared" si="5138"/>
        <v>313961</v>
      </c>
      <c r="BO1613" s="1">
        <f t="shared" si="5138"/>
        <v>0</v>
      </c>
      <c r="BP1613" s="1">
        <f t="shared" si="5139"/>
        <v>0</v>
      </c>
      <c r="BQ1613" s="1">
        <f t="shared" si="5139"/>
        <v>0</v>
      </c>
      <c r="BR1613" s="1">
        <f t="shared" si="5139"/>
        <v>0</v>
      </c>
      <c r="BS1613" s="1">
        <f t="shared" si="5139"/>
        <v>0</v>
      </c>
      <c r="BT1613" s="1">
        <f t="shared" si="5139"/>
        <v>313961</v>
      </c>
      <c r="BU1613" s="1">
        <f t="shared" si="5139"/>
        <v>0</v>
      </c>
      <c r="BV1613" s="1">
        <f t="shared" si="5139"/>
        <v>0</v>
      </c>
      <c r="BW1613" s="1">
        <f t="shared" si="5139"/>
        <v>0</v>
      </c>
      <c r="BX1613" s="1">
        <f t="shared" si="5139"/>
        <v>0</v>
      </c>
      <c r="BY1613" s="1">
        <f t="shared" si="5139"/>
        <v>0</v>
      </c>
      <c r="BZ1613" s="1">
        <f t="shared" si="5139"/>
        <v>313961</v>
      </c>
      <c r="CA1613" s="1">
        <f t="shared" si="5139"/>
        <v>0</v>
      </c>
      <c r="CB1613" s="97">
        <f t="shared" si="5140"/>
        <v>0</v>
      </c>
      <c r="CC1613" s="97">
        <f t="shared" si="5140"/>
        <v>0</v>
      </c>
      <c r="CD1613" s="97">
        <f t="shared" si="5140"/>
        <v>0</v>
      </c>
      <c r="CE1613" s="97">
        <f t="shared" si="5140"/>
        <v>0</v>
      </c>
      <c r="CF1613" s="124">
        <f t="shared" si="5140"/>
        <v>313961</v>
      </c>
      <c r="CG1613" s="124">
        <f t="shared" si="5140"/>
        <v>0</v>
      </c>
      <c r="CH1613" s="97">
        <f t="shared" si="5140"/>
        <v>0</v>
      </c>
      <c r="CI1613" s="97">
        <f t="shared" si="5140"/>
        <v>0</v>
      </c>
      <c r="CJ1613" s="97">
        <f t="shared" si="5140"/>
        <v>0</v>
      </c>
      <c r="CK1613" s="97">
        <f t="shared" si="5140"/>
        <v>0</v>
      </c>
      <c r="CL1613" s="191">
        <f t="shared" si="5140"/>
        <v>313961</v>
      </c>
      <c r="CM1613" s="191">
        <f t="shared" si="5140"/>
        <v>0</v>
      </c>
      <c r="CN1613" s="191">
        <f t="shared" si="5140"/>
        <v>227917</v>
      </c>
      <c r="CO1613" s="191">
        <f t="shared" si="5140"/>
        <v>0</v>
      </c>
      <c r="CP1613" s="210">
        <f t="shared" si="4955"/>
        <v>72.594048305362762</v>
      </c>
      <c r="CQ1613" s="210"/>
    </row>
    <row r="1614" spans="1:95" s="81" customFormat="1" ht="16.5" customHeight="1">
      <c r="A1614" s="2" t="s">
        <v>754</v>
      </c>
      <c r="B1614" s="27" t="s">
        <v>75</v>
      </c>
      <c r="C1614" s="27" t="s">
        <v>14</v>
      </c>
      <c r="D1614" s="29" t="s">
        <v>752</v>
      </c>
      <c r="E1614" s="30">
        <v>730</v>
      </c>
      <c r="F1614" s="1">
        <v>420040</v>
      </c>
      <c r="G1614" s="1"/>
      <c r="H1614" s="1"/>
      <c r="I1614" s="1">
        <v>-2828</v>
      </c>
      <c r="J1614" s="1"/>
      <c r="K1614" s="1"/>
      <c r="L1614" s="1">
        <f>F1614+H1614+I1614+J1614+K1614</f>
        <v>417212</v>
      </c>
      <c r="M1614" s="1">
        <f>G1614+K1614</f>
        <v>0</v>
      </c>
      <c r="N1614" s="1"/>
      <c r="O1614" s="1">
        <v>-5367</v>
      </c>
      <c r="P1614" s="1"/>
      <c r="Q1614" s="1"/>
      <c r="R1614" s="1">
        <f>L1614+N1614+O1614+P1614+Q1614</f>
        <v>411845</v>
      </c>
      <c r="S1614" s="1">
        <f>M1614+Q1614</f>
        <v>0</v>
      </c>
      <c r="T1614" s="1"/>
      <c r="U1614" s="1"/>
      <c r="V1614" s="1"/>
      <c r="W1614" s="1"/>
      <c r="X1614" s="1">
        <f>R1614+T1614+U1614+V1614+W1614</f>
        <v>411845</v>
      </c>
      <c r="Y1614" s="1">
        <f>S1614+W1614</f>
        <v>0</v>
      </c>
      <c r="Z1614" s="1"/>
      <c r="AA1614" s="1"/>
      <c r="AB1614" s="1"/>
      <c r="AC1614" s="1"/>
      <c r="AD1614" s="1">
        <f>X1614+Z1614+AA1614+AB1614+AC1614</f>
        <v>411845</v>
      </c>
      <c r="AE1614" s="1">
        <f>Y1614+AC1614</f>
        <v>0</v>
      </c>
      <c r="AF1614" s="1"/>
      <c r="AG1614" s="1"/>
      <c r="AH1614" s="1"/>
      <c r="AI1614" s="1"/>
      <c r="AJ1614" s="1">
        <f>AD1614+AF1614+AG1614+AH1614+AI1614</f>
        <v>411845</v>
      </c>
      <c r="AK1614" s="1">
        <f>AE1614+AI1614</f>
        <v>0</v>
      </c>
      <c r="AL1614" s="1"/>
      <c r="AM1614" s="1"/>
      <c r="AN1614" s="1"/>
      <c r="AO1614" s="1"/>
      <c r="AP1614" s="1">
        <f>AJ1614+AL1614+AM1614+AN1614+AO1614</f>
        <v>411845</v>
      </c>
      <c r="AQ1614" s="1">
        <f>AK1614+AO1614</f>
        <v>0</v>
      </c>
      <c r="AR1614" s="1"/>
      <c r="AS1614" s="1"/>
      <c r="AT1614" s="1"/>
      <c r="AU1614" s="1"/>
      <c r="AV1614" s="1">
        <f>AP1614+AR1614+AS1614+AT1614+AU1614</f>
        <v>411845</v>
      </c>
      <c r="AW1614" s="1">
        <f>AQ1614+AU1614</f>
        <v>0</v>
      </c>
      <c r="AX1614" s="1"/>
      <c r="AY1614" s="1"/>
      <c r="AZ1614" s="1"/>
      <c r="BA1614" s="1"/>
      <c r="BB1614" s="1">
        <f>AV1614+AX1614+AY1614+AZ1614+BA1614</f>
        <v>411845</v>
      </c>
      <c r="BC1614" s="1">
        <f>AW1614+BA1614</f>
        <v>0</v>
      </c>
      <c r="BD1614" s="1"/>
      <c r="BE1614" s="1"/>
      <c r="BF1614" s="1"/>
      <c r="BG1614" s="1"/>
      <c r="BH1614" s="1">
        <f>BB1614+BD1614+BE1614+BF1614+BG1614</f>
        <v>411845</v>
      </c>
      <c r="BI1614" s="1">
        <f>BC1614+BG1614</f>
        <v>0</v>
      </c>
      <c r="BJ1614" s="1"/>
      <c r="BK1614" s="1">
        <v>-97884</v>
      </c>
      <c r="BL1614" s="1"/>
      <c r="BM1614" s="1"/>
      <c r="BN1614" s="1">
        <f>BH1614+BJ1614+BK1614+BL1614+BM1614</f>
        <v>313961</v>
      </c>
      <c r="BO1614" s="1">
        <f>BI1614+BM1614</f>
        <v>0</v>
      </c>
      <c r="BP1614" s="1"/>
      <c r="BQ1614" s="1"/>
      <c r="BR1614" s="1"/>
      <c r="BS1614" s="1"/>
      <c r="BT1614" s="1">
        <f>BN1614+BP1614+BQ1614+BR1614+BS1614</f>
        <v>313961</v>
      </c>
      <c r="BU1614" s="1">
        <f>BO1614+BS1614</f>
        <v>0</v>
      </c>
      <c r="BV1614" s="1"/>
      <c r="BW1614" s="1"/>
      <c r="BX1614" s="1"/>
      <c r="BY1614" s="1"/>
      <c r="BZ1614" s="1">
        <f>BT1614+BV1614+BW1614+BX1614+BY1614</f>
        <v>313961</v>
      </c>
      <c r="CA1614" s="1">
        <f>BU1614+BY1614</f>
        <v>0</v>
      </c>
      <c r="CB1614" s="97"/>
      <c r="CC1614" s="97"/>
      <c r="CD1614" s="97"/>
      <c r="CE1614" s="97"/>
      <c r="CF1614" s="124">
        <f>BZ1614+CB1614+CC1614+CD1614+CE1614</f>
        <v>313961</v>
      </c>
      <c r="CG1614" s="124">
        <f>CA1614+CE1614</f>
        <v>0</v>
      </c>
      <c r="CH1614" s="97"/>
      <c r="CI1614" s="97"/>
      <c r="CJ1614" s="97"/>
      <c r="CK1614" s="97"/>
      <c r="CL1614" s="191">
        <f>CF1614+CH1614+CI1614+CJ1614+CK1614</f>
        <v>313961</v>
      </c>
      <c r="CM1614" s="191">
        <f>CG1614+CK1614</f>
        <v>0</v>
      </c>
      <c r="CN1614" s="191">
        <v>227917</v>
      </c>
      <c r="CO1614" s="227"/>
      <c r="CP1614" s="210">
        <f t="shared" si="4955"/>
        <v>72.594048305362762</v>
      </c>
      <c r="CQ1614" s="210"/>
    </row>
    <row r="1615" spans="1:95" s="81" customFormat="1" ht="14.25" customHeight="1">
      <c r="A1615" s="189">
        <v>0</v>
      </c>
      <c r="B1615" s="24">
        <v>0</v>
      </c>
      <c r="C1615" s="24">
        <v>0</v>
      </c>
      <c r="D1615" s="24">
        <v>0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/>
      <c r="T1615" s="24">
        <v>0</v>
      </c>
      <c r="U1615" s="24">
        <v>0</v>
      </c>
      <c r="V1615" s="24">
        <v>0</v>
      </c>
      <c r="W1615" s="24">
        <v>0</v>
      </c>
      <c r="X1615" s="24">
        <v>0</v>
      </c>
      <c r="Y1615" s="24"/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/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/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/>
      <c r="AR1615" s="24">
        <v>0</v>
      </c>
      <c r="AS1615" s="24">
        <v>0</v>
      </c>
      <c r="AT1615" s="24">
        <v>0</v>
      </c>
      <c r="AU1615" s="24">
        <v>0</v>
      </c>
      <c r="AV1615" s="24">
        <v>0</v>
      </c>
      <c r="AW1615" s="24"/>
      <c r="AX1615" s="24">
        <v>0</v>
      </c>
      <c r="AY1615" s="24">
        <v>0</v>
      </c>
      <c r="AZ1615" s="24">
        <v>0</v>
      </c>
      <c r="BA1615" s="24">
        <v>0</v>
      </c>
      <c r="BB1615" s="24">
        <v>0</v>
      </c>
      <c r="BC1615" s="24"/>
      <c r="BD1615" s="24">
        <v>0</v>
      </c>
      <c r="BE1615" s="24">
        <v>0</v>
      </c>
      <c r="BF1615" s="24">
        <v>0</v>
      </c>
      <c r="BG1615" s="24">
        <v>0</v>
      </c>
      <c r="BH1615" s="24">
        <v>0</v>
      </c>
      <c r="BI1615" s="24"/>
      <c r="BJ1615" s="24">
        <v>0</v>
      </c>
      <c r="BK1615" s="24">
        <v>0</v>
      </c>
      <c r="BL1615" s="24">
        <v>0</v>
      </c>
      <c r="BM1615" s="24">
        <v>0</v>
      </c>
      <c r="BN1615" s="24">
        <v>0</v>
      </c>
      <c r="BO1615" s="24"/>
      <c r="BP1615" s="24">
        <v>0</v>
      </c>
      <c r="BQ1615" s="24">
        <v>0</v>
      </c>
      <c r="BR1615" s="24">
        <v>0</v>
      </c>
      <c r="BS1615" s="24">
        <v>0</v>
      </c>
      <c r="BT1615" s="24">
        <v>0</v>
      </c>
      <c r="BU1615" s="24"/>
      <c r="BV1615" s="24">
        <v>0</v>
      </c>
      <c r="BW1615" s="24">
        <v>0</v>
      </c>
      <c r="BX1615" s="24">
        <v>0</v>
      </c>
      <c r="BY1615" s="24">
        <v>0</v>
      </c>
      <c r="BZ1615" s="24">
        <v>0</v>
      </c>
      <c r="CA1615" s="24"/>
      <c r="CB1615" s="110">
        <v>0</v>
      </c>
      <c r="CC1615" s="110">
        <v>0</v>
      </c>
      <c r="CD1615" s="110">
        <v>0</v>
      </c>
      <c r="CE1615" s="110">
        <v>0</v>
      </c>
      <c r="CF1615" s="137">
        <v>0</v>
      </c>
      <c r="CG1615" s="137"/>
      <c r="CH1615" s="110">
        <v>0</v>
      </c>
      <c r="CI1615" s="110">
        <v>0</v>
      </c>
      <c r="CJ1615" s="110">
        <v>0</v>
      </c>
      <c r="CK1615" s="110">
        <v>0</v>
      </c>
      <c r="CL1615" s="227">
        <v>0</v>
      </c>
      <c r="CM1615" s="227"/>
      <c r="CN1615" s="227"/>
      <c r="CO1615" s="227"/>
      <c r="CP1615" s="210"/>
      <c r="CQ1615" s="210"/>
    </row>
    <row r="1616" spans="1:95" s="46" customFormat="1" ht="18" customHeight="1">
      <c r="A1616" s="43" t="s">
        <v>755</v>
      </c>
      <c r="B1616" s="44"/>
      <c r="C1616" s="44"/>
      <c r="D1616" s="45"/>
      <c r="E1616" s="44"/>
      <c r="F1616" s="10">
        <f t="shared" ref="F1616:AK1616" si="5142">F8+F322+F391+F618+F768+F814+F1158+F1280+F1542+F1599+F1608</f>
        <v>10686831</v>
      </c>
      <c r="G1616" s="10">
        <f t="shared" si="5142"/>
        <v>2267149</v>
      </c>
      <c r="H1616" s="10">
        <f t="shared" si="5142"/>
        <v>2828</v>
      </c>
      <c r="I1616" s="10">
        <f t="shared" si="5142"/>
        <v>-2828</v>
      </c>
      <c r="J1616" s="10">
        <f t="shared" si="5142"/>
        <v>0</v>
      </c>
      <c r="K1616" s="10">
        <f t="shared" si="5142"/>
        <v>0</v>
      </c>
      <c r="L1616" s="10">
        <f t="shared" si="5142"/>
        <v>10686831</v>
      </c>
      <c r="M1616" s="10">
        <f t="shared" si="5142"/>
        <v>2267149</v>
      </c>
      <c r="N1616" s="10">
        <f t="shared" si="5142"/>
        <v>5367</v>
      </c>
      <c r="O1616" s="10">
        <f t="shared" si="5142"/>
        <v>-5367</v>
      </c>
      <c r="P1616" s="10">
        <f t="shared" si="5142"/>
        <v>0</v>
      </c>
      <c r="Q1616" s="10">
        <f t="shared" si="5142"/>
        <v>0</v>
      </c>
      <c r="R1616" s="10">
        <f t="shared" si="5142"/>
        <v>10686831</v>
      </c>
      <c r="S1616" s="10">
        <f t="shared" si="5142"/>
        <v>2267149</v>
      </c>
      <c r="T1616" s="10">
        <f t="shared" si="5142"/>
        <v>30000</v>
      </c>
      <c r="U1616" s="10">
        <f t="shared" si="5142"/>
        <v>0</v>
      </c>
      <c r="V1616" s="10">
        <f t="shared" si="5142"/>
        <v>0</v>
      </c>
      <c r="W1616" s="10">
        <f t="shared" si="5142"/>
        <v>0</v>
      </c>
      <c r="X1616" s="10">
        <f t="shared" si="5142"/>
        <v>10716831</v>
      </c>
      <c r="Y1616" s="10">
        <f t="shared" si="5142"/>
        <v>2267149</v>
      </c>
      <c r="Z1616" s="10">
        <f t="shared" si="5142"/>
        <v>132841</v>
      </c>
      <c r="AA1616" s="10">
        <f t="shared" si="5142"/>
        <v>-1243</v>
      </c>
      <c r="AB1616" s="10">
        <f t="shared" si="5142"/>
        <v>0</v>
      </c>
      <c r="AC1616" s="10">
        <f t="shared" si="5142"/>
        <v>2071881</v>
      </c>
      <c r="AD1616" s="10">
        <f t="shared" si="5142"/>
        <v>12920310</v>
      </c>
      <c r="AE1616" s="10">
        <f t="shared" si="5142"/>
        <v>4339030</v>
      </c>
      <c r="AF1616" s="10">
        <f t="shared" si="5142"/>
        <v>215890</v>
      </c>
      <c r="AG1616" s="10">
        <f t="shared" si="5142"/>
        <v>-200000</v>
      </c>
      <c r="AH1616" s="10">
        <f t="shared" si="5142"/>
        <v>0</v>
      </c>
      <c r="AI1616" s="10">
        <f t="shared" si="5142"/>
        <v>243081</v>
      </c>
      <c r="AJ1616" s="10">
        <f t="shared" si="5142"/>
        <v>13179281</v>
      </c>
      <c r="AK1616" s="10">
        <f t="shared" si="5142"/>
        <v>4582111</v>
      </c>
      <c r="AL1616" s="10">
        <f t="shared" ref="AL1616:BO1616" si="5143">AL8+AL322+AL391+AL618+AL768+AL814+AL1158+AL1280+AL1542+AL1599+AL1608</f>
        <v>76977</v>
      </c>
      <c r="AM1616" s="10">
        <f t="shared" si="5143"/>
        <v>-9745</v>
      </c>
      <c r="AN1616" s="10">
        <f t="shared" si="5143"/>
        <v>0</v>
      </c>
      <c r="AO1616" s="10">
        <f t="shared" si="5143"/>
        <v>4710243</v>
      </c>
      <c r="AP1616" s="10">
        <f t="shared" si="5143"/>
        <v>17956756</v>
      </c>
      <c r="AQ1616" s="10">
        <f t="shared" si="5143"/>
        <v>9292354</v>
      </c>
      <c r="AR1616" s="10">
        <f t="shared" si="5143"/>
        <v>21463</v>
      </c>
      <c r="AS1616" s="10">
        <f t="shared" si="5143"/>
        <v>-12561</v>
      </c>
      <c r="AT1616" s="10">
        <f t="shared" si="5143"/>
        <v>0</v>
      </c>
      <c r="AU1616" s="10">
        <f t="shared" si="5143"/>
        <v>0</v>
      </c>
      <c r="AV1616" s="10">
        <f t="shared" si="5143"/>
        <v>17965658</v>
      </c>
      <c r="AW1616" s="10">
        <f t="shared" si="5143"/>
        <v>9292354</v>
      </c>
      <c r="AX1616" s="10">
        <f t="shared" si="5143"/>
        <v>75622</v>
      </c>
      <c r="AY1616" s="10">
        <f t="shared" si="5143"/>
        <v>-33506</v>
      </c>
      <c r="AZ1616" s="10">
        <f t="shared" si="5143"/>
        <v>0</v>
      </c>
      <c r="BA1616" s="10">
        <f t="shared" si="5143"/>
        <v>59016</v>
      </c>
      <c r="BB1616" s="10" t="e">
        <f t="shared" si="5143"/>
        <v>#REF!</v>
      </c>
      <c r="BC1616" s="10" t="e">
        <f t="shared" si="5143"/>
        <v>#REF!</v>
      </c>
      <c r="BD1616" s="10">
        <f t="shared" si="5143"/>
        <v>23138</v>
      </c>
      <c r="BE1616" s="10">
        <f t="shared" si="5143"/>
        <v>-20647</v>
      </c>
      <c r="BF1616" s="10">
        <f t="shared" si="5143"/>
        <v>0</v>
      </c>
      <c r="BG1616" s="10">
        <f t="shared" si="5143"/>
        <v>167662</v>
      </c>
      <c r="BH1616" s="10">
        <f t="shared" si="5143"/>
        <v>18236943</v>
      </c>
      <c r="BI1616" s="10">
        <f t="shared" si="5143"/>
        <v>9519032</v>
      </c>
      <c r="BJ1616" s="10">
        <f t="shared" si="5143"/>
        <v>160243</v>
      </c>
      <c r="BK1616" s="10">
        <f t="shared" si="5143"/>
        <v>-120833</v>
      </c>
      <c r="BL1616" s="10">
        <f t="shared" si="5143"/>
        <v>-9945</v>
      </c>
      <c r="BM1616" s="10">
        <f t="shared" si="5143"/>
        <v>800882</v>
      </c>
      <c r="BN1616" s="10">
        <f t="shared" si="5143"/>
        <v>19067290</v>
      </c>
      <c r="BO1616" s="10">
        <f t="shared" si="5143"/>
        <v>10319914</v>
      </c>
      <c r="BP1616" s="10">
        <f t="shared" ref="BP1616:CO1616" si="5144">BP8+BP322+BP391+BP618+BP768+BP814+BP1158+BP1280+BP1542+BP1599+BP1608+BP310</f>
        <v>59216</v>
      </c>
      <c r="BQ1616" s="10">
        <f t="shared" si="5144"/>
        <v>-59216</v>
      </c>
      <c r="BR1616" s="10">
        <f t="shared" si="5144"/>
        <v>0</v>
      </c>
      <c r="BS1616" s="10">
        <f t="shared" si="5144"/>
        <v>131105</v>
      </c>
      <c r="BT1616" s="10">
        <f t="shared" si="5144"/>
        <v>19198395</v>
      </c>
      <c r="BU1616" s="10">
        <f t="shared" si="5144"/>
        <v>10451019</v>
      </c>
      <c r="BV1616" s="10">
        <f t="shared" si="5144"/>
        <v>0</v>
      </c>
      <c r="BW1616" s="10">
        <f t="shared" si="5144"/>
        <v>0</v>
      </c>
      <c r="BX1616" s="10">
        <f t="shared" si="5144"/>
        <v>0</v>
      </c>
      <c r="BY1616" s="10">
        <f t="shared" si="5144"/>
        <v>143197</v>
      </c>
      <c r="BZ1616" s="10">
        <f t="shared" si="5144"/>
        <v>19341592</v>
      </c>
      <c r="CA1616" s="10">
        <f t="shared" si="5144"/>
        <v>10594216</v>
      </c>
      <c r="CB1616" s="94">
        <f t="shared" si="5144"/>
        <v>34301</v>
      </c>
      <c r="CC1616" s="94">
        <f t="shared" si="5144"/>
        <v>-22793</v>
      </c>
      <c r="CD1616" s="94">
        <f t="shared" si="5144"/>
        <v>0</v>
      </c>
      <c r="CE1616" s="94">
        <f t="shared" si="5144"/>
        <v>-120516</v>
      </c>
      <c r="CF1616" s="121">
        <f t="shared" si="5144"/>
        <v>19231659</v>
      </c>
      <c r="CG1616" s="121">
        <f t="shared" si="5144"/>
        <v>10473700</v>
      </c>
      <c r="CH1616" s="94">
        <f t="shared" si="5144"/>
        <v>49686</v>
      </c>
      <c r="CI1616" s="94">
        <f t="shared" si="5144"/>
        <v>-4015</v>
      </c>
      <c r="CJ1616" s="94">
        <f t="shared" si="5144"/>
        <v>-5129</v>
      </c>
      <c r="CK1616" s="94">
        <f t="shared" si="5144"/>
        <v>24219</v>
      </c>
      <c r="CL1616" s="207">
        <f t="shared" si="5144"/>
        <v>19296420</v>
      </c>
      <c r="CM1616" s="207">
        <f t="shared" si="5144"/>
        <v>10497919</v>
      </c>
      <c r="CN1616" s="207">
        <f t="shared" si="5144"/>
        <v>18561946</v>
      </c>
      <c r="CO1616" s="207">
        <f t="shared" si="5144"/>
        <v>10172502</v>
      </c>
      <c r="CP1616" s="208">
        <f t="shared" si="4955"/>
        <v>96.193729199509548</v>
      </c>
      <c r="CQ1616" s="208">
        <f t="shared" si="4956"/>
        <v>96.900176120619719</v>
      </c>
    </row>
    <row r="1617" spans="1:95" s="185" customFormat="1">
      <c r="A1617" s="186"/>
      <c r="B1617" s="192"/>
      <c r="C1617" s="193"/>
      <c r="D1617" s="194"/>
      <c r="E1617" s="195"/>
      <c r="F1617" s="196"/>
      <c r="G1617" s="196"/>
      <c r="H1617" s="196"/>
      <c r="N1617" s="196"/>
      <c r="T1617" s="196"/>
      <c r="Z1617" s="196"/>
      <c r="BB1617" s="196"/>
      <c r="BC1617" s="196"/>
      <c r="BH1617" s="196"/>
      <c r="BI1617" s="196"/>
      <c r="BN1617" s="196"/>
      <c r="BO1617" s="196"/>
      <c r="BT1617" s="196"/>
      <c r="BU1617" s="196"/>
      <c r="BZ1617" s="196"/>
      <c r="CA1617" s="196"/>
      <c r="CF1617" s="196"/>
      <c r="CG1617" s="196"/>
      <c r="CL1617" s="196"/>
      <c r="CM1617" s="196"/>
    </row>
    <row r="1618" spans="1:95" s="185" customFormat="1" ht="39" customHeight="1">
      <c r="A1618" s="247" t="s">
        <v>869</v>
      </c>
      <c r="B1618" s="247"/>
      <c r="C1618" s="247"/>
      <c r="D1618" s="247"/>
      <c r="E1618" s="247"/>
      <c r="F1618" s="247"/>
      <c r="G1618" s="247"/>
      <c r="H1618" s="247"/>
      <c r="I1618" s="247"/>
      <c r="J1618" s="247"/>
      <c r="K1618" s="247"/>
      <c r="L1618" s="247"/>
      <c r="M1618" s="247"/>
      <c r="N1618" s="247"/>
      <c r="O1618" s="247"/>
      <c r="P1618" s="247"/>
      <c r="Q1618" s="247"/>
      <c r="R1618" s="247"/>
      <c r="S1618" s="247"/>
      <c r="T1618" s="247"/>
      <c r="U1618" s="247"/>
      <c r="V1618" s="247"/>
      <c r="W1618" s="247"/>
      <c r="X1618" s="247"/>
      <c r="Y1618" s="247"/>
      <c r="Z1618" s="247"/>
      <c r="AA1618" s="247"/>
      <c r="AB1618" s="247"/>
      <c r="AC1618" s="247"/>
      <c r="AD1618" s="247"/>
      <c r="AE1618" s="247"/>
      <c r="AF1618" s="247"/>
      <c r="AG1618" s="247"/>
      <c r="AH1618" s="247"/>
      <c r="AI1618" s="247"/>
      <c r="AJ1618" s="247"/>
      <c r="AK1618" s="247"/>
      <c r="AL1618" s="247"/>
      <c r="AM1618" s="247"/>
      <c r="AN1618" s="247"/>
      <c r="AO1618" s="247"/>
      <c r="AP1618" s="247"/>
      <c r="AQ1618" s="247"/>
      <c r="AR1618" s="247"/>
      <c r="AS1618" s="247"/>
      <c r="AT1618" s="247"/>
      <c r="AU1618" s="247"/>
      <c r="AV1618" s="247"/>
      <c r="AW1618" s="247"/>
      <c r="AX1618" s="247"/>
      <c r="AY1618" s="247"/>
      <c r="AZ1618" s="247"/>
      <c r="BA1618" s="247"/>
      <c r="BB1618" s="247"/>
      <c r="BC1618" s="247"/>
      <c r="BD1618" s="247"/>
      <c r="BE1618" s="247"/>
      <c r="BF1618" s="247"/>
      <c r="BG1618" s="247"/>
      <c r="BH1618" s="247"/>
      <c r="BI1618" s="247"/>
      <c r="BJ1618" s="247"/>
      <c r="BK1618" s="247"/>
      <c r="BL1618" s="247"/>
      <c r="BM1618" s="247"/>
      <c r="BN1618" s="247"/>
      <c r="BO1618" s="247"/>
      <c r="BP1618" s="247"/>
      <c r="BQ1618" s="247"/>
      <c r="BR1618" s="247"/>
      <c r="BS1618" s="247"/>
      <c r="BT1618" s="247"/>
      <c r="BU1618" s="247"/>
      <c r="BV1618" s="247"/>
      <c r="BW1618" s="247"/>
      <c r="BX1618" s="247"/>
      <c r="BY1618" s="247"/>
      <c r="BZ1618" s="247"/>
      <c r="CA1618" s="247"/>
      <c r="CB1618" s="247"/>
      <c r="CC1618" s="247"/>
      <c r="CD1618" s="247"/>
      <c r="CE1618" s="247"/>
      <c r="CF1618" s="247"/>
      <c r="CG1618" s="247"/>
      <c r="CH1618" s="247"/>
      <c r="CI1618" s="247"/>
      <c r="CJ1618" s="247"/>
      <c r="CK1618" s="247"/>
      <c r="CL1618" s="247"/>
      <c r="CM1618" s="247"/>
      <c r="CN1618" s="247"/>
      <c r="CO1618" s="247"/>
      <c r="CP1618" s="247"/>
      <c r="CQ1618" s="247"/>
    </row>
    <row r="1619" spans="1:95" s="185" customFormat="1" ht="32.25" customHeight="1">
      <c r="A1619" s="247" t="s">
        <v>870</v>
      </c>
      <c r="B1619" s="247"/>
      <c r="C1619" s="247"/>
      <c r="D1619" s="247"/>
      <c r="E1619" s="247"/>
      <c r="F1619" s="247"/>
      <c r="G1619" s="247"/>
      <c r="H1619" s="247"/>
      <c r="I1619" s="247"/>
      <c r="J1619" s="247"/>
      <c r="K1619" s="247"/>
      <c r="L1619" s="247"/>
      <c r="M1619" s="247"/>
      <c r="N1619" s="247"/>
      <c r="O1619" s="247"/>
      <c r="P1619" s="247"/>
      <c r="Q1619" s="247"/>
      <c r="R1619" s="247"/>
      <c r="S1619" s="247"/>
      <c r="T1619" s="247"/>
      <c r="U1619" s="247"/>
      <c r="V1619" s="247"/>
      <c r="W1619" s="247"/>
      <c r="X1619" s="247"/>
      <c r="Y1619" s="247"/>
      <c r="Z1619" s="247"/>
      <c r="AA1619" s="247"/>
      <c r="AB1619" s="247"/>
      <c r="AC1619" s="247"/>
      <c r="AD1619" s="247"/>
      <c r="AE1619" s="247"/>
      <c r="AF1619" s="247"/>
      <c r="AG1619" s="247"/>
      <c r="AH1619" s="247"/>
      <c r="AI1619" s="247"/>
      <c r="AJ1619" s="247"/>
      <c r="AK1619" s="247"/>
      <c r="AL1619" s="247"/>
      <c r="AM1619" s="247"/>
      <c r="AN1619" s="247"/>
      <c r="AO1619" s="247"/>
      <c r="AP1619" s="247"/>
      <c r="AQ1619" s="247"/>
      <c r="AR1619" s="247"/>
      <c r="AS1619" s="247"/>
      <c r="AT1619" s="247"/>
      <c r="AU1619" s="247"/>
      <c r="AV1619" s="247"/>
      <c r="AW1619" s="247"/>
      <c r="AX1619" s="247"/>
      <c r="AY1619" s="247"/>
      <c r="AZ1619" s="247"/>
      <c r="BA1619" s="247"/>
      <c r="BB1619" s="247"/>
      <c r="BC1619" s="247"/>
      <c r="BD1619" s="247"/>
      <c r="BE1619" s="247"/>
      <c r="BF1619" s="247"/>
      <c r="BG1619" s="247"/>
      <c r="BH1619" s="247"/>
      <c r="BI1619" s="247"/>
      <c r="BJ1619" s="247"/>
      <c r="BK1619" s="247"/>
      <c r="BL1619" s="247"/>
      <c r="BM1619" s="247"/>
      <c r="BN1619" s="247"/>
      <c r="BO1619" s="247"/>
      <c r="BP1619" s="247"/>
      <c r="BQ1619" s="247"/>
      <c r="BR1619" s="247"/>
      <c r="BS1619" s="247"/>
      <c r="BT1619" s="247"/>
      <c r="BU1619" s="247"/>
      <c r="BV1619" s="247"/>
      <c r="BW1619" s="247"/>
      <c r="BX1619" s="247"/>
      <c r="BY1619" s="247"/>
      <c r="BZ1619" s="247"/>
      <c r="CA1619" s="247"/>
      <c r="CB1619" s="247"/>
      <c r="CC1619" s="247"/>
      <c r="CD1619" s="247"/>
      <c r="CE1619" s="247"/>
      <c r="CF1619" s="247"/>
      <c r="CG1619" s="247"/>
      <c r="CH1619" s="247"/>
      <c r="CI1619" s="247"/>
      <c r="CJ1619" s="247"/>
      <c r="CK1619" s="247"/>
      <c r="CL1619" s="247"/>
      <c r="CM1619" s="247"/>
      <c r="CN1619" s="247"/>
      <c r="CO1619" s="247"/>
      <c r="CP1619" s="247"/>
      <c r="CQ1619" s="247"/>
    </row>
    <row r="1620" spans="1:95" s="185" customFormat="1" ht="18.75">
      <c r="A1620" s="186"/>
      <c r="B1620" s="193"/>
      <c r="C1620" s="193"/>
      <c r="D1620" s="197"/>
      <c r="E1620" s="193"/>
      <c r="F1620" s="198"/>
      <c r="G1620" s="198"/>
      <c r="H1620" s="198"/>
      <c r="N1620" s="198"/>
      <c r="T1620" s="198"/>
      <c r="Z1620" s="198">
        <f>Z1619-Z1616</f>
        <v>-132841</v>
      </c>
      <c r="AA1620" s="198">
        <f t="shared" ref="AA1620:AE1620" si="5145">AA1619-AA1616</f>
        <v>1243</v>
      </c>
      <c r="AB1620" s="198">
        <f t="shared" si="5145"/>
        <v>0</v>
      </c>
      <c r="AC1620" s="198">
        <f t="shared" si="5145"/>
        <v>-2071881</v>
      </c>
      <c r="AD1620" s="198">
        <f t="shared" si="5145"/>
        <v>-12920310</v>
      </c>
      <c r="AE1620" s="198">
        <f t="shared" si="5145"/>
        <v>-4339030</v>
      </c>
      <c r="AN1620" s="185">
        <f>4491998+217226</f>
        <v>4709224</v>
      </c>
      <c r="AO1620" s="185">
        <f>4771644</f>
        <v>4771644</v>
      </c>
      <c r="AQ1620" s="196">
        <f>AQ1616-AQ1619</f>
        <v>9292354</v>
      </c>
      <c r="AR1620" s="196"/>
      <c r="AS1620" s="196"/>
      <c r="AT1620" s="196"/>
      <c r="AU1620" s="196"/>
      <c r="AV1620" s="196"/>
      <c r="AW1620" s="196"/>
      <c r="BB1620" s="196"/>
      <c r="BC1620" s="196"/>
      <c r="BH1620" s="196"/>
      <c r="BI1620" s="196"/>
      <c r="BN1620" s="196"/>
      <c r="BO1620" s="196"/>
      <c r="BT1620" s="196"/>
      <c r="BU1620" s="196"/>
      <c r="BZ1620" s="196"/>
      <c r="CA1620" s="196"/>
      <c r="CE1620" s="196">
        <f>CE1619-CE1616</f>
        <v>120516</v>
      </c>
      <c r="CF1620" s="196"/>
      <c r="CG1620" s="196"/>
      <c r="CK1620" s="196">
        <f>CK1619-CK1616</f>
        <v>-24219</v>
      </c>
      <c r="CL1620" s="196"/>
      <c r="CM1620" s="196"/>
    </row>
    <row r="1621" spans="1:95" ht="18.75">
      <c r="A1621" s="85"/>
      <c r="E1621" s="7"/>
      <c r="F1621" s="84"/>
      <c r="G1621" s="84"/>
      <c r="H1621" s="84"/>
      <c r="N1621" s="84"/>
      <c r="T1621" s="84"/>
      <c r="Z1621" s="84"/>
      <c r="AN1621" s="26">
        <f>AN1620-AO1616</f>
        <v>-1019</v>
      </c>
      <c r="AO1621" s="26">
        <f>AO1619-AO1620</f>
        <v>-4771644</v>
      </c>
      <c r="AZ1621" s="26"/>
      <c r="BA1621" s="26"/>
      <c r="BB1621" s="26"/>
      <c r="BF1621" s="26"/>
      <c r="BG1621" s="26"/>
      <c r="BH1621" s="26"/>
      <c r="BL1621" s="26"/>
      <c r="BM1621" s="26"/>
      <c r="BN1621" s="26"/>
      <c r="BR1621" s="26"/>
      <c r="BS1621" s="26"/>
      <c r="BT1621" s="26"/>
      <c r="BX1621" s="26"/>
      <c r="BY1621" s="26"/>
      <c r="BZ1621" s="26">
        <f>BT1616-BZ1616</f>
        <v>-143197</v>
      </c>
      <c r="CD1621" s="112"/>
      <c r="CE1621" s="112"/>
      <c r="CF1621" s="139"/>
      <c r="CJ1621" s="112"/>
      <c r="CK1621" s="112"/>
      <c r="CL1621" s="196"/>
    </row>
    <row r="1622" spans="1:95" ht="20.25">
      <c r="B1622" s="86"/>
      <c r="C1622" s="86"/>
      <c r="D1622" s="87"/>
      <c r="E1622" s="7"/>
      <c r="F1622" s="88"/>
      <c r="AD1622" s="26">
        <f>AD1620-AE1620</f>
        <v>-8581280</v>
      </c>
    </row>
    <row r="1623" spans="1:95">
      <c r="E1623" s="7"/>
    </row>
    <row r="1624" spans="1:95">
      <c r="E1624" s="7"/>
    </row>
    <row r="1625" spans="1:95">
      <c r="E1625" s="7"/>
      <c r="BB1625" s="26"/>
      <c r="BH1625" s="26"/>
      <c r="BN1625" s="26"/>
      <c r="BT1625" s="26"/>
      <c r="BZ1625" s="26"/>
      <c r="CF1625" s="139"/>
      <c r="CL1625" s="196"/>
    </row>
    <row r="1626" spans="1:95">
      <c r="E1626" s="7"/>
    </row>
    <row r="1627" spans="1:95">
      <c r="E1627" s="7"/>
    </row>
    <row r="1628" spans="1:95">
      <c r="E1628" s="7"/>
    </row>
    <row r="1629" spans="1:95">
      <c r="E1629" s="7"/>
    </row>
    <row r="1630" spans="1:95">
      <c r="E1630" s="7"/>
    </row>
    <row r="1631" spans="1:95">
      <c r="E1631" s="7"/>
    </row>
    <row r="1632" spans="1:95">
      <c r="E1632" s="7"/>
    </row>
    <row r="1633" spans="5:5">
      <c r="E1633" s="7"/>
    </row>
    <row r="1634" spans="5:5">
      <c r="E1634" s="7"/>
    </row>
    <row r="1635" spans="5:5">
      <c r="E1635" s="7"/>
    </row>
    <row r="1636" spans="5:5">
      <c r="E1636" s="7"/>
    </row>
    <row r="1637" spans="5:5">
      <c r="E1637" s="7"/>
    </row>
    <row r="1638" spans="5:5">
      <c r="E1638" s="7"/>
    </row>
    <row r="1639" spans="5:5">
      <c r="E1639" s="7"/>
    </row>
    <row r="1640" spans="5:5">
      <c r="E1640" s="7"/>
    </row>
    <row r="1641" spans="5:5">
      <c r="E1641" s="7"/>
    </row>
    <row r="1642" spans="5:5">
      <c r="E1642" s="7"/>
    </row>
    <row r="1645" spans="5:5">
      <c r="E1645" s="89"/>
    </row>
    <row r="1646" spans="5:5">
      <c r="E1646" s="83"/>
    </row>
    <row r="1647" spans="5:5">
      <c r="E1647" s="83"/>
    </row>
    <row r="1648" spans="5:5">
      <c r="E1648" s="83"/>
    </row>
    <row r="1649" spans="5:5">
      <c r="E1649" s="83"/>
    </row>
    <row r="1650" spans="5:5">
      <c r="E1650" s="83"/>
    </row>
    <row r="1651" spans="5:5">
      <c r="E1651" s="83"/>
    </row>
    <row r="1652" spans="5:5">
      <c r="E1652" s="83"/>
    </row>
  </sheetData>
  <autoFilter ref="A4:BU1616">
    <filterColumn colId="5" showButton="0"/>
    <filterColumn colId="11" showButton="0"/>
    <filterColumn colId="17" showButton="0"/>
    <filterColumn colId="23" showButton="0"/>
    <filterColumn colId="29" showButton="0"/>
    <filterColumn colId="35" showButton="0"/>
    <filterColumn colId="41" showButton="0"/>
    <filterColumn colId="47" showButton="0"/>
    <filterColumn colId="53" showButton="0"/>
    <filterColumn colId="59" showButton="0"/>
    <filterColumn colId="65" showButton="0"/>
    <filterColumn colId="71" showButton="0"/>
  </autoFilter>
  <mergeCells count="85">
    <mergeCell ref="A1618:CQ1618"/>
    <mergeCell ref="A1619:CQ1619"/>
    <mergeCell ref="BP4:BP6"/>
    <mergeCell ref="BQ4:BQ6"/>
    <mergeCell ref="BS4:BS6"/>
    <mergeCell ref="BT4:BU5"/>
    <mergeCell ref="BR4:BR6"/>
    <mergeCell ref="AT4:AT6"/>
    <mergeCell ref="AU4:AU6"/>
    <mergeCell ref="AV4:AW5"/>
    <mergeCell ref="BN4:BO5"/>
    <mergeCell ref="AA4:AA6"/>
    <mergeCell ref="AB4:AB6"/>
    <mergeCell ref="AC4:AC6"/>
    <mergeCell ref="AD4:AE5"/>
    <mergeCell ref="AR4:AR6"/>
    <mergeCell ref="CB3:CG3"/>
    <mergeCell ref="CB4:CB6"/>
    <mergeCell ref="CC4:CC6"/>
    <mergeCell ref="CD4:CD6"/>
    <mergeCell ref="CE4:CE6"/>
    <mergeCell ref="CF4:CG5"/>
    <mergeCell ref="AJ4:AK5"/>
    <mergeCell ref="AL4:AL6"/>
    <mergeCell ref="BP3:BS3"/>
    <mergeCell ref="BV3:CA3"/>
    <mergeCell ref="BV4:BV6"/>
    <mergeCell ref="BW4:BW6"/>
    <mergeCell ref="BX4:BX6"/>
    <mergeCell ref="BY4:BY6"/>
    <mergeCell ref="BZ4:CA5"/>
    <mergeCell ref="AY4:AY6"/>
    <mergeCell ref="AZ4:AZ6"/>
    <mergeCell ref="AM4:AM6"/>
    <mergeCell ref="AN4:AN6"/>
    <mergeCell ref="AS4:AS6"/>
    <mergeCell ref="BM4:BM6"/>
    <mergeCell ref="BH4:BI5"/>
    <mergeCell ref="Z4:Z6"/>
    <mergeCell ref="AF4:AF6"/>
    <mergeCell ref="AG4:AG6"/>
    <mergeCell ref="AH4:AH6"/>
    <mergeCell ref="AI4:AI6"/>
    <mergeCell ref="BK4:BK6"/>
    <mergeCell ref="BL4:BL6"/>
    <mergeCell ref="BA4:BA6"/>
    <mergeCell ref="BB4:BC5"/>
    <mergeCell ref="AO4:AO6"/>
    <mergeCell ref="AP4:AQ5"/>
    <mergeCell ref="AX4:AX6"/>
    <mergeCell ref="BE4:BE6"/>
    <mergeCell ref="BF4:BF6"/>
    <mergeCell ref="BG4:BG6"/>
    <mergeCell ref="BJ4:BJ6"/>
    <mergeCell ref="Q4:Q6"/>
    <mergeCell ref="R4:S5"/>
    <mergeCell ref="X4:Y5"/>
    <mergeCell ref="T4:T6"/>
    <mergeCell ref="U4:U6"/>
    <mergeCell ref="V4:V6"/>
    <mergeCell ref="W4:W6"/>
    <mergeCell ref="A4:A6"/>
    <mergeCell ref="B4:B6"/>
    <mergeCell ref="C4:C6"/>
    <mergeCell ref="D4:D6"/>
    <mergeCell ref="E4:E6"/>
    <mergeCell ref="F4:G5"/>
    <mergeCell ref="H4:H6"/>
    <mergeCell ref="I4:I6"/>
    <mergeCell ref="O4:O6"/>
    <mergeCell ref="P4:P6"/>
    <mergeCell ref="N4:N6"/>
    <mergeCell ref="L4:M5"/>
    <mergeCell ref="J4:J6"/>
    <mergeCell ref="K4:K6"/>
    <mergeCell ref="A1:CQ1"/>
    <mergeCell ref="CN4:CO5"/>
    <mergeCell ref="CP4:CQ5"/>
    <mergeCell ref="CH3:CM3"/>
    <mergeCell ref="CH4:CH6"/>
    <mergeCell ref="CI4:CI6"/>
    <mergeCell ref="CJ4:CJ6"/>
    <mergeCell ref="CK4:CK6"/>
    <mergeCell ref="CL4:CM5"/>
    <mergeCell ref="BD4:BD6"/>
  </mergeCells>
  <pageMargins left="0.59055118110236227" right="0.27559055118110237" top="0.55118110236220474" bottom="0.39370078740157483" header="0.23622047244094491" footer="0.15748031496062992"/>
  <pageSetup paperSize="9" scale="70" firstPageNumber="3" fitToHeight="0" orientation="landscape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2022</vt:lpstr>
      <vt:lpstr>'2022'!Заголовки_для_печати</vt:lpstr>
      <vt:lpstr>'2022'!Область_печати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Тананыкина Анна Викторовна</cp:lastModifiedBy>
  <cp:lastPrinted>2023-01-12T11:31:11Z</cp:lastPrinted>
  <dcterms:created xsi:type="dcterms:W3CDTF">2022-01-13T05:08:14Z</dcterms:created>
  <dcterms:modified xsi:type="dcterms:W3CDTF">2023-03-10T09:05:05Z</dcterms:modified>
</cp:coreProperties>
</file>